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Carolina Marin\Desktop\"/>
    </mc:Choice>
  </mc:AlternateContent>
  <bookViews>
    <workbookView xWindow="0" yWindow="0" windowWidth="28800" windowHeight="12435" activeTab="1"/>
  </bookViews>
  <sheets>
    <sheet name="519Ida" sheetId="1" r:id="rId1"/>
    <sheet name="519Reg" sheetId="2" r:id="rId2"/>
  </sheets>
  <externalReferences>
    <externalReference r:id="rId3"/>
  </externalReferences>
  <definedNames>
    <definedName name="_xlnm._FilterDatabase" localSheetId="0" hidden="1">'519Ida'!$A$1:$Y$4221</definedName>
    <definedName name="_xlnm._FilterDatabase" localSheetId="1" hidden="1">'519Reg'!$A$1:$Z$1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3845" i="2" l="1"/>
  <c r="Y3845" i="2"/>
  <c r="T3845" i="2"/>
  <c r="Z3844" i="2"/>
  <c r="Y3844" i="2"/>
  <c r="T3844" i="2"/>
  <c r="Z3843" i="2"/>
  <c r="Y3843" i="2"/>
  <c r="T3843" i="2"/>
  <c r="Z3842" i="2"/>
  <c r="Y3842" i="2"/>
  <c r="T3842" i="2"/>
  <c r="Z3841" i="2"/>
  <c r="Y3841" i="2"/>
  <c r="T3841" i="2"/>
  <c r="Z3840" i="2"/>
  <c r="Y3840" i="2"/>
  <c r="T3840" i="2"/>
  <c r="Z3839" i="2"/>
  <c r="Y3839" i="2"/>
  <c r="T3839" i="2"/>
  <c r="Z3838" i="2"/>
  <c r="Y3838" i="2"/>
  <c r="T3838" i="2"/>
  <c r="Z3837" i="2"/>
  <c r="Y3837" i="2"/>
  <c r="T3837" i="2"/>
  <c r="Z3836" i="2"/>
  <c r="Y3836" i="2"/>
  <c r="T3836" i="2"/>
  <c r="Z3835" i="2"/>
  <c r="Y3835" i="2"/>
  <c r="T3835" i="2"/>
  <c r="Z3834" i="2"/>
  <c r="Y3834" i="2"/>
  <c r="T3834" i="2"/>
  <c r="Z3833" i="2"/>
  <c r="Y3833" i="2"/>
  <c r="T3833" i="2"/>
  <c r="Z3832" i="2"/>
  <c r="Y3832" i="2"/>
  <c r="T3832" i="2"/>
  <c r="Z3831" i="2"/>
  <c r="Y3831" i="2"/>
  <c r="T3831" i="2"/>
  <c r="Z3830" i="2"/>
  <c r="Y3830" i="2"/>
  <c r="T3830" i="2"/>
  <c r="Z3829" i="2"/>
  <c r="Y3829" i="2"/>
  <c r="T3829" i="2"/>
  <c r="Z3828" i="2"/>
  <c r="Y3828" i="2"/>
  <c r="T3828" i="2"/>
  <c r="Z3827" i="2"/>
  <c r="Y3827" i="2"/>
  <c r="T3827" i="2"/>
  <c r="Z3826" i="2"/>
  <c r="Y3826" i="2"/>
  <c r="T3826" i="2"/>
  <c r="Z3825" i="2"/>
  <c r="Y3825" i="2"/>
  <c r="T3825" i="2"/>
  <c r="Z3824" i="2"/>
  <c r="Y3824" i="2"/>
  <c r="T3824" i="2"/>
  <c r="Z3823" i="2"/>
  <c r="Y3823" i="2"/>
  <c r="T3823" i="2"/>
  <c r="Z3822" i="2"/>
  <c r="Y3822" i="2"/>
  <c r="T3822" i="2"/>
  <c r="Z3821" i="2"/>
  <c r="Y3821" i="2"/>
  <c r="T3821" i="2"/>
  <c r="Z3820" i="2"/>
  <c r="Y3820" i="2"/>
  <c r="T3820" i="2"/>
  <c r="Z3819" i="2"/>
  <c r="Y3819" i="2"/>
  <c r="T3819" i="2"/>
  <c r="Z3818" i="2"/>
  <c r="Y3818" i="2"/>
  <c r="T3818" i="2"/>
  <c r="Z3817" i="2"/>
  <c r="Y3817" i="2"/>
  <c r="T3817" i="2"/>
  <c r="Z3816" i="2"/>
  <c r="Y3816" i="2"/>
  <c r="T3816" i="2"/>
  <c r="Z3815" i="2"/>
  <c r="Y3815" i="2"/>
  <c r="T3815" i="2"/>
  <c r="Z3814" i="2"/>
  <c r="Y3814" i="2"/>
  <c r="T3814" i="2"/>
  <c r="Z3813" i="2"/>
  <c r="Y3813" i="2"/>
  <c r="T3813" i="2"/>
  <c r="Z3812" i="2"/>
  <c r="Y3812" i="2"/>
  <c r="T3812" i="2"/>
  <c r="Z3811" i="2"/>
  <c r="Y3811" i="2"/>
  <c r="T3811" i="2"/>
  <c r="Z3810" i="2"/>
  <c r="Y3810" i="2"/>
  <c r="T3810" i="2"/>
  <c r="Z3809" i="2"/>
  <c r="Y3809" i="2"/>
  <c r="T3809" i="2"/>
  <c r="Z3808" i="2"/>
  <c r="Y3808" i="2"/>
  <c r="T3808" i="2"/>
  <c r="Z3807" i="2"/>
  <c r="Y3807" i="2"/>
  <c r="T3807" i="2"/>
  <c r="Z3806" i="2"/>
  <c r="Y3806" i="2"/>
  <c r="T3806" i="2"/>
  <c r="Z3805" i="2"/>
  <c r="Y3805" i="2"/>
  <c r="T3805" i="2"/>
  <c r="Z3804" i="2"/>
  <c r="Y3804" i="2"/>
  <c r="T3804" i="2"/>
  <c r="Z3803" i="2"/>
  <c r="Y3803" i="2"/>
  <c r="T3803" i="2"/>
  <c r="Z3802" i="2"/>
  <c r="Y3802" i="2"/>
  <c r="T3802" i="2"/>
  <c r="Z3801" i="2"/>
  <c r="Y3801" i="2"/>
  <c r="T3801" i="2"/>
  <c r="Z3800" i="2"/>
  <c r="Y3800" i="2"/>
  <c r="T3800" i="2"/>
  <c r="Z3799" i="2"/>
  <c r="Y3799" i="2"/>
  <c r="T3799" i="2"/>
  <c r="Z3798" i="2"/>
  <c r="Y3798" i="2"/>
  <c r="T3798" i="2"/>
  <c r="Z3797" i="2"/>
  <c r="Y3797" i="2"/>
  <c r="T3797" i="2"/>
  <c r="Z3796" i="2"/>
  <c r="Y3796" i="2"/>
  <c r="T3796" i="2"/>
  <c r="Z3795" i="2"/>
  <c r="Y3795" i="2"/>
  <c r="T3795" i="2"/>
  <c r="Z3794" i="2"/>
  <c r="Y3794" i="2"/>
  <c r="T3794" i="2"/>
  <c r="Z3793" i="2"/>
  <c r="Y3793" i="2"/>
  <c r="T3793" i="2"/>
  <c r="Z3792" i="2"/>
  <c r="Y3792" i="2"/>
  <c r="T3792" i="2"/>
  <c r="Z3791" i="2"/>
  <c r="Y3791" i="2"/>
  <c r="T3791" i="2"/>
  <c r="Z3790" i="2"/>
  <c r="Y3790" i="2"/>
  <c r="T3790" i="2"/>
  <c r="Z3789" i="2"/>
  <c r="Y3789" i="2"/>
  <c r="T3789" i="2"/>
  <c r="Z3788" i="2"/>
  <c r="Y3788" i="2"/>
  <c r="T3788" i="2"/>
  <c r="Z3787" i="2"/>
  <c r="Y3787" i="2"/>
  <c r="T3787" i="2"/>
  <c r="Z3786" i="2"/>
  <c r="Y3786" i="2"/>
  <c r="T3786" i="2"/>
  <c r="Z3785" i="2"/>
  <c r="Y3785" i="2"/>
  <c r="T3785" i="2"/>
  <c r="Z3784" i="2"/>
  <c r="Y3784" i="2"/>
  <c r="T3784" i="2"/>
  <c r="Z3783" i="2"/>
  <c r="Y3783" i="2"/>
  <c r="T3783" i="2"/>
  <c r="Z3782" i="2"/>
  <c r="Y3782" i="2"/>
  <c r="T3782" i="2"/>
  <c r="Z3781" i="2"/>
  <c r="Y3781" i="2"/>
  <c r="T3781" i="2"/>
  <c r="Z3780" i="2"/>
  <c r="Y3780" i="2"/>
  <c r="T3780" i="2"/>
  <c r="Z3779" i="2"/>
  <c r="Y3779" i="2"/>
  <c r="T3779" i="2"/>
  <c r="Z3778" i="2"/>
  <c r="Y3778" i="2"/>
  <c r="T3778" i="2"/>
  <c r="Z3777" i="2"/>
  <c r="Y3777" i="2"/>
  <c r="T3777" i="2"/>
  <c r="Z3776" i="2"/>
  <c r="Y3776" i="2"/>
  <c r="T3776" i="2"/>
  <c r="Z3775" i="2"/>
  <c r="Y3775" i="2"/>
  <c r="T3775" i="2"/>
  <c r="Z3774" i="2"/>
  <c r="Y3774" i="2"/>
  <c r="T3774" i="2"/>
  <c r="Z3773" i="2"/>
  <c r="Y3773" i="2"/>
  <c r="T3773" i="2"/>
  <c r="Z3772" i="2"/>
  <c r="Y3772" i="2"/>
  <c r="T3772" i="2"/>
  <c r="Z3771" i="2"/>
  <c r="Y3771" i="2"/>
  <c r="T3771" i="2"/>
  <c r="Z3770" i="2"/>
  <c r="Y3770" i="2"/>
  <c r="T3770" i="2"/>
  <c r="Z3769" i="2"/>
  <c r="Y3769" i="2"/>
  <c r="T3769" i="2"/>
  <c r="Z3768" i="2"/>
  <c r="Y3768" i="2"/>
  <c r="T3768" i="2"/>
  <c r="Z3767" i="2"/>
  <c r="Y3767" i="2"/>
  <c r="T3767" i="2"/>
  <c r="Z3766" i="2"/>
  <c r="Y3766" i="2"/>
  <c r="T3766" i="2"/>
  <c r="Z3765" i="2"/>
  <c r="Y3765" i="2"/>
  <c r="T3765" i="2"/>
  <c r="Z3764" i="2"/>
  <c r="Y3764" i="2"/>
  <c r="T3764" i="2"/>
  <c r="Z3763" i="2"/>
  <c r="Y3763" i="2"/>
  <c r="T3763" i="2"/>
  <c r="Z3762" i="2"/>
  <c r="Y3762" i="2"/>
  <c r="T3762" i="2"/>
  <c r="Z3761" i="2"/>
  <c r="Y3761" i="2"/>
  <c r="T3761" i="2"/>
  <c r="Z3760" i="2"/>
  <c r="Y3760" i="2"/>
  <c r="T3760" i="2"/>
  <c r="Z3759" i="2"/>
  <c r="Y3759" i="2"/>
  <c r="T3759" i="2"/>
  <c r="Z3758" i="2"/>
  <c r="Y3758" i="2"/>
  <c r="T3758" i="2"/>
  <c r="Z3757" i="2"/>
  <c r="Y3757" i="2"/>
  <c r="T3757" i="2"/>
  <c r="Z3756" i="2"/>
  <c r="Y3756" i="2"/>
  <c r="T3756" i="2"/>
  <c r="Z3755" i="2"/>
  <c r="Y3755" i="2"/>
  <c r="T3755" i="2"/>
  <c r="Z3754" i="2"/>
  <c r="Y3754" i="2"/>
  <c r="T3754" i="2"/>
  <c r="Z3753" i="2"/>
  <c r="Y3753" i="2"/>
  <c r="T3753" i="2"/>
  <c r="Z3752" i="2"/>
  <c r="Y3752" i="2"/>
  <c r="T3752" i="2"/>
  <c r="Z3751" i="2"/>
  <c r="Y3751" i="2"/>
  <c r="T3751" i="2"/>
  <c r="Z3750" i="2"/>
  <c r="Y3750" i="2"/>
  <c r="T3750" i="2"/>
  <c r="Z3749" i="2"/>
  <c r="Y3749" i="2"/>
  <c r="T3749" i="2"/>
  <c r="Z3748" i="2"/>
  <c r="Y3748" i="2"/>
  <c r="T3748" i="2"/>
  <c r="Z3747" i="2"/>
  <c r="Y3747" i="2"/>
  <c r="T3747" i="2"/>
  <c r="Z3746" i="2"/>
  <c r="Y3746" i="2"/>
  <c r="T3746" i="2"/>
  <c r="Z3745" i="2"/>
  <c r="Y3745" i="2"/>
  <c r="T3745" i="2"/>
  <c r="Z3744" i="2"/>
  <c r="Y3744" i="2"/>
  <c r="T3744" i="2"/>
  <c r="Z3743" i="2"/>
  <c r="Y3743" i="2"/>
  <c r="T3743" i="2"/>
  <c r="Z3742" i="2"/>
  <c r="Y3742" i="2"/>
  <c r="T3742" i="2"/>
  <c r="Z3741" i="2"/>
  <c r="Y3741" i="2"/>
  <c r="T3741" i="2"/>
  <c r="Z3740" i="2"/>
  <c r="Y3740" i="2"/>
  <c r="T3740" i="2"/>
  <c r="Z3739" i="2"/>
  <c r="Y3739" i="2"/>
  <c r="T3739" i="2"/>
  <c r="Z3738" i="2"/>
  <c r="Y3738" i="2"/>
  <c r="T3738" i="2"/>
  <c r="Z3737" i="2"/>
  <c r="Y3737" i="2"/>
  <c r="T3737" i="2"/>
  <c r="Z3736" i="2"/>
  <c r="Y3736" i="2"/>
  <c r="T3736" i="2"/>
  <c r="Z3735" i="2"/>
  <c r="Y3735" i="2"/>
  <c r="T3735" i="2"/>
  <c r="Z3734" i="2"/>
  <c r="Y3734" i="2"/>
  <c r="T3734" i="2"/>
  <c r="Z3733" i="2"/>
  <c r="Y3733" i="2"/>
  <c r="T3733" i="2"/>
  <c r="Z3732" i="2"/>
  <c r="Y3732" i="2"/>
  <c r="T3732" i="2"/>
  <c r="Z3731" i="2"/>
  <c r="Y3731" i="2"/>
  <c r="T3731" i="2"/>
  <c r="Z3730" i="2"/>
  <c r="Y3730" i="2"/>
  <c r="T3730" i="2"/>
  <c r="Z3729" i="2"/>
  <c r="Y3729" i="2"/>
  <c r="T3729" i="2"/>
  <c r="Z3728" i="2"/>
  <c r="Y3728" i="2"/>
  <c r="T3728" i="2"/>
  <c r="Z3727" i="2"/>
  <c r="Y3727" i="2"/>
  <c r="T3727" i="2"/>
  <c r="Z3726" i="2"/>
  <c r="Y3726" i="2"/>
  <c r="T3726" i="2"/>
  <c r="Z3725" i="2"/>
  <c r="Y3725" i="2"/>
  <c r="T3725" i="2"/>
  <c r="Z3724" i="2"/>
  <c r="Y3724" i="2"/>
  <c r="T3724" i="2"/>
  <c r="Z3723" i="2"/>
  <c r="Y3723" i="2"/>
  <c r="T3723" i="2"/>
  <c r="Z3722" i="2"/>
  <c r="Y3722" i="2"/>
  <c r="T3722" i="2"/>
  <c r="Z3721" i="2"/>
  <c r="Y3721" i="2"/>
  <c r="T3721" i="2"/>
  <c r="Z3720" i="2"/>
  <c r="Y3720" i="2"/>
  <c r="T3720" i="2"/>
  <c r="Z3719" i="2"/>
  <c r="Y3719" i="2"/>
  <c r="T3719" i="2"/>
  <c r="Z3718" i="2"/>
  <c r="Y3718" i="2"/>
  <c r="T3718" i="2"/>
  <c r="Z3717" i="2"/>
  <c r="Y3717" i="2"/>
  <c r="T3717" i="2"/>
  <c r="Z3716" i="2"/>
  <c r="Y3716" i="2"/>
  <c r="T3716" i="2"/>
  <c r="Z3715" i="2"/>
  <c r="Y3715" i="2"/>
  <c r="T3715" i="2"/>
  <c r="Z3714" i="2"/>
  <c r="Y3714" i="2"/>
  <c r="T3714" i="2"/>
  <c r="Z3713" i="2"/>
  <c r="Y3713" i="2"/>
  <c r="T3713" i="2"/>
  <c r="Z3712" i="2"/>
  <c r="Y3712" i="2"/>
  <c r="T3712" i="2"/>
  <c r="Z3711" i="2"/>
  <c r="Y3711" i="2"/>
  <c r="T3711" i="2"/>
  <c r="Z3710" i="2"/>
  <c r="Y3710" i="2"/>
  <c r="T3710" i="2"/>
  <c r="Z3709" i="2"/>
  <c r="Y3709" i="2"/>
  <c r="T3709" i="2"/>
  <c r="Z3708" i="2"/>
  <c r="Y3708" i="2"/>
  <c r="T3708" i="2"/>
  <c r="Z3707" i="2"/>
  <c r="Y3707" i="2"/>
  <c r="T3707" i="2"/>
  <c r="Z3706" i="2"/>
  <c r="Y3706" i="2"/>
  <c r="T3706" i="2"/>
  <c r="Z3705" i="2"/>
  <c r="Y3705" i="2"/>
  <c r="T3705" i="2"/>
  <c r="Z3704" i="2"/>
  <c r="Y3704" i="2"/>
  <c r="T3704" i="2"/>
  <c r="Z3703" i="2"/>
  <c r="Y3703" i="2"/>
  <c r="T3703" i="2"/>
  <c r="Z3702" i="2"/>
  <c r="Y3702" i="2"/>
  <c r="T3702" i="2"/>
  <c r="Z3701" i="2"/>
  <c r="Y3701" i="2"/>
  <c r="T3701" i="2"/>
  <c r="Z3700" i="2"/>
  <c r="Y3700" i="2"/>
  <c r="T3700" i="2"/>
  <c r="Z3699" i="2"/>
  <c r="Y3699" i="2"/>
  <c r="T3699" i="2"/>
  <c r="Z3698" i="2"/>
  <c r="Y3698" i="2"/>
  <c r="T3698" i="2"/>
  <c r="Z3697" i="2"/>
  <c r="Y3697" i="2"/>
  <c r="T3697" i="2"/>
  <c r="Z3696" i="2"/>
  <c r="Y3696" i="2"/>
  <c r="T3696" i="2"/>
  <c r="Z3695" i="2"/>
  <c r="Y3695" i="2"/>
  <c r="T3695" i="2"/>
  <c r="Z3694" i="2"/>
  <c r="Y3694" i="2"/>
  <c r="T3694" i="2"/>
  <c r="Z3693" i="2"/>
  <c r="Y3693" i="2"/>
  <c r="T3693" i="2"/>
  <c r="Z3692" i="2"/>
  <c r="Y3692" i="2"/>
  <c r="T3692" i="2"/>
  <c r="Z3691" i="2"/>
  <c r="Y3691" i="2"/>
  <c r="T3691" i="2"/>
  <c r="Z3690" i="2"/>
  <c r="Y3690" i="2"/>
  <c r="T3690" i="2"/>
  <c r="Z3689" i="2"/>
  <c r="Y3689" i="2"/>
  <c r="T3689" i="2"/>
  <c r="Z3688" i="2"/>
  <c r="Y3688" i="2"/>
  <c r="T3688" i="2"/>
  <c r="Z3687" i="2"/>
  <c r="Y3687" i="2"/>
  <c r="T3687" i="2"/>
  <c r="Z3686" i="2"/>
  <c r="Y3686" i="2"/>
  <c r="T3686" i="2"/>
  <c r="Z3685" i="2"/>
  <c r="Y3685" i="2"/>
  <c r="T3685" i="2"/>
  <c r="Z3684" i="2"/>
  <c r="Y3684" i="2"/>
  <c r="T3684" i="2"/>
  <c r="Z3683" i="2"/>
  <c r="Y3683" i="2"/>
  <c r="T3683" i="2"/>
  <c r="Z3682" i="2"/>
  <c r="Y3682" i="2"/>
  <c r="T3682" i="2"/>
  <c r="Z3681" i="2"/>
  <c r="Y3681" i="2"/>
  <c r="T3681" i="2"/>
  <c r="Z3680" i="2"/>
  <c r="Y3680" i="2"/>
  <c r="T3680" i="2"/>
  <c r="Z3679" i="2"/>
  <c r="Y3679" i="2"/>
  <c r="T3679" i="2"/>
  <c r="Z3678" i="2"/>
  <c r="Y3678" i="2"/>
  <c r="T3678" i="2"/>
  <c r="Z3677" i="2"/>
  <c r="Y3677" i="2"/>
  <c r="T3677" i="2"/>
  <c r="Z3676" i="2"/>
  <c r="Y3676" i="2"/>
  <c r="T3676" i="2"/>
  <c r="Z3675" i="2"/>
  <c r="Y3675" i="2"/>
  <c r="T3675" i="2"/>
  <c r="Z3674" i="2"/>
  <c r="Y3674" i="2"/>
  <c r="T3674" i="2"/>
  <c r="Z3673" i="2"/>
  <c r="Y3673" i="2"/>
  <c r="T3673" i="2"/>
  <c r="Z3672" i="2"/>
  <c r="Y3672" i="2"/>
  <c r="T3672" i="2"/>
  <c r="Z3671" i="2"/>
  <c r="Y3671" i="2"/>
  <c r="T3671" i="2"/>
  <c r="Z3670" i="2"/>
  <c r="Y3670" i="2"/>
  <c r="T3670" i="2"/>
  <c r="Z3669" i="2"/>
  <c r="Y3669" i="2"/>
  <c r="T3669" i="2"/>
  <c r="Z3668" i="2"/>
  <c r="Y3668" i="2"/>
  <c r="T3668" i="2"/>
  <c r="Z3667" i="2"/>
  <c r="Y3667" i="2"/>
  <c r="T3667" i="2"/>
  <c r="Z3666" i="2"/>
  <c r="Y3666" i="2"/>
  <c r="T3666" i="2"/>
  <c r="Z3665" i="2"/>
  <c r="Y3665" i="2"/>
  <c r="T3665" i="2"/>
  <c r="Z3664" i="2"/>
  <c r="Y3664" i="2"/>
  <c r="T3664" i="2"/>
  <c r="Z3663" i="2"/>
  <c r="Y3663" i="2"/>
  <c r="T3663" i="2"/>
  <c r="Z3662" i="2"/>
  <c r="Y3662" i="2"/>
  <c r="T3662" i="2"/>
  <c r="Z3661" i="2"/>
  <c r="Y3661" i="2"/>
  <c r="T3661" i="2"/>
  <c r="Z3660" i="2"/>
  <c r="Y3660" i="2"/>
  <c r="T3660" i="2"/>
  <c r="Z3659" i="2"/>
  <c r="Y3659" i="2"/>
  <c r="T3659" i="2"/>
  <c r="Z3658" i="2"/>
  <c r="Y3658" i="2"/>
  <c r="T3658" i="2"/>
  <c r="Z3657" i="2"/>
  <c r="Y3657" i="2"/>
  <c r="T3657" i="2"/>
  <c r="Z3656" i="2"/>
  <c r="Y3656" i="2"/>
  <c r="T3656" i="2"/>
  <c r="Z3655" i="2"/>
  <c r="Y3655" i="2"/>
  <c r="T3655" i="2"/>
  <c r="Z3654" i="2"/>
  <c r="Y3654" i="2"/>
  <c r="T3654" i="2"/>
  <c r="Z3653" i="2"/>
  <c r="Y3653" i="2"/>
  <c r="T3653" i="2"/>
  <c r="Z3652" i="2"/>
  <c r="Y3652" i="2"/>
  <c r="T3652" i="2"/>
  <c r="Z3651" i="2"/>
  <c r="Y3651" i="2"/>
  <c r="T3651" i="2"/>
  <c r="Z3650" i="2"/>
  <c r="Y3650" i="2"/>
  <c r="T3650" i="2"/>
  <c r="Z3649" i="2"/>
  <c r="Y3649" i="2"/>
  <c r="T3649" i="2"/>
  <c r="Z3648" i="2"/>
  <c r="Y3648" i="2"/>
  <c r="T3648" i="2"/>
  <c r="Z3647" i="2"/>
  <c r="Y3647" i="2"/>
  <c r="T3647" i="2"/>
  <c r="Z3646" i="2"/>
  <c r="Y3646" i="2"/>
  <c r="T3646" i="2"/>
  <c r="Z3645" i="2"/>
  <c r="Y3645" i="2"/>
  <c r="T3645" i="2"/>
  <c r="Z3644" i="2"/>
  <c r="Y3644" i="2"/>
  <c r="T3644" i="2"/>
  <c r="Z3643" i="2"/>
  <c r="Y3643" i="2"/>
  <c r="T3643" i="2"/>
  <c r="Z3642" i="2"/>
  <c r="Y3642" i="2"/>
  <c r="T3642" i="2"/>
  <c r="Z3641" i="2"/>
  <c r="Y3641" i="2"/>
  <c r="T3641" i="2"/>
  <c r="Z3640" i="2"/>
  <c r="Y3640" i="2"/>
  <c r="T3640" i="2"/>
  <c r="Z3639" i="2"/>
  <c r="Y3639" i="2"/>
  <c r="T3639" i="2"/>
  <c r="Z3638" i="2"/>
  <c r="Y3638" i="2"/>
  <c r="T3638" i="2"/>
  <c r="Z3637" i="2"/>
  <c r="Y3637" i="2"/>
  <c r="T3637" i="2"/>
  <c r="Z3636" i="2"/>
  <c r="Y3636" i="2"/>
  <c r="T3636" i="2"/>
  <c r="Z3635" i="2"/>
  <c r="Y3635" i="2"/>
  <c r="T3635" i="2"/>
  <c r="Z3634" i="2"/>
  <c r="Y3634" i="2"/>
  <c r="T3634" i="2"/>
  <c r="Z3633" i="2"/>
  <c r="Y3633" i="2"/>
  <c r="T3633" i="2"/>
  <c r="Z3632" i="2"/>
  <c r="Y3632" i="2"/>
  <c r="T3632" i="2"/>
  <c r="Z3631" i="2"/>
  <c r="Y3631" i="2"/>
  <c r="T3631" i="2"/>
  <c r="Z3630" i="2"/>
  <c r="Y3630" i="2"/>
  <c r="T3630" i="2"/>
  <c r="Z3629" i="2"/>
  <c r="Y3629" i="2"/>
  <c r="T3629" i="2"/>
  <c r="Z3628" i="2"/>
  <c r="Y3628" i="2"/>
  <c r="T3628" i="2"/>
  <c r="Z3627" i="2"/>
  <c r="Y3627" i="2"/>
  <c r="T3627" i="2"/>
  <c r="Z3626" i="2"/>
  <c r="Y3626" i="2"/>
  <c r="T3626" i="2"/>
  <c r="Z3625" i="2"/>
  <c r="Y3625" i="2"/>
  <c r="T3625" i="2"/>
  <c r="Z3624" i="2"/>
  <c r="Y3624" i="2"/>
  <c r="T3624" i="2"/>
  <c r="Z3623" i="2"/>
  <c r="Y3623" i="2"/>
  <c r="T3623" i="2"/>
  <c r="Z3622" i="2"/>
  <c r="Y3622" i="2"/>
  <c r="T3622" i="2"/>
  <c r="Z3621" i="2"/>
  <c r="Y3621" i="2"/>
  <c r="T3621" i="2"/>
  <c r="Z3620" i="2"/>
  <c r="Y3620" i="2"/>
  <c r="T3620" i="2"/>
  <c r="Z3619" i="2"/>
  <c r="Y3619" i="2"/>
  <c r="T3619" i="2"/>
  <c r="Z3618" i="2"/>
  <c r="Y3618" i="2"/>
  <c r="T3618" i="2"/>
  <c r="Z3617" i="2"/>
  <c r="Y3617" i="2"/>
  <c r="T3617" i="2"/>
  <c r="Z3616" i="2"/>
  <c r="Y3616" i="2"/>
  <c r="T3616" i="2"/>
  <c r="Z3615" i="2"/>
  <c r="Y3615" i="2"/>
  <c r="T3615" i="2"/>
  <c r="Z3614" i="2"/>
  <c r="Y3614" i="2"/>
  <c r="T3614" i="2"/>
  <c r="Z3613" i="2"/>
  <c r="Y3613" i="2"/>
  <c r="T3613" i="2"/>
  <c r="Z3612" i="2"/>
  <c r="Y3612" i="2"/>
  <c r="T3612" i="2"/>
  <c r="Z3611" i="2"/>
  <c r="Y3611" i="2"/>
  <c r="T3611" i="2"/>
  <c r="Z3610" i="2"/>
  <c r="Y3610" i="2"/>
  <c r="T3610" i="2"/>
  <c r="Z3609" i="2"/>
  <c r="Y3609" i="2"/>
  <c r="T3609" i="2"/>
  <c r="Z3608" i="2"/>
  <c r="Y3608" i="2"/>
  <c r="T3608" i="2"/>
  <c r="Z3607" i="2"/>
  <c r="Y3607" i="2"/>
  <c r="T3607" i="2"/>
  <c r="Z3606" i="2"/>
  <c r="Y3606" i="2"/>
  <c r="T3606" i="2"/>
  <c r="Z3605" i="2"/>
  <c r="Y3605" i="2"/>
  <c r="T3605" i="2"/>
  <c r="Z3604" i="2"/>
  <c r="Y3604" i="2"/>
  <c r="T3604" i="2"/>
  <c r="Z3603" i="2"/>
  <c r="Y3603" i="2"/>
  <c r="T3603" i="2"/>
  <c r="Z3602" i="2"/>
  <c r="Y3602" i="2"/>
  <c r="T3602" i="2"/>
  <c r="Z3601" i="2"/>
  <c r="Y3601" i="2"/>
  <c r="T3601" i="2"/>
  <c r="Z3600" i="2"/>
  <c r="Y3600" i="2"/>
  <c r="T3600" i="2"/>
  <c r="Z3599" i="2"/>
  <c r="Y3599" i="2"/>
  <c r="T3599" i="2"/>
  <c r="Z3598" i="2"/>
  <c r="Y3598" i="2"/>
  <c r="T3598" i="2"/>
  <c r="Z3597" i="2"/>
  <c r="Y3597" i="2"/>
  <c r="T3597" i="2"/>
  <c r="Z3596" i="2"/>
  <c r="Y3596" i="2"/>
  <c r="T3596" i="2"/>
  <c r="Z3595" i="2"/>
  <c r="Y3595" i="2"/>
  <c r="T3595" i="2"/>
  <c r="Z3594" i="2"/>
  <c r="Y3594" i="2"/>
  <c r="T3594" i="2"/>
  <c r="Z3593" i="2"/>
  <c r="Y3593" i="2"/>
  <c r="T3593" i="2"/>
  <c r="Z3592" i="2"/>
  <c r="Y3592" i="2"/>
  <c r="T3592" i="2"/>
  <c r="Z3591" i="2"/>
  <c r="Y3591" i="2"/>
  <c r="T3591" i="2"/>
  <c r="Z3590" i="2"/>
  <c r="Y3590" i="2"/>
  <c r="T3590" i="2"/>
  <c r="Z3589" i="2"/>
  <c r="Y3589" i="2"/>
  <c r="T3589" i="2"/>
  <c r="Z3588" i="2"/>
  <c r="Y3588" i="2"/>
  <c r="T3588" i="2"/>
  <c r="Z3587" i="2"/>
  <c r="Y3587" i="2"/>
  <c r="T3587" i="2"/>
  <c r="Z3586" i="2"/>
  <c r="Y3586" i="2"/>
  <c r="T3586" i="2"/>
  <c r="Z3585" i="2"/>
  <c r="Y3585" i="2"/>
  <c r="T3585" i="2"/>
  <c r="Z3584" i="2"/>
  <c r="Y3584" i="2"/>
  <c r="T3584" i="2"/>
  <c r="Z3583" i="2"/>
  <c r="Y3583" i="2"/>
  <c r="T3583" i="2"/>
  <c r="Z3582" i="2"/>
  <c r="Y3582" i="2"/>
  <c r="T3582" i="2"/>
  <c r="Z3581" i="2"/>
  <c r="Y3581" i="2"/>
  <c r="T3581" i="2"/>
  <c r="Z3580" i="2"/>
  <c r="Y3580" i="2"/>
  <c r="T3580" i="2"/>
  <c r="Z3579" i="2"/>
  <c r="Y3579" i="2"/>
  <c r="T3579" i="2"/>
  <c r="Z3578" i="2"/>
  <c r="Y3578" i="2"/>
  <c r="T3578" i="2"/>
  <c r="Z3577" i="2"/>
  <c r="Y3577" i="2"/>
  <c r="T3577" i="2"/>
  <c r="Z3576" i="2"/>
  <c r="Y3576" i="2"/>
  <c r="T3576" i="2"/>
  <c r="Z3575" i="2"/>
  <c r="Y3575" i="2"/>
  <c r="T3575" i="2"/>
  <c r="Z3574" i="2"/>
  <c r="Y3574" i="2"/>
  <c r="T3574" i="2"/>
  <c r="Z3573" i="2"/>
  <c r="Y3573" i="2"/>
  <c r="T3573" i="2"/>
  <c r="Z3572" i="2"/>
  <c r="Y3572" i="2"/>
  <c r="T3572" i="2"/>
  <c r="Z3571" i="2"/>
  <c r="Y3571" i="2"/>
  <c r="T3571" i="2"/>
  <c r="Z3570" i="2"/>
  <c r="Y3570" i="2"/>
  <c r="T3570" i="2"/>
  <c r="Z3569" i="2"/>
  <c r="Y3569" i="2"/>
  <c r="T3569" i="2"/>
  <c r="Z3568" i="2"/>
  <c r="Y3568" i="2"/>
  <c r="T3568" i="2"/>
  <c r="Z3567" i="2"/>
  <c r="Y3567" i="2"/>
  <c r="T3567" i="2"/>
  <c r="Z3566" i="2"/>
  <c r="Y3566" i="2"/>
  <c r="T3566" i="2"/>
  <c r="Z3565" i="2"/>
  <c r="Y3565" i="2"/>
  <c r="T3565" i="2"/>
  <c r="Z3564" i="2"/>
  <c r="Y3564" i="2"/>
  <c r="T3564" i="2"/>
  <c r="Z3563" i="2"/>
  <c r="Y3563" i="2"/>
  <c r="T3563" i="2"/>
  <c r="Z3562" i="2"/>
  <c r="Y3562" i="2"/>
  <c r="T3562" i="2"/>
  <c r="Z3561" i="2"/>
  <c r="Y3561" i="2"/>
  <c r="T3561" i="2"/>
  <c r="Z3560" i="2"/>
  <c r="Y3560" i="2"/>
  <c r="T3560" i="2"/>
  <c r="Z3559" i="2"/>
  <c r="Y3559" i="2"/>
  <c r="T3559" i="2"/>
  <c r="Z3558" i="2"/>
  <c r="Y3558" i="2"/>
  <c r="T3558" i="2"/>
  <c r="Z3557" i="2"/>
  <c r="Y3557" i="2"/>
  <c r="T3557" i="2"/>
  <c r="Z3556" i="2"/>
  <c r="Y3556" i="2"/>
  <c r="T3556" i="2"/>
  <c r="Z3555" i="2"/>
  <c r="Y3555" i="2"/>
  <c r="T3555" i="2"/>
  <c r="Z3554" i="2"/>
  <c r="Y3554" i="2"/>
  <c r="T3554" i="2"/>
  <c r="Z3553" i="2"/>
  <c r="Y3553" i="2"/>
  <c r="T3553" i="2"/>
  <c r="Z3552" i="2"/>
  <c r="Y3552" i="2"/>
  <c r="T3552" i="2"/>
  <c r="Z3551" i="2"/>
  <c r="Y3551" i="2"/>
  <c r="T3551" i="2"/>
  <c r="Z3550" i="2"/>
  <c r="Y3550" i="2"/>
  <c r="T3550" i="2"/>
  <c r="Z3549" i="2"/>
  <c r="Y3549" i="2"/>
  <c r="T3549" i="2"/>
  <c r="Z3548" i="2"/>
  <c r="Y3548" i="2"/>
  <c r="T3548" i="2"/>
  <c r="Z3547" i="2"/>
  <c r="Y3547" i="2"/>
  <c r="T3547" i="2"/>
  <c r="Z3546" i="2"/>
  <c r="Y3546" i="2"/>
  <c r="T3546" i="2"/>
  <c r="Z3545" i="2"/>
  <c r="Y3545" i="2"/>
  <c r="T3545" i="2"/>
  <c r="Z3544" i="2"/>
  <c r="Y3544" i="2"/>
  <c r="T3544" i="2"/>
  <c r="Z3543" i="2"/>
  <c r="Y3543" i="2"/>
  <c r="T3543" i="2"/>
  <c r="Z3542" i="2"/>
  <c r="Y3542" i="2"/>
  <c r="T3542" i="2"/>
  <c r="Z3541" i="2"/>
  <c r="Y3541" i="2"/>
  <c r="T3541" i="2"/>
  <c r="Z3540" i="2"/>
  <c r="Y3540" i="2"/>
  <c r="T3540" i="2"/>
  <c r="Z3539" i="2"/>
  <c r="Y3539" i="2"/>
  <c r="T3539" i="2"/>
  <c r="Z3538" i="2"/>
  <c r="Y3538" i="2"/>
  <c r="T3538" i="2"/>
  <c r="Z3537" i="2"/>
  <c r="Y3537" i="2"/>
  <c r="T3537" i="2"/>
  <c r="Z3536" i="2"/>
  <c r="Y3536" i="2"/>
  <c r="T3536" i="2"/>
  <c r="Z3535" i="2"/>
  <c r="Y3535" i="2"/>
  <c r="T3535" i="2"/>
  <c r="Z3534" i="2"/>
  <c r="Y3534" i="2"/>
  <c r="T3534" i="2"/>
  <c r="Z3533" i="2"/>
  <c r="Y3533" i="2"/>
  <c r="T3533" i="2"/>
  <c r="Z3532" i="2"/>
  <c r="Y3532" i="2"/>
  <c r="T3532" i="2"/>
  <c r="Z3531" i="2"/>
  <c r="Y3531" i="2"/>
  <c r="T3531" i="2"/>
  <c r="Z3530" i="2"/>
  <c r="Y3530" i="2"/>
  <c r="T3530" i="2"/>
  <c r="Z3529" i="2"/>
  <c r="Y3529" i="2"/>
  <c r="T3529" i="2"/>
  <c r="Z3528" i="2"/>
  <c r="Y3528" i="2"/>
  <c r="T3528" i="2"/>
  <c r="Z3527" i="2"/>
  <c r="Y3527" i="2"/>
  <c r="T3527" i="2"/>
  <c r="Z3526" i="2"/>
  <c r="Y3526" i="2"/>
  <c r="T3526" i="2"/>
  <c r="Z3525" i="2"/>
  <c r="Y3525" i="2"/>
  <c r="T3525" i="2"/>
  <c r="Z3524" i="2"/>
  <c r="Y3524" i="2"/>
  <c r="T3524" i="2"/>
  <c r="Z3523" i="2"/>
  <c r="Y3523" i="2"/>
  <c r="T3523" i="2"/>
  <c r="Z3522" i="2"/>
  <c r="Y3522" i="2"/>
  <c r="T3522" i="2"/>
  <c r="Z3521" i="2"/>
  <c r="Y3521" i="2"/>
  <c r="T3521" i="2"/>
  <c r="Z3520" i="2"/>
  <c r="Y3520" i="2"/>
  <c r="T3520" i="2"/>
  <c r="Z3519" i="2"/>
  <c r="Y3519" i="2"/>
  <c r="T3519" i="2"/>
  <c r="Z3518" i="2"/>
  <c r="Y3518" i="2"/>
  <c r="T3518" i="2"/>
  <c r="Z3517" i="2"/>
  <c r="Y3517" i="2"/>
  <c r="T3517" i="2"/>
  <c r="Z3516" i="2"/>
  <c r="Y3516" i="2"/>
  <c r="T3516" i="2"/>
  <c r="Z3515" i="2"/>
  <c r="Y3515" i="2"/>
  <c r="T3515" i="2"/>
  <c r="Z3514" i="2"/>
  <c r="Y3514" i="2"/>
  <c r="T3514" i="2"/>
  <c r="Z3513" i="2"/>
  <c r="Y3513" i="2"/>
  <c r="T3513" i="2"/>
  <c r="Z3512" i="2"/>
  <c r="Y3512" i="2"/>
  <c r="T3512" i="2"/>
  <c r="Z3511" i="2"/>
  <c r="Y3511" i="2"/>
  <c r="T3511" i="2"/>
  <c r="Z3510" i="2"/>
  <c r="Y3510" i="2"/>
  <c r="T3510" i="2"/>
  <c r="Z3509" i="2"/>
  <c r="Y3509" i="2"/>
  <c r="T3509" i="2"/>
  <c r="Z3508" i="2"/>
  <c r="Y3508" i="2"/>
  <c r="T3508" i="2"/>
  <c r="Z3507" i="2"/>
  <c r="Y3507" i="2"/>
  <c r="T3507" i="2"/>
  <c r="Z3506" i="2"/>
  <c r="Y3506" i="2"/>
  <c r="T3506" i="2"/>
  <c r="Z3505" i="2"/>
  <c r="Y3505" i="2"/>
  <c r="T3505" i="2"/>
  <c r="Z3504" i="2"/>
  <c r="Y3504" i="2"/>
  <c r="T3504" i="2"/>
  <c r="Z3503" i="2"/>
  <c r="Y3503" i="2"/>
  <c r="T3503" i="2"/>
  <c r="Z3502" i="2"/>
  <c r="Y3502" i="2"/>
  <c r="T3502" i="2"/>
  <c r="Z3501" i="2"/>
  <c r="Y3501" i="2"/>
  <c r="T3501" i="2"/>
  <c r="Z3500" i="2"/>
  <c r="Y3500" i="2"/>
  <c r="T3500" i="2"/>
  <c r="Z3499" i="2"/>
  <c r="Y3499" i="2"/>
  <c r="T3499" i="2"/>
  <c r="Z3498" i="2"/>
  <c r="Y3498" i="2"/>
  <c r="T3498" i="2"/>
  <c r="Z3497" i="2"/>
  <c r="Y3497" i="2"/>
  <c r="T3497" i="2"/>
  <c r="Z3496" i="2"/>
  <c r="Y3496" i="2"/>
  <c r="T3496" i="2"/>
  <c r="Z3495" i="2"/>
  <c r="Y3495" i="2"/>
  <c r="T3495" i="2"/>
  <c r="Z3494" i="2"/>
  <c r="Y3494" i="2"/>
  <c r="T3494" i="2"/>
  <c r="Z3493" i="2"/>
  <c r="Y3493" i="2"/>
  <c r="T3493" i="2"/>
  <c r="Z3492" i="2"/>
  <c r="Y3492" i="2"/>
  <c r="T3492" i="2"/>
  <c r="Z3491" i="2"/>
  <c r="Y3491" i="2"/>
  <c r="T3491" i="2"/>
  <c r="Z3490" i="2"/>
  <c r="Y3490" i="2"/>
  <c r="T3490" i="2"/>
  <c r="Z3489" i="2"/>
  <c r="Y3489" i="2"/>
  <c r="T3489" i="2"/>
  <c r="Z3488" i="2"/>
  <c r="Y3488" i="2"/>
  <c r="T3488" i="2"/>
  <c r="Z3487" i="2"/>
  <c r="Y3487" i="2"/>
  <c r="T3487" i="2"/>
  <c r="Z3486" i="2"/>
  <c r="Y3486" i="2"/>
  <c r="T3486" i="2"/>
  <c r="Z3485" i="2"/>
  <c r="Y3485" i="2"/>
  <c r="T3485" i="2"/>
  <c r="Z3484" i="2"/>
  <c r="Y3484" i="2"/>
  <c r="T3484" i="2"/>
  <c r="Z3483" i="2"/>
  <c r="Y3483" i="2"/>
  <c r="T3483" i="2"/>
  <c r="Z3482" i="2"/>
  <c r="Y3482" i="2"/>
  <c r="T3482" i="2"/>
  <c r="Z3481" i="2"/>
  <c r="Y3481" i="2"/>
  <c r="T3481" i="2"/>
  <c r="Z3480" i="2"/>
  <c r="Y3480" i="2"/>
  <c r="T3480" i="2"/>
  <c r="Z3479" i="2"/>
  <c r="Y3479" i="2"/>
  <c r="T3479" i="2"/>
  <c r="Z3478" i="2"/>
  <c r="Y3478" i="2"/>
  <c r="T3478" i="2"/>
  <c r="Z3477" i="2"/>
  <c r="Y3477" i="2"/>
  <c r="T3477" i="2"/>
  <c r="Z3476" i="2"/>
  <c r="Y3476" i="2"/>
  <c r="T3476" i="2"/>
  <c r="Z3475" i="2"/>
  <c r="Y3475" i="2"/>
  <c r="T3475" i="2"/>
  <c r="Z3474" i="2"/>
  <c r="Y3474" i="2"/>
  <c r="T3474" i="2"/>
  <c r="Z3473" i="2"/>
  <c r="Y3473" i="2"/>
  <c r="T3473" i="2"/>
  <c r="Z3472" i="2"/>
  <c r="Y3472" i="2"/>
  <c r="T3472" i="2"/>
  <c r="Z3471" i="2"/>
  <c r="Y3471" i="2"/>
  <c r="T3471" i="2"/>
  <c r="Z3470" i="2"/>
  <c r="Y3470" i="2"/>
  <c r="T3470" i="2"/>
  <c r="Z3469" i="2"/>
  <c r="Y3469" i="2"/>
  <c r="T3469" i="2"/>
  <c r="Z3468" i="2"/>
  <c r="Y3468" i="2"/>
  <c r="T3468" i="2"/>
  <c r="Z3467" i="2"/>
  <c r="Y3467" i="2"/>
  <c r="T3467" i="2"/>
  <c r="Z3466" i="2"/>
  <c r="Y3466" i="2"/>
  <c r="T3466" i="2"/>
  <c r="Z3465" i="2"/>
  <c r="Y3465" i="2"/>
  <c r="T3465" i="2"/>
  <c r="Z3464" i="2"/>
  <c r="Y3464" i="2"/>
  <c r="T3464" i="2"/>
  <c r="Z3463" i="2"/>
  <c r="Y3463" i="2"/>
  <c r="T3463" i="2"/>
  <c r="Z3462" i="2"/>
  <c r="Y3462" i="2"/>
  <c r="T3462" i="2"/>
  <c r="Z3461" i="2"/>
  <c r="Y3461" i="2"/>
  <c r="T3461" i="2"/>
  <c r="Z3460" i="2"/>
  <c r="Y3460" i="2"/>
  <c r="T3460" i="2"/>
  <c r="Z3459" i="2"/>
  <c r="Y3459" i="2"/>
  <c r="T3459" i="2"/>
  <c r="Z3458" i="2"/>
  <c r="Y3458" i="2"/>
  <c r="T3458" i="2"/>
  <c r="Z3457" i="2"/>
  <c r="Y3457" i="2"/>
  <c r="T3457" i="2"/>
  <c r="Z3456" i="2"/>
  <c r="Y3456" i="2"/>
  <c r="T3456" i="2"/>
  <c r="Z3455" i="2"/>
  <c r="Y3455" i="2"/>
  <c r="T3455" i="2"/>
  <c r="Z3454" i="2"/>
  <c r="Y3454" i="2"/>
  <c r="T3454" i="2"/>
  <c r="Z3453" i="2"/>
  <c r="Y3453" i="2"/>
  <c r="T3453" i="2"/>
  <c r="Z3452" i="2"/>
  <c r="Y3452" i="2"/>
  <c r="T3452" i="2"/>
  <c r="Z3451" i="2"/>
  <c r="Y3451" i="2"/>
  <c r="T3451" i="2"/>
  <c r="Z3450" i="2"/>
  <c r="Y3450" i="2"/>
  <c r="T3450" i="2"/>
  <c r="Z3449" i="2"/>
  <c r="Y3449" i="2"/>
  <c r="T3449" i="2"/>
  <c r="Z3448" i="2"/>
  <c r="Y3448" i="2"/>
  <c r="T3448" i="2"/>
  <c r="Z3447" i="2"/>
  <c r="Y3447" i="2"/>
  <c r="T3447" i="2"/>
  <c r="Z3446" i="2"/>
  <c r="Y3446" i="2"/>
  <c r="T3446" i="2"/>
  <c r="Z3445" i="2"/>
  <c r="Y3445" i="2"/>
  <c r="T3445" i="2"/>
  <c r="Z3444" i="2"/>
  <c r="Y3444" i="2"/>
  <c r="T3444" i="2"/>
  <c r="Z3443" i="2"/>
  <c r="Y3443" i="2"/>
  <c r="T3443" i="2"/>
  <c r="Z3442" i="2"/>
  <c r="Y3442" i="2"/>
  <c r="T3442" i="2"/>
  <c r="Z3441" i="2"/>
  <c r="Y3441" i="2"/>
  <c r="T3441" i="2"/>
  <c r="Z3440" i="2"/>
  <c r="Y3440" i="2"/>
  <c r="T3440" i="2"/>
  <c r="Z3439" i="2"/>
  <c r="Y3439" i="2"/>
  <c r="T3439" i="2"/>
  <c r="Z3438" i="2"/>
  <c r="Y3438" i="2"/>
  <c r="T3438" i="2"/>
  <c r="Z3437" i="2"/>
  <c r="Y3437" i="2"/>
  <c r="T3437" i="2"/>
  <c r="Z3436" i="2"/>
  <c r="Y3436" i="2"/>
  <c r="T3436" i="2"/>
  <c r="Z3435" i="2"/>
  <c r="Y3435" i="2"/>
  <c r="T3435" i="2"/>
  <c r="Z3434" i="2"/>
  <c r="Y3434" i="2"/>
  <c r="T3434" i="2"/>
  <c r="Z3433" i="2"/>
  <c r="Y3433" i="2"/>
  <c r="T3433" i="2"/>
  <c r="Z3432" i="2"/>
  <c r="Y3432" i="2"/>
  <c r="T3432" i="2"/>
  <c r="Z3431" i="2"/>
  <c r="Y3431" i="2"/>
  <c r="T3431" i="2"/>
  <c r="Z3430" i="2"/>
  <c r="Y3430" i="2"/>
  <c r="T3430" i="2"/>
  <c r="Z3429" i="2"/>
  <c r="Y3429" i="2"/>
  <c r="T3429" i="2"/>
  <c r="Z3428" i="2"/>
  <c r="Y3428" i="2"/>
  <c r="T3428" i="2"/>
  <c r="Z3427" i="2"/>
  <c r="Y3427" i="2"/>
  <c r="T3427" i="2"/>
  <c r="Z3426" i="2"/>
  <c r="Y3426" i="2"/>
  <c r="T3426" i="2"/>
  <c r="Z3425" i="2"/>
  <c r="Y3425" i="2"/>
  <c r="T3425" i="2"/>
  <c r="Z3424" i="2"/>
  <c r="Y3424" i="2"/>
  <c r="T3424" i="2"/>
  <c r="Z3423" i="2"/>
  <c r="Y3423" i="2"/>
  <c r="T3423" i="2"/>
  <c r="Z3422" i="2"/>
  <c r="Y3422" i="2"/>
  <c r="T3422" i="2"/>
  <c r="Z3421" i="2"/>
  <c r="Y3421" i="2"/>
  <c r="T3421" i="2"/>
  <c r="Z3420" i="2"/>
  <c r="Y3420" i="2"/>
  <c r="T3420" i="2"/>
  <c r="Z3419" i="2"/>
  <c r="Y3419" i="2"/>
  <c r="T3419" i="2"/>
  <c r="Z3418" i="2"/>
  <c r="Y3418" i="2"/>
  <c r="T3418" i="2"/>
  <c r="Z3417" i="2"/>
  <c r="Y3417" i="2"/>
  <c r="T3417" i="2"/>
  <c r="Z3416" i="2"/>
  <c r="Y3416" i="2"/>
  <c r="T3416" i="2"/>
  <c r="Z3415" i="2"/>
  <c r="Y3415" i="2"/>
  <c r="T3415" i="2"/>
  <c r="Z3414" i="2"/>
  <c r="Y3414" i="2"/>
  <c r="T3414" i="2"/>
  <c r="Z3413" i="2"/>
  <c r="Y3413" i="2"/>
  <c r="T3413" i="2"/>
  <c r="Z3412" i="2"/>
  <c r="Y3412" i="2"/>
  <c r="T3412" i="2"/>
  <c r="Z3411" i="2"/>
  <c r="Y3411" i="2"/>
  <c r="T3411" i="2"/>
  <c r="Z3410" i="2"/>
  <c r="Y3410" i="2"/>
  <c r="T3410" i="2"/>
  <c r="Z3409" i="2"/>
  <c r="Y3409" i="2"/>
  <c r="T3409" i="2"/>
  <c r="Z3408" i="2"/>
  <c r="Y3408" i="2"/>
  <c r="T3408" i="2"/>
  <c r="Z3407" i="2"/>
  <c r="Y3407" i="2"/>
  <c r="T3407" i="2"/>
  <c r="Z3406" i="2"/>
  <c r="Y3406" i="2"/>
  <c r="T3406" i="2"/>
  <c r="Z3405" i="2"/>
  <c r="Y3405" i="2"/>
  <c r="T3405" i="2"/>
  <c r="Z3404" i="2"/>
  <c r="Y3404" i="2"/>
  <c r="T3404" i="2"/>
  <c r="Z3403" i="2"/>
  <c r="Y3403" i="2"/>
  <c r="T3403" i="2"/>
  <c r="Z3402" i="2"/>
  <c r="Y3402" i="2"/>
  <c r="T3402" i="2"/>
  <c r="Z3401" i="2"/>
  <c r="Y3401" i="2"/>
  <c r="T3401" i="2"/>
  <c r="Z3400" i="2"/>
  <c r="Y3400" i="2"/>
  <c r="T3400" i="2"/>
  <c r="Z3399" i="2"/>
  <c r="Y3399" i="2"/>
  <c r="T3399" i="2"/>
  <c r="Z3398" i="2"/>
  <c r="Y3398" i="2"/>
  <c r="T3398" i="2"/>
  <c r="Z3397" i="2"/>
  <c r="Y3397" i="2"/>
  <c r="T3397" i="2"/>
  <c r="Z3396" i="2"/>
  <c r="Y3396" i="2"/>
  <c r="T3396" i="2"/>
  <c r="Z3395" i="2"/>
  <c r="Y3395" i="2"/>
  <c r="T3395" i="2"/>
  <c r="Z3394" i="2"/>
  <c r="Y3394" i="2"/>
  <c r="T3394" i="2"/>
  <c r="Z3393" i="2"/>
  <c r="Y3393" i="2"/>
  <c r="T3393" i="2"/>
  <c r="Z3392" i="2"/>
  <c r="Y3392" i="2"/>
  <c r="T3392" i="2"/>
  <c r="Z3391" i="2"/>
  <c r="Y3391" i="2"/>
  <c r="T3391" i="2"/>
  <c r="Z3390" i="2"/>
  <c r="Y3390" i="2"/>
  <c r="T3390" i="2"/>
  <c r="Z3389" i="2"/>
  <c r="Y3389" i="2"/>
  <c r="T3389" i="2"/>
  <c r="Z3388" i="2"/>
  <c r="Y3388" i="2"/>
  <c r="T3388" i="2"/>
  <c r="Z3387" i="2"/>
  <c r="Y3387" i="2"/>
  <c r="T3387" i="2"/>
  <c r="Z3386" i="2"/>
  <c r="Y3386" i="2"/>
  <c r="T3386" i="2"/>
  <c r="Z3385" i="2"/>
  <c r="Y3385" i="2"/>
  <c r="T3385" i="2"/>
  <c r="Z3384" i="2"/>
  <c r="Y3384" i="2"/>
  <c r="T3384" i="2"/>
  <c r="Z3383" i="2"/>
  <c r="Y3383" i="2"/>
  <c r="T3383" i="2"/>
  <c r="Z3382" i="2"/>
  <c r="Y3382" i="2"/>
  <c r="T3382" i="2"/>
  <c r="Z3381" i="2"/>
  <c r="Y3381" i="2"/>
  <c r="T3381" i="2"/>
  <c r="Z3380" i="2"/>
  <c r="Y3380" i="2"/>
  <c r="T3380" i="2"/>
  <c r="Z3379" i="2"/>
  <c r="Y3379" i="2"/>
  <c r="T3379" i="2"/>
  <c r="Z3378" i="2"/>
  <c r="Y3378" i="2"/>
  <c r="T3378" i="2"/>
  <c r="Z3377" i="2"/>
  <c r="Y3377" i="2"/>
  <c r="T3377" i="2"/>
  <c r="Z3376" i="2"/>
  <c r="Y3376" i="2"/>
  <c r="T3376" i="2"/>
  <c r="Z3375" i="2"/>
  <c r="Y3375" i="2"/>
  <c r="T3375" i="2"/>
  <c r="Z3374" i="2"/>
  <c r="Y3374" i="2"/>
  <c r="T3374" i="2"/>
  <c r="Z3373" i="2"/>
  <c r="Y3373" i="2"/>
  <c r="T3373" i="2"/>
  <c r="Z3372" i="2"/>
  <c r="Y3372" i="2"/>
  <c r="T3372" i="2"/>
  <c r="Z3371" i="2"/>
  <c r="Y3371" i="2"/>
  <c r="T3371" i="2"/>
  <c r="Z3370" i="2"/>
  <c r="Y3370" i="2"/>
  <c r="T3370" i="2"/>
  <c r="Z3369" i="2"/>
  <c r="Y3369" i="2"/>
  <c r="T3369" i="2"/>
  <c r="Z3368" i="2"/>
  <c r="Y3368" i="2"/>
  <c r="T3368" i="2"/>
  <c r="Z3367" i="2"/>
  <c r="Y3367" i="2"/>
  <c r="T3367" i="2"/>
  <c r="Z3366" i="2"/>
  <c r="Y3366" i="2"/>
  <c r="T3366" i="2"/>
  <c r="Z3365" i="2"/>
  <c r="Y3365" i="2"/>
  <c r="T3365" i="2"/>
  <c r="Z3364" i="2"/>
  <c r="Y3364" i="2"/>
  <c r="T3364" i="2"/>
  <c r="Z3363" i="2"/>
  <c r="Y3363" i="2"/>
  <c r="T3363" i="2"/>
  <c r="Z3362" i="2"/>
  <c r="Y3362" i="2"/>
  <c r="T3362" i="2"/>
  <c r="Z3361" i="2"/>
  <c r="Y3361" i="2"/>
  <c r="T3361" i="2"/>
  <c r="Z3360" i="2"/>
  <c r="Y3360" i="2"/>
  <c r="T3360" i="2"/>
  <c r="Z3359" i="2"/>
  <c r="Y3359" i="2"/>
  <c r="T3359" i="2"/>
  <c r="Z3358" i="2"/>
  <c r="Y3358" i="2"/>
  <c r="T3358" i="2"/>
  <c r="Z3357" i="2"/>
  <c r="Y3357" i="2"/>
  <c r="T3357" i="2"/>
  <c r="Z3356" i="2"/>
  <c r="Y3356" i="2"/>
  <c r="T3356" i="2"/>
  <c r="Z3355" i="2"/>
  <c r="Y3355" i="2"/>
  <c r="T3355" i="2"/>
  <c r="Z3354" i="2"/>
  <c r="Y3354" i="2"/>
  <c r="T3354" i="2"/>
  <c r="Z3353" i="2"/>
  <c r="Y3353" i="2"/>
  <c r="T3353" i="2"/>
  <c r="Z3352" i="2"/>
  <c r="Y3352" i="2"/>
  <c r="T3352" i="2"/>
  <c r="Z3351" i="2"/>
  <c r="Y3351" i="2"/>
  <c r="T3351" i="2"/>
  <c r="Z3350" i="2"/>
  <c r="Y3350" i="2"/>
  <c r="T3350" i="2"/>
  <c r="Z3349" i="2"/>
  <c r="Y3349" i="2"/>
  <c r="T3349" i="2"/>
  <c r="Z3348" i="2"/>
  <c r="Y3348" i="2"/>
  <c r="T3348" i="2"/>
  <c r="Z3347" i="2"/>
  <c r="Y3347" i="2"/>
  <c r="T3347" i="2"/>
  <c r="Z3346" i="2"/>
  <c r="Y3346" i="2"/>
  <c r="T3346" i="2"/>
  <c r="Z3345" i="2"/>
  <c r="Y3345" i="2"/>
  <c r="T3345" i="2"/>
  <c r="Z3344" i="2"/>
  <c r="Y3344" i="2"/>
  <c r="T3344" i="2"/>
  <c r="Z3343" i="2"/>
  <c r="Y3343" i="2"/>
  <c r="T3343" i="2"/>
  <c r="Z3342" i="2"/>
  <c r="Y3342" i="2"/>
  <c r="T3342" i="2"/>
  <c r="Z3341" i="2"/>
  <c r="Y3341" i="2"/>
  <c r="T3341" i="2"/>
  <c r="Z3340" i="2"/>
  <c r="Y3340" i="2"/>
  <c r="T3340" i="2"/>
  <c r="Z3339" i="2"/>
  <c r="Y3339" i="2"/>
  <c r="T3339" i="2"/>
  <c r="Z3338" i="2"/>
  <c r="Y3338" i="2"/>
  <c r="T3338" i="2"/>
  <c r="Z3337" i="2"/>
  <c r="Y3337" i="2"/>
  <c r="T3337" i="2"/>
  <c r="Z3336" i="2"/>
  <c r="Y3336" i="2"/>
  <c r="T3336" i="2"/>
  <c r="Z3335" i="2"/>
  <c r="Y3335" i="2"/>
  <c r="T3335" i="2"/>
  <c r="Z3334" i="2"/>
  <c r="Y3334" i="2"/>
  <c r="T3334" i="2"/>
  <c r="Z3333" i="2"/>
  <c r="Y3333" i="2"/>
  <c r="T3333" i="2"/>
  <c r="Z3332" i="2"/>
  <c r="Y3332" i="2"/>
  <c r="T3332" i="2"/>
  <c r="Z3331" i="2"/>
  <c r="Y3331" i="2"/>
  <c r="T3331" i="2"/>
  <c r="Z3330" i="2"/>
  <c r="Y3330" i="2"/>
  <c r="T3330" i="2"/>
  <c r="Z3329" i="2"/>
  <c r="Y3329" i="2"/>
  <c r="T3329" i="2"/>
  <c r="Z3328" i="2"/>
  <c r="Y3328" i="2"/>
  <c r="T3328" i="2"/>
  <c r="Z3327" i="2"/>
  <c r="Y3327" i="2"/>
  <c r="T3327" i="2"/>
  <c r="Z3326" i="2"/>
  <c r="Y3326" i="2"/>
  <c r="T3326" i="2"/>
  <c r="Z3325" i="2"/>
  <c r="Y3325" i="2"/>
  <c r="T3325" i="2"/>
  <c r="Z3324" i="2"/>
  <c r="Y3324" i="2"/>
  <c r="T3324" i="2"/>
  <c r="Z3323" i="2"/>
  <c r="Y3323" i="2"/>
  <c r="T3323" i="2"/>
  <c r="Z3322" i="2"/>
  <c r="Y3322" i="2"/>
  <c r="T3322" i="2"/>
  <c r="Z3321" i="2"/>
  <c r="Y3321" i="2"/>
  <c r="T3321" i="2"/>
  <c r="Z3320" i="2"/>
  <c r="Y3320" i="2"/>
  <c r="T3320" i="2"/>
  <c r="Z3319" i="2"/>
  <c r="Y3319" i="2"/>
  <c r="T3319" i="2"/>
  <c r="Z3318" i="2"/>
  <c r="Y3318" i="2"/>
  <c r="T3318" i="2"/>
  <c r="Z3317" i="2"/>
  <c r="Y3317" i="2"/>
  <c r="T3317" i="2"/>
  <c r="Z3316" i="2"/>
  <c r="Y3316" i="2"/>
  <c r="T3316" i="2"/>
  <c r="Z3315" i="2"/>
  <c r="Y3315" i="2"/>
  <c r="T3315" i="2"/>
  <c r="Z3314" i="2"/>
  <c r="Y3314" i="2"/>
  <c r="T3314" i="2"/>
  <c r="Z3313" i="2"/>
  <c r="Y3313" i="2"/>
  <c r="T3313" i="2"/>
  <c r="Z3312" i="2"/>
  <c r="Y3312" i="2"/>
  <c r="T3312" i="2"/>
  <c r="Z3311" i="2"/>
  <c r="Y3311" i="2"/>
  <c r="T3311" i="2"/>
  <c r="Z3310" i="2"/>
  <c r="Y3310" i="2"/>
  <c r="T3310" i="2"/>
  <c r="Z3309" i="2"/>
  <c r="Y3309" i="2"/>
  <c r="T3309" i="2"/>
  <c r="Z3308" i="2"/>
  <c r="Y3308" i="2"/>
  <c r="T3308" i="2"/>
  <c r="Z3307" i="2"/>
  <c r="Y3307" i="2"/>
  <c r="T3307" i="2"/>
  <c r="Z3306" i="2"/>
  <c r="Y3306" i="2"/>
  <c r="T3306" i="2"/>
  <c r="Z3305" i="2"/>
  <c r="Y3305" i="2"/>
  <c r="T3305" i="2"/>
  <c r="Z3304" i="2"/>
  <c r="Y3304" i="2"/>
  <c r="T3304" i="2"/>
  <c r="Z3303" i="2"/>
  <c r="Y3303" i="2"/>
  <c r="T3303" i="2"/>
  <c r="Z3302" i="2"/>
  <c r="Y3302" i="2"/>
  <c r="T3302" i="2"/>
  <c r="Z3301" i="2"/>
  <c r="Y3301" i="2"/>
  <c r="T3301" i="2"/>
  <c r="Z3300" i="2"/>
  <c r="Y3300" i="2"/>
  <c r="T3300" i="2"/>
  <c r="Z3299" i="2"/>
  <c r="Y3299" i="2"/>
  <c r="T3299" i="2"/>
  <c r="Z3298" i="2"/>
  <c r="Y3298" i="2"/>
  <c r="T3298" i="2"/>
  <c r="Z3297" i="2"/>
  <c r="Y3297" i="2"/>
  <c r="T3297" i="2"/>
  <c r="Z3296" i="2"/>
  <c r="Y3296" i="2"/>
  <c r="T3296" i="2"/>
  <c r="Z3295" i="2"/>
  <c r="Y3295" i="2"/>
  <c r="T3295" i="2"/>
  <c r="Z3294" i="2"/>
  <c r="Y3294" i="2"/>
  <c r="T3294" i="2"/>
  <c r="Z3293" i="2"/>
  <c r="Y3293" i="2"/>
  <c r="T3293" i="2"/>
  <c r="Z3292" i="2"/>
  <c r="Y3292" i="2"/>
  <c r="T3292" i="2"/>
  <c r="Z3291" i="2"/>
  <c r="Y3291" i="2"/>
  <c r="T3291" i="2"/>
  <c r="Z3290" i="2"/>
  <c r="Y3290" i="2"/>
  <c r="T3290" i="2"/>
  <c r="Z3289" i="2"/>
  <c r="Y3289" i="2"/>
  <c r="T3289" i="2"/>
  <c r="Z3288" i="2"/>
  <c r="Y3288" i="2"/>
  <c r="T3288" i="2"/>
  <c r="Z3287" i="2"/>
  <c r="Y3287" i="2"/>
  <c r="T3287" i="2"/>
  <c r="Z3286" i="2"/>
  <c r="Y3286" i="2"/>
  <c r="T3286" i="2"/>
  <c r="Z3285" i="2"/>
  <c r="Y3285" i="2"/>
  <c r="T3285" i="2"/>
  <c r="Z3284" i="2"/>
  <c r="Y3284" i="2"/>
  <c r="T3284" i="2"/>
  <c r="Z3283" i="2"/>
  <c r="Y3283" i="2"/>
  <c r="T3283" i="2"/>
  <c r="Z3282" i="2"/>
  <c r="Y3282" i="2"/>
  <c r="T3282" i="2"/>
  <c r="Z3281" i="2"/>
  <c r="Y3281" i="2"/>
  <c r="T3281" i="2"/>
  <c r="Z3280" i="2"/>
  <c r="Y3280" i="2"/>
  <c r="T3280" i="2"/>
  <c r="Z3279" i="2"/>
  <c r="Y3279" i="2"/>
  <c r="T3279" i="2"/>
  <c r="Z3278" i="2"/>
  <c r="Y3278" i="2"/>
  <c r="T3278" i="2"/>
  <c r="Z3277" i="2"/>
  <c r="Y3277" i="2"/>
  <c r="T3277" i="2"/>
  <c r="Z3276" i="2"/>
  <c r="Y3276" i="2"/>
  <c r="T3276" i="2"/>
  <c r="Z3275" i="2"/>
  <c r="Y3275" i="2"/>
  <c r="T3275" i="2"/>
  <c r="Z3274" i="2"/>
  <c r="Y3274" i="2"/>
  <c r="T3274" i="2"/>
  <c r="Z3273" i="2"/>
  <c r="Y3273" i="2"/>
  <c r="T3273" i="2"/>
  <c r="Z3272" i="2"/>
  <c r="Y3272" i="2"/>
  <c r="T3272" i="2"/>
  <c r="Z3271" i="2"/>
  <c r="Y3271" i="2"/>
  <c r="T3271" i="2"/>
  <c r="Z3270" i="2"/>
  <c r="Y3270" i="2"/>
  <c r="T3270" i="2"/>
  <c r="Z3269" i="2"/>
  <c r="Y3269" i="2"/>
  <c r="T3269" i="2"/>
  <c r="Z3268" i="2"/>
  <c r="Y3268" i="2"/>
  <c r="T3268" i="2"/>
  <c r="Z3267" i="2"/>
  <c r="Y3267" i="2"/>
  <c r="T3267" i="2"/>
  <c r="Z3266" i="2"/>
  <c r="Y3266" i="2"/>
  <c r="T3266" i="2"/>
  <c r="Z3265" i="2"/>
  <c r="Y3265" i="2"/>
  <c r="T3265" i="2"/>
  <c r="Z3264" i="2"/>
  <c r="Y3264" i="2"/>
  <c r="T3264" i="2"/>
  <c r="Z3263" i="2"/>
  <c r="Y3263" i="2"/>
  <c r="T3263" i="2"/>
  <c r="Z3262" i="2"/>
  <c r="Y3262" i="2"/>
  <c r="T3262" i="2"/>
  <c r="Z3261" i="2"/>
  <c r="Y3261" i="2"/>
  <c r="T3261" i="2"/>
  <c r="Z3260" i="2"/>
  <c r="Y3260" i="2"/>
  <c r="T3260" i="2"/>
  <c r="Z3259" i="2"/>
  <c r="Y3259" i="2"/>
  <c r="T3259" i="2"/>
  <c r="Z3258" i="2"/>
  <c r="Y3258" i="2"/>
  <c r="T3258" i="2"/>
  <c r="Z3257" i="2"/>
  <c r="Y3257" i="2"/>
  <c r="T3257" i="2"/>
  <c r="Z3256" i="2"/>
  <c r="Y3256" i="2"/>
  <c r="T3256" i="2"/>
  <c r="Z3255" i="2"/>
  <c r="Y3255" i="2"/>
  <c r="T3255" i="2"/>
  <c r="Z3254" i="2"/>
  <c r="Y3254" i="2"/>
  <c r="T3254" i="2"/>
  <c r="Z3253" i="2"/>
  <c r="Y3253" i="2"/>
  <c r="T3253" i="2"/>
  <c r="Z3252" i="2"/>
  <c r="Y3252" i="2"/>
  <c r="T3252" i="2"/>
  <c r="Z3251" i="2"/>
  <c r="Y3251" i="2"/>
  <c r="T3251" i="2"/>
  <c r="Z3250" i="2"/>
  <c r="Y3250" i="2"/>
  <c r="T3250" i="2"/>
  <c r="Z3249" i="2"/>
  <c r="Y3249" i="2"/>
  <c r="T3249" i="2"/>
  <c r="Z3248" i="2"/>
  <c r="Y3248" i="2"/>
  <c r="T3248" i="2"/>
  <c r="Z3247" i="2"/>
  <c r="Y3247" i="2"/>
  <c r="T3247" i="2"/>
  <c r="Z3246" i="2"/>
  <c r="Y3246" i="2"/>
  <c r="T3246" i="2"/>
  <c r="Z3245" i="2"/>
  <c r="Y3245" i="2"/>
  <c r="T3245" i="2"/>
  <c r="Z3244" i="2"/>
  <c r="Y3244" i="2"/>
  <c r="T3244" i="2"/>
  <c r="Z3243" i="2"/>
  <c r="Y3243" i="2"/>
  <c r="T3243" i="2"/>
  <c r="Z3242" i="2"/>
  <c r="Y3242" i="2"/>
  <c r="T3242" i="2"/>
  <c r="Z3241" i="2"/>
  <c r="Y3241" i="2"/>
  <c r="T3241" i="2"/>
  <c r="Z3240" i="2"/>
  <c r="Y3240" i="2"/>
  <c r="T3240" i="2"/>
  <c r="Z3239" i="2"/>
  <c r="Y3239" i="2"/>
  <c r="T3239" i="2"/>
  <c r="Z3238" i="2"/>
  <c r="Y3238" i="2"/>
  <c r="T3238" i="2"/>
  <c r="Z3237" i="2"/>
  <c r="Y3237" i="2"/>
  <c r="T3237" i="2"/>
  <c r="Z3236" i="2"/>
  <c r="Y3236" i="2"/>
  <c r="T3236" i="2"/>
  <c r="Z3235" i="2"/>
  <c r="Y3235" i="2"/>
  <c r="T3235" i="2"/>
  <c r="Z3234" i="2"/>
  <c r="Y3234" i="2"/>
  <c r="T3234" i="2"/>
  <c r="Z3233" i="2"/>
  <c r="Y3233" i="2"/>
  <c r="T3233" i="2"/>
  <c r="Z3232" i="2"/>
  <c r="Y3232" i="2"/>
  <c r="T3232" i="2"/>
  <c r="Z3231" i="2"/>
  <c r="Y3231" i="2"/>
  <c r="T3231" i="2"/>
  <c r="Z3230" i="2"/>
  <c r="Y3230" i="2"/>
  <c r="T3230" i="2"/>
  <c r="Z3229" i="2"/>
  <c r="Y3229" i="2"/>
  <c r="T3229" i="2"/>
  <c r="Z3228" i="2"/>
  <c r="Y3228" i="2"/>
  <c r="T3228" i="2"/>
  <c r="Z3227" i="2"/>
  <c r="Y3227" i="2"/>
  <c r="T3227" i="2"/>
  <c r="Z3226" i="2"/>
  <c r="Y3226" i="2"/>
  <c r="T3226" i="2"/>
  <c r="Z3225" i="2"/>
  <c r="Y3225" i="2"/>
  <c r="T3225" i="2"/>
  <c r="Z3224" i="2"/>
  <c r="Y3224" i="2"/>
  <c r="T3224" i="2"/>
  <c r="Z3223" i="2"/>
  <c r="Y3223" i="2"/>
  <c r="T3223" i="2"/>
  <c r="Z3222" i="2"/>
  <c r="Y3222" i="2"/>
  <c r="T3222" i="2"/>
  <c r="Z3221" i="2"/>
  <c r="Y3221" i="2"/>
  <c r="T3221" i="2"/>
  <c r="Z3220" i="2"/>
  <c r="Y3220" i="2"/>
  <c r="T3220" i="2"/>
  <c r="Z3219" i="2"/>
  <c r="Y3219" i="2"/>
  <c r="T3219" i="2"/>
  <c r="Z3218" i="2"/>
  <c r="Y3218" i="2"/>
  <c r="T3218" i="2"/>
  <c r="Z3217" i="2"/>
  <c r="Y3217" i="2"/>
  <c r="T3217" i="2"/>
  <c r="Z3216" i="2"/>
  <c r="Y3216" i="2"/>
  <c r="T3216" i="2"/>
  <c r="Z3215" i="2"/>
  <c r="Y3215" i="2"/>
  <c r="T3215" i="2"/>
  <c r="Z3214" i="2"/>
  <c r="Y3214" i="2"/>
  <c r="T3214" i="2"/>
  <c r="Z3213" i="2"/>
  <c r="Y3213" i="2"/>
  <c r="T3213" i="2"/>
  <c r="Z3212" i="2"/>
  <c r="Y3212" i="2"/>
  <c r="T3212" i="2"/>
  <c r="Z3211" i="2"/>
  <c r="Y3211" i="2"/>
  <c r="T3211" i="2"/>
  <c r="Z3210" i="2"/>
  <c r="Y3210" i="2"/>
  <c r="T3210" i="2"/>
  <c r="Z3209" i="2"/>
  <c r="Y3209" i="2"/>
  <c r="T3209" i="2"/>
  <c r="Z3208" i="2"/>
  <c r="Y3208" i="2"/>
  <c r="T3208" i="2"/>
  <c r="Z3207" i="2"/>
  <c r="Y3207" i="2"/>
  <c r="T3207" i="2"/>
  <c r="Z3206" i="2"/>
  <c r="Y3206" i="2"/>
  <c r="T3206" i="2"/>
  <c r="Z3205" i="2"/>
  <c r="Y3205" i="2"/>
  <c r="T3205" i="2"/>
  <c r="Z3204" i="2"/>
  <c r="Y3204" i="2"/>
  <c r="T3204" i="2"/>
  <c r="Z3203" i="2"/>
  <c r="Y3203" i="2"/>
  <c r="T3203" i="2"/>
  <c r="Z3202" i="2"/>
  <c r="Y3202" i="2"/>
  <c r="T3202" i="2"/>
  <c r="Z3201" i="2"/>
  <c r="Y3201" i="2"/>
  <c r="T3201" i="2"/>
  <c r="Z3200" i="2"/>
  <c r="Y3200" i="2"/>
  <c r="T3200" i="2"/>
  <c r="Z3199" i="2"/>
  <c r="Y3199" i="2"/>
  <c r="T3199" i="2"/>
  <c r="Z3198" i="2"/>
  <c r="Y3198" i="2"/>
  <c r="T3198" i="2"/>
  <c r="Z3197" i="2"/>
  <c r="Y3197" i="2"/>
  <c r="T3197" i="2"/>
  <c r="Z3196" i="2"/>
  <c r="Y3196" i="2"/>
  <c r="T3196" i="2"/>
  <c r="Z3195" i="2"/>
  <c r="Y3195" i="2"/>
  <c r="T3195" i="2"/>
  <c r="Z3194" i="2"/>
  <c r="Y3194" i="2"/>
  <c r="T3194" i="2"/>
  <c r="Z3193" i="2"/>
  <c r="Y3193" i="2"/>
  <c r="T3193" i="2"/>
  <c r="Z3192" i="2"/>
  <c r="Y3192" i="2"/>
  <c r="T3192" i="2"/>
  <c r="Z3191" i="2"/>
  <c r="Y3191" i="2"/>
  <c r="T3191" i="2"/>
  <c r="Z3190" i="2"/>
  <c r="Y3190" i="2"/>
  <c r="T3190" i="2"/>
  <c r="Z3189" i="2"/>
  <c r="Y3189" i="2"/>
  <c r="T3189" i="2"/>
  <c r="Z3188" i="2"/>
  <c r="Y3188" i="2"/>
  <c r="T3188" i="2"/>
  <c r="Z3187" i="2"/>
  <c r="Y3187" i="2"/>
  <c r="T3187" i="2"/>
  <c r="Z3186" i="2"/>
  <c r="Y3186" i="2"/>
  <c r="T3186" i="2"/>
  <c r="Z3185" i="2"/>
  <c r="Y3185" i="2"/>
  <c r="T3185" i="2"/>
  <c r="Z3184" i="2"/>
  <c r="Y3184" i="2"/>
  <c r="T3184" i="2"/>
  <c r="Z3183" i="2"/>
  <c r="Y3183" i="2"/>
  <c r="T3183" i="2"/>
  <c r="Z3182" i="2"/>
  <c r="Y3182" i="2"/>
  <c r="T3182" i="2"/>
  <c r="Z3181" i="2"/>
  <c r="Y3181" i="2"/>
  <c r="T3181" i="2"/>
  <c r="Z3180" i="2"/>
  <c r="Y3180" i="2"/>
  <c r="T3180" i="2"/>
  <c r="Z3179" i="2"/>
  <c r="Y3179" i="2"/>
  <c r="T3179" i="2"/>
  <c r="Z3178" i="2"/>
  <c r="Y3178" i="2"/>
  <c r="T3178" i="2"/>
  <c r="Z3177" i="2"/>
  <c r="Y3177" i="2"/>
  <c r="T3177" i="2"/>
  <c r="Z3176" i="2"/>
  <c r="Y3176" i="2"/>
  <c r="T3176" i="2"/>
  <c r="Z3175" i="2"/>
  <c r="Y3175" i="2"/>
  <c r="T3175" i="2"/>
  <c r="Z3174" i="2"/>
  <c r="Y3174" i="2"/>
  <c r="T3174" i="2"/>
  <c r="Z3173" i="2"/>
  <c r="Y3173" i="2"/>
  <c r="T3173" i="2"/>
  <c r="Z3172" i="2"/>
  <c r="Y3172" i="2"/>
  <c r="T3172" i="2"/>
  <c r="Z3171" i="2"/>
  <c r="Y3171" i="2"/>
  <c r="T3171" i="2"/>
  <c r="Z3170" i="2"/>
  <c r="Y3170" i="2"/>
  <c r="T3170" i="2"/>
  <c r="Z3169" i="2"/>
  <c r="Y3169" i="2"/>
  <c r="T3169" i="2"/>
  <c r="Z3168" i="2"/>
  <c r="Y3168" i="2"/>
  <c r="T3168" i="2"/>
  <c r="Z3167" i="2"/>
  <c r="Y3167" i="2"/>
  <c r="T3167" i="2"/>
  <c r="Z3166" i="2"/>
  <c r="Y3166" i="2"/>
  <c r="T3166" i="2"/>
  <c r="Z3165" i="2"/>
  <c r="Y3165" i="2"/>
  <c r="T3165" i="2"/>
  <c r="Z3164" i="2"/>
  <c r="Y3164" i="2"/>
  <c r="T3164" i="2"/>
  <c r="Z3163" i="2"/>
  <c r="Y3163" i="2"/>
  <c r="T3163" i="2"/>
  <c r="Z3162" i="2"/>
  <c r="Y3162" i="2"/>
  <c r="T3162" i="2"/>
  <c r="Z3161" i="2"/>
  <c r="Y3161" i="2"/>
  <c r="T3161" i="2"/>
  <c r="Z3160" i="2"/>
  <c r="Y3160" i="2"/>
  <c r="T3160" i="2"/>
  <c r="Z3159" i="2"/>
  <c r="Y3159" i="2"/>
  <c r="T3159" i="2"/>
  <c r="Z3158" i="2"/>
  <c r="Y3158" i="2"/>
  <c r="T3158" i="2"/>
  <c r="Z3157" i="2"/>
  <c r="Y3157" i="2"/>
  <c r="T3157" i="2"/>
  <c r="Z3156" i="2"/>
  <c r="Y3156" i="2"/>
  <c r="T3156" i="2"/>
  <c r="Z3155" i="2"/>
  <c r="Y3155" i="2"/>
  <c r="T3155" i="2"/>
  <c r="Z3154" i="2"/>
  <c r="Y3154" i="2"/>
  <c r="T3154" i="2"/>
  <c r="Z3153" i="2"/>
  <c r="Y3153" i="2"/>
  <c r="T3153" i="2"/>
  <c r="Z3152" i="2"/>
  <c r="Y3152" i="2"/>
  <c r="T3152" i="2"/>
  <c r="Z3151" i="2"/>
  <c r="Y3151" i="2"/>
  <c r="T3151" i="2"/>
  <c r="Z3150" i="2"/>
  <c r="Y3150" i="2"/>
  <c r="T3150" i="2"/>
  <c r="Z3149" i="2"/>
  <c r="Y3149" i="2"/>
  <c r="T3149" i="2"/>
  <c r="Z3148" i="2"/>
  <c r="Y3148" i="2"/>
  <c r="T3148" i="2"/>
  <c r="Z3147" i="2"/>
  <c r="Y3147" i="2"/>
  <c r="T3147" i="2"/>
  <c r="Z3146" i="2"/>
  <c r="Y3146" i="2"/>
  <c r="T3146" i="2"/>
  <c r="Z3145" i="2"/>
  <c r="Y3145" i="2"/>
  <c r="T3145" i="2"/>
  <c r="Z3144" i="2"/>
  <c r="Y3144" i="2"/>
  <c r="T3144" i="2"/>
  <c r="Z3143" i="2"/>
  <c r="Y3143" i="2"/>
  <c r="T3143" i="2"/>
  <c r="Z3142" i="2"/>
  <c r="Y3142" i="2"/>
  <c r="T3142" i="2"/>
  <c r="Z3141" i="2"/>
  <c r="Y3141" i="2"/>
  <c r="T3141" i="2"/>
  <c r="Z3140" i="2"/>
  <c r="Y3140" i="2"/>
  <c r="T3140" i="2"/>
  <c r="Z3139" i="2"/>
  <c r="Y3139" i="2"/>
  <c r="T3139" i="2"/>
  <c r="Z3138" i="2"/>
  <c r="Y3138" i="2"/>
  <c r="T3138" i="2"/>
  <c r="Z3137" i="2"/>
  <c r="Y3137" i="2"/>
  <c r="T3137" i="2"/>
  <c r="Z3136" i="2"/>
  <c r="Y3136" i="2"/>
  <c r="T3136" i="2"/>
  <c r="Z3135" i="2"/>
  <c r="Y3135" i="2"/>
  <c r="T3135" i="2"/>
  <c r="Z3134" i="2"/>
  <c r="Y3134" i="2"/>
  <c r="T3134" i="2"/>
  <c r="Z3133" i="2"/>
  <c r="Y3133" i="2"/>
  <c r="T3133" i="2"/>
  <c r="Z3132" i="2"/>
  <c r="Y3132" i="2"/>
  <c r="T3132" i="2"/>
  <c r="Z3131" i="2"/>
  <c r="Y3131" i="2"/>
  <c r="T3131" i="2"/>
  <c r="Z3130" i="2"/>
  <c r="Y3130" i="2"/>
  <c r="T3130" i="2"/>
  <c r="Z3129" i="2"/>
  <c r="Y3129" i="2"/>
  <c r="T3129" i="2"/>
  <c r="Z3128" i="2"/>
  <c r="Y3128" i="2"/>
  <c r="T3128" i="2"/>
  <c r="Z3127" i="2"/>
  <c r="Y3127" i="2"/>
  <c r="T3127" i="2"/>
  <c r="Z3126" i="2"/>
  <c r="Y3126" i="2"/>
  <c r="T3126" i="2"/>
  <c r="Z3125" i="2"/>
  <c r="Y3125" i="2"/>
  <c r="T3125" i="2"/>
  <c r="Z3124" i="2"/>
  <c r="Y3124" i="2"/>
  <c r="T3124" i="2"/>
  <c r="Z3123" i="2"/>
  <c r="Y3123" i="2"/>
  <c r="T3123" i="2"/>
  <c r="Z3122" i="2"/>
  <c r="Y3122" i="2"/>
  <c r="T3122" i="2"/>
  <c r="Z3121" i="2"/>
  <c r="Y3121" i="2"/>
  <c r="T3121" i="2"/>
  <c r="Z3120" i="2"/>
  <c r="Y3120" i="2"/>
  <c r="T3120" i="2"/>
  <c r="Z3119" i="2"/>
  <c r="Y3119" i="2"/>
  <c r="T3119" i="2"/>
  <c r="Z3118" i="2"/>
  <c r="Y3118" i="2"/>
  <c r="T3118" i="2"/>
  <c r="Z3117" i="2"/>
  <c r="Y3117" i="2"/>
  <c r="T3117" i="2"/>
  <c r="Z3116" i="2"/>
  <c r="Y3116" i="2"/>
  <c r="T3116" i="2"/>
  <c r="Z3115" i="2"/>
  <c r="Y3115" i="2"/>
  <c r="T3115" i="2"/>
  <c r="Z3114" i="2"/>
  <c r="Y3114" i="2"/>
  <c r="T3114" i="2"/>
  <c r="Z3113" i="2"/>
  <c r="Y3113" i="2"/>
  <c r="T3113" i="2"/>
  <c r="Z3112" i="2"/>
  <c r="Y3112" i="2"/>
  <c r="T3112" i="2"/>
  <c r="Z3111" i="2"/>
  <c r="Y3111" i="2"/>
  <c r="T3111" i="2"/>
  <c r="Z3110" i="2"/>
  <c r="Y3110" i="2"/>
  <c r="T3110" i="2"/>
  <c r="Z3109" i="2"/>
  <c r="Y3109" i="2"/>
  <c r="T3109" i="2"/>
  <c r="Z3108" i="2"/>
  <c r="Y3108" i="2"/>
  <c r="T3108" i="2"/>
  <c r="Z3107" i="2"/>
  <c r="Y3107" i="2"/>
  <c r="T3107" i="2"/>
  <c r="Z3106" i="2"/>
  <c r="Y3106" i="2"/>
  <c r="T3106" i="2"/>
  <c r="Z3105" i="2"/>
  <c r="Y3105" i="2"/>
  <c r="T3105" i="2"/>
  <c r="Z3104" i="2"/>
  <c r="Y3104" i="2"/>
  <c r="T3104" i="2"/>
  <c r="Z3103" i="2"/>
  <c r="Y3103" i="2"/>
  <c r="T3103" i="2"/>
  <c r="Z3102" i="2"/>
  <c r="Y3102" i="2"/>
  <c r="T3102" i="2"/>
  <c r="Z3101" i="2"/>
  <c r="Y3101" i="2"/>
  <c r="T3101" i="2"/>
  <c r="Z3100" i="2"/>
  <c r="Y3100" i="2"/>
  <c r="T3100" i="2"/>
  <c r="Z3099" i="2"/>
  <c r="Y3099" i="2"/>
  <c r="T3099" i="2"/>
  <c r="Z3098" i="2"/>
  <c r="Y3098" i="2"/>
  <c r="T3098" i="2"/>
  <c r="Z3097" i="2"/>
  <c r="Y3097" i="2"/>
  <c r="T3097" i="2"/>
  <c r="Z3096" i="2"/>
  <c r="Y3096" i="2"/>
  <c r="T3096" i="2"/>
  <c r="Z3095" i="2"/>
  <c r="Y3095" i="2"/>
  <c r="T3095" i="2"/>
  <c r="Z3094" i="2"/>
  <c r="Y3094" i="2"/>
  <c r="T3094" i="2"/>
  <c r="Z3093" i="2"/>
  <c r="Y3093" i="2"/>
  <c r="T3093" i="2"/>
  <c r="Z3092" i="2"/>
  <c r="Y3092" i="2"/>
  <c r="T3092" i="2"/>
  <c r="Z3091" i="2"/>
  <c r="Y3091" i="2"/>
  <c r="T3091" i="2"/>
  <c r="Z3090" i="2"/>
  <c r="Y3090" i="2"/>
  <c r="T3090" i="2"/>
  <c r="Z3089" i="2"/>
  <c r="Y3089" i="2"/>
  <c r="T3089" i="2"/>
  <c r="Z3088" i="2"/>
  <c r="Y3088" i="2"/>
  <c r="T3088" i="2"/>
  <c r="Z3087" i="2"/>
  <c r="Y3087" i="2"/>
  <c r="T3087" i="2"/>
  <c r="Z3086" i="2"/>
  <c r="Y3086" i="2"/>
  <c r="T3086" i="2"/>
  <c r="Z3085" i="2"/>
  <c r="Y3085" i="2"/>
  <c r="T3085" i="2"/>
  <c r="Z3084" i="2"/>
  <c r="Y3084" i="2"/>
  <c r="T3084" i="2"/>
  <c r="Z3083" i="2"/>
  <c r="Y3083" i="2"/>
  <c r="T3083" i="2"/>
  <c r="Z3082" i="2"/>
  <c r="Y3082" i="2"/>
  <c r="T3082" i="2"/>
  <c r="Z3081" i="2"/>
  <c r="Y3081" i="2"/>
  <c r="T3081" i="2"/>
  <c r="Z3080" i="2"/>
  <c r="Y3080" i="2"/>
  <c r="T3080" i="2"/>
  <c r="Z3079" i="2"/>
  <c r="Y3079" i="2"/>
  <c r="T3079" i="2"/>
  <c r="Z3078" i="2"/>
  <c r="Y3078" i="2"/>
  <c r="T3078" i="2"/>
  <c r="Z3077" i="2"/>
  <c r="Y3077" i="2"/>
  <c r="T3077" i="2"/>
  <c r="Z3076" i="2"/>
  <c r="Y3076" i="2"/>
  <c r="T3076" i="2"/>
  <c r="Z3075" i="2"/>
  <c r="Y3075" i="2"/>
  <c r="T3075" i="2"/>
  <c r="Z3074" i="2"/>
  <c r="Y3074" i="2"/>
  <c r="T3074" i="2"/>
  <c r="Z3073" i="2"/>
  <c r="Y3073" i="2"/>
  <c r="T3073" i="2"/>
  <c r="Z3072" i="2"/>
  <c r="Y3072" i="2"/>
  <c r="T3072" i="2"/>
  <c r="Z3071" i="2"/>
  <c r="Y3071" i="2"/>
  <c r="T3071" i="2"/>
  <c r="Z3070" i="2"/>
  <c r="Y3070" i="2"/>
  <c r="T3070" i="2"/>
  <c r="Z3069" i="2"/>
  <c r="Y3069" i="2"/>
  <c r="T3069" i="2"/>
  <c r="Z3068" i="2"/>
  <c r="Y3068" i="2"/>
  <c r="T3068" i="2"/>
  <c r="Z3067" i="2"/>
  <c r="Y3067" i="2"/>
  <c r="T3067" i="2"/>
  <c r="Z3066" i="2"/>
  <c r="Y3066" i="2"/>
  <c r="T3066" i="2"/>
  <c r="Z3065" i="2"/>
  <c r="Y3065" i="2"/>
  <c r="T3065" i="2"/>
  <c r="Z3064" i="2"/>
  <c r="Y3064" i="2"/>
  <c r="T3064" i="2"/>
  <c r="Z3063" i="2"/>
  <c r="Y3063" i="2"/>
  <c r="T3063" i="2"/>
  <c r="Z3062" i="2"/>
  <c r="Y3062" i="2"/>
  <c r="T3062" i="2"/>
  <c r="Z3061" i="2"/>
  <c r="Y3061" i="2"/>
  <c r="T3061" i="2"/>
  <c r="Z3060" i="2"/>
  <c r="Y3060" i="2"/>
  <c r="T3060" i="2"/>
  <c r="Z3059" i="2"/>
  <c r="Y3059" i="2"/>
  <c r="T3059" i="2"/>
  <c r="Z3058" i="2"/>
  <c r="Y3058" i="2"/>
  <c r="T3058" i="2"/>
  <c r="Z3057" i="2"/>
  <c r="Y3057" i="2"/>
  <c r="T3057" i="2"/>
  <c r="Z3056" i="2"/>
  <c r="Y3056" i="2"/>
  <c r="T3056" i="2"/>
  <c r="Z3055" i="2"/>
  <c r="Y3055" i="2"/>
  <c r="T3055" i="2"/>
  <c r="Z3054" i="2"/>
  <c r="Y3054" i="2"/>
  <c r="T3054" i="2"/>
  <c r="Z3053" i="2"/>
  <c r="Y3053" i="2"/>
  <c r="T3053" i="2"/>
  <c r="Z3052" i="2"/>
  <c r="Y3052" i="2"/>
  <c r="T3052" i="2"/>
  <c r="Z3051" i="2"/>
  <c r="Y3051" i="2"/>
  <c r="T3051" i="2"/>
  <c r="Z3050" i="2"/>
  <c r="Y3050" i="2"/>
  <c r="T3050" i="2"/>
  <c r="Z3049" i="2"/>
  <c r="Y3049" i="2"/>
  <c r="T3049" i="2"/>
  <c r="Z3048" i="2"/>
  <c r="Y3048" i="2"/>
  <c r="T3048" i="2"/>
  <c r="Z3047" i="2"/>
  <c r="Y3047" i="2"/>
  <c r="T3047" i="2"/>
  <c r="Z3046" i="2"/>
  <c r="Y3046" i="2"/>
  <c r="T3046" i="2"/>
  <c r="Z3045" i="2"/>
  <c r="Y3045" i="2"/>
  <c r="T3045" i="2"/>
  <c r="Z3044" i="2"/>
  <c r="Y3044" i="2"/>
  <c r="T3044" i="2"/>
  <c r="Z3043" i="2"/>
  <c r="Y3043" i="2"/>
  <c r="T3043" i="2"/>
  <c r="Z3042" i="2"/>
  <c r="Y3042" i="2"/>
  <c r="T3042" i="2"/>
  <c r="Z3041" i="2"/>
  <c r="Y3041" i="2"/>
  <c r="T3041" i="2"/>
  <c r="Z3040" i="2"/>
  <c r="Y3040" i="2"/>
  <c r="T3040" i="2"/>
  <c r="Z3039" i="2"/>
  <c r="Y3039" i="2"/>
  <c r="T3039" i="2"/>
  <c r="Z3038" i="2"/>
  <c r="Y3038" i="2"/>
  <c r="T3038" i="2"/>
  <c r="Z3037" i="2"/>
  <c r="Y3037" i="2"/>
  <c r="T3037" i="2"/>
  <c r="Z3036" i="2"/>
  <c r="Y3036" i="2"/>
  <c r="T3036" i="2"/>
  <c r="Z3035" i="2"/>
  <c r="Y3035" i="2"/>
  <c r="T3035" i="2"/>
  <c r="Z3034" i="2"/>
  <c r="Y3034" i="2"/>
  <c r="T3034" i="2"/>
  <c r="Z3033" i="2"/>
  <c r="Y3033" i="2"/>
  <c r="T3033" i="2"/>
  <c r="Z3032" i="2"/>
  <c r="Y3032" i="2"/>
  <c r="T3032" i="2"/>
  <c r="Z3031" i="2"/>
  <c r="Y3031" i="2"/>
  <c r="T3031" i="2"/>
  <c r="Z3030" i="2"/>
  <c r="Y3030" i="2"/>
  <c r="T3030" i="2"/>
  <c r="Z3029" i="2"/>
  <c r="Y3029" i="2"/>
  <c r="T3029" i="2"/>
  <c r="Z3028" i="2"/>
  <c r="Y3028" i="2"/>
  <c r="T3028" i="2"/>
  <c r="Z3027" i="2"/>
  <c r="Y3027" i="2"/>
  <c r="T3027" i="2"/>
  <c r="Z3026" i="2"/>
  <c r="Y3026" i="2"/>
  <c r="T3026" i="2"/>
  <c r="Z3025" i="2"/>
  <c r="Y3025" i="2"/>
  <c r="T3025" i="2"/>
  <c r="Z3024" i="2"/>
  <c r="Y3024" i="2"/>
  <c r="T3024" i="2"/>
  <c r="Z3023" i="2"/>
  <c r="Y3023" i="2"/>
  <c r="T3023" i="2"/>
  <c r="Z3022" i="2"/>
  <c r="Y3022" i="2"/>
  <c r="T3022" i="2"/>
  <c r="Z3021" i="2"/>
  <c r="Y3021" i="2"/>
  <c r="T3021" i="2"/>
  <c r="Z3020" i="2"/>
  <c r="Y3020" i="2"/>
  <c r="T3020" i="2"/>
  <c r="Z3019" i="2"/>
  <c r="Y3019" i="2"/>
  <c r="T3019" i="2"/>
  <c r="Z3018" i="2"/>
  <c r="Y3018" i="2"/>
  <c r="T3018" i="2"/>
  <c r="Z3017" i="2"/>
  <c r="Y3017" i="2"/>
  <c r="T3017" i="2"/>
  <c r="Z3016" i="2"/>
  <c r="Y3016" i="2"/>
  <c r="T3016" i="2"/>
  <c r="Z3015" i="2"/>
  <c r="Y3015" i="2"/>
  <c r="T3015" i="2"/>
  <c r="Z3014" i="2"/>
  <c r="Y3014" i="2"/>
  <c r="T3014" i="2"/>
  <c r="Z3013" i="2"/>
  <c r="Y3013" i="2"/>
  <c r="T3013" i="2"/>
  <c r="Z3012" i="2"/>
  <c r="Y3012" i="2"/>
  <c r="T3012" i="2"/>
  <c r="Z3011" i="2"/>
  <c r="Y3011" i="2"/>
  <c r="T3011" i="2"/>
  <c r="Z3010" i="2"/>
  <c r="Y3010" i="2"/>
  <c r="T3010" i="2"/>
  <c r="Z3009" i="2"/>
  <c r="Y3009" i="2"/>
  <c r="T3009" i="2"/>
  <c r="Z3008" i="2"/>
  <c r="Y3008" i="2"/>
  <c r="T3008" i="2"/>
  <c r="Z3007" i="2"/>
  <c r="Y3007" i="2"/>
  <c r="T3007" i="2"/>
  <c r="Z3006" i="2"/>
  <c r="Y3006" i="2"/>
  <c r="T3006" i="2"/>
  <c r="Z3005" i="2"/>
  <c r="Y3005" i="2"/>
  <c r="T3005" i="2"/>
  <c r="Z3004" i="2"/>
  <c r="Y3004" i="2"/>
  <c r="T3004" i="2"/>
  <c r="Z3003" i="2"/>
  <c r="Y3003" i="2"/>
  <c r="T3003" i="2"/>
  <c r="Z3002" i="2"/>
  <c r="Y3002" i="2"/>
  <c r="T3002" i="2"/>
  <c r="Z3001" i="2"/>
  <c r="Y3001" i="2"/>
  <c r="T3001" i="2"/>
  <c r="Z3000" i="2"/>
  <c r="Y3000" i="2"/>
  <c r="T3000" i="2"/>
  <c r="Z2999" i="2"/>
  <c r="Y2999" i="2"/>
  <c r="T2999" i="2"/>
  <c r="Z2998" i="2"/>
  <c r="Y2998" i="2"/>
  <c r="T2998" i="2"/>
  <c r="Z2997" i="2"/>
  <c r="Y2997" i="2"/>
  <c r="T2997" i="2"/>
  <c r="Z2996" i="2"/>
  <c r="Y2996" i="2"/>
  <c r="T2996" i="2"/>
  <c r="Z2995" i="2"/>
  <c r="Y2995" i="2"/>
  <c r="T2995" i="2"/>
  <c r="Z2994" i="2"/>
  <c r="Y2994" i="2"/>
  <c r="T2994" i="2"/>
  <c r="Z2993" i="2"/>
  <c r="Y2993" i="2"/>
  <c r="T2993" i="2"/>
  <c r="Z2992" i="2"/>
  <c r="Y2992" i="2"/>
  <c r="T2992" i="2"/>
  <c r="Z2991" i="2"/>
  <c r="Y2991" i="2"/>
  <c r="T2991" i="2"/>
  <c r="Z2990" i="2"/>
  <c r="Y2990" i="2"/>
  <c r="T2990" i="2"/>
  <c r="Z2989" i="2"/>
  <c r="Y2989" i="2"/>
  <c r="T2989" i="2"/>
  <c r="Z2988" i="2"/>
  <c r="Y2988" i="2"/>
  <c r="T2988" i="2"/>
  <c r="Z2987" i="2"/>
  <c r="Y2987" i="2"/>
  <c r="T2987" i="2"/>
  <c r="Z2986" i="2"/>
  <c r="Y2986" i="2"/>
  <c r="T2986" i="2"/>
  <c r="Z2985" i="2"/>
  <c r="Y2985" i="2"/>
  <c r="T2985" i="2"/>
  <c r="Z2984" i="2"/>
  <c r="Y2984" i="2"/>
  <c r="T2984" i="2"/>
  <c r="Z2983" i="2"/>
  <c r="Y2983" i="2"/>
  <c r="T2983" i="2"/>
  <c r="Z2982" i="2"/>
  <c r="Y2982" i="2"/>
  <c r="T2982" i="2"/>
  <c r="Z2981" i="2"/>
  <c r="Y2981" i="2"/>
  <c r="T2981" i="2"/>
  <c r="Z2980" i="2"/>
  <c r="Y2980" i="2"/>
  <c r="T2980" i="2"/>
  <c r="Z2979" i="2"/>
  <c r="Y2979" i="2"/>
  <c r="T2979" i="2"/>
  <c r="Z2978" i="2"/>
  <c r="Y2978" i="2"/>
  <c r="T2978" i="2"/>
  <c r="Z2977" i="2"/>
  <c r="Y2977" i="2"/>
  <c r="T2977" i="2"/>
  <c r="Z2976" i="2"/>
  <c r="Y2976" i="2"/>
  <c r="T2976" i="2"/>
  <c r="Z2975" i="2"/>
  <c r="Y2975" i="2"/>
  <c r="T2975" i="2"/>
  <c r="Z2974" i="2"/>
  <c r="Y2974" i="2"/>
  <c r="T2974" i="2"/>
  <c r="Z2973" i="2"/>
  <c r="Y2973" i="2"/>
  <c r="T2973" i="2"/>
  <c r="Z2972" i="2"/>
  <c r="Y2972" i="2"/>
  <c r="T2972" i="2"/>
  <c r="Z2971" i="2"/>
  <c r="Y2971" i="2"/>
  <c r="T2971" i="2"/>
  <c r="Z2970" i="2"/>
  <c r="Y2970" i="2"/>
  <c r="T2970" i="2"/>
  <c r="Z2969" i="2"/>
  <c r="Y2969" i="2"/>
  <c r="T2969" i="2"/>
  <c r="Z2968" i="2"/>
  <c r="Y2968" i="2"/>
  <c r="T2968" i="2"/>
  <c r="Z2967" i="2"/>
  <c r="Y2967" i="2"/>
  <c r="T2967" i="2"/>
  <c r="Z2966" i="2"/>
  <c r="Y2966" i="2"/>
  <c r="T2966" i="2"/>
  <c r="Z2965" i="2"/>
  <c r="Y2965" i="2"/>
  <c r="T2965" i="2"/>
  <c r="Z2964" i="2"/>
  <c r="Y2964" i="2"/>
  <c r="T2964" i="2"/>
  <c r="Z2963" i="2"/>
  <c r="Y2963" i="2"/>
  <c r="T2963" i="2"/>
  <c r="Z2962" i="2"/>
  <c r="Y2962" i="2"/>
  <c r="T2962" i="2"/>
  <c r="Z2961" i="2"/>
  <c r="Y2961" i="2"/>
  <c r="T2961" i="2"/>
  <c r="Z2960" i="2"/>
  <c r="Y2960" i="2"/>
  <c r="T2960" i="2"/>
  <c r="Z2959" i="2"/>
  <c r="Y2959" i="2"/>
  <c r="T2959" i="2"/>
  <c r="Z2958" i="2"/>
  <c r="Y2958" i="2"/>
  <c r="T2958" i="2"/>
  <c r="Z2957" i="2"/>
  <c r="Y2957" i="2"/>
  <c r="T2957" i="2"/>
  <c r="Z2956" i="2"/>
  <c r="Y2956" i="2"/>
  <c r="T2956" i="2"/>
  <c r="Z2955" i="2"/>
  <c r="Y2955" i="2"/>
  <c r="T2955" i="2"/>
  <c r="Z2954" i="2"/>
  <c r="Y2954" i="2"/>
  <c r="T2954" i="2"/>
  <c r="Z2953" i="2"/>
  <c r="Y2953" i="2"/>
  <c r="T2953" i="2"/>
  <c r="Z2952" i="2"/>
  <c r="Y2952" i="2"/>
  <c r="T2952" i="2"/>
  <c r="Z2951" i="2"/>
  <c r="Y2951" i="2"/>
  <c r="T2951" i="2"/>
  <c r="Z2950" i="2"/>
  <c r="Y2950" i="2"/>
  <c r="T2950" i="2"/>
  <c r="Z2949" i="2"/>
  <c r="Y2949" i="2"/>
  <c r="T2949" i="2"/>
  <c r="Z2948" i="2"/>
  <c r="Y2948" i="2"/>
  <c r="T2948" i="2"/>
  <c r="Z2947" i="2"/>
  <c r="Y2947" i="2"/>
  <c r="T2947" i="2"/>
  <c r="Z2946" i="2"/>
  <c r="Y2946" i="2"/>
  <c r="T2946" i="2"/>
  <c r="Z2945" i="2"/>
  <c r="Y2945" i="2"/>
  <c r="T2945" i="2"/>
  <c r="Z2944" i="2"/>
  <c r="Y2944" i="2"/>
  <c r="T2944" i="2"/>
  <c r="Z2943" i="2"/>
  <c r="Y2943" i="2"/>
  <c r="T2943" i="2"/>
  <c r="Z2942" i="2"/>
  <c r="Y2942" i="2"/>
  <c r="T2942" i="2"/>
  <c r="Z2941" i="2"/>
  <c r="Y2941" i="2"/>
  <c r="T2941" i="2"/>
  <c r="Z2940" i="2"/>
  <c r="Y2940" i="2"/>
  <c r="T2940" i="2"/>
  <c r="Z2939" i="2"/>
  <c r="Y2939" i="2"/>
  <c r="T2939" i="2"/>
  <c r="Z2938" i="2"/>
  <c r="Y2938" i="2"/>
  <c r="T2938" i="2"/>
  <c r="Z2937" i="2"/>
  <c r="Y2937" i="2"/>
  <c r="T2937" i="2"/>
  <c r="Z2936" i="2"/>
  <c r="Y2936" i="2"/>
  <c r="T2936" i="2"/>
  <c r="Z2935" i="2"/>
  <c r="Y2935" i="2"/>
  <c r="T2935" i="2"/>
  <c r="Z2934" i="2"/>
  <c r="Y2934" i="2"/>
  <c r="T2934" i="2"/>
  <c r="Z2933" i="2"/>
  <c r="Y2933" i="2"/>
  <c r="T2933" i="2"/>
  <c r="Z2932" i="2"/>
  <c r="Y2932" i="2"/>
  <c r="T2932" i="2"/>
  <c r="Z2931" i="2"/>
  <c r="Y2931" i="2"/>
  <c r="T2931" i="2"/>
  <c r="Z2930" i="2"/>
  <c r="Y2930" i="2"/>
  <c r="T2930" i="2"/>
  <c r="Z2929" i="2"/>
  <c r="Y2929" i="2"/>
  <c r="T2929" i="2"/>
  <c r="Z2928" i="2"/>
  <c r="Y2928" i="2"/>
  <c r="T2928" i="2"/>
  <c r="Z2927" i="2"/>
  <c r="Y2927" i="2"/>
  <c r="T2927" i="2"/>
  <c r="Z2926" i="2"/>
  <c r="Y2926" i="2"/>
  <c r="T2926" i="2"/>
  <c r="Z2925" i="2"/>
  <c r="Y2925" i="2"/>
  <c r="T2925" i="2"/>
  <c r="Z2924" i="2"/>
  <c r="Y2924" i="2"/>
  <c r="T2924" i="2"/>
  <c r="Z2923" i="2"/>
  <c r="Y2923" i="2"/>
  <c r="T2923" i="2"/>
  <c r="Z2922" i="2"/>
  <c r="Y2922" i="2"/>
  <c r="T2922" i="2"/>
  <c r="Z2921" i="2"/>
  <c r="Y2921" i="2"/>
  <c r="T2921" i="2"/>
  <c r="Z2920" i="2"/>
  <c r="Y2920" i="2"/>
  <c r="T2920" i="2"/>
  <c r="Z2919" i="2"/>
  <c r="Y2919" i="2"/>
  <c r="T2919" i="2"/>
  <c r="Z2918" i="2"/>
  <c r="Y2918" i="2"/>
  <c r="T2918" i="2"/>
  <c r="Z2917" i="2"/>
  <c r="Y2917" i="2"/>
  <c r="T2917" i="2"/>
  <c r="Z2916" i="2"/>
  <c r="Y2916" i="2"/>
  <c r="T2916" i="2"/>
  <c r="Z2915" i="2"/>
  <c r="Y2915" i="2"/>
  <c r="T2915" i="2"/>
  <c r="Z2914" i="2"/>
  <c r="Y2914" i="2"/>
  <c r="T2914" i="2"/>
  <c r="Z2913" i="2"/>
  <c r="Y2913" i="2"/>
  <c r="T2913" i="2"/>
  <c r="Z2912" i="2"/>
  <c r="Y2912" i="2"/>
  <c r="T2912" i="2"/>
  <c r="Z2911" i="2"/>
  <c r="Y2911" i="2"/>
  <c r="T2911" i="2"/>
  <c r="Z2910" i="2"/>
  <c r="Y2910" i="2"/>
  <c r="T2910" i="2"/>
  <c r="Z2909" i="2"/>
  <c r="Y2909" i="2"/>
  <c r="T2909" i="2"/>
  <c r="Z2908" i="2"/>
  <c r="Y2908" i="2"/>
  <c r="T2908" i="2"/>
  <c r="Z2907" i="2"/>
  <c r="Y2907" i="2"/>
  <c r="T2907" i="2"/>
  <c r="Z2906" i="2"/>
  <c r="Y2906" i="2"/>
  <c r="T2906" i="2"/>
  <c r="Z2905" i="2"/>
  <c r="Y2905" i="2"/>
  <c r="T2905" i="2"/>
  <c r="Z2904" i="2"/>
  <c r="Y2904" i="2"/>
  <c r="T2904" i="2"/>
  <c r="Z2903" i="2"/>
  <c r="Y2903" i="2"/>
  <c r="T2903" i="2"/>
  <c r="Z2902" i="2"/>
  <c r="Y2902" i="2"/>
  <c r="T2902" i="2"/>
  <c r="Z2901" i="2"/>
  <c r="Y2901" i="2"/>
  <c r="T2901" i="2"/>
  <c r="Z2900" i="2"/>
  <c r="Y2900" i="2"/>
  <c r="T2900" i="2"/>
  <c r="Z2899" i="2"/>
  <c r="Y2899" i="2"/>
  <c r="T2899" i="2"/>
  <c r="Z2898" i="2"/>
  <c r="Y2898" i="2"/>
  <c r="T2898" i="2"/>
  <c r="Z2897" i="2"/>
  <c r="Y2897" i="2"/>
  <c r="T2897" i="2"/>
  <c r="Z2896" i="2"/>
  <c r="Y2896" i="2"/>
  <c r="T2896" i="2"/>
  <c r="Z2895" i="2"/>
  <c r="Y2895" i="2"/>
  <c r="T2895" i="2"/>
  <c r="Z2894" i="2"/>
  <c r="Y2894" i="2"/>
  <c r="T2894" i="2"/>
  <c r="Z2893" i="2"/>
  <c r="Y2893" i="2"/>
  <c r="T2893" i="2"/>
  <c r="Z2892" i="2"/>
  <c r="Y2892" i="2"/>
  <c r="T2892" i="2"/>
  <c r="Z2891" i="2"/>
  <c r="Y2891" i="2"/>
  <c r="T2891" i="2"/>
  <c r="Z2890" i="2"/>
  <c r="Y2890" i="2"/>
  <c r="T2890" i="2"/>
  <c r="Z2889" i="2"/>
  <c r="Y2889" i="2"/>
  <c r="T2889" i="2"/>
  <c r="Z2888" i="2"/>
  <c r="Y2888" i="2"/>
  <c r="T2888" i="2"/>
  <c r="Z2887" i="2"/>
  <c r="Y2887" i="2"/>
  <c r="T2887" i="2"/>
  <c r="Z2886" i="2"/>
  <c r="Y2886" i="2"/>
  <c r="T2886" i="2"/>
  <c r="Z2885" i="2"/>
  <c r="Y2885" i="2"/>
  <c r="T2885" i="2"/>
  <c r="Z2884" i="2"/>
  <c r="Y2884" i="2"/>
  <c r="T2884" i="2"/>
  <c r="Z2883" i="2"/>
  <c r="Y2883" i="2"/>
  <c r="T2883" i="2"/>
  <c r="Z2882" i="2"/>
  <c r="Y2882" i="2"/>
  <c r="T2882" i="2"/>
  <c r="Z2881" i="2"/>
  <c r="Y2881" i="2"/>
  <c r="T2881" i="2"/>
  <c r="Z2880" i="2"/>
  <c r="Y2880" i="2"/>
  <c r="T2880" i="2"/>
  <c r="Z2879" i="2"/>
  <c r="Y2879" i="2"/>
  <c r="T2879" i="2"/>
  <c r="Z2878" i="2"/>
  <c r="Y2878" i="2"/>
  <c r="T2878" i="2"/>
  <c r="Z2877" i="2"/>
  <c r="Y2877" i="2"/>
  <c r="T2877" i="2"/>
  <c r="Z2876" i="2"/>
  <c r="Y2876" i="2"/>
  <c r="T2876" i="2"/>
  <c r="Z2875" i="2"/>
  <c r="Y2875" i="2"/>
  <c r="T2875" i="2"/>
  <c r="Z2874" i="2"/>
  <c r="Y2874" i="2"/>
  <c r="T2874" i="2"/>
  <c r="Z2873" i="2"/>
  <c r="Y2873" i="2"/>
  <c r="T2873" i="2"/>
  <c r="Z2872" i="2"/>
  <c r="Y2872" i="2"/>
  <c r="T2872" i="2"/>
  <c r="Z2871" i="2"/>
  <c r="Y2871" i="2"/>
  <c r="T2871" i="2"/>
  <c r="Z2870" i="2"/>
  <c r="Y2870" i="2"/>
  <c r="T2870" i="2"/>
  <c r="Z2869" i="2"/>
  <c r="Y2869" i="2"/>
  <c r="T2869" i="2"/>
  <c r="Z2868" i="2"/>
  <c r="Y2868" i="2"/>
  <c r="T2868" i="2"/>
  <c r="Z2867" i="2"/>
  <c r="Y2867" i="2"/>
  <c r="T2867" i="2"/>
  <c r="Z2866" i="2"/>
  <c r="Y2866" i="2"/>
  <c r="T2866" i="2"/>
  <c r="Z2865" i="2"/>
  <c r="Y2865" i="2"/>
  <c r="T2865" i="2"/>
  <c r="Z2864" i="2"/>
  <c r="Y2864" i="2"/>
  <c r="T2864" i="2"/>
  <c r="Z2863" i="2"/>
  <c r="Y2863" i="2"/>
  <c r="T2863" i="2"/>
  <c r="Z2862" i="2"/>
  <c r="Y2862" i="2"/>
  <c r="T2862" i="2"/>
  <c r="Z2861" i="2"/>
  <c r="Y2861" i="2"/>
  <c r="T2861" i="2"/>
  <c r="Z2860" i="2"/>
  <c r="Y2860" i="2"/>
  <c r="T2860" i="2"/>
  <c r="Z2859" i="2"/>
  <c r="Y2859" i="2"/>
  <c r="T2859" i="2"/>
  <c r="Z2858" i="2"/>
  <c r="Y2858" i="2"/>
  <c r="T2858" i="2"/>
  <c r="Z2857" i="2"/>
  <c r="Y2857" i="2"/>
  <c r="T2857" i="2"/>
  <c r="Z2856" i="2"/>
  <c r="Y2856" i="2"/>
  <c r="T2856" i="2"/>
  <c r="Z2855" i="2"/>
  <c r="Y2855" i="2"/>
  <c r="T2855" i="2"/>
  <c r="Z2854" i="2"/>
  <c r="Y2854" i="2"/>
  <c r="T2854" i="2"/>
  <c r="Z2853" i="2"/>
  <c r="Y2853" i="2"/>
  <c r="T2853" i="2"/>
  <c r="Z2852" i="2"/>
  <c r="Y2852" i="2"/>
  <c r="T2852" i="2"/>
  <c r="Z2851" i="2"/>
  <c r="Y2851" i="2"/>
  <c r="T2851" i="2"/>
  <c r="Z2850" i="2"/>
  <c r="Y2850" i="2"/>
  <c r="T2850" i="2"/>
  <c r="Z2849" i="2"/>
  <c r="Y2849" i="2"/>
  <c r="T2849" i="2"/>
  <c r="Z2848" i="2"/>
  <c r="Y2848" i="2"/>
  <c r="T2848" i="2"/>
  <c r="Z2847" i="2"/>
  <c r="Y2847" i="2"/>
  <c r="T2847" i="2"/>
  <c r="Z2846" i="2"/>
  <c r="Y2846" i="2"/>
  <c r="T2846" i="2"/>
  <c r="Z2845" i="2"/>
  <c r="Y2845" i="2"/>
  <c r="T2845" i="2"/>
  <c r="Z2844" i="2"/>
  <c r="Y2844" i="2"/>
  <c r="T2844" i="2"/>
  <c r="Z2843" i="2"/>
  <c r="Y2843" i="2"/>
  <c r="T2843" i="2"/>
  <c r="Z2842" i="2"/>
  <c r="Y2842" i="2"/>
  <c r="T2842" i="2"/>
  <c r="Z2841" i="2"/>
  <c r="Y2841" i="2"/>
  <c r="T2841" i="2"/>
  <c r="Z2840" i="2"/>
  <c r="Y2840" i="2"/>
  <c r="T2840" i="2"/>
  <c r="Z2839" i="2"/>
  <c r="Y2839" i="2"/>
  <c r="T2839" i="2"/>
  <c r="Z2838" i="2"/>
  <c r="Y2838" i="2"/>
  <c r="T2838" i="2"/>
  <c r="Z2837" i="2"/>
  <c r="Y2837" i="2"/>
  <c r="T2837" i="2"/>
  <c r="Z2836" i="2"/>
  <c r="Y2836" i="2"/>
  <c r="T2836" i="2"/>
  <c r="Z2835" i="2"/>
  <c r="Y2835" i="2"/>
  <c r="T2835" i="2"/>
  <c r="Z2834" i="2"/>
  <c r="Y2834" i="2"/>
  <c r="T2834" i="2"/>
  <c r="Z2833" i="2"/>
  <c r="Y2833" i="2"/>
  <c r="T2833" i="2"/>
  <c r="Z2832" i="2"/>
  <c r="Y2832" i="2"/>
  <c r="T2832" i="2"/>
  <c r="Z2831" i="2"/>
  <c r="Y2831" i="2"/>
  <c r="T2831" i="2"/>
  <c r="Z2830" i="2"/>
  <c r="Y2830" i="2"/>
  <c r="T2830" i="2"/>
  <c r="Z2829" i="2"/>
  <c r="Y2829" i="2"/>
  <c r="T2829" i="2"/>
  <c r="Z2828" i="2"/>
  <c r="Y2828" i="2"/>
  <c r="T2828" i="2"/>
  <c r="Z2827" i="2"/>
  <c r="Y2827" i="2"/>
  <c r="T2827" i="2"/>
  <c r="Z2826" i="2"/>
  <c r="Y2826" i="2"/>
  <c r="T2826" i="2"/>
  <c r="Z2825" i="2"/>
  <c r="Y2825" i="2"/>
  <c r="T2825" i="2"/>
  <c r="Z2824" i="2"/>
  <c r="Y2824" i="2"/>
  <c r="T2824" i="2"/>
  <c r="Z2823" i="2"/>
  <c r="Y2823" i="2"/>
  <c r="T2823" i="2"/>
  <c r="Z2822" i="2"/>
  <c r="Y2822" i="2"/>
  <c r="T2822" i="2"/>
  <c r="Z2821" i="2"/>
  <c r="Y2821" i="2"/>
  <c r="T2821" i="2"/>
  <c r="Z2820" i="2"/>
  <c r="Y2820" i="2"/>
  <c r="T2820" i="2"/>
  <c r="Z2819" i="2"/>
  <c r="Y2819" i="2"/>
  <c r="T2819" i="2"/>
  <c r="Z2818" i="2"/>
  <c r="Y2818" i="2"/>
  <c r="T2818" i="2"/>
  <c r="Z2817" i="2"/>
  <c r="Y2817" i="2"/>
  <c r="T2817" i="2"/>
  <c r="Z2816" i="2"/>
  <c r="Y2816" i="2"/>
  <c r="T2816" i="2"/>
  <c r="Z2815" i="2"/>
  <c r="Y2815" i="2"/>
  <c r="T2815" i="2"/>
  <c r="Z2814" i="2"/>
  <c r="Y2814" i="2"/>
  <c r="T2814" i="2"/>
  <c r="Z2813" i="2"/>
  <c r="Y2813" i="2"/>
  <c r="T2813" i="2"/>
  <c r="Z2812" i="2"/>
  <c r="Y2812" i="2"/>
  <c r="T2812" i="2"/>
  <c r="Z2811" i="2"/>
  <c r="Y2811" i="2"/>
  <c r="T2811" i="2"/>
  <c r="Z2810" i="2"/>
  <c r="Y2810" i="2"/>
  <c r="T2810" i="2"/>
  <c r="Z2809" i="2"/>
  <c r="Y2809" i="2"/>
  <c r="T2809" i="2"/>
  <c r="Z2808" i="2"/>
  <c r="Y2808" i="2"/>
  <c r="T2808" i="2"/>
  <c r="Z2807" i="2"/>
  <c r="Y2807" i="2"/>
  <c r="T2807" i="2"/>
  <c r="Z2806" i="2"/>
  <c r="Y2806" i="2"/>
  <c r="T2806" i="2"/>
  <c r="Z2805" i="2"/>
  <c r="Y2805" i="2"/>
  <c r="T2805" i="2"/>
  <c r="Z2804" i="2"/>
  <c r="Y2804" i="2"/>
  <c r="T2804" i="2"/>
  <c r="Z2803" i="2"/>
  <c r="Y2803" i="2"/>
  <c r="T2803" i="2"/>
  <c r="Z2802" i="2"/>
  <c r="Y2802" i="2"/>
  <c r="T2802" i="2"/>
  <c r="Z2801" i="2"/>
  <c r="Y2801" i="2"/>
  <c r="T2801" i="2"/>
  <c r="Z2800" i="2"/>
  <c r="Y2800" i="2"/>
  <c r="T2800" i="2"/>
  <c r="Z2799" i="2"/>
  <c r="Y2799" i="2"/>
  <c r="T2799" i="2"/>
  <c r="Z2798" i="2"/>
  <c r="Y2798" i="2"/>
  <c r="T2798" i="2"/>
  <c r="Z2797" i="2"/>
  <c r="Y2797" i="2"/>
  <c r="T2797" i="2"/>
  <c r="Z2796" i="2"/>
  <c r="Y2796" i="2"/>
  <c r="T2796" i="2"/>
  <c r="Z2795" i="2"/>
  <c r="Y2795" i="2"/>
  <c r="T2795" i="2"/>
  <c r="Z2794" i="2"/>
  <c r="Y2794" i="2"/>
  <c r="T2794" i="2"/>
  <c r="Z2793" i="2"/>
  <c r="Y2793" i="2"/>
  <c r="T2793" i="2"/>
  <c r="Z2792" i="2"/>
  <c r="Y2792" i="2"/>
  <c r="T2792" i="2"/>
  <c r="Z2791" i="2"/>
  <c r="Y2791" i="2"/>
  <c r="T2791" i="2"/>
  <c r="Z2790" i="2"/>
  <c r="Y2790" i="2"/>
  <c r="T2790" i="2"/>
  <c r="Z2789" i="2"/>
  <c r="Y2789" i="2"/>
  <c r="T2789" i="2"/>
  <c r="Z2788" i="2"/>
  <c r="Y2788" i="2"/>
  <c r="T2788" i="2"/>
  <c r="Z2787" i="2"/>
  <c r="Y2787" i="2"/>
  <c r="T2787" i="2"/>
  <c r="Z2786" i="2"/>
  <c r="Y2786" i="2"/>
  <c r="T2786" i="2"/>
  <c r="Z2785" i="2"/>
  <c r="Y2785" i="2"/>
  <c r="T2785" i="2"/>
  <c r="Z2784" i="2"/>
  <c r="Y2784" i="2"/>
  <c r="T2784" i="2"/>
  <c r="Z2783" i="2"/>
  <c r="Y2783" i="2"/>
  <c r="T2783" i="2"/>
  <c r="Z2782" i="2"/>
  <c r="Y2782" i="2"/>
  <c r="T2782" i="2"/>
  <c r="Z2781" i="2"/>
  <c r="Y2781" i="2"/>
  <c r="T2781" i="2"/>
  <c r="Z2780" i="2"/>
  <c r="Y2780" i="2"/>
  <c r="T2780" i="2"/>
  <c r="Z2779" i="2"/>
  <c r="Y2779" i="2"/>
  <c r="T2779" i="2"/>
  <c r="Z2778" i="2"/>
  <c r="Y2778" i="2"/>
  <c r="T2778" i="2"/>
  <c r="Z2777" i="2"/>
  <c r="Y2777" i="2"/>
  <c r="T2777" i="2"/>
  <c r="Z2776" i="2"/>
  <c r="Y2776" i="2"/>
  <c r="T2776" i="2"/>
  <c r="Z2775" i="2"/>
  <c r="Y2775" i="2"/>
  <c r="T2775" i="2"/>
  <c r="Z2774" i="2"/>
  <c r="Y2774" i="2"/>
  <c r="T2774" i="2"/>
  <c r="Z2773" i="2"/>
  <c r="Y2773" i="2"/>
  <c r="T2773" i="2"/>
  <c r="Z2772" i="2"/>
  <c r="Y2772" i="2"/>
  <c r="T2772" i="2"/>
  <c r="Z2771" i="2"/>
  <c r="Y2771" i="2"/>
  <c r="T2771" i="2"/>
  <c r="Z2770" i="2"/>
  <c r="Y2770" i="2"/>
  <c r="T2770" i="2"/>
  <c r="Z2769" i="2"/>
  <c r="Y2769" i="2"/>
  <c r="T2769" i="2"/>
  <c r="Z2768" i="2"/>
  <c r="Y2768" i="2"/>
  <c r="T2768" i="2"/>
  <c r="Z2767" i="2"/>
  <c r="Y2767" i="2"/>
  <c r="T2767" i="2"/>
  <c r="Z2766" i="2"/>
  <c r="Y2766" i="2"/>
  <c r="T2766" i="2"/>
  <c r="Z2765" i="2"/>
  <c r="Y2765" i="2"/>
  <c r="T2765" i="2"/>
  <c r="Z2764" i="2"/>
  <c r="Y2764" i="2"/>
  <c r="T2764" i="2"/>
  <c r="Z2763" i="2"/>
  <c r="Y2763" i="2"/>
  <c r="T2763" i="2"/>
  <c r="Z2762" i="2"/>
  <c r="Y2762" i="2"/>
  <c r="T2762" i="2"/>
  <c r="Z2761" i="2"/>
  <c r="Y2761" i="2"/>
  <c r="T2761" i="2"/>
  <c r="Z2760" i="2"/>
  <c r="Y2760" i="2"/>
  <c r="T2760" i="2"/>
  <c r="Z2759" i="2"/>
  <c r="Y2759" i="2"/>
  <c r="T2759" i="2"/>
  <c r="Z2758" i="2"/>
  <c r="Y2758" i="2"/>
  <c r="T2758" i="2"/>
  <c r="Z2757" i="2"/>
  <c r="Y2757" i="2"/>
  <c r="T2757" i="2"/>
  <c r="Z2756" i="2"/>
  <c r="Y2756" i="2"/>
  <c r="T2756" i="2"/>
  <c r="Z2755" i="2"/>
  <c r="Y2755" i="2"/>
  <c r="T2755" i="2"/>
  <c r="Z2754" i="2"/>
  <c r="Y2754" i="2"/>
  <c r="T2754" i="2"/>
  <c r="Z2753" i="2"/>
  <c r="Y2753" i="2"/>
  <c r="T2753" i="2"/>
  <c r="Z2752" i="2"/>
  <c r="Y2752" i="2"/>
  <c r="T2752" i="2"/>
  <c r="Z2751" i="2"/>
  <c r="Y2751" i="2"/>
  <c r="T2751" i="2"/>
  <c r="Z2750" i="2"/>
  <c r="Y2750" i="2"/>
  <c r="T2750" i="2"/>
  <c r="Z2749" i="2"/>
  <c r="Y2749" i="2"/>
  <c r="T2749" i="2"/>
  <c r="Z2748" i="2"/>
  <c r="Y2748" i="2"/>
  <c r="T2748" i="2"/>
  <c r="Z2747" i="2"/>
  <c r="Y2747" i="2"/>
  <c r="T2747" i="2"/>
  <c r="Z2746" i="2"/>
  <c r="Y2746" i="2"/>
  <c r="T2746" i="2"/>
  <c r="Z2745" i="2"/>
  <c r="Y2745" i="2"/>
  <c r="T2745" i="2"/>
  <c r="Z2744" i="2"/>
  <c r="Y2744" i="2"/>
  <c r="T2744" i="2"/>
  <c r="Z2743" i="2"/>
  <c r="Y2743" i="2"/>
  <c r="T2743" i="2"/>
  <c r="Z2742" i="2"/>
  <c r="Y2742" i="2"/>
  <c r="T2742" i="2"/>
  <c r="Z2741" i="2"/>
  <c r="Y2741" i="2"/>
  <c r="T2741" i="2"/>
  <c r="Z2740" i="2"/>
  <c r="Y2740" i="2"/>
  <c r="T2740" i="2"/>
  <c r="Z2739" i="2"/>
  <c r="Y2739" i="2"/>
  <c r="T2739" i="2"/>
  <c r="Z2738" i="2"/>
  <c r="Y2738" i="2"/>
  <c r="T2738" i="2"/>
  <c r="Z2737" i="2"/>
  <c r="Y2737" i="2"/>
  <c r="T2737" i="2"/>
  <c r="Z2736" i="2"/>
  <c r="Y2736" i="2"/>
  <c r="T2736" i="2"/>
  <c r="Z2735" i="2"/>
  <c r="Y2735" i="2"/>
  <c r="T2735" i="2"/>
  <c r="Z2734" i="2"/>
  <c r="Y2734" i="2"/>
  <c r="T2734" i="2"/>
  <c r="Z2733" i="2"/>
  <c r="Y2733" i="2"/>
  <c r="T2733" i="2"/>
  <c r="Z2732" i="2"/>
  <c r="Y2732" i="2"/>
  <c r="T2732" i="2"/>
  <c r="Z2731" i="2"/>
  <c r="Y2731" i="2"/>
  <c r="T2731" i="2"/>
  <c r="Z2730" i="2"/>
  <c r="Y2730" i="2"/>
  <c r="T2730" i="2"/>
  <c r="Z2729" i="2"/>
  <c r="Y2729" i="2"/>
  <c r="T2729" i="2"/>
  <c r="Z2728" i="2"/>
  <c r="Y2728" i="2"/>
  <c r="T2728" i="2"/>
  <c r="Z2727" i="2"/>
  <c r="Y2727" i="2"/>
  <c r="T2727" i="2"/>
  <c r="Z2726" i="2"/>
  <c r="Y2726" i="2"/>
  <c r="T2726" i="2"/>
  <c r="Z2725" i="2"/>
  <c r="Y2725" i="2"/>
  <c r="T2725" i="2"/>
  <c r="Z2724" i="2"/>
  <c r="Y2724" i="2"/>
  <c r="T2724" i="2"/>
  <c r="Z2723" i="2"/>
  <c r="Y2723" i="2"/>
  <c r="T2723" i="2"/>
  <c r="Z2722" i="2"/>
  <c r="Y2722" i="2"/>
  <c r="T2722" i="2"/>
  <c r="Z2721" i="2"/>
  <c r="Y2721" i="2"/>
  <c r="T2721" i="2"/>
  <c r="Z2720" i="2"/>
  <c r="Y2720" i="2"/>
  <c r="T2720" i="2"/>
  <c r="Z2719" i="2"/>
  <c r="Y2719" i="2"/>
  <c r="T2719" i="2"/>
  <c r="Z2718" i="2"/>
  <c r="Y2718" i="2"/>
  <c r="T2718" i="2"/>
  <c r="Z2717" i="2"/>
  <c r="Y2717" i="2"/>
  <c r="T2717" i="2"/>
  <c r="Z2716" i="2"/>
  <c r="Y2716" i="2"/>
  <c r="T2716" i="2"/>
  <c r="Z2715" i="2"/>
  <c r="Y2715" i="2"/>
  <c r="T2715" i="2"/>
  <c r="Z2714" i="2"/>
  <c r="Y2714" i="2"/>
  <c r="T2714" i="2"/>
  <c r="Z2713" i="2"/>
  <c r="Y2713" i="2"/>
  <c r="T2713" i="2"/>
  <c r="Z2712" i="2"/>
  <c r="Y2712" i="2"/>
  <c r="T2712" i="2"/>
  <c r="Z2711" i="2"/>
  <c r="Y2711" i="2"/>
  <c r="T2711" i="2"/>
  <c r="Z2710" i="2"/>
  <c r="Y2710" i="2"/>
  <c r="T2710" i="2"/>
  <c r="Z2709" i="2"/>
  <c r="Y2709" i="2"/>
  <c r="T2709" i="2"/>
  <c r="Z2708" i="2"/>
  <c r="Y2708" i="2"/>
  <c r="T2708" i="2"/>
  <c r="Z2707" i="2"/>
  <c r="Y2707" i="2"/>
  <c r="T2707" i="2"/>
  <c r="Z2706" i="2"/>
  <c r="Y2706" i="2"/>
  <c r="T2706" i="2"/>
  <c r="Z2705" i="2"/>
  <c r="Y2705" i="2"/>
  <c r="T2705" i="2"/>
  <c r="Z2704" i="2"/>
  <c r="Y2704" i="2"/>
  <c r="T2704" i="2"/>
  <c r="Z2703" i="2"/>
  <c r="Y2703" i="2"/>
  <c r="T2703" i="2"/>
  <c r="Z2702" i="2"/>
  <c r="Y2702" i="2"/>
  <c r="T2702" i="2"/>
  <c r="Z2701" i="2"/>
  <c r="Y2701" i="2"/>
  <c r="T2701" i="2"/>
  <c r="Z2700" i="2"/>
  <c r="Y2700" i="2"/>
  <c r="T2700" i="2"/>
  <c r="Z2699" i="2"/>
  <c r="Y2699" i="2"/>
  <c r="T2699" i="2"/>
  <c r="Z2698" i="2"/>
  <c r="Y2698" i="2"/>
  <c r="T2698" i="2"/>
  <c r="Z2697" i="2"/>
  <c r="Y2697" i="2"/>
  <c r="T2697" i="2"/>
  <c r="Z2696" i="2"/>
  <c r="Y2696" i="2"/>
  <c r="T2696" i="2"/>
  <c r="Z2695" i="2"/>
  <c r="Y2695" i="2"/>
  <c r="T2695" i="2"/>
  <c r="Z2694" i="2"/>
  <c r="Y2694" i="2"/>
  <c r="T2694" i="2"/>
  <c r="Z2693" i="2"/>
  <c r="Y2693" i="2"/>
  <c r="T2693" i="2"/>
  <c r="Z2692" i="2"/>
  <c r="Y2692" i="2"/>
  <c r="T2692" i="2"/>
  <c r="Z2691" i="2"/>
  <c r="Y2691" i="2"/>
  <c r="T2691" i="2"/>
  <c r="Z2690" i="2"/>
  <c r="Y2690" i="2"/>
  <c r="T2690" i="2"/>
  <c r="Z2689" i="2"/>
  <c r="Y2689" i="2"/>
  <c r="T2689" i="2"/>
  <c r="Z2688" i="2"/>
  <c r="Y2688" i="2"/>
  <c r="T2688" i="2"/>
  <c r="Z2687" i="2"/>
  <c r="Y2687" i="2"/>
  <c r="T2687" i="2"/>
  <c r="Z2686" i="2"/>
  <c r="Y2686" i="2"/>
  <c r="T2686" i="2"/>
  <c r="Z2685" i="2"/>
  <c r="Y2685" i="2"/>
  <c r="T2685" i="2"/>
  <c r="Z2684" i="2"/>
  <c r="Y2684" i="2"/>
  <c r="T2684" i="2"/>
  <c r="Z2683" i="2"/>
  <c r="Y2683" i="2"/>
  <c r="T2683" i="2"/>
  <c r="Z2682" i="2"/>
  <c r="Y2682" i="2"/>
  <c r="T2682" i="2"/>
  <c r="Z2681" i="2"/>
  <c r="Y2681" i="2"/>
  <c r="T2681" i="2"/>
  <c r="Z2680" i="2"/>
  <c r="Y2680" i="2"/>
  <c r="T2680" i="2"/>
  <c r="Z2679" i="2"/>
  <c r="Y2679" i="2"/>
  <c r="T2679" i="2"/>
  <c r="Z2678" i="2"/>
  <c r="Y2678" i="2"/>
  <c r="T2678" i="2"/>
  <c r="Z2677" i="2"/>
  <c r="Y2677" i="2"/>
  <c r="T2677" i="2"/>
  <c r="Z2676" i="2"/>
  <c r="Y2676" i="2"/>
  <c r="T2676" i="2"/>
  <c r="Z2675" i="2"/>
  <c r="Y2675" i="2"/>
  <c r="T2675" i="2"/>
  <c r="Z2674" i="2"/>
  <c r="Y2674" i="2"/>
  <c r="T2674" i="2"/>
  <c r="Z2673" i="2"/>
  <c r="Y2673" i="2"/>
  <c r="T2673" i="2"/>
  <c r="Z2672" i="2"/>
  <c r="Y2672" i="2"/>
  <c r="T2672" i="2"/>
  <c r="Z2671" i="2"/>
  <c r="Y2671" i="2"/>
  <c r="T2671" i="2"/>
  <c r="Z2670" i="2"/>
  <c r="Y2670" i="2"/>
  <c r="T2670" i="2"/>
  <c r="Z2669" i="2"/>
  <c r="Y2669" i="2"/>
  <c r="T2669" i="2"/>
  <c r="Z2668" i="2"/>
  <c r="Y2668" i="2"/>
  <c r="T2668" i="2"/>
  <c r="Z2667" i="2"/>
  <c r="Y2667" i="2"/>
  <c r="T2667" i="2"/>
  <c r="Z2666" i="2"/>
  <c r="Y2666" i="2"/>
  <c r="T2666" i="2"/>
  <c r="Z2665" i="2"/>
  <c r="Y2665" i="2"/>
  <c r="T2665" i="2"/>
  <c r="Z2664" i="2"/>
  <c r="Y2664" i="2"/>
  <c r="T2664" i="2"/>
  <c r="Z2663" i="2"/>
  <c r="Y2663" i="2"/>
  <c r="T2663" i="2"/>
  <c r="Z2662" i="2"/>
  <c r="Y2662" i="2"/>
  <c r="T2662" i="2"/>
  <c r="Z2661" i="2"/>
  <c r="Y2661" i="2"/>
  <c r="T2661" i="2"/>
  <c r="Z2660" i="2"/>
  <c r="Y2660" i="2"/>
  <c r="T2660" i="2"/>
  <c r="Z2659" i="2"/>
  <c r="Y2659" i="2"/>
  <c r="T2659" i="2"/>
  <c r="Z2658" i="2"/>
  <c r="Y2658" i="2"/>
  <c r="T2658" i="2"/>
  <c r="Z2657" i="2"/>
  <c r="Y2657" i="2"/>
  <c r="T2657" i="2"/>
  <c r="Z2656" i="2"/>
  <c r="Y2656" i="2"/>
  <c r="T2656" i="2"/>
  <c r="Z2655" i="2"/>
  <c r="Y2655" i="2"/>
  <c r="T2655" i="2"/>
  <c r="Z2654" i="2"/>
  <c r="Y2654" i="2"/>
  <c r="T2654" i="2"/>
  <c r="Z2653" i="2"/>
  <c r="Y2653" i="2"/>
  <c r="T2653" i="2"/>
  <c r="Z2652" i="2"/>
  <c r="Y2652" i="2"/>
  <c r="T2652" i="2"/>
  <c r="Z2651" i="2"/>
  <c r="Y2651" i="2"/>
  <c r="T2651" i="2"/>
  <c r="Z2650" i="2"/>
  <c r="Y2650" i="2"/>
  <c r="T2650" i="2"/>
  <c r="Z2649" i="2"/>
  <c r="Y2649" i="2"/>
  <c r="T2649" i="2"/>
  <c r="Z2648" i="2"/>
  <c r="Y2648" i="2"/>
  <c r="T2648" i="2"/>
  <c r="Z2647" i="2"/>
  <c r="Y2647" i="2"/>
  <c r="T2647" i="2"/>
  <c r="Z2646" i="2"/>
  <c r="Y2646" i="2"/>
  <c r="T2646" i="2"/>
  <c r="Z2645" i="2"/>
  <c r="Y2645" i="2"/>
  <c r="T2645" i="2"/>
  <c r="Z2644" i="2"/>
  <c r="Y2644" i="2"/>
  <c r="T2644" i="2"/>
  <c r="Z2643" i="2"/>
  <c r="Y2643" i="2"/>
  <c r="T2643" i="2"/>
  <c r="Z2642" i="2"/>
  <c r="Y2642" i="2"/>
  <c r="T2642" i="2"/>
  <c r="Z2641" i="2"/>
  <c r="Y2641" i="2"/>
  <c r="T2641" i="2"/>
  <c r="Z2640" i="2"/>
  <c r="Y2640" i="2"/>
  <c r="T2640" i="2"/>
  <c r="Z2639" i="2"/>
  <c r="Y2639" i="2"/>
  <c r="T2639" i="2"/>
  <c r="Z2638" i="2"/>
  <c r="Y2638" i="2"/>
  <c r="T2638" i="2"/>
  <c r="Z2637" i="2"/>
  <c r="Y2637" i="2"/>
  <c r="T2637" i="2"/>
  <c r="Z2636" i="2"/>
  <c r="Y2636" i="2"/>
  <c r="T2636" i="2"/>
  <c r="Z2635" i="2"/>
  <c r="Y2635" i="2"/>
  <c r="T2635" i="2"/>
  <c r="Z2634" i="2"/>
  <c r="Y2634" i="2"/>
  <c r="T2634" i="2"/>
  <c r="Z2633" i="2"/>
  <c r="Y2633" i="2"/>
  <c r="T2633" i="2"/>
  <c r="Z2632" i="2"/>
  <c r="Y2632" i="2"/>
  <c r="T2632" i="2"/>
  <c r="Z2631" i="2"/>
  <c r="Y2631" i="2"/>
  <c r="T2631" i="2"/>
  <c r="Z2630" i="2"/>
  <c r="Y2630" i="2"/>
  <c r="T2630" i="2"/>
  <c r="Z2629" i="2"/>
  <c r="Y2629" i="2"/>
  <c r="T2629" i="2"/>
  <c r="Z2628" i="2"/>
  <c r="Y2628" i="2"/>
  <c r="T2628" i="2"/>
  <c r="Z2627" i="2"/>
  <c r="Y2627" i="2"/>
  <c r="T2627" i="2"/>
  <c r="Z2626" i="2"/>
  <c r="Y2626" i="2"/>
  <c r="T2626" i="2"/>
  <c r="Z2625" i="2"/>
  <c r="Y2625" i="2"/>
  <c r="T2625" i="2"/>
  <c r="Z2624" i="2"/>
  <c r="Y2624" i="2"/>
  <c r="T2624" i="2"/>
  <c r="Z2623" i="2"/>
  <c r="Y2623" i="2"/>
  <c r="T2623" i="2"/>
  <c r="Z2622" i="2"/>
  <c r="Y2622" i="2"/>
  <c r="T2622" i="2"/>
  <c r="Z2621" i="2"/>
  <c r="Y2621" i="2"/>
  <c r="T2621" i="2"/>
  <c r="Z2620" i="2"/>
  <c r="Y2620" i="2"/>
  <c r="T2620" i="2"/>
  <c r="Z2619" i="2"/>
  <c r="Y2619" i="2"/>
  <c r="T2619" i="2"/>
  <c r="Z2618" i="2"/>
  <c r="Y2618" i="2"/>
  <c r="T2618" i="2"/>
  <c r="Z2617" i="2"/>
  <c r="Y2617" i="2"/>
  <c r="T2617" i="2"/>
  <c r="Z2616" i="2"/>
  <c r="Y2616" i="2"/>
  <c r="T2616" i="2"/>
  <c r="Z2615" i="2"/>
  <c r="Y2615" i="2"/>
  <c r="T2615" i="2"/>
  <c r="Z2614" i="2"/>
  <c r="Y2614" i="2"/>
  <c r="T2614" i="2"/>
  <c r="Z2613" i="2"/>
  <c r="Y2613" i="2"/>
  <c r="T2613" i="2"/>
  <c r="Z2612" i="2"/>
  <c r="Y2612" i="2"/>
  <c r="T2612" i="2"/>
  <c r="Z2611" i="2"/>
  <c r="Y2611" i="2"/>
  <c r="T2611" i="2"/>
  <c r="Z2610" i="2"/>
  <c r="Y2610" i="2"/>
  <c r="T2610" i="2"/>
  <c r="Z2609" i="2"/>
  <c r="Y2609" i="2"/>
  <c r="T2609" i="2"/>
  <c r="Z2608" i="2"/>
  <c r="Y2608" i="2"/>
  <c r="T2608" i="2"/>
  <c r="Z2607" i="2"/>
  <c r="Y2607" i="2"/>
  <c r="T2607" i="2"/>
  <c r="Z2606" i="2"/>
  <c r="Y2606" i="2"/>
  <c r="T2606" i="2"/>
  <c r="Z2605" i="2"/>
  <c r="Y2605" i="2"/>
  <c r="T2605" i="2"/>
  <c r="Z2604" i="2"/>
  <c r="Y2604" i="2"/>
  <c r="T2604" i="2"/>
  <c r="Z2603" i="2"/>
  <c r="Y2603" i="2"/>
  <c r="T2603" i="2"/>
  <c r="Z2602" i="2"/>
  <c r="Y2602" i="2"/>
  <c r="T2602" i="2"/>
  <c r="Z2601" i="2"/>
  <c r="Y2601" i="2"/>
  <c r="T2601" i="2"/>
  <c r="Z2600" i="2"/>
  <c r="Y2600" i="2"/>
  <c r="T2600" i="2"/>
  <c r="Z2599" i="2"/>
  <c r="Y2599" i="2"/>
  <c r="T2599" i="2"/>
  <c r="Z2598" i="2"/>
  <c r="Y2598" i="2"/>
  <c r="T2598" i="2"/>
  <c r="Z2597" i="2"/>
  <c r="Y2597" i="2"/>
  <c r="T2597" i="2"/>
  <c r="Z2596" i="2"/>
  <c r="Y2596" i="2"/>
  <c r="T2596" i="2"/>
  <c r="Z2595" i="2"/>
  <c r="Y2595" i="2"/>
  <c r="T2595" i="2"/>
  <c r="Z2594" i="2"/>
  <c r="Y2594" i="2"/>
  <c r="T2594" i="2"/>
  <c r="Z2593" i="2"/>
  <c r="Y2593" i="2"/>
  <c r="T2593" i="2"/>
  <c r="Z2592" i="2"/>
  <c r="Y2592" i="2"/>
  <c r="T2592" i="2"/>
  <c r="Z2591" i="2"/>
  <c r="Y2591" i="2"/>
  <c r="T2591" i="2"/>
  <c r="Z2590" i="2"/>
  <c r="Y2590" i="2"/>
  <c r="T2590" i="2"/>
  <c r="Z2589" i="2"/>
  <c r="Y2589" i="2"/>
  <c r="T2589" i="2"/>
  <c r="Z2588" i="2"/>
  <c r="Y2588" i="2"/>
  <c r="T2588" i="2"/>
  <c r="Z2587" i="2"/>
  <c r="Y2587" i="2"/>
  <c r="T2587" i="2"/>
  <c r="Z2586" i="2"/>
  <c r="Y2586" i="2"/>
  <c r="T2586" i="2"/>
  <c r="Z2585" i="2"/>
  <c r="Y2585" i="2"/>
  <c r="T2585" i="2"/>
  <c r="Z2584" i="2"/>
  <c r="Y2584" i="2"/>
  <c r="T2584" i="2"/>
  <c r="Z2583" i="2"/>
  <c r="Y2583" i="2"/>
  <c r="T2583" i="2"/>
  <c r="Z2582" i="2"/>
  <c r="Y2582" i="2"/>
  <c r="T2582" i="2"/>
  <c r="Z2581" i="2"/>
  <c r="Y2581" i="2"/>
  <c r="T2581" i="2"/>
  <c r="Z2580" i="2"/>
  <c r="Y2580" i="2"/>
  <c r="T2580" i="2"/>
  <c r="Z2579" i="2"/>
  <c r="Y2579" i="2"/>
  <c r="T2579" i="2"/>
  <c r="Z2578" i="2"/>
  <c r="Y2578" i="2"/>
  <c r="T2578" i="2"/>
  <c r="Z2577" i="2"/>
  <c r="Y2577" i="2"/>
  <c r="T2577" i="2"/>
  <c r="Z2576" i="2"/>
  <c r="Y2576" i="2"/>
  <c r="T2576" i="2"/>
  <c r="Z2575" i="2"/>
  <c r="Y2575" i="2"/>
  <c r="T2575" i="2"/>
  <c r="Z2574" i="2"/>
  <c r="Y2574" i="2"/>
  <c r="T2574" i="2"/>
  <c r="Z2573" i="2"/>
  <c r="Y2573" i="2"/>
  <c r="T2573" i="2"/>
  <c r="Z2572" i="2"/>
  <c r="Y2572" i="2"/>
  <c r="T2572" i="2"/>
  <c r="Z2571" i="2"/>
  <c r="Y2571" i="2"/>
  <c r="T2571" i="2"/>
  <c r="Z2570" i="2"/>
  <c r="Y2570" i="2"/>
  <c r="T2570" i="2"/>
  <c r="Z2569" i="2"/>
  <c r="Y2569" i="2"/>
  <c r="T2569" i="2"/>
  <c r="Z2568" i="2"/>
  <c r="Y2568" i="2"/>
  <c r="T2568" i="2"/>
  <c r="Z2567" i="2"/>
  <c r="Y2567" i="2"/>
  <c r="T2567" i="2"/>
  <c r="Z2566" i="2"/>
  <c r="Y2566" i="2"/>
  <c r="T2566" i="2"/>
  <c r="Z2565" i="2"/>
  <c r="Y2565" i="2"/>
  <c r="T2565" i="2"/>
  <c r="Z2564" i="2"/>
  <c r="Y2564" i="2"/>
  <c r="T2564" i="2"/>
  <c r="Z2563" i="2"/>
  <c r="Y2563" i="2"/>
  <c r="T2563" i="2"/>
  <c r="Z2562" i="2"/>
  <c r="Y2562" i="2"/>
  <c r="T2562" i="2"/>
  <c r="Z2561" i="2"/>
  <c r="Y2561" i="2"/>
  <c r="T2561" i="2"/>
  <c r="Z2560" i="2"/>
  <c r="Y2560" i="2"/>
  <c r="T2560" i="2"/>
  <c r="Z2559" i="2"/>
  <c r="Y2559" i="2"/>
  <c r="T2559" i="2"/>
  <c r="Z2558" i="2"/>
  <c r="Y2558" i="2"/>
  <c r="T2558" i="2"/>
  <c r="Z2557" i="2"/>
  <c r="Y2557" i="2"/>
  <c r="T2557" i="2"/>
  <c r="Z2556" i="2"/>
  <c r="Y2556" i="2"/>
  <c r="T2556" i="2"/>
  <c r="Z2555" i="2"/>
  <c r="Y2555" i="2"/>
  <c r="T2555" i="2"/>
  <c r="Z2554" i="2"/>
  <c r="Y2554" i="2"/>
  <c r="T2554" i="2"/>
  <c r="Z2553" i="2"/>
  <c r="Y2553" i="2"/>
  <c r="T2553" i="2"/>
  <c r="Z2552" i="2"/>
  <c r="Y2552" i="2"/>
  <c r="T2552" i="2"/>
  <c r="Z2551" i="2"/>
  <c r="Y2551" i="2"/>
  <c r="T2551" i="2"/>
  <c r="Z2550" i="2"/>
  <c r="Y2550" i="2"/>
  <c r="T2550" i="2"/>
  <c r="Z2549" i="2"/>
  <c r="Y2549" i="2"/>
  <c r="T2549" i="2"/>
  <c r="Z2548" i="2"/>
  <c r="Y2548" i="2"/>
  <c r="T2548" i="2"/>
  <c r="Z2547" i="2"/>
  <c r="Y2547" i="2"/>
  <c r="T2547" i="2"/>
  <c r="Z2546" i="2"/>
  <c r="Y2546" i="2"/>
  <c r="T2546" i="2"/>
  <c r="Z2545" i="2"/>
  <c r="Y2545" i="2"/>
  <c r="T2545" i="2"/>
  <c r="Z2544" i="2"/>
  <c r="Y2544" i="2"/>
  <c r="T2544" i="2"/>
  <c r="Z2543" i="2"/>
  <c r="Y2543" i="2"/>
  <c r="T2543" i="2"/>
  <c r="Z2542" i="2"/>
  <c r="Y2542" i="2"/>
  <c r="T2542" i="2"/>
  <c r="Z2541" i="2"/>
  <c r="Y2541" i="2"/>
  <c r="T2541" i="2"/>
  <c r="Z2540" i="2"/>
  <c r="Y2540" i="2"/>
  <c r="T2540" i="2"/>
  <c r="Z2539" i="2"/>
  <c r="Y2539" i="2"/>
  <c r="T2539" i="2"/>
  <c r="Z2538" i="2"/>
  <c r="Y2538" i="2"/>
  <c r="T2538" i="2"/>
  <c r="Z2537" i="2"/>
  <c r="Y2537" i="2"/>
  <c r="T2537" i="2"/>
  <c r="Z2536" i="2"/>
  <c r="Y2536" i="2"/>
  <c r="T2536" i="2"/>
  <c r="Z2535" i="2"/>
  <c r="Y2535" i="2"/>
  <c r="T2535" i="2"/>
  <c r="Z2534" i="2"/>
  <c r="Y2534" i="2"/>
  <c r="T2534" i="2"/>
  <c r="Z2533" i="2"/>
  <c r="Y2533" i="2"/>
  <c r="T2533" i="2"/>
  <c r="Z2532" i="2"/>
  <c r="Y2532" i="2"/>
  <c r="T2532" i="2"/>
  <c r="Z2531" i="2"/>
  <c r="Y2531" i="2"/>
  <c r="T2531" i="2"/>
  <c r="Z2530" i="2"/>
  <c r="Y2530" i="2"/>
  <c r="T2530" i="2"/>
  <c r="Z2529" i="2"/>
  <c r="Y2529" i="2"/>
  <c r="T2529" i="2"/>
  <c r="Z2528" i="2"/>
  <c r="Y2528" i="2"/>
  <c r="T2528" i="2"/>
  <c r="Z2527" i="2"/>
  <c r="Y2527" i="2"/>
  <c r="T2527" i="2"/>
  <c r="Z2526" i="2"/>
  <c r="Y2526" i="2"/>
  <c r="T2526" i="2"/>
  <c r="Z2525" i="2"/>
  <c r="Y2525" i="2"/>
  <c r="T2525" i="2"/>
  <c r="Z2524" i="2"/>
  <c r="Y2524" i="2"/>
  <c r="T2524" i="2"/>
  <c r="Z2523" i="2"/>
  <c r="Y2523" i="2"/>
  <c r="T2523" i="2"/>
  <c r="Z2522" i="2"/>
  <c r="Y2522" i="2"/>
  <c r="T2522" i="2"/>
  <c r="Z2521" i="2"/>
  <c r="Y2521" i="2"/>
  <c r="T2521" i="2"/>
  <c r="Z2520" i="2"/>
  <c r="Y2520" i="2"/>
  <c r="T2520" i="2"/>
  <c r="Z2519" i="2"/>
  <c r="Y2519" i="2"/>
  <c r="T2519" i="2"/>
  <c r="Z2518" i="2"/>
  <c r="Y2518" i="2"/>
  <c r="T2518" i="2"/>
  <c r="Z2517" i="2"/>
  <c r="Y2517" i="2"/>
  <c r="T2517" i="2"/>
  <c r="Z2516" i="2"/>
  <c r="Y2516" i="2"/>
  <c r="T2516" i="2"/>
  <c r="Z2515" i="2"/>
  <c r="Y2515" i="2"/>
  <c r="T2515" i="2"/>
  <c r="Z2514" i="2"/>
  <c r="Y2514" i="2"/>
  <c r="T2514" i="2"/>
  <c r="Z2513" i="2"/>
  <c r="Y2513" i="2"/>
  <c r="T2513" i="2"/>
  <c r="Z2512" i="2"/>
  <c r="Y2512" i="2"/>
  <c r="T2512" i="2"/>
  <c r="Z2511" i="2"/>
  <c r="Y2511" i="2"/>
  <c r="T2511" i="2"/>
  <c r="Z2510" i="2"/>
  <c r="Y2510" i="2"/>
  <c r="T2510" i="2"/>
  <c r="Z2509" i="2"/>
  <c r="Y2509" i="2"/>
  <c r="T2509" i="2"/>
  <c r="Z2508" i="2"/>
  <c r="Y2508" i="2"/>
  <c r="T2508" i="2"/>
  <c r="Z2507" i="2"/>
  <c r="Y2507" i="2"/>
  <c r="T2507" i="2"/>
  <c r="Z2506" i="2"/>
  <c r="Y2506" i="2"/>
  <c r="T2506" i="2"/>
  <c r="Z2505" i="2"/>
  <c r="Y2505" i="2"/>
  <c r="T2505" i="2"/>
  <c r="Z2504" i="2"/>
  <c r="Y2504" i="2"/>
  <c r="T2504" i="2"/>
  <c r="Z2503" i="2"/>
  <c r="Y2503" i="2"/>
  <c r="T2503" i="2"/>
  <c r="Z2502" i="2"/>
  <c r="Y2502" i="2"/>
  <c r="T2502" i="2"/>
  <c r="Z2501" i="2"/>
  <c r="Y2501" i="2"/>
  <c r="T2501" i="2"/>
  <c r="Z2500" i="2"/>
  <c r="Y2500" i="2"/>
  <c r="T2500" i="2"/>
  <c r="Z2499" i="2"/>
  <c r="Y2499" i="2"/>
  <c r="T2499" i="2"/>
  <c r="Z2498" i="2"/>
  <c r="Y2498" i="2"/>
  <c r="T2498" i="2"/>
  <c r="Z2497" i="2"/>
  <c r="Y2497" i="2"/>
  <c r="T2497" i="2"/>
  <c r="Z2496" i="2"/>
  <c r="Y2496" i="2"/>
  <c r="T2496" i="2"/>
  <c r="Z2495" i="2"/>
  <c r="Y2495" i="2"/>
  <c r="T2495" i="2"/>
  <c r="Z2494" i="2"/>
  <c r="Y2494" i="2"/>
  <c r="T2494" i="2"/>
  <c r="Z2493" i="2"/>
  <c r="Y2493" i="2"/>
  <c r="T2493" i="2"/>
  <c r="Z2492" i="2"/>
  <c r="Y2492" i="2"/>
  <c r="T2492" i="2"/>
  <c r="Z2491" i="2"/>
  <c r="Y2491" i="2"/>
  <c r="T2491" i="2"/>
  <c r="Z2490" i="2"/>
  <c r="Y2490" i="2"/>
  <c r="T2490" i="2"/>
  <c r="Z2489" i="2"/>
  <c r="Y2489" i="2"/>
  <c r="T2489" i="2"/>
  <c r="Z2488" i="2"/>
  <c r="Y2488" i="2"/>
  <c r="T2488" i="2"/>
  <c r="Z2487" i="2"/>
  <c r="Y2487" i="2"/>
  <c r="T2487" i="2"/>
  <c r="Z2486" i="2"/>
  <c r="Y2486" i="2"/>
  <c r="T2486" i="2"/>
  <c r="Z2485" i="2"/>
  <c r="Y2485" i="2"/>
  <c r="T2485" i="2"/>
  <c r="Z2484" i="2"/>
  <c r="Y2484" i="2"/>
  <c r="T2484" i="2"/>
  <c r="Z2483" i="2"/>
  <c r="Y2483" i="2"/>
  <c r="T2483" i="2"/>
  <c r="Z2482" i="2"/>
  <c r="Y2482" i="2"/>
  <c r="T2482" i="2"/>
  <c r="Z2481" i="2"/>
  <c r="Y2481" i="2"/>
  <c r="T2481" i="2"/>
  <c r="Z2480" i="2"/>
  <c r="Y2480" i="2"/>
  <c r="T2480" i="2"/>
  <c r="Z2479" i="2"/>
  <c r="Y2479" i="2"/>
  <c r="T2479" i="2"/>
  <c r="Z2478" i="2"/>
  <c r="Y2478" i="2"/>
  <c r="T2478" i="2"/>
  <c r="Z2477" i="2"/>
  <c r="Y2477" i="2"/>
  <c r="T2477" i="2"/>
  <c r="Z2476" i="2"/>
  <c r="Y2476" i="2"/>
  <c r="T2476" i="2"/>
  <c r="Z2475" i="2"/>
  <c r="Y2475" i="2"/>
  <c r="T2475" i="2"/>
  <c r="Z2474" i="2"/>
  <c r="Y2474" i="2"/>
  <c r="T2474" i="2"/>
  <c r="Z2473" i="2"/>
  <c r="Y2473" i="2"/>
  <c r="T2473" i="2"/>
  <c r="Z2472" i="2"/>
  <c r="Y2472" i="2"/>
  <c r="T2472" i="2"/>
  <c r="Z2471" i="2"/>
  <c r="Y2471" i="2"/>
  <c r="T2471" i="2"/>
  <c r="Z2470" i="2"/>
  <c r="Y2470" i="2"/>
  <c r="T2470" i="2"/>
  <c r="Z2469" i="2"/>
  <c r="Y2469" i="2"/>
  <c r="T2469" i="2"/>
  <c r="Z2468" i="2"/>
  <c r="Y2468" i="2"/>
  <c r="T2468" i="2"/>
  <c r="Z2467" i="2"/>
  <c r="Y2467" i="2"/>
  <c r="T2467" i="2"/>
  <c r="Z2466" i="2"/>
  <c r="Y2466" i="2"/>
  <c r="T2466" i="2"/>
  <c r="Z2465" i="2"/>
  <c r="Y2465" i="2"/>
  <c r="T2465" i="2"/>
  <c r="Z2464" i="2"/>
  <c r="Y2464" i="2"/>
  <c r="T2464" i="2"/>
  <c r="Z2463" i="2"/>
  <c r="Y2463" i="2"/>
  <c r="T2463" i="2"/>
  <c r="Z2462" i="2"/>
  <c r="Y2462" i="2"/>
  <c r="T2462" i="2"/>
  <c r="Z2461" i="2"/>
  <c r="Y2461" i="2"/>
  <c r="T2461" i="2"/>
  <c r="Z2460" i="2"/>
  <c r="Y2460" i="2"/>
  <c r="T2460" i="2"/>
  <c r="Z2459" i="2"/>
  <c r="Y2459" i="2"/>
  <c r="T2459" i="2"/>
  <c r="Z2458" i="2"/>
  <c r="Y2458" i="2"/>
  <c r="T2458" i="2"/>
  <c r="Z2457" i="2"/>
  <c r="Y2457" i="2"/>
  <c r="T2457" i="2"/>
  <c r="Z2456" i="2"/>
  <c r="Y2456" i="2"/>
  <c r="T2456" i="2"/>
  <c r="Z2455" i="2"/>
  <c r="Y2455" i="2"/>
  <c r="T2455" i="2"/>
  <c r="Z2454" i="2"/>
  <c r="Y2454" i="2"/>
  <c r="T2454" i="2"/>
  <c r="Z2453" i="2"/>
  <c r="Y2453" i="2"/>
  <c r="T2453" i="2"/>
  <c r="Z2452" i="2"/>
  <c r="Y2452" i="2"/>
  <c r="T2452" i="2"/>
  <c r="Z2451" i="2"/>
  <c r="Y2451" i="2"/>
  <c r="T2451" i="2"/>
  <c r="Z2450" i="2"/>
  <c r="Y2450" i="2"/>
  <c r="T2450" i="2"/>
  <c r="Z2449" i="2"/>
  <c r="Y2449" i="2"/>
  <c r="T2449" i="2"/>
  <c r="Z2448" i="2"/>
  <c r="Y2448" i="2"/>
  <c r="T2448" i="2"/>
  <c r="Z2447" i="2"/>
  <c r="Y2447" i="2"/>
  <c r="T2447" i="2"/>
  <c r="Z2446" i="2"/>
  <c r="Y2446" i="2"/>
  <c r="T2446" i="2"/>
  <c r="Z2445" i="2"/>
  <c r="Y2445" i="2"/>
  <c r="T2445" i="2"/>
  <c r="Z2444" i="2"/>
  <c r="Y2444" i="2"/>
  <c r="T2444" i="2"/>
  <c r="Z2443" i="2"/>
  <c r="Y2443" i="2"/>
  <c r="T2443" i="2"/>
  <c r="Z2442" i="2"/>
  <c r="Y2442" i="2"/>
  <c r="T2442" i="2"/>
  <c r="Z2441" i="2"/>
  <c r="Y2441" i="2"/>
  <c r="T2441" i="2"/>
  <c r="Z2440" i="2"/>
  <c r="Y2440" i="2"/>
  <c r="T2440" i="2"/>
  <c r="Z2439" i="2"/>
  <c r="Y2439" i="2"/>
  <c r="T2439" i="2"/>
  <c r="Z2438" i="2"/>
  <c r="Y2438" i="2"/>
  <c r="T2438" i="2"/>
  <c r="Z2437" i="2"/>
  <c r="Y2437" i="2"/>
  <c r="T2437" i="2"/>
  <c r="Z2436" i="2"/>
  <c r="Y2436" i="2"/>
  <c r="T2436" i="2"/>
  <c r="Z2435" i="2"/>
  <c r="Y2435" i="2"/>
  <c r="T2435" i="2"/>
  <c r="Z2434" i="2"/>
  <c r="Y2434" i="2"/>
  <c r="T2434" i="2"/>
  <c r="Z2433" i="2"/>
  <c r="Y2433" i="2"/>
  <c r="T2433" i="2"/>
  <c r="Z2432" i="2"/>
  <c r="Y2432" i="2"/>
  <c r="T2432" i="2"/>
  <c r="Z2431" i="2"/>
  <c r="Y2431" i="2"/>
  <c r="T2431" i="2"/>
  <c r="Z2430" i="2"/>
  <c r="Y2430" i="2"/>
  <c r="T2430" i="2"/>
  <c r="Z2429" i="2"/>
  <c r="Y2429" i="2"/>
  <c r="T2429" i="2"/>
  <c r="Z2428" i="2"/>
  <c r="Y2428" i="2"/>
  <c r="T2428" i="2"/>
  <c r="Z2427" i="2"/>
  <c r="Y2427" i="2"/>
  <c r="T2427" i="2"/>
  <c r="Z2426" i="2"/>
  <c r="Y2426" i="2"/>
  <c r="T2426" i="2"/>
  <c r="Z2425" i="2"/>
  <c r="Y2425" i="2"/>
  <c r="T2425" i="2"/>
  <c r="Z2424" i="2"/>
  <c r="Y2424" i="2"/>
  <c r="T2424" i="2"/>
  <c r="Z2423" i="2"/>
  <c r="Y2423" i="2"/>
  <c r="T2423" i="2"/>
  <c r="Z2422" i="2"/>
  <c r="Y2422" i="2"/>
  <c r="T2422" i="2"/>
  <c r="Z2421" i="2"/>
  <c r="Y2421" i="2"/>
  <c r="T2421" i="2"/>
  <c r="Z2420" i="2"/>
  <c r="Y2420" i="2"/>
  <c r="T2420" i="2"/>
  <c r="Z2419" i="2"/>
  <c r="Y2419" i="2"/>
  <c r="T2419" i="2"/>
  <c r="Z2418" i="2"/>
  <c r="Y2418" i="2"/>
  <c r="T2418" i="2"/>
  <c r="Z2417" i="2"/>
  <c r="Y2417" i="2"/>
  <c r="T2417" i="2"/>
  <c r="Z2416" i="2"/>
  <c r="Y2416" i="2"/>
  <c r="T2416" i="2"/>
  <c r="Z2415" i="2"/>
  <c r="Y2415" i="2"/>
  <c r="T2415" i="2"/>
  <c r="Z2414" i="2"/>
  <c r="Y2414" i="2"/>
  <c r="T2414" i="2"/>
  <c r="Z2413" i="2"/>
  <c r="Y2413" i="2"/>
  <c r="T2413" i="2"/>
  <c r="Z2412" i="2"/>
  <c r="Y2412" i="2"/>
  <c r="T2412" i="2"/>
  <c r="Z2411" i="2"/>
  <c r="Y2411" i="2"/>
  <c r="T2411" i="2"/>
  <c r="Z2410" i="2"/>
  <c r="Y2410" i="2"/>
  <c r="T2410" i="2"/>
  <c r="Z2409" i="2"/>
  <c r="Y2409" i="2"/>
  <c r="T2409" i="2"/>
  <c r="Z2408" i="2"/>
  <c r="Y2408" i="2"/>
  <c r="T2408" i="2"/>
  <c r="Z2407" i="2"/>
  <c r="Y2407" i="2"/>
  <c r="T2407" i="2"/>
  <c r="Z2406" i="2"/>
  <c r="Y2406" i="2"/>
  <c r="T2406" i="2"/>
  <c r="Z2405" i="2"/>
  <c r="Y2405" i="2"/>
  <c r="T2405" i="2"/>
  <c r="Z2404" i="2"/>
  <c r="Y2404" i="2"/>
  <c r="T2404" i="2"/>
  <c r="Z2403" i="2"/>
  <c r="Y2403" i="2"/>
  <c r="T2403" i="2"/>
  <c r="Z2402" i="2"/>
  <c r="Y2402" i="2"/>
  <c r="T2402" i="2"/>
  <c r="Z2401" i="2"/>
  <c r="Y2401" i="2"/>
  <c r="T2401" i="2"/>
  <c r="Z2400" i="2"/>
  <c r="Y2400" i="2"/>
  <c r="T2400" i="2"/>
  <c r="Z2399" i="2"/>
  <c r="Y2399" i="2"/>
  <c r="T2399" i="2"/>
  <c r="Z2398" i="2"/>
  <c r="Y2398" i="2"/>
  <c r="T2398" i="2"/>
  <c r="Z2397" i="2"/>
  <c r="Y2397" i="2"/>
  <c r="T2397" i="2"/>
  <c r="Z2396" i="2"/>
  <c r="Y2396" i="2"/>
  <c r="T2396" i="2"/>
  <c r="Z2395" i="2"/>
  <c r="Y2395" i="2"/>
  <c r="T2395" i="2"/>
  <c r="Z2394" i="2"/>
  <c r="Y2394" i="2"/>
  <c r="T2394" i="2"/>
  <c r="Z2393" i="2"/>
  <c r="Y2393" i="2"/>
  <c r="T2393" i="2"/>
  <c r="Z2392" i="2"/>
  <c r="Y2392" i="2"/>
  <c r="T2392" i="2"/>
  <c r="Z2391" i="2"/>
  <c r="Y2391" i="2"/>
  <c r="T2391" i="2"/>
  <c r="Z2390" i="2"/>
  <c r="Y2390" i="2"/>
  <c r="T2390" i="2"/>
  <c r="Z2389" i="2"/>
  <c r="Y2389" i="2"/>
  <c r="T2389" i="2"/>
  <c r="Z2388" i="2"/>
  <c r="Y2388" i="2"/>
  <c r="T2388" i="2"/>
  <c r="Z2387" i="2"/>
  <c r="Y2387" i="2"/>
  <c r="T2387" i="2"/>
  <c r="Z2386" i="2"/>
  <c r="Y2386" i="2"/>
  <c r="T2386" i="2"/>
  <c r="Z2385" i="2"/>
  <c r="Y2385" i="2"/>
  <c r="T2385" i="2"/>
  <c r="Z2384" i="2"/>
  <c r="Y2384" i="2"/>
  <c r="T2384" i="2"/>
  <c r="Z2383" i="2"/>
  <c r="Y2383" i="2"/>
  <c r="T2383" i="2"/>
  <c r="Z2382" i="2"/>
  <c r="Y2382" i="2"/>
  <c r="T2382" i="2"/>
  <c r="Z2381" i="2"/>
  <c r="Y2381" i="2"/>
  <c r="T2381" i="2"/>
  <c r="Z2380" i="2"/>
  <c r="Y2380" i="2"/>
  <c r="T2380" i="2"/>
  <c r="Z2379" i="2"/>
  <c r="Y2379" i="2"/>
  <c r="T2379" i="2"/>
  <c r="Z2378" i="2"/>
  <c r="Y2378" i="2"/>
  <c r="T2378" i="2"/>
  <c r="Z2377" i="2"/>
  <c r="Y2377" i="2"/>
  <c r="T2377" i="2"/>
  <c r="Z2376" i="2"/>
  <c r="Y2376" i="2"/>
  <c r="T2376" i="2"/>
  <c r="Z2375" i="2"/>
  <c r="Y2375" i="2"/>
  <c r="T2375" i="2"/>
  <c r="Z2374" i="2"/>
  <c r="Y2374" i="2"/>
  <c r="T2374" i="2"/>
  <c r="Z2373" i="2"/>
  <c r="Y2373" i="2"/>
  <c r="T2373" i="2"/>
  <c r="Z2372" i="2"/>
  <c r="Y2372" i="2"/>
  <c r="T2372" i="2"/>
  <c r="Z2371" i="2"/>
  <c r="Y2371" i="2"/>
  <c r="T2371" i="2"/>
  <c r="Z2370" i="2"/>
  <c r="Y2370" i="2"/>
  <c r="T2370" i="2"/>
  <c r="Z2369" i="2"/>
  <c r="Y2369" i="2"/>
  <c r="T2369" i="2"/>
  <c r="Z2368" i="2"/>
  <c r="Y2368" i="2"/>
  <c r="T2368" i="2"/>
  <c r="Z2367" i="2"/>
  <c r="Y2367" i="2"/>
  <c r="T2367" i="2"/>
  <c r="Z2366" i="2"/>
  <c r="Y2366" i="2"/>
  <c r="T2366" i="2"/>
  <c r="Z2365" i="2"/>
  <c r="Y2365" i="2"/>
  <c r="T2365" i="2"/>
  <c r="Z2364" i="2"/>
  <c r="Y2364" i="2"/>
  <c r="T2364" i="2"/>
  <c r="Z2363" i="2"/>
  <c r="Y2363" i="2"/>
  <c r="T2363" i="2"/>
  <c r="Z2362" i="2"/>
  <c r="Y2362" i="2"/>
  <c r="T2362" i="2"/>
  <c r="Z2361" i="2"/>
  <c r="Y2361" i="2"/>
  <c r="T2361" i="2"/>
  <c r="Z2360" i="2"/>
  <c r="Y2360" i="2"/>
  <c r="T2360" i="2"/>
  <c r="Z2359" i="2"/>
  <c r="Y2359" i="2"/>
  <c r="T2359" i="2"/>
  <c r="Z2358" i="2"/>
  <c r="Y2358" i="2"/>
  <c r="T2358" i="2"/>
  <c r="Z2357" i="2"/>
  <c r="Y2357" i="2"/>
  <c r="T2357" i="2"/>
  <c r="Z2356" i="2"/>
  <c r="Y2356" i="2"/>
  <c r="T2356" i="2"/>
  <c r="Z2355" i="2"/>
  <c r="Y2355" i="2"/>
  <c r="T2355" i="2"/>
  <c r="Z2354" i="2"/>
  <c r="Y2354" i="2"/>
  <c r="T2354" i="2"/>
  <c r="Z2353" i="2"/>
  <c r="Y2353" i="2"/>
  <c r="T2353" i="2"/>
  <c r="Z2352" i="2"/>
  <c r="Y2352" i="2"/>
  <c r="T2352" i="2"/>
  <c r="Z2351" i="2"/>
  <c r="Y2351" i="2"/>
  <c r="T2351" i="2"/>
  <c r="Z2350" i="2"/>
  <c r="Y2350" i="2"/>
  <c r="T2350" i="2"/>
  <c r="Z2349" i="2"/>
  <c r="Y2349" i="2"/>
  <c r="T2349" i="2"/>
  <c r="Z2348" i="2"/>
  <c r="Y2348" i="2"/>
  <c r="T2348" i="2"/>
  <c r="Z2347" i="2"/>
  <c r="Y2347" i="2"/>
  <c r="T2347" i="2"/>
  <c r="Z2346" i="2"/>
  <c r="Y2346" i="2"/>
  <c r="T2346" i="2"/>
  <c r="Z2345" i="2"/>
  <c r="Y2345" i="2"/>
  <c r="T2345" i="2"/>
  <c r="Z2344" i="2"/>
  <c r="Y2344" i="2"/>
  <c r="T2344" i="2"/>
  <c r="Z2343" i="2"/>
  <c r="Y2343" i="2"/>
  <c r="T2343" i="2"/>
  <c r="Z2342" i="2"/>
  <c r="Y2342" i="2"/>
  <c r="T2342" i="2"/>
  <c r="Z2341" i="2"/>
  <c r="Y2341" i="2"/>
  <c r="T2341" i="2"/>
  <c r="Z2340" i="2"/>
  <c r="Y2340" i="2"/>
  <c r="T2340" i="2"/>
  <c r="Z2339" i="2"/>
  <c r="Y2339" i="2"/>
  <c r="T2339" i="2"/>
  <c r="Z2338" i="2"/>
  <c r="Y2338" i="2"/>
  <c r="T2338" i="2"/>
  <c r="Z2337" i="2"/>
  <c r="Y2337" i="2"/>
  <c r="T2337" i="2"/>
  <c r="Z2336" i="2"/>
  <c r="Y2336" i="2"/>
  <c r="T2336" i="2"/>
  <c r="Z2335" i="2"/>
  <c r="Y2335" i="2"/>
  <c r="T2335" i="2"/>
  <c r="Z2334" i="2"/>
  <c r="Y2334" i="2"/>
  <c r="T2334" i="2"/>
  <c r="Z2333" i="2"/>
  <c r="Y2333" i="2"/>
  <c r="T2333" i="2"/>
  <c r="Z2332" i="2"/>
  <c r="Y2332" i="2"/>
  <c r="T2332" i="2"/>
  <c r="Z2331" i="2"/>
  <c r="Y2331" i="2"/>
  <c r="T2331" i="2"/>
  <c r="Z2330" i="2"/>
  <c r="Y2330" i="2"/>
  <c r="T2330" i="2"/>
  <c r="Z2329" i="2"/>
  <c r="Y2329" i="2"/>
  <c r="T2329" i="2"/>
  <c r="Z2328" i="2"/>
  <c r="Y2328" i="2"/>
  <c r="T2328" i="2"/>
  <c r="Z2327" i="2"/>
  <c r="Y2327" i="2"/>
  <c r="T2327" i="2"/>
  <c r="Z2326" i="2"/>
  <c r="Y2326" i="2"/>
  <c r="T2326" i="2"/>
  <c r="Z2325" i="2"/>
  <c r="Y2325" i="2"/>
  <c r="T2325" i="2"/>
  <c r="Z2324" i="2"/>
  <c r="Y2324" i="2"/>
  <c r="T2324" i="2"/>
  <c r="Z2323" i="2"/>
  <c r="Y2323" i="2"/>
  <c r="T2323" i="2"/>
  <c r="Z2322" i="2"/>
  <c r="Y2322" i="2"/>
  <c r="T2322" i="2"/>
  <c r="Z2321" i="2"/>
  <c r="Y2321" i="2"/>
  <c r="T2321" i="2"/>
  <c r="Z2320" i="2"/>
  <c r="Y2320" i="2"/>
  <c r="T2320" i="2"/>
  <c r="Z2319" i="2"/>
  <c r="Y2319" i="2"/>
  <c r="T2319" i="2"/>
  <c r="Z2318" i="2"/>
  <c r="Y2318" i="2"/>
  <c r="T2318" i="2"/>
  <c r="Z2317" i="2"/>
  <c r="Y2317" i="2"/>
  <c r="T2317" i="2"/>
  <c r="Z2316" i="2"/>
  <c r="Y2316" i="2"/>
  <c r="T2316" i="2"/>
  <c r="Z2315" i="2"/>
  <c r="Y2315" i="2"/>
  <c r="T2315" i="2"/>
  <c r="Z2314" i="2"/>
  <c r="Y2314" i="2"/>
  <c r="T2314" i="2"/>
  <c r="Z2313" i="2"/>
  <c r="Y2313" i="2"/>
  <c r="T2313" i="2"/>
  <c r="Z2312" i="2"/>
  <c r="Y2312" i="2"/>
  <c r="T2312" i="2"/>
  <c r="Z2311" i="2"/>
  <c r="Y2311" i="2"/>
  <c r="T2311" i="2"/>
  <c r="Z2310" i="2"/>
  <c r="Y2310" i="2"/>
  <c r="T2310" i="2"/>
  <c r="Z2309" i="2"/>
  <c r="Y2309" i="2"/>
  <c r="T2309" i="2"/>
  <c r="Z2308" i="2"/>
  <c r="Y2308" i="2"/>
  <c r="T2308" i="2"/>
  <c r="Z2307" i="2"/>
  <c r="Y2307" i="2"/>
  <c r="T2307" i="2"/>
  <c r="Z2306" i="2"/>
  <c r="Y2306" i="2"/>
  <c r="T2306" i="2"/>
  <c r="Z2305" i="2"/>
  <c r="Y2305" i="2"/>
  <c r="T2305" i="2"/>
  <c r="Z2304" i="2"/>
  <c r="Y2304" i="2"/>
  <c r="T2304" i="2"/>
  <c r="Z2303" i="2"/>
  <c r="Y2303" i="2"/>
  <c r="T2303" i="2"/>
  <c r="Z2302" i="2"/>
  <c r="Y2302" i="2"/>
  <c r="T2302" i="2"/>
  <c r="Z2301" i="2"/>
  <c r="Y2301" i="2"/>
  <c r="T2301" i="2"/>
  <c r="Z2300" i="2"/>
  <c r="Y2300" i="2"/>
  <c r="T2300" i="2"/>
  <c r="Z2299" i="2"/>
  <c r="Y2299" i="2"/>
  <c r="T2299" i="2"/>
  <c r="Z2298" i="2"/>
  <c r="Y2298" i="2"/>
  <c r="T2298" i="2"/>
  <c r="Z2297" i="2"/>
  <c r="Y2297" i="2"/>
  <c r="T2297" i="2"/>
  <c r="Z2296" i="2"/>
  <c r="Y2296" i="2"/>
  <c r="T2296" i="2"/>
  <c r="Z2295" i="2"/>
  <c r="Y2295" i="2"/>
  <c r="T2295" i="2"/>
  <c r="Z2294" i="2"/>
  <c r="Y2294" i="2"/>
  <c r="T2294" i="2"/>
  <c r="Z2293" i="2"/>
  <c r="Y2293" i="2"/>
  <c r="T2293" i="2"/>
  <c r="Z2292" i="2"/>
  <c r="Y2292" i="2"/>
  <c r="T2292" i="2"/>
  <c r="Z2291" i="2"/>
  <c r="Y2291" i="2"/>
  <c r="T2291" i="2"/>
  <c r="Z2290" i="2"/>
  <c r="Y2290" i="2"/>
  <c r="T2290" i="2"/>
  <c r="Z2289" i="2"/>
  <c r="Y2289" i="2"/>
  <c r="T2289" i="2"/>
  <c r="Z2288" i="2"/>
  <c r="Y2288" i="2"/>
  <c r="T2288" i="2"/>
  <c r="Z2287" i="2"/>
  <c r="Y2287" i="2"/>
  <c r="T2287" i="2"/>
  <c r="Z2286" i="2"/>
  <c r="Y2286" i="2"/>
  <c r="T2286" i="2"/>
  <c r="Z2285" i="2"/>
  <c r="Y2285" i="2"/>
  <c r="T2285" i="2"/>
  <c r="Z2284" i="2"/>
  <c r="Y2284" i="2"/>
  <c r="T2284" i="2"/>
  <c r="Z2283" i="2"/>
  <c r="Y2283" i="2"/>
  <c r="T2283" i="2"/>
  <c r="Z2282" i="2"/>
  <c r="Y2282" i="2"/>
  <c r="T2282" i="2"/>
  <c r="Z2281" i="2"/>
  <c r="Y2281" i="2"/>
  <c r="T2281" i="2"/>
  <c r="Z2280" i="2"/>
  <c r="Y2280" i="2"/>
  <c r="T2280" i="2"/>
  <c r="Z2279" i="2"/>
  <c r="Y2279" i="2"/>
  <c r="T2279" i="2"/>
  <c r="Z2278" i="2"/>
  <c r="Y2278" i="2"/>
  <c r="T2278" i="2"/>
  <c r="Z2277" i="2"/>
  <c r="Y2277" i="2"/>
  <c r="T2277" i="2"/>
  <c r="Z2276" i="2"/>
  <c r="Y2276" i="2"/>
  <c r="T2276" i="2"/>
  <c r="Z2275" i="2"/>
  <c r="Y2275" i="2"/>
  <c r="T2275" i="2"/>
  <c r="Z2274" i="2"/>
  <c r="Y2274" i="2"/>
  <c r="T2274" i="2"/>
  <c r="Z2273" i="2"/>
  <c r="Y2273" i="2"/>
  <c r="T2273" i="2"/>
  <c r="Z2272" i="2"/>
  <c r="Y2272" i="2"/>
  <c r="T2272" i="2"/>
  <c r="Z2271" i="2"/>
  <c r="Y2271" i="2"/>
  <c r="T2271" i="2"/>
  <c r="Z2270" i="2"/>
  <c r="Y2270" i="2"/>
  <c r="T2270" i="2"/>
  <c r="Z2269" i="2"/>
  <c r="Y2269" i="2"/>
  <c r="T2269" i="2"/>
  <c r="Z2268" i="2"/>
  <c r="Y2268" i="2"/>
  <c r="T2268" i="2"/>
  <c r="Z2267" i="2"/>
  <c r="Y2267" i="2"/>
  <c r="T2267" i="2"/>
  <c r="Z2266" i="2"/>
  <c r="Y2266" i="2"/>
  <c r="T2266" i="2"/>
  <c r="Z2265" i="2"/>
  <c r="Y2265" i="2"/>
  <c r="T2265" i="2"/>
  <c r="Z2264" i="2"/>
  <c r="Y2264" i="2"/>
  <c r="T2264" i="2"/>
  <c r="Z2263" i="2"/>
  <c r="Y2263" i="2"/>
  <c r="T2263" i="2"/>
  <c r="Z2262" i="2"/>
  <c r="Y2262" i="2"/>
  <c r="T2262" i="2"/>
  <c r="Z2261" i="2"/>
  <c r="Y2261" i="2"/>
  <c r="T2261" i="2"/>
  <c r="Z2260" i="2"/>
  <c r="Y2260" i="2"/>
  <c r="T2260" i="2"/>
  <c r="Z2259" i="2"/>
  <c r="Y2259" i="2"/>
  <c r="T2259" i="2"/>
  <c r="Z2258" i="2"/>
  <c r="Y2258" i="2"/>
  <c r="T2258" i="2"/>
  <c r="Z2257" i="2"/>
  <c r="Y2257" i="2"/>
  <c r="T2257" i="2"/>
  <c r="Z2256" i="2"/>
  <c r="Y2256" i="2"/>
  <c r="T2256" i="2"/>
  <c r="Z2255" i="2"/>
  <c r="Y2255" i="2"/>
  <c r="T2255" i="2"/>
  <c r="Z2254" i="2"/>
  <c r="Y2254" i="2"/>
  <c r="T2254" i="2"/>
  <c r="Z2253" i="2"/>
  <c r="Y2253" i="2"/>
  <c r="T2253" i="2"/>
  <c r="Z2252" i="2"/>
  <c r="Y2252" i="2"/>
  <c r="T2252" i="2"/>
  <c r="Z2251" i="2"/>
  <c r="Y2251" i="2"/>
  <c r="T2251" i="2"/>
  <c r="Z2250" i="2"/>
  <c r="Y2250" i="2"/>
  <c r="T2250" i="2"/>
  <c r="Z2249" i="2"/>
  <c r="Y2249" i="2"/>
  <c r="T2249" i="2"/>
  <c r="Z2248" i="2"/>
  <c r="Y2248" i="2"/>
  <c r="T2248" i="2"/>
  <c r="Z2247" i="2"/>
  <c r="Y2247" i="2"/>
  <c r="T2247" i="2"/>
  <c r="Z2246" i="2"/>
  <c r="Y2246" i="2"/>
  <c r="T2246" i="2"/>
  <c r="Z2245" i="2"/>
  <c r="Y2245" i="2"/>
  <c r="T2245" i="2"/>
  <c r="Z2244" i="2"/>
  <c r="Y2244" i="2"/>
  <c r="T2244" i="2"/>
  <c r="Z2243" i="2"/>
  <c r="Y2243" i="2"/>
  <c r="T2243" i="2"/>
  <c r="Z2242" i="2"/>
  <c r="Y2242" i="2"/>
  <c r="T2242" i="2"/>
  <c r="Z2241" i="2"/>
  <c r="Y2241" i="2"/>
  <c r="T2241" i="2"/>
  <c r="Z2240" i="2"/>
  <c r="Y2240" i="2"/>
  <c r="T2240" i="2"/>
  <c r="Z2239" i="2"/>
  <c r="Y2239" i="2"/>
  <c r="T2239" i="2"/>
  <c r="Z2238" i="2"/>
  <c r="Y2238" i="2"/>
  <c r="T2238" i="2"/>
  <c r="Z2237" i="2"/>
  <c r="Y2237" i="2"/>
  <c r="T2237" i="2"/>
  <c r="Z2236" i="2"/>
  <c r="Y2236" i="2"/>
  <c r="T2236" i="2"/>
  <c r="Z2235" i="2"/>
  <c r="Y2235" i="2"/>
  <c r="T2235" i="2"/>
  <c r="Z2234" i="2"/>
  <c r="Y2234" i="2"/>
  <c r="T2234" i="2"/>
  <c r="Z2233" i="2"/>
  <c r="Y2233" i="2"/>
  <c r="T2233" i="2"/>
  <c r="Z2232" i="2"/>
  <c r="Y2232" i="2"/>
  <c r="T2232" i="2"/>
  <c r="Z2231" i="2"/>
  <c r="Y2231" i="2"/>
  <c r="T2231" i="2"/>
  <c r="Z2230" i="2"/>
  <c r="Y2230" i="2"/>
  <c r="T2230" i="2"/>
  <c r="Z2229" i="2"/>
  <c r="Y2229" i="2"/>
  <c r="T2229" i="2"/>
  <c r="Z2228" i="2"/>
  <c r="Y2228" i="2"/>
  <c r="T2228" i="2"/>
  <c r="Z2227" i="2"/>
  <c r="Y2227" i="2"/>
  <c r="T2227" i="2"/>
  <c r="Z2226" i="2"/>
  <c r="Y2226" i="2"/>
  <c r="T2226" i="2"/>
  <c r="Z2225" i="2"/>
  <c r="Y2225" i="2"/>
  <c r="T2225" i="2"/>
  <c r="Z2224" i="2"/>
  <c r="Y2224" i="2"/>
  <c r="T2224" i="2"/>
  <c r="Z2223" i="2"/>
  <c r="Y2223" i="2"/>
  <c r="T2223" i="2"/>
  <c r="Z2222" i="2"/>
  <c r="Y2222" i="2"/>
  <c r="T2222" i="2"/>
  <c r="Z2221" i="2"/>
  <c r="Y2221" i="2"/>
  <c r="T2221" i="2"/>
  <c r="Z2220" i="2"/>
  <c r="Y2220" i="2"/>
  <c r="T2220" i="2"/>
  <c r="Z2219" i="2"/>
  <c r="Y2219" i="2"/>
  <c r="T2219" i="2"/>
  <c r="Z2218" i="2"/>
  <c r="Y2218" i="2"/>
  <c r="T2218" i="2"/>
  <c r="Z2217" i="2"/>
  <c r="Y2217" i="2"/>
  <c r="T2217" i="2"/>
  <c r="Z2216" i="2"/>
  <c r="Y2216" i="2"/>
  <c r="T2216" i="2"/>
  <c r="Z2215" i="2"/>
  <c r="Y2215" i="2"/>
  <c r="T2215" i="2"/>
  <c r="Z2214" i="2"/>
  <c r="Y2214" i="2"/>
  <c r="T2214" i="2"/>
  <c r="Z2213" i="2"/>
  <c r="Y2213" i="2"/>
  <c r="T2213" i="2"/>
  <c r="Z2212" i="2"/>
  <c r="Y2212" i="2"/>
  <c r="T2212" i="2"/>
  <c r="Z2211" i="2"/>
  <c r="Y2211" i="2"/>
  <c r="T2211" i="2"/>
  <c r="Z2210" i="2"/>
  <c r="Y2210" i="2"/>
  <c r="T2210" i="2"/>
  <c r="Z2209" i="2"/>
  <c r="Y2209" i="2"/>
  <c r="T2209" i="2"/>
  <c r="Z2208" i="2"/>
  <c r="Y2208" i="2"/>
  <c r="T2208" i="2"/>
  <c r="Z2207" i="2"/>
  <c r="Y2207" i="2"/>
  <c r="T2207" i="2"/>
  <c r="Z2206" i="2"/>
  <c r="Y2206" i="2"/>
  <c r="T2206" i="2"/>
  <c r="Z2205" i="2"/>
  <c r="Y2205" i="2"/>
  <c r="T2205" i="2"/>
  <c r="Z2204" i="2"/>
  <c r="Y2204" i="2"/>
  <c r="T2204" i="2"/>
  <c r="Z2203" i="2"/>
  <c r="Y2203" i="2"/>
  <c r="T2203" i="2"/>
  <c r="Z2202" i="2"/>
  <c r="Y2202" i="2"/>
  <c r="T2202" i="2"/>
  <c r="Z2201" i="2"/>
  <c r="Y2201" i="2"/>
  <c r="T2201" i="2"/>
  <c r="Z2200" i="2"/>
  <c r="Y2200" i="2"/>
  <c r="T2200" i="2"/>
  <c r="Z2199" i="2"/>
  <c r="Y2199" i="2"/>
  <c r="T2199" i="2"/>
  <c r="Z2198" i="2"/>
  <c r="Y2198" i="2"/>
  <c r="T2198" i="2"/>
  <c r="Z2197" i="2"/>
  <c r="Y2197" i="2"/>
  <c r="T2197" i="2"/>
  <c r="Z2196" i="2"/>
  <c r="Y2196" i="2"/>
  <c r="T2196" i="2"/>
  <c r="Z2195" i="2"/>
  <c r="Y2195" i="2"/>
  <c r="T2195" i="2"/>
  <c r="Z2194" i="2"/>
  <c r="Y2194" i="2"/>
  <c r="T2194" i="2"/>
  <c r="Z2193" i="2"/>
  <c r="Y2193" i="2"/>
  <c r="T2193" i="2"/>
  <c r="Z2192" i="2"/>
  <c r="Y2192" i="2"/>
  <c r="T2192" i="2"/>
  <c r="Z2191" i="2"/>
  <c r="Y2191" i="2"/>
  <c r="T2191" i="2"/>
  <c r="Z2190" i="2"/>
  <c r="Y2190" i="2"/>
  <c r="T2190" i="2"/>
  <c r="Z2189" i="2"/>
  <c r="Y2189" i="2"/>
  <c r="T2189" i="2"/>
  <c r="Z2188" i="2"/>
  <c r="Y2188" i="2"/>
  <c r="T2188" i="2"/>
  <c r="Z2187" i="2"/>
  <c r="Y2187" i="2"/>
  <c r="T2187" i="2"/>
  <c r="Z2186" i="2"/>
  <c r="Y2186" i="2"/>
  <c r="T2186" i="2"/>
  <c r="Z2185" i="2"/>
  <c r="Y2185" i="2"/>
  <c r="T2185" i="2"/>
  <c r="Z2184" i="2"/>
  <c r="Y2184" i="2"/>
  <c r="T2184" i="2"/>
  <c r="Z2183" i="2"/>
  <c r="Y2183" i="2"/>
  <c r="T2183" i="2"/>
  <c r="Z2182" i="2"/>
  <c r="Y2182" i="2"/>
  <c r="T2182" i="2"/>
  <c r="Z2181" i="2"/>
  <c r="Y2181" i="2"/>
  <c r="T2181" i="2"/>
  <c r="Z2180" i="2"/>
  <c r="Y2180" i="2"/>
  <c r="T2180" i="2"/>
  <c r="Z2179" i="2"/>
  <c r="Y2179" i="2"/>
  <c r="T2179" i="2"/>
  <c r="Z2178" i="2"/>
  <c r="Y2178" i="2"/>
  <c r="T2178" i="2"/>
  <c r="Z2177" i="2"/>
  <c r="Y2177" i="2"/>
  <c r="T2177" i="2"/>
  <c r="Z2176" i="2"/>
  <c r="Y2176" i="2"/>
  <c r="T2176" i="2"/>
  <c r="Z2175" i="2"/>
  <c r="Y2175" i="2"/>
  <c r="T2175" i="2"/>
  <c r="Z2174" i="2"/>
  <c r="Y2174" i="2"/>
  <c r="T2174" i="2"/>
  <c r="Z2173" i="2"/>
  <c r="Y2173" i="2"/>
  <c r="T2173" i="2"/>
  <c r="Z2172" i="2"/>
  <c r="Y2172" i="2"/>
  <c r="T2172" i="2"/>
  <c r="Z2171" i="2"/>
  <c r="Y2171" i="2"/>
  <c r="T2171" i="2"/>
  <c r="Z2170" i="2"/>
  <c r="Y2170" i="2"/>
  <c r="T2170" i="2"/>
  <c r="Z2169" i="2"/>
  <c r="Y2169" i="2"/>
  <c r="T2169" i="2"/>
  <c r="Z2168" i="2"/>
  <c r="Y2168" i="2"/>
  <c r="T2168" i="2"/>
  <c r="Z2167" i="2"/>
  <c r="Y2167" i="2"/>
  <c r="T2167" i="2"/>
  <c r="Z2166" i="2"/>
  <c r="Y2166" i="2"/>
  <c r="T2166" i="2"/>
  <c r="Z2165" i="2"/>
  <c r="Y2165" i="2"/>
  <c r="T2165" i="2"/>
  <c r="Z2164" i="2"/>
  <c r="Y2164" i="2"/>
  <c r="T2164" i="2"/>
  <c r="Z2163" i="2"/>
  <c r="Y2163" i="2"/>
  <c r="T2163" i="2"/>
  <c r="Z2162" i="2"/>
  <c r="Y2162" i="2"/>
  <c r="T2162" i="2"/>
  <c r="Z2161" i="2"/>
  <c r="Y2161" i="2"/>
  <c r="T2161" i="2"/>
  <c r="Z2160" i="2"/>
  <c r="Y2160" i="2"/>
  <c r="T2160" i="2"/>
  <c r="Z2159" i="2"/>
  <c r="Y2159" i="2"/>
  <c r="T2159" i="2"/>
  <c r="Z2158" i="2"/>
  <c r="Y2158" i="2"/>
  <c r="T2158" i="2"/>
  <c r="Z2157" i="2"/>
  <c r="Y2157" i="2"/>
  <c r="T2157" i="2"/>
  <c r="Z2156" i="2"/>
  <c r="Y2156" i="2"/>
  <c r="T2156" i="2"/>
  <c r="Z2155" i="2"/>
  <c r="Y2155" i="2"/>
  <c r="T2155" i="2"/>
  <c r="Z2154" i="2"/>
  <c r="Y2154" i="2"/>
  <c r="T2154" i="2"/>
  <c r="Z2153" i="2"/>
  <c r="Y2153" i="2"/>
  <c r="T2153" i="2"/>
  <c r="Z2152" i="2"/>
  <c r="Y2152" i="2"/>
  <c r="T2152" i="2"/>
  <c r="Z2151" i="2"/>
  <c r="Y2151" i="2"/>
  <c r="T2151" i="2"/>
  <c r="Z2150" i="2"/>
  <c r="Y2150" i="2"/>
  <c r="T2150" i="2"/>
  <c r="Z2149" i="2"/>
  <c r="Y2149" i="2"/>
  <c r="T2149" i="2"/>
  <c r="Z2148" i="2"/>
  <c r="Y2148" i="2"/>
  <c r="T2148" i="2"/>
  <c r="Z2147" i="2"/>
  <c r="Y2147" i="2"/>
  <c r="T2147" i="2"/>
  <c r="Z2146" i="2"/>
  <c r="Y2146" i="2"/>
  <c r="T2146" i="2"/>
  <c r="Z2145" i="2"/>
  <c r="Y2145" i="2"/>
  <c r="T2145" i="2"/>
  <c r="Z2144" i="2"/>
  <c r="Y2144" i="2"/>
  <c r="T2144" i="2"/>
  <c r="Z2143" i="2"/>
  <c r="Y2143" i="2"/>
  <c r="T2143" i="2"/>
  <c r="Z2142" i="2"/>
  <c r="Y2142" i="2"/>
  <c r="T2142" i="2"/>
  <c r="Z2141" i="2"/>
  <c r="Y2141" i="2"/>
  <c r="T2141" i="2"/>
  <c r="Z2140" i="2"/>
  <c r="Y2140" i="2"/>
  <c r="T2140" i="2"/>
  <c r="Z2139" i="2"/>
  <c r="Y2139" i="2"/>
  <c r="T2139" i="2"/>
  <c r="Z2138" i="2"/>
  <c r="Y2138" i="2"/>
  <c r="T2138" i="2"/>
  <c r="Z2137" i="2"/>
  <c r="Y2137" i="2"/>
  <c r="T2137" i="2"/>
  <c r="Z2136" i="2"/>
  <c r="Y2136" i="2"/>
  <c r="T2136" i="2"/>
  <c r="Z2135" i="2"/>
  <c r="Y2135" i="2"/>
  <c r="T2135" i="2"/>
  <c r="Z2134" i="2"/>
  <c r="Y2134" i="2"/>
  <c r="T2134" i="2"/>
  <c r="Z2133" i="2"/>
  <c r="Y2133" i="2"/>
  <c r="T2133" i="2"/>
  <c r="Z2132" i="2"/>
  <c r="Y2132" i="2"/>
  <c r="T2132" i="2"/>
  <c r="Z2131" i="2"/>
  <c r="Y2131" i="2"/>
  <c r="T2131" i="2"/>
  <c r="Z2130" i="2"/>
  <c r="Y2130" i="2"/>
  <c r="T2130" i="2"/>
  <c r="Z2129" i="2"/>
  <c r="Y2129" i="2"/>
  <c r="T2129" i="2"/>
  <c r="Z2128" i="2"/>
  <c r="Y2128" i="2"/>
  <c r="T2128" i="2"/>
  <c r="Z2127" i="2"/>
  <c r="Y2127" i="2"/>
  <c r="T2127" i="2"/>
  <c r="Z2126" i="2"/>
  <c r="Y2126" i="2"/>
  <c r="T2126" i="2"/>
  <c r="Z2125" i="2"/>
  <c r="Y2125" i="2"/>
  <c r="T2125" i="2"/>
  <c r="Z2124" i="2"/>
  <c r="Y2124" i="2"/>
  <c r="T2124" i="2"/>
  <c r="Z2123" i="2"/>
  <c r="Y2123" i="2"/>
  <c r="T2123" i="2"/>
  <c r="Z2122" i="2"/>
  <c r="Y2122" i="2"/>
  <c r="T2122" i="2"/>
  <c r="Z2121" i="2"/>
  <c r="Y2121" i="2"/>
  <c r="T2121" i="2"/>
  <c r="Z2120" i="2"/>
  <c r="Y2120" i="2"/>
  <c r="T2120" i="2"/>
  <c r="Z2119" i="2"/>
  <c r="Y2119" i="2"/>
  <c r="T2119" i="2"/>
  <c r="Z2118" i="2"/>
  <c r="Y2118" i="2"/>
  <c r="T2118" i="2"/>
  <c r="Z2117" i="2"/>
  <c r="Y2117" i="2"/>
  <c r="T2117" i="2"/>
  <c r="Z2116" i="2"/>
  <c r="Y2116" i="2"/>
  <c r="T2116" i="2"/>
  <c r="Z2115" i="2"/>
  <c r="Y2115" i="2"/>
  <c r="T2115" i="2"/>
  <c r="Z2114" i="2"/>
  <c r="Y2114" i="2"/>
  <c r="T2114" i="2"/>
  <c r="Z2113" i="2"/>
  <c r="Y2113" i="2"/>
  <c r="T2113" i="2"/>
  <c r="Z2112" i="2"/>
  <c r="Y2112" i="2"/>
  <c r="T2112" i="2"/>
  <c r="Z2111" i="2"/>
  <c r="Y2111" i="2"/>
  <c r="T2111" i="2"/>
  <c r="Z2110" i="2"/>
  <c r="Y2110" i="2"/>
  <c r="T2110" i="2"/>
  <c r="Z2109" i="2"/>
  <c r="Y2109" i="2"/>
  <c r="T2109" i="2"/>
  <c r="Z2108" i="2"/>
  <c r="Y2108" i="2"/>
  <c r="T2108" i="2"/>
  <c r="Z2107" i="2"/>
  <c r="Y2107" i="2"/>
  <c r="T2107" i="2"/>
  <c r="Z2106" i="2"/>
  <c r="Y2106" i="2"/>
  <c r="T2106" i="2"/>
  <c r="Z2105" i="2"/>
  <c r="Y2105" i="2"/>
  <c r="T2105" i="2"/>
  <c r="Z2104" i="2"/>
  <c r="Y2104" i="2"/>
  <c r="T2104" i="2"/>
  <c r="Z2103" i="2"/>
  <c r="Y2103" i="2"/>
  <c r="T2103" i="2"/>
  <c r="Z2102" i="2"/>
  <c r="Y2102" i="2"/>
  <c r="T2102" i="2"/>
  <c r="Z2101" i="2"/>
  <c r="Y2101" i="2"/>
  <c r="T2101" i="2"/>
  <c r="Z2100" i="2"/>
  <c r="Y2100" i="2"/>
  <c r="T2100" i="2"/>
  <c r="Z2099" i="2"/>
  <c r="Y2099" i="2"/>
  <c r="T2099" i="2"/>
  <c r="Z2098" i="2"/>
  <c r="Y2098" i="2"/>
  <c r="T2098" i="2"/>
  <c r="Z2097" i="2"/>
  <c r="Y2097" i="2"/>
  <c r="T2097" i="2"/>
  <c r="Z2096" i="2"/>
  <c r="Y2096" i="2"/>
  <c r="T2096" i="2"/>
  <c r="Z2095" i="2"/>
  <c r="Y2095" i="2"/>
  <c r="T2095" i="2"/>
  <c r="Z2094" i="2"/>
  <c r="Y2094" i="2"/>
  <c r="T2094" i="2"/>
  <c r="Z2093" i="2"/>
  <c r="Y2093" i="2"/>
  <c r="T2093" i="2"/>
  <c r="Z2092" i="2"/>
  <c r="Y2092" i="2"/>
  <c r="T2092" i="2"/>
  <c r="Z2091" i="2"/>
  <c r="Y2091" i="2"/>
  <c r="T2091" i="2"/>
  <c r="Z2090" i="2"/>
  <c r="Y2090" i="2"/>
  <c r="T2090" i="2"/>
  <c r="Z2089" i="2"/>
  <c r="Y2089" i="2"/>
  <c r="T2089" i="2"/>
  <c r="Z2088" i="2"/>
  <c r="Y2088" i="2"/>
  <c r="T2088" i="2"/>
  <c r="Z2087" i="2"/>
  <c r="Y2087" i="2"/>
  <c r="T2087" i="2"/>
  <c r="Z2086" i="2"/>
  <c r="Y2086" i="2"/>
  <c r="T2086" i="2"/>
  <c r="Z2085" i="2"/>
  <c r="Y2085" i="2"/>
  <c r="T2085" i="2"/>
  <c r="Z2084" i="2"/>
  <c r="Y2084" i="2"/>
  <c r="T2084" i="2"/>
  <c r="Z2083" i="2"/>
  <c r="Y2083" i="2"/>
  <c r="T2083" i="2"/>
  <c r="Z2082" i="2"/>
  <c r="Y2082" i="2"/>
  <c r="T2082" i="2"/>
  <c r="Z2081" i="2"/>
  <c r="Y2081" i="2"/>
  <c r="T2081" i="2"/>
  <c r="Z2080" i="2"/>
  <c r="Y2080" i="2"/>
  <c r="T2080" i="2"/>
  <c r="Z2079" i="2"/>
  <c r="Y2079" i="2"/>
  <c r="T2079" i="2"/>
  <c r="Z2078" i="2"/>
  <c r="Y2078" i="2"/>
  <c r="T2078" i="2"/>
  <c r="Z2077" i="2"/>
  <c r="Y2077" i="2"/>
  <c r="T2077" i="2"/>
  <c r="Z2076" i="2"/>
  <c r="Y2076" i="2"/>
  <c r="T2076" i="2"/>
  <c r="Z2075" i="2"/>
  <c r="Y2075" i="2"/>
  <c r="T2075" i="2"/>
  <c r="Z2074" i="2"/>
  <c r="Y2074" i="2"/>
  <c r="T2074" i="2"/>
  <c r="Z2073" i="2"/>
  <c r="Y2073" i="2"/>
  <c r="T2073" i="2"/>
  <c r="Z2072" i="2"/>
  <c r="Y2072" i="2"/>
  <c r="T2072" i="2"/>
  <c r="Z2071" i="2"/>
  <c r="Y2071" i="2"/>
  <c r="T2071" i="2"/>
  <c r="Z2070" i="2"/>
  <c r="Y2070" i="2"/>
  <c r="T2070" i="2"/>
  <c r="Z2069" i="2"/>
  <c r="Y2069" i="2"/>
  <c r="T2069" i="2"/>
  <c r="Z2068" i="2"/>
  <c r="Y2068" i="2"/>
  <c r="T2068" i="2"/>
  <c r="Z2067" i="2"/>
  <c r="Y2067" i="2"/>
  <c r="T2067" i="2"/>
  <c r="Z2066" i="2"/>
  <c r="Y2066" i="2"/>
  <c r="T2066" i="2"/>
  <c r="Z2065" i="2"/>
  <c r="Y2065" i="2"/>
  <c r="T2065" i="2"/>
  <c r="Z2064" i="2"/>
  <c r="Y2064" i="2"/>
  <c r="T2064" i="2"/>
  <c r="Z2063" i="2"/>
  <c r="Y2063" i="2"/>
  <c r="T2063" i="2"/>
  <c r="Z2062" i="2"/>
  <c r="Y2062" i="2"/>
  <c r="T2062" i="2"/>
  <c r="Z2061" i="2"/>
  <c r="Y2061" i="2"/>
  <c r="T2061" i="2"/>
  <c r="Z2060" i="2"/>
  <c r="Y2060" i="2"/>
  <c r="T2060" i="2"/>
  <c r="Z2059" i="2"/>
  <c r="Y2059" i="2"/>
  <c r="T2059" i="2"/>
  <c r="Z2058" i="2"/>
  <c r="Y2058" i="2"/>
  <c r="T2058" i="2"/>
  <c r="Z2057" i="2"/>
  <c r="Y2057" i="2"/>
  <c r="T2057" i="2"/>
  <c r="Z2056" i="2"/>
  <c r="Y2056" i="2"/>
  <c r="T2056" i="2"/>
  <c r="Z2055" i="2"/>
  <c r="Y2055" i="2"/>
  <c r="T2055" i="2"/>
  <c r="Z2054" i="2"/>
  <c r="Y2054" i="2"/>
  <c r="T2054" i="2"/>
  <c r="Z2053" i="2"/>
  <c r="Y2053" i="2"/>
  <c r="T2053" i="2"/>
  <c r="Z2052" i="2"/>
  <c r="Y2052" i="2"/>
  <c r="T2052" i="2"/>
  <c r="Z2051" i="2"/>
  <c r="Y2051" i="2"/>
  <c r="T2051" i="2"/>
  <c r="Z2050" i="2"/>
  <c r="Y2050" i="2"/>
  <c r="T2050" i="2"/>
  <c r="Z2049" i="2"/>
  <c r="Y2049" i="2"/>
  <c r="T2049" i="2"/>
  <c r="Z2048" i="2"/>
  <c r="Y2048" i="2"/>
  <c r="T2048" i="2"/>
  <c r="Z2047" i="2"/>
  <c r="Y2047" i="2"/>
  <c r="T2047" i="2"/>
  <c r="Z2046" i="2"/>
  <c r="Y2046" i="2"/>
  <c r="T2046" i="2"/>
  <c r="Z2045" i="2"/>
  <c r="Y2045" i="2"/>
  <c r="T2045" i="2"/>
  <c r="Z2044" i="2"/>
  <c r="Y2044" i="2"/>
  <c r="T2044" i="2"/>
  <c r="Z2043" i="2"/>
  <c r="Y2043" i="2"/>
  <c r="T2043" i="2"/>
  <c r="Z2042" i="2"/>
  <c r="Y2042" i="2"/>
  <c r="T2042" i="2"/>
  <c r="Z2041" i="2"/>
  <c r="Y2041" i="2"/>
  <c r="T2041" i="2"/>
  <c r="Z2040" i="2"/>
  <c r="Y2040" i="2"/>
  <c r="T2040" i="2"/>
  <c r="Z2039" i="2"/>
  <c r="Y2039" i="2"/>
  <c r="T2039" i="2"/>
  <c r="Z2038" i="2"/>
  <c r="Y2038" i="2"/>
  <c r="T2038" i="2"/>
  <c r="Z2037" i="2"/>
  <c r="Y2037" i="2"/>
  <c r="T2037" i="2"/>
  <c r="Z2036" i="2"/>
  <c r="Y2036" i="2"/>
  <c r="T2036" i="2"/>
  <c r="Z2035" i="2"/>
  <c r="Y2035" i="2"/>
  <c r="T2035" i="2"/>
  <c r="Z2034" i="2"/>
  <c r="Y2034" i="2"/>
  <c r="T2034" i="2"/>
  <c r="Z2033" i="2"/>
  <c r="Y2033" i="2"/>
  <c r="T2033" i="2"/>
  <c r="Z2032" i="2"/>
  <c r="Y2032" i="2"/>
  <c r="T2032" i="2"/>
  <c r="Z2031" i="2"/>
  <c r="Y2031" i="2"/>
  <c r="T2031" i="2"/>
  <c r="Z2030" i="2"/>
  <c r="Y2030" i="2"/>
  <c r="T2030" i="2"/>
  <c r="Z2029" i="2"/>
  <c r="Y2029" i="2"/>
  <c r="T2029" i="2"/>
  <c r="Z2028" i="2"/>
  <c r="Y2028" i="2"/>
  <c r="T2028" i="2"/>
  <c r="Z2027" i="2"/>
  <c r="Y2027" i="2"/>
  <c r="T2027" i="2"/>
  <c r="Z2026" i="2"/>
  <c r="Y2026" i="2"/>
  <c r="T2026" i="2"/>
  <c r="Z2025" i="2"/>
  <c r="Y2025" i="2"/>
  <c r="T2025" i="2"/>
  <c r="Z2024" i="2"/>
  <c r="Y2024" i="2"/>
  <c r="T2024" i="2"/>
  <c r="Z2023" i="2"/>
  <c r="Y2023" i="2"/>
  <c r="T2023" i="2"/>
  <c r="Z2022" i="2"/>
  <c r="Y2022" i="2"/>
  <c r="T2022" i="2"/>
  <c r="Z2021" i="2"/>
  <c r="Y2021" i="2"/>
  <c r="T2021" i="2"/>
  <c r="Z2020" i="2"/>
  <c r="Y2020" i="2"/>
  <c r="T2020" i="2"/>
  <c r="Z2019" i="2"/>
  <c r="Y2019" i="2"/>
  <c r="T2019" i="2"/>
  <c r="Z2018" i="2"/>
  <c r="Y2018" i="2"/>
  <c r="T2018" i="2"/>
  <c r="Z2017" i="2"/>
  <c r="Y2017" i="2"/>
  <c r="T2017" i="2"/>
  <c r="Z2016" i="2"/>
  <c r="Y2016" i="2"/>
  <c r="T2016" i="2"/>
  <c r="Z2015" i="2"/>
  <c r="Y2015" i="2"/>
  <c r="T2015" i="2"/>
  <c r="Z2014" i="2"/>
  <c r="Y2014" i="2"/>
  <c r="T2014" i="2"/>
  <c r="Z2013" i="2"/>
  <c r="Y2013" i="2"/>
  <c r="T2013" i="2"/>
  <c r="Z2012" i="2"/>
  <c r="Y2012" i="2"/>
  <c r="T2012" i="2"/>
  <c r="Z2011" i="2"/>
  <c r="Y2011" i="2"/>
  <c r="T2011" i="2"/>
  <c r="Z2010" i="2"/>
  <c r="Y2010" i="2"/>
  <c r="T2010" i="2"/>
  <c r="Z2009" i="2"/>
  <c r="Y2009" i="2"/>
  <c r="T2009" i="2"/>
  <c r="Z2008" i="2"/>
  <c r="Y2008" i="2"/>
  <c r="T2008" i="2"/>
  <c r="Z2007" i="2"/>
  <c r="Y2007" i="2"/>
  <c r="T2007" i="2"/>
  <c r="Z2006" i="2"/>
  <c r="Y2006" i="2"/>
  <c r="T2006" i="2"/>
  <c r="Z2005" i="2"/>
  <c r="Y2005" i="2"/>
  <c r="T2005" i="2"/>
  <c r="Z2004" i="2"/>
  <c r="Y2004" i="2"/>
  <c r="T2004" i="2"/>
  <c r="Z2003" i="2"/>
  <c r="Y2003" i="2"/>
  <c r="T2003" i="2"/>
  <c r="Z2002" i="2"/>
  <c r="Y2002" i="2"/>
  <c r="T2002" i="2"/>
  <c r="Z2001" i="2"/>
  <c r="Y2001" i="2"/>
  <c r="T2001" i="2"/>
  <c r="Z2000" i="2"/>
  <c r="Y2000" i="2"/>
  <c r="T2000" i="2"/>
  <c r="Z1999" i="2"/>
  <c r="Y1999" i="2"/>
  <c r="T1999" i="2"/>
  <c r="Z1998" i="2"/>
  <c r="Y1998" i="2"/>
  <c r="T1998" i="2"/>
  <c r="Z1997" i="2"/>
  <c r="Y1997" i="2"/>
  <c r="T1997" i="2"/>
  <c r="Z1996" i="2"/>
  <c r="Y1996" i="2"/>
  <c r="T1996" i="2"/>
  <c r="Z1995" i="2"/>
  <c r="Y1995" i="2"/>
  <c r="T1995" i="2"/>
  <c r="Z1994" i="2"/>
  <c r="Y1994" i="2"/>
  <c r="T1994" i="2"/>
  <c r="Z1993" i="2"/>
  <c r="Y1993" i="2"/>
  <c r="T1993" i="2"/>
  <c r="Z1992" i="2"/>
  <c r="Y1992" i="2"/>
  <c r="T1992" i="2"/>
  <c r="Z1991" i="2"/>
  <c r="Y1991" i="2"/>
  <c r="T1991" i="2"/>
  <c r="Z1990" i="2"/>
  <c r="Y1990" i="2"/>
  <c r="T1990" i="2"/>
  <c r="Z1989" i="2"/>
  <c r="Y1989" i="2"/>
  <c r="T1989" i="2"/>
  <c r="Z1988" i="2"/>
  <c r="Y1988" i="2"/>
  <c r="T1988" i="2"/>
  <c r="Z1987" i="2"/>
  <c r="Y1987" i="2"/>
  <c r="T1987" i="2"/>
  <c r="Z1986" i="2"/>
  <c r="Y1986" i="2"/>
  <c r="T1986" i="2"/>
  <c r="Z1985" i="2"/>
  <c r="Y1985" i="2"/>
  <c r="T1985" i="2"/>
  <c r="Z1984" i="2"/>
  <c r="Y1984" i="2"/>
  <c r="T1984" i="2"/>
  <c r="Z1983" i="2"/>
  <c r="Y1983" i="2"/>
  <c r="T1983" i="2"/>
  <c r="Z1982" i="2"/>
  <c r="Y1982" i="2"/>
  <c r="T1982" i="2"/>
  <c r="Z1981" i="2"/>
  <c r="Y1981" i="2"/>
  <c r="T1981" i="2"/>
  <c r="Z1980" i="2"/>
  <c r="Y1980" i="2"/>
  <c r="T1980" i="2"/>
  <c r="Z1979" i="2"/>
  <c r="Y1979" i="2"/>
  <c r="T1979" i="2"/>
  <c r="Z1978" i="2"/>
  <c r="Y1978" i="2"/>
  <c r="T1978" i="2"/>
  <c r="Z1977" i="2"/>
  <c r="Y1977" i="2"/>
  <c r="T1977" i="2"/>
  <c r="Z1976" i="2"/>
  <c r="Y1976" i="2"/>
  <c r="T1976" i="2"/>
  <c r="Z1975" i="2"/>
  <c r="Y1975" i="2"/>
  <c r="T1975" i="2"/>
  <c r="Z1974" i="2"/>
  <c r="Y1974" i="2"/>
  <c r="T1974" i="2"/>
  <c r="Z1973" i="2"/>
  <c r="Y1973" i="2"/>
  <c r="T1973" i="2"/>
  <c r="Z1972" i="2"/>
  <c r="Y1972" i="2"/>
  <c r="T1972" i="2"/>
  <c r="Z1971" i="2"/>
  <c r="Y1971" i="2"/>
  <c r="T1971" i="2"/>
  <c r="Z1970" i="2"/>
  <c r="Y1970" i="2"/>
  <c r="T1970" i="2"/>
  <c r="Z1969" i="2"/>
  <c r="Y1969" i="2"/>
  <c r="T1969" i="2"/>
  <c r="Z1968" i="2"/>
  <c r="Y1968" i="2"/>
  <c r="T1968" i="2"/>
  <c r="Z1967" i="2"/>
  <c r="Y1967" i="2"/>
  <c r="T1967" i="2"/>
  <c r="Z1966" i="2"/>
  <c r="Y1966" i="2"/>
  <c r="T1966" i="2"/>
  <c r="Z1965" i="2"/>
  <c r="Y1965" i="2"/>
  <c r="T1965" i="2"/>
  <c r="Z1964" i="2"/>
  <c r="Y1964" i="2"/>
  <c r="T1964" i="2"/>
  <c r="Z1963" i="2"/>
  <c r="Y1963" i="2"/>
  <c r="T1963" i="2"/>
  <c r="Z1962" i="2"/>
  <c r="Y1962" i="2"/>
  <c r="T1962" i="2"/>
  <c r="Z1961" i="2"/>
  <c r="Y1961" i="2"/>
  <c r="T1961" i="2"/>
  <c r="Z1960" i="2"/>
  <c r="Y1960" i="2"/>
  <c r="T1960" i="2"/>
  <c r="Z1959" i="2"/>
  <c r="Y1959" i="2"/>
  <c r="T1959" i="2"/>
  <c r="Z1958" i="2"/>
  <c r="Y1958" i="2"/>
  <c r="T1958" i="2"/>
  <c r="Z1957" i="2"/>
  <c r="Y1957" i="2"/>
  <c r="T1957" i="2"/>
  <c r="Z1956" i="2"/>
  <c r="Y1956" i="2"/>
  <c r="T1956" i="2"/>
  <c r="Z1955" i="2"/>
  <c r="Y1955" i="2"/>
  <c r="T1955" i="2"/>
  <c r="Z1954" i="2"/>
  <c r="Y1954" i="2"/>
  <c r="T1954" i="2"/>
  <c r="Z1953" i="2"/>
  <c r="Y1953" i="2"/>
  <c r="T1953" i="2"/>
  <c r="Z1952" i="2"/>
  <c r="Y1952" i="2"/>
  <c r="T1952" i="2"/>
  <c r="Z1951" i="2"/>
  <c r="Y1951" i="2"/>
  <c r="T1951" i="2"/>
  <c r="Z1950" i="2"/>
  <c r="Y1950" i="2"/>
  <c r="T1950" i="2"/>
  <c r="Z1949" i="2"/>
  <c r="Y1949" i="2"/>
  <c r="T1949" i="2"/>
  <c r="Z1948" i="2"/>
  <c r="Y1948" i="2"/>
  <c r="T1948" i="2"/>
  <c r="Z1947" i="2"/>
  <c r="Y1947" i="2"/>
  <c r="T1947" i="2"/>
  <c r="Z1946" i="2"/>
  <c r="Y1946" i="2"/>
  <c r="T1946" i="2"/>
  <c r="Z1945" i="2"/>
  <c r="Y1945" i="2"/>
  <c r="T1945" i="2"/>
  <c r="Z1944" i="2"/>
  <c r="Y1944" i="2"/>
  <c r="T1944" i="2"/>
  <c r="Z1943" i="2"/>
  <c r="Y1943" i="2"/>
  <c r="T1943" i="2"/>
  <c r="Z1942" i="2"/>
  <c r="Y1942" i="2"/>
  <c r="T1942" i="2"/>
  <c r="Z1941" i="2"/>
  <c r="Y1941" i="2"/>
  <c r="T1941" i="2"/>
  <c r="Z1940" i="2"/>
  <c r="Y1940" i="2"/>
  <c r="T1940" i="2"/>
  <c r="Z1939" i="2"/>
  <c r="Y1939" i="2"/>
  <c r="T1939" i="2"/>
  <c r="Z1938" i="2"/>
  <c r="Y1938" i="2"/>
  <c r="T1938" i="2"/>
  <c r="Z1937" i="2"/>
  <c r="Y1937" i="2"/>
  <c r="T1937" i="2"/>
  <c r="Z1936" i="2"/>
  <c r="Y1936" i="2"/>
  <c r="T1936" i="2"/>
  <c r="Z1935" i="2"/>
  <c r="Y1935" i="2"/>
  <c r="T1935" i="2"/>
  <c r="Z1934" i="2"/>
  <c r="Y1934" i="2"/>
  <c r="T1934" i="2"/>
  <c r="Z1933" i="2"/>
  <c r="Y1933" i="2"/>
  <c r="T1933" i="2"/>
  <c r="Z1932" i="2"/>
  <c r="Y1932" i="2"/>
  <c r="T1932" i="2"/>
  <c r="Z1931" i="2"/>
  <c r="Y1931" i="2"/>
  <c r="T1931" i="2"/>
  <c r="Z1930" i="2"/>
  <c r="Y1930" i="2"/>
  <c r="T1930" i="2"/>
  <c r="Z1929" i="2"/>
  <c r="Y1929" i="2"/>
  <c r="T1929" i="2"/>
  <c r="Z1928" i="2"/>
  <c r="Y1928" i="2"/>
  <c r="T1928" i="2"/>
  <c r="Z1927" i="2"/>
  <c r="Y1927" i="2"/>
  <c r="T1927" i="2"/>
  <c r="Z1926" i="2"/>
  <c r="Y1926" i="2"/>
  <c r="T1926" i="2"/>
  <c r="Z1925" i="2"/>
  <c r="Y1925" i="2"/>
  <c r="T1925" i="2"/>
  <c r="Z1924" i="2"/>
  <c r="Y1924" i="2"/>
  <c r="T1924" i="2"/>
  <c r="Z1923" i="2"/>
  <c r="Y1923" i="2"/>
  <c r="T1923" i="2"/>
  <c r="Z1922" i="2"/>
  <c r="Y1922" i="2"/>
  <c r="T1922" i="2"/>
  <c r="Z1921" i="2"/>
  <c r="Y1921" i="2"/>
  <c r="T1921" i="2"/>
  <c r="Z1920" i="2"/>
  <c r="Y1920" i="2"/>
  <c r="T1920" i="2"/>
  <c r="Z1919" i="2"/>
  <c r="Y1919" i="2"/>
  <c r="T1919" i="2"/>
  <c r="Z1918" i="2"/>
  <c r="Y1918" i="2"/>
  <c r="T1918" i="2"/>
  <c r="Z1917" i="2"/>
  <c r="Y1917" i="2"/>
  <c r="T1917" i="2"/>
  <c r="Z1916" i="2"/>
  <c r="Y1916" i="2"/>
  <c r="T1916" i="2"/>
  <c r="Z1915" i="2"/>
  <c r="Y1915" i="2"/>
  <c r="T1915" i="2"/>
  <c r="Z1914" i="2"/>
  <c r="Y1914" i="2"/>
  <c r="T1914" i="2"/>
  <c r="Z1913" i="2"/>
  <c r="Y1913" i="2"/>
  <c r="T1913" i="2"/>
  <c r="Z1912" i="2"/>
  <c r="Y1912" i="2"/>
  <c r="T1912" i="2"/>
  <c r="Z1911" i="2"/>
  <c r="Y1911" i="2"/>
  <c r="T1911" i="2"/>
  <c r="Z1910" i="2"/>
  <c r="Y1910" i="2"/>
  <c r="T1910" i="2"/>
  <c r="Z1909" i="2"/>
  <c r="Y1909" i="2"/>
  <c r="T1909" i="2"/>
  <c r="Z1908" i="2"/>
  <c r="Y1908" i="2"/>
  <c r="T1908" i="2"/>
  <c r="Z1907" i="2"/>
  <c r="Y1907" i="2"/>
  <c r="T1907" i="2"/>
  <c r="Z1906" i="2"/>
  <c r="Y1906" i="2"/>
  <c r="T1906" i="2"/>
  <c r="Z1905" i="2"/>
  <c r="Y1905" i="2"/>
  <c r="T1905" i="2"/>
  <c r="Z1904" i="2"/>
  <c r="Y1904" i="2"/>
  <c r="T1904" i="2"/>
  <c r="Z1903" i="2"/>
  <c r="Y1903" i="2"/>
  <c r="T1903" i="2"/>
  <c r="Z1902" i="2"/>
  <c r="Y1902" i="2"/>
  <c r="T1902" i="2"/>
  <c r="Z1901" i="2"/>
  <c r="Y1901" i="2"/>
  <c r="T1901" i="2"/>
  <c r="Z1900" i="2"/>
  <c r="Y1900" i="2"/>
  <c r="T1900" i="2"/>
  <c r="Z1899" i="2"/>
  <c r="Y1899" i="2"/>
  <c r="T1899" i="2"/>
  <c r="Z1898" i="2"/>
  <c r="Y1898" i="2"/>
  <c r="T1898" i="2"/>
  <c r="Z1897" i="2"/>
  <c r="Y1897" i="2"/>
  <c r="T1897" i="2"/>
  <c r="Z1896" i="2"/>
  <c r="Y1896" i="2"/>
  <c r="T1896" i="2"/>
  <c r="Z1895" i="2"/>
  <c r="Y1895" i="2"/>
  <c r="T1895" i="2"/>
  <c r="Z1894" i="2"/>
  <c r="Y1894" i="2"/>
  <c r="T1894" i="2"/>
  <c r="Z1893" i="2"/>
  <c r="Y1893" i="2"/>
  <c r="T1893" i="2"/>
  <c r="Z1892" i="2"/>
  <c r="Y1892" i="2"/>
  <c r="T1892" i="2"/>
  <c r="Z1891" i="2"/>
  <c r="Y1891" i="2"/>
  <c r="T1891" i="2"/>
  <c r="Z1890" i="2"/>
  <c r="Y1890" i="2"/>
  <c r="T1890" i="2"/>
  <c r="Z1889" i="2"/>
  <c r="Y1889" i="2"/>
  <c r="T1889" i="2"/>
  <c r="Z1888" i="2"/>
  <c r="Y1888" i="2"/>
  <c r="T1888" i="2"/>
  <c r="Z1887" i="2"/>
  <c r="Y1887" i="2"/>
  <c r="T1887" i="2"/>
  <c r="Z1886" i="2"/>
  <c r="Y1886" i="2"/>
  <c r="T1886" i="2"/>
  <c r="Z1885" i="2"/>
  <c r="Y1885" i="2"/>
  <c r="T1885" i="2"/>
  <c r="Z1884" i="2"/>
  <c r="Y1884" i="2"/>
  <c r="T1884" i="2"/>
  <c r="Z1883" i="2"/>
  <c r="Y1883" i="2"/>
  <c r="T1883" i="2"/>
  <c r="Z1882" i="2"/>
  <c r="Y1882" i="2"/>
  <c r="T1882" i="2"/>
  <c r="Z1881" i="2"/>
  <c r="Y1881" i="2"/>
  <c r="T1881" i="2"/>
  <c r="Z1880" i="2"/>
  <c r="Y1880" i="2"/>
  <c r="T1880" i="2"/>
  <c r="Z1879" i="2"/>
  <c r="Y1879" i="2"/>
  <c r="T1879" i="2"/>
  <c r="Z1878" i="2"/>
  <c r="Y1878" i="2"/>
  <c r="T1878" i="2"/>
  <c r="Z1877" i="2"/>
  <c r="Y1877" i="2"/>
  <c r="T1877" i="2"/>
  <c r="Z1876" i="2"/>
  <c r="Y1876" i="2"/>
  <c r="T1876" i="2"/>
  <c r="Z1875" i="2"/>
  <c r="Y1875" i="2"/>
  <c r="T1875" i="2"/>
  <c r="Z1874" i="2"/>
  <c r="Y1874" i="2"/>
  <c r="T1874" i="2"/>
  <c r="Z1873" i="2"/>
  <c r="Y1873" i="2"/>
  <c r="T1873" i="2"/>
  <c r="Z1872" i="2"/>
  <c r="Y1872" i="2"/>
  <c r="T1872" i="2"/>
  <c r="Z1871" i="2"/>
  <c r="Y1871" i="2"/>
  <c r="T1871" i="2"/>
  <c r="Z1870" i="2"/>
  <c r="Y1870" i="2"/>
  <c r="T1870" i="2"/>
  <c r="Z1869" i="2"/>
  <c r="Y1869" i="2"/>
  <c r="T1869" i="2"/>
  <c r="Z1868" i="2"/>
  <c r="Y1868" i="2"/>
  <c r="T1868" i="2"/>
  <c r="Z1867" i="2"/>
  <c r="Y1867" i="2"/>
  <c r="T1867" i="2"/>
  <c r="Z1866" i="2"/>
  <c r="Y1866" i="2"/>
  <c r="T1866" i="2"/>
  <c r="Z1865" i="2"/>
  <c r="Y1865" i="2"/>
  <c r="T1865" i="2"/>
  <c r="Z1864" i="2"/>
  <c r="Y1864" i="2"/>
  <c r="T1864" i="2"/>
  <c r="Z1863" i="2"/>
  <c r="Y1863" i="2"/>
  <c r="T1863" i="2"/>
  <c r="Z1862" i="2"/>
  <c r="Y1862" i="2"/>
  <c r="T1862" i="2"/>
  <c r="Z1861" i="2"/>
  <c r="Y1861" i="2"/>
  <c r="T1861" i="2"/>
  <c r="Z1860" i="2"/>
  <c r="Y1860" i="2"/>
  <c r="T1860" i="2"/>
  <c r="Z1859" i="2"/>
  <c r="Y1859" i="2"/>
  <c r="T1859" i="2"/>
  <c r="Z1858" i="2"/>
  <c r="Y1858" i="2"/>
  <c r="T1858" i="2"/>
  <c r="Z1857" i="2"/>
  <c r="Y1857" i="2"/>
  <c r="T1857" i="2"/>
  <c r="Z1856" i="2"/>
  <c r="Y1856" i="2"/>
  <c r="T1856" i="2"/>
  <c r="Z1855" i="2"/>
  <c r="Y1855" i="2"/>
  <c r="T1855" i="2"/>
  <c r="Z1854" i="2"/>
  <c r="Y1854" i="2"/>
  <c r="T1854" i="2"/>
  <c r="Z1853" i="2"/>
  <c r="Y1853" i="2"/>
  <c r="T1853" i="2"/>
  <c r="Z1852" i="2"/>
  <c r="Y1852" i="2"/>
  <c r="T1852" i="2"/>
  <c r="Z1851" i="2"/>
  <c r="Y1851" i="2"/>
  <c r="T1851" i="2"/>
  <c r="Z1850" i="2"/>
  <c r="Y1850" i="2"/>
  <c r="T1850" i="2"/>
  <c r="Z1849" i="2"/>
  <c r="Y1849" i="2"/>
  <c r="T1849" i="2"/>
  <c r="Z1848" i="2"/>
  <c r="Y1848" i="2"/>
  <c r="T1848" i="2"/>
  <c r="Z1847" i="2"/>
  <c r="Y1847" i="2"/>
  <c r="T1847" i="2"/>
  <c r="Z1846" i="2"/>
  <c r="Y1846" i="2"/>
  <c r="T1846" i="2"/>
  <c r="Z1845" i="2"/>
  <c r="Y1845" i="2"/>
  <c r="T1845" i="2"/>
  <c r="Z1844" i="2"/>
  <c r="Y1844" i="2"/>
  <c r="T1844" i="2"/>
  <c r="Z1843" i="2"/>
  <c r="Y1843" i="2"/>
  <c r="T1843" i="2"/>
  <c r="Z1842" i="2"/>
  <c r="Y1842" i="2"/>
  <c r="T1842" i="2"/>
  <c r="Z1841" i="2"/>
  <c r="Y1841" i="2"/>
  <c r="T1841" i="2"/>
  <c r="Z1840" i="2"/>
  <c r="Y1840" i="2"/>
  <c r="T1840" i="2"/>
  <c r="Z1839" i="2"/>
  <c r="Y1839" i="2"/>
  <c r="T1839" i="2"/>
  <c r="Z1838" i="2"/>
  <c r="Y1838" i="2"/>
  <c r="T1838" i="2"/>
  <c r="Z1837" i="2"/>
  <c r="Y1837" i="2"/>
  <c r="T1837" i="2"/>
  <c r="Z1836" i="2"/>
  <c r="Y1836" i="2"/>
  <c r="T1836" i="2"/>
  <c r="Z1835" i="2"/>
  <c r="Y1835" i="2"/>
  <c r="T1835" i="2"/>
  <c r="Z1834" i="2"/>
  <c r="Y1834" i="2"/>
  <c r="T1834" i="2"/>
  <c r="Z1833" i="2"/>
  <c r="Y1833" i="2"/>
  <c r="T1833" i="2"/>
  <c r="Z1832" i="2"/>
  <c r="Y1832" i="2"/>
  <c r="T1832" i="2"/>
  <c r="Z1831" i="2"/>
  <c r="Y1831" i="2"/>
  <c r="T1831" i="2"/>
  <c r="Z1830" i="2"/>
  <c r="Y1830" i="2"/>
  <c r="T1830" i="2"/>
  <c r="Z1829" i="2"/>
  <c r="Y1829" i="2"/>
  <c r="T1829" i="2"/>
  <c r="Z1828" i="2"/>
  <c r="Y1828" i="2"/>
  <c r="T1828" i="2"/>
  <c r="Z1827" i="2"/>
  <c r="Y1827" i="2"/>
  <c r="T1827" i="2"/>
  <c r="Z1826" i="2"/>
  <c r="Y1826" i="2"/>
  <c r="T1826" i="2"/>
  <c r="Z1825" i="2"/>
  <c r="Y1825" i="2"/>
  <c r="T1825" i="2"/>
  <c r="Z1824" i="2"/>
  <c r="Y1824" i="2"/>
  <c r="T1824" i="2"/>
  <c r="Z1823" i="2"/>
  <c r="Y1823" i="2"/>
  <c r="T1823" i="2"/>
  <c r="Z1822" i="2"/>
  <c r="Y1822" i="2"/>
  <c r="T1822" i="2"/>
  <c r="Z1821" i="2"/>
  <c r="Y1821" i="2"/>
  <c r="T1821" i="2"/>
  <c r="Z1820" i="2"/>
  <c r="Y1820" i="2"/>
  <c r="T1820" i="2"/>
  <c r="Z1819" i="2"/>
  <c r="Y1819" i="2"/>
  <c r="T1819" i="2"/>
  <c r="Z1818" i="2"/>
  <c r="Y1818" i="2"/>
  <c r="T1818" i="2"/>
  <c r="Z1817" i="2"/>
  <c r="Y1817" i="2"/>
  <c r="T1817" i="2"/>
  <c r="Z1816" i="2"/>
  <c r="Y1816" i="2"/>
  <c r="T1816" i="2"/>
  <c r="Z1815" i="2"/>
  <c r="Y1815" i="2"/>
  <c r="T1815" i="2"/>
  <c r="Z1814" i="2"/>
  <c r="Y1814" i="2"/>
  <c r="T1814" i="2"/>
  <c r="Z1813" i="2"/>
  <c r="Y1813" i="2"/>
  <c r="T1813" i="2"/>
  <c r="Z1812" i="2"/>
  <c r="Y1812" i="2"/>
  <c r="T1812" i="2"/>
  <c r="Z1811" i="2"/>
  <c r="Y1811" i="2"/>
  <c r="T1811" i="2"/>
  <c r="Z1810" i="2"/>
  <c r="Y1810" i="2"/>
  <c r="T1810" i="2"/>
  <c r="Z1809" i="2"/>
  <c r="Y1809" i="2"/>
  <c r="T1809" i="2"/>
  <c r="Z1808" i="2"/>
  <c r="Y1808" i="2"/>
  <c r="T1808" i="2"/>
  <c r="Z1807" i="2"/>
  <c r="Y1807" i="2"/>
  <c r="T1807" i="2"/>
  <c r="Z1806" i="2"/>
  <c r="Y1806" i="2"/>
  <c r="T1806" i="2"/>
  <c r="Z1805" i="2"/>
  <c r="Y1805" i="2"/>
  <c r="T1805" i="2"/>
  <c r="Z1804" i="2"/>
  <c r="Y1804" i="2"/>
  <c r="T1804" i="2"/>
  <c r="Z1803" i="2"/>
  <c r="Y1803" i="2"/>
  <c r="T1803" i="2"/>
  <c r="Z1802" i="2"/>
  <c r="Y1802" i="2"/>
  <c r="T1802" i="2"/>
  <c r="Z1801" i="2"/>
  <c r="Y1801" i="2"/>
  <c r="T1801" i="2"/>
  <c r="Z1800" i="2"/>
  <c r="Y1800" i="2"/>
  <c r="T1800" i="2"/>
  <c r="Z1799" i="2"/>
  <c r="Y1799" i="2"/>
  <c r="T1799" i="2"/>
  <c r="Z1798" i="2"/>
  <c r="Y1798" i="2"/>
  <c r="T1798" i="2"/>
  <c r="Z1797" i="2"/>
  <c r="Y1797" i="2"/>
  <c r="T1797" i="2"/>
  <c r="Z1796" i="2"/>
  <c r="Y1796" i="2"/>
  <c r="T1796" i="2"/>
  <c r="Z1795" i="2"/>
  <c r="Y1795" i="2"/>
  <c r="T1795" i="2"/>
  <c r="Z1794" i="2"/>
  <c r="Y1794" i="2"/>
  <c r="T1794" i="2"/>
  <c r="Z1793" i="2"/>
  <c r="Y1793" i="2"/>
  <c r="T1793" i="2"/>
  <c r="Z1792" i="2"/>
  <c r="Y1792" i="2"/>
  <c r="T1792" i="2"/>
  <c r="Z1791" i="2"/>
  <c r="Y1791" i="2"/>
  <c r="T1791" i="2"/>
  <c r="Z1790" i="2"/>
  <c r="Y1790" i="2"/>
  <c r="T1790" i="2"/>
  <c r="Z1789" i="2"/>
  <c r="Y1789" i="2"/>
  <c r="T1789" i="2"/>
  <c r="Z1788" i="2"/>
  <c r="Y1788" i="2"/>
  <c r="T1788" i="2"/>
  <c r="Z1787" i="2"/>
  <c r="Y1787" i="2"/>
  <c r="T1787" i="2"/>
  <c r="Z1786" i="2"/>
  <c r="Y1786" i="2"/>
  <c r="T1786" i="2"/>
  <c r="Z1785" i="2"/>
  <c r="Y1785" i="2"/>
  <c r="T1785" i="2"/>
  <c r="Z1784" i="2"/>
  <c r="Y1784" i="2"/>
  <c r="T1784" i="2"/>
  <c r="Z1783" i="2"/>
  <c r="Y1783" i="2"/>
  <c r="T1783" i="2"/>
  <c r="Z1782" i="2"/>
  <c r="Y1782" i="2"/>
  <c r="T1782" i="2"/>
  <c r="Z1781" i="2"/>
  <c r="Y1781" i="2"/>
  <c r="T1781" i="2"/>
  <c r="Z1780" i="2"/>
  <c r="Y1780" i="2"/>
  <c r="T1780" i="2"/>
  <c r="Z1779" i="2"/>
  <c r="Y1779" i="2"/>
  <c r="T1779" i="2"/>
  <c r="Z1778" i="2"/>
  <c r="Y1778" i="2"/>
  <c r="T1778" i="2"/>
  <c r="Z1777" i="2"/>
  <c r="Y1777" i="2"/>
  <c r="T1777" i="2"/>
  <c r="Z1776" i="2"/>
  <c r="Y1776" i="2"/>
  <c r="T1776" i="2"/>
  <c r="Z1775" i="2"/>
  <c r="Y1775" i="2"/>
  <c r="T1775" i="2"/>
  <c r="Z1774" i="2"/>
  <c r="Y1774" i="2"/>
  <c r="T1774" i="2"/>
  <c r="Z1773" i="2"/>
  <c r="Y1773" i="2"/>
  <c r="T1773" i="2"/>
  <c r="Z1772" i="2"/>
  <c r="Y1772" i="2"/>
  <c r="T1772" i="2"/>
  <c r="Z1771" i="2"/>
  <c r="Y1771" i="2"/>
  <c r="T1771" i="2"/>
  <c r="Z1770" i="2"/>
  <c r="Y1770" i="2"/>
  <c r="T1770" i="2"/>
  <c r="Z1769" i="2"/>
  <c r="Y1769" i="2"/>
  <c r="T1769" i="2"/>
  <c r="Z1768" i="2"/>
  <c r="Y1768" i="2"/>
  <c r="T1768" i="2"/>
  <c r="Z1767" i="2"/>
  <c r="Y1767" i="2"/>
  <c r="T1767" i="2"/>
  <c r="Z1766" i="2"/>
  <c r="Y1766" i="2"/>
  <c r="T1766" i="2"/>
  <c r="Z1765" i="2"/>
  <c r="Y1765" i="2"/>
  <c r="T1765" i="2"/>
  <c r="Z1764" i="2"/>
  <c r="Y1764" i="2"/>
  <c r="T1764" i="2"/>
  <c r="Z1763" i="2"/>
  <c r="Y1763" i="2"/>
  <c r="T1763" i="2"/>
  <c r="Z1762" i="2"/>
  <c r="Y1762" i="2"/>
  <c r="T1762" i="2"/>
  <c r="Z1761" i="2"/>
  <c r="Y1761" i="2"/>
  <c r="T1761" i="2"/>
  <c r="Z1760" i="2"/>
  <c r="Y1760" i="2"/>
  <c r="T1760" i="2"/>
  <c r="Z1759" i="2"/>
  <c r="Y1759" i="2"/>
  <c r="T1759" i="2"/>
  <c r="Z1758" i="2"/>
  <c r="Y1758" i="2"/>
  <c r="T1758" i="2"/>
  <c r="Z1757" i="2"/>
  <c r="Y1757" i="2"/>
  <c r="T1757" i="2"/>
  <c r="Z1756" i="2"/>
  <c r="Y1756" i="2"/>
  <c r="T1756" i="2"/>
  <c r="Z1755" i="2"/>
  <c r="Y1755" i="2"/>
  <c r="T1755" i="2"/>
  <c r="Z1754" i="2"/>
  <c r="Y1754" i="2"/>
  <c r="T1754" i="2"/>
  <c r="Z1753" i="2"/>
  <c r="Y1753" i="2"/>
  <c r="T1753" i="2"/>
  <c r="Z1752" i="2"/>
  <c r="Y1752" i="2"/>
  <c r="T1752" i="2"/>
  <c r="Z1751" i="2"/>
  <c r="Y1751" i="2"/>
  <c r="T1751" i="2"/>
  <c r="Z1750" i="2"/>
  <c r="Y1750" i="2"/>
  <c r="T1750" i="2"/>
  <c r="Z1749" i="2"/>
  <c r="Y1749" i="2"/>
  <c r="T1749" i="2"/>
  <c r="Z1748" i="2"/>
  <c r="Y1748" i="2"/>
  <c r="T1748" i="2"/>
  <c r="Z1747" i="2"/>
  <c r="Y1747" i="2"/>
  <c r="T1747" i="2"/>
  <c r="Z1746" i="2"/>
  <c r="Y1746" i="2"/>
  <c r="T1746" i="2"/>
  <c r="Z1745" i="2"/>
  <c r="Y1745" i="2"/>
  <c r="T1745" i="2"/>
  <c r="Z1744" i="2"/>
  <c r="Y1744" i="2"/>
  <c r="T1744" i="2"/>
  <c r="Z1743" i="2"/>
  <c r="Y1743" i="2"/>
  <c r="T1743" i="2"/>
  <c r="Z1742" i="2"/>
  <c r="Y1742" i="2"/>
  <c r="T1742" i="2"/>
  <c r="Z1741" i="2"/>
  <c r="Y1741" i="2"/>
  <c r="T1741" i="2"/>
  <c r="Z1740" i="2"/>
  <c r="Y1740" i="2"/>
  <c r="T1740" i="2"/>
  <c r="Z1739" i="2"/>
  <c r="Y1739" i="2"/>
  <c r="T1739" i="2"/>
  <c r="Z1738" i="2"/>
  <c r="Y1738" i="2"/>
  <c r="T1738" i="2"/>
  <c r="Z1737" i="2"/>
  <c r="Y1737" i="2"/>
  <c r="T1737" i="2"/>
  <c r="Z1736" i="2"/>
  <c r="Y1736" i="2"/>
  <c r="T1736" i="2"/>
  <c r="Z1735" i="2"/>
  <c r="Y1735" i="2"/>
  <c r="T1735" i="2"/>
  <c r="Z1734" i="2"/>
  <c r="Y1734" i="2"/>
  <c r="T1734" i="2"/>
  <c r="Z1733" i="2"/>
  <c r="Y1733" i="2"/>
  <c r="T1733" i="2"/>
  <c r="Z1732" i="2"/>
  <c r="Y1732" i="2"/>
  <c r="T1732" i="2"/>
  <c r="Z1731" i="2"/>
  <c r="Y1731" i="2"/>
  <c r="T1731" i="2"/>
  <c r="Z1730" i="2"/>
  <c r="Y1730" i="2"/>
  <c r="T1730" i="2"/>
  <c r="Z1729" i="2"/>
  <c r="Y1729" i="2"/>
  <c r="T1729" i="2"/>
  <c r="Z1728" i="2"/>
  <c r="Y1728" i="2"/>
  <c r="T1728" i="2"/>
  <c r="Z1727" i="2"/>
  <c r="Y1727" i="2"/>
  <c r="T1727" i="2"/>
  <c r="Z1726" i="2"/>
  <c r="Y1726" i="2"/>
  <c r="T1726" i="2"/>
  <c r="Z1725" i="2"/>
  <c r="Y1725" i="2"/>
  <c r="T1725" i="2"/>
  <c r="Z1724" i="2"/>
  <c r="Y1724" i="2"/>
  <c r="T1724" i="2"/>
  <c r="Z1723" i="2"/>
  <c r="Y1723" i="2"/>
  <c r="T1723" i="2"/>
  <c r="Z1722" i="2"/>
  <c r="Y1722" i="2"/>
  <c r="T1722" i="2"/>
  <c r="Z1721" i="2"/>
  <c r="Y1721" i="2"/>
  <c r="T1721" i="2"/>
  <c r="Z1720" i="2"/>
  <c r="Y1720" i="2"/>
  <c r="T1720" i="2"/>
  <c r="Z1719" i="2"/>
  <c r="Y1719" i="2"/>
  <c r="T1719" i="2"/>
  <c r="Z1718" i="2"/>
  <c r="Y1718" i="2"/>
  <c r="T1718" i="2"/>
  <c r="Z1717" i="2"/>
  <c r="Y1717" i="2"/>
  <c r="T1717" i="2"/>
  <c r="Z1716" i="2"/>
  <c r="Y1716" i="2"/>
  <c r="T1716" i="2"/>
  <c r="Z1715" i="2"/>
  <c r="Y1715" i="2"/>
  <c r="T1715" i="2"/>
  <c r="Z1714" i="2"/>
  <c r="Y1714" i="2"/>
  <c r="T1714" i="2"/>
  <c r="Z1713" i="2"/>
  <c r="Y1713" i="2"/>
  <c r="T1713" i="2"/>
  <c r="Z1712" i="2"/>
  <c r="Y1712" i="2"/>
  <c r="T1712" i="2"/>
  <c r="Z1711" i="2"/>
  <c r="Y1711" i="2"/>
  <c r="T1711" i="2"/>
  <c r="Z1710" i="2"/>
  <c r="Y1710" i="2"/>
  <c r="T1710" i="2"/>
  <c r="Z1709" i="2"/>
  <c r="Y1709" i="2"/>
  <c r="T1709" i="2"/>
  <c r="Z1708" i="2"/>
  <c r="Y1708" i="2"/>
  <c r="T1708" i="2"/>
  <c r="Z1707" i="2"/>
  <c r="Y1707" i="2"/>
  <c r="T1707" i="2"/>
  <c r="Z1706" i="2"/>
  <c r="Y1706" i="2"/>
  <c r="T1706" i="2"/>
  <c r="Z1705" i="2"/>
  <c r="Y1705" i="2"/>
  <c r="T1705" i="2"/>
  <c r="Z1704" i="2"/>
  <c r="Y1704" i="2"/>
  <c r="T1704" i="2"/>
  <c r="Z1703" i="2"/>
  <c r="Y1703" i="2"/>
  <c r="T1703" i="2"/>
  <c r="Z1702" i="2"/>
  <c r="Y1702" i="2"/>
  <c r="T1702" i="2"/>
  <c r="Z1701" i="2"/>
  <c r="Y1701" i="2"/>
  <c r="T1701" i="2"/>
  <c r="Z1700" i="2"/>
  <c r="Y1700" i="2"/>
  <c r="T1700" i="2"/>
  <c r="Z1699" i="2"/>
  <c r="Y1699" i="2"/>
  <c r="T1699" i="2"/>
  <c r="Z1698" i="2"/>
  <c r="Y1698" i="2"/>
  <c r="T1698" i="2"/>
  <c r="Z1697" i="2"/>
  <c r="Y1697" i="2"/>
  <c r="T1697" i="2"/>
  <c r="Z1696" i="2"/>
  <c r="Y1696" i="2"/>
  <c r="T1696" i="2"/>
  <c r="Z1695" i="2"/>
  <c r="Y1695" i="2"/>
  <c r="T1695" i="2"/>
  <c r="Z1694" i="2"/>
  <c r="Y1694" i="2"/>
  <c r="T1694" i="2"/>
  <c r="Z1693" i="2"/>
  <c r="Y1693" i="2"/>
  <c r="T1693" i="2"/>
  <c r="Z1692" i="2"/>
  <c r="Y1692" i="2"/>
  <c r="T1692" i="2"/>
  <c r="Z1691" i="2"/>
  <c r="Y1691" i="2"/>
  <c r="T1691" i="2"/>
  <c r="Z1690" i="2"/>
  <c r="Y1690" i="2"/>
  <c r="T1690" i="2"/>
  <c r="Z1689" i="2"/>
  <c r="Y1689" i="2"/>
  <c r="T1689" i="2"/>
  <c r="Z1688" i="2"/>
  <c r="Y1688" i="2"/>
  <c r="T1688" i="2"/>
  <c r="Z1687" i="2"/>
  <c r="Y1687" i="2"/>
  <c r="T1687" i="2"/>
  <c r="Z1686" i="2"/>
  <c r="Y1686" i="2"/>
  <c r="T1686" i="2"/>
  <c r="Z1685" i="2"/>
  <c r="Y1685" i="2"/>
  <c r="T1685" i="2"/>
  <c r="Z1684" i="2"/>
  <c r="Y1684" i="2"/>
  <c r="T1684" i="2"/>
  <c r="Z1683" i="2"/>
  <c r="Y1683" i="2"/>
  <c r="T1683" i="2"/>
  <c r="Z1682" i="2"/>
  <c r="Y1682" i="2"/>
  <c r="T1682" i="2"/>
  <c r="Z1681" i="2"/>
  <c r="Y1681" i="2"/>
  <c r="T1681" i="2"/>
  <c r="Z1680" i="2"/>
  <c r="Y1680" i="2"/>
  <c r="T1680" i="2"/>
  <c r="Z1679" i="2"/>
  <c r="Y1679" i="2"/>
  <c r="T1679" i="2"/>
  <c r="Z1678" i="2"/>
  <c r="Y1678" i="2"/>
  <c r="T1678" i="2"/>
  <c r="Z1677" i="2"/>
  <c r="Y1677" i="2"/>
  <c r="T1677" i="2"/>
  <c r="Z1676" i="2"/>
  <c r="Y1676" i="2"/>
  <c r="T1676" i="2"/>
  <c r="Z1675" i="2"/>
  <c r="Y1675" i="2"/>
  <c r="T1675" i="2"/>
  <c r="Z1674" i="2"/>
  <c r="Y1674" i="2"/>
  <c r="T1674" i="2"/>
  <c r="Z1673" i="2"/>
  <c r="Y1673" i="2"/>
  <c r="T1673" i="2"/>
  <c r="Z1672" i="2"/>
  <c r="Y1672" i="2"/>
  <c r="T1672" i="2"/>
  <c r="Z1671" i="2"/>
  <c r="Y1671" i="2"/>
  <c r="T1671" i="2"/>
  <c r="Z1670" i="2"/>
  <c r="Y1670" i="2"/>
  <c r="T1670" i="2"/>
  <c r="Z1669" i="2"/>
  <c r="Y1669" i="2"/>
  <c r="T1669" i="2"/>
  <c r="Z1668" i="2"/>
  <c r="Y1668" i="2"/>
  <c r="T1668" i="2"/>
  <c r="Z1667" i="2"/>
  <c r="Y1667" i="2"/>
  <c r="T1667" i="2"/>
  <c r="Z1666" i="2"/>
  <c r="Y1666" i="2"/>
  <c r="T1666" i="2"/>
  <c r="Z1665" i="2"/>
  <c r="Y1665" i="2"/>
  <c r="T1665" i="2"/>
  <c r="Z1664" i="2"/>
  <c r="Y1664" i="2"/>
  <c r="T1664" i="2"/>
  <c r="Z1663" i="2"/>
  <c r="Y1663" i="2"/>
  <c r="T1663" i="2"/>
  <c r="Z1662" i="2"/>
  <c r="Y1662" i="2"/>
  <c r="T1662" i="2"/>
  <c r="Z1661" i="2"/>
  <c r="Y1661" i="2"/>
  <c r="T1661" i="2"/>
  <c r="Z1660" i="2"/>
  <c r="Y1660" i="2"/>
  <c r="T1660" i="2"/>
  <c r="Z1659" i="2"/>
  <c r="Y1659" i="2"/>
  <c r="T1659" i="2"/>
  <c r="Z1658" i="2"/>
  <c r="Y1658" i="2"/>
  <c r="T1658" i="2"/>
  <c r="Z1657" i="2"/>
  <c r="Y1657" i="2"/>
  <c r="T1657" i="2"/>
  <c r="Z1656" i="2"/>
  <c r="Y1656" i="2"/>
  <c r="T1656" i="2"/>
  <c r="Z1655" i="2"/>
  <c r="Y1655" i="2"/>
  <c r="T1655" i="2"/>
  <c r="Z1654" i="2"/>
  <c r="Y1654" i="2"/>
  <c r="T1654" i="2"/>
  <c r="Z1653" i="2"/>
  <c r="Y1653" i="2"/>
  <c r="T1653" i="2"/>
  <c r="Z1652" i="2"/>
  <c r="Y1652" i="2"/>
  <c r="T1652" i="2"/>
  <c r="Z1651" i="2"/>
  <c r="Y1651" i="2"/>
  <c r="T1651" i="2"/>
  <c r="Z1650" i="2"/>
  <c r="Y1650" i="2"/>
  <c r="T1650" i="2"/>
  <c r="Z1649" i="2"/>
  <c r="Y1649" i="2"/>
  <c r="T1649" i="2"/>
  <c r="Z1648" i="2"/>
  <c r="Y1648" i="2"/>
  <c r="T1648" i="2"/>
  <c r="Z1647" i="2"/>
  <c r="Y1647" i="2"/>
  <c r="T1647" i="2"/>
  <c r="Z1646" i="2"/>
  <c r="Y1646" i="2"/>
  <c r="T1646" i="2"/>
  <c r="Z1645" i="2"/>
  <c r="Y1645" i="2"/>
  <c r="T1645" i="2"/>
  <c r="Z1644" i="2"/>
  <c r="Y1644" i="2"/>
  <c r="T1644" i="2"/>
  <c r="Z1643" i="2"/>
  <c r="Y1643" i="2"/>
  <c r="T1643" i="2"/>
  <c r="Z1642" i="2"/>
  <c r="Y1642" i="2"/>
  <c r="T1642" i="2"/>
  <c r="Z1641" i="2"/>
  <c r="Y1641" i="2"/>
  <c r="T1641" i="2"/>
  <c r="Z1640" i="2"/>
  <c r="Y1640" i="2"/>
  <c r="T1640" i="2"/>
  <c r="Z1639" i="2"/>
  <c r="Y1639" i="2"/>
  <c r="T1639" i="2"/>
  <c r="Z1638" i="2"/>
  <c r="Y1638" i="2"/>
  <c r="T1638" i="2"/>
  <c r="Z1637" i="2"/>
  <c r="Y1637" i="2"/>
  <c r="T1637" i="2"/>
  <c r="Z1636" i="2"/>
  <c r="Y1636" i="2"/>
  <c r="T1636" i="2"/>
  <c r="Z1635" i="2"/>
  <c r="Y1635" i="2"/>
  <c r="T1635" i="2"/>
  <c r="Z1634" i="2"/>
  <c r="Y1634" i="2"/>
  <c r="T1634" i="2"/>
  <c r="Z1633" i="2"/>
  <c r="Y1633" i="2"/>
  <c r="T1633" i="2"/>
  <c r="Z1632" i="2"/>
  <c r="Y1632" i="2"/>
  <c r="T1632" i="2"/>
  <c r="Z1631" i="2"/>
  <c r="Y1631" i="2"/>
  <c r="T1631" i="2"/>
  <c r="Z1630" i="2"/>
  <c r="Y1630" i="2"/>
  <c r="T1630" i="2"/>
  <c r="Z1629" i="2"/>
  <c r="Y1629" i="2"/>
  <c r="T1629" i="2"/>
  <c r="Z1628" i="2"/>
  <c r="Y1628" i="2"/>
  <c r="T1628" i="2"/>
  <c r="Z1627" i="2"/>
  <c r="Y1627" i="2"/>
  <c r="T1627" i="2"/>
  <c r="Z1626" i="2"/>
  <c r="Y1626" i="2"/>
  <c r="T1626" i="2"/>
  <c r="Z1625" i="2"/>
  <c r="Y1625" i="2"/>
  <c r="T1625" i="2"/>
  <c r="Z1624" i="2"/>
  <c r="Y1624" i="2"/>
  <c r="T1624" i="2"/>
  <c r="Z1623" i="2"/>
  <c r="Y1623" i="2"/>
  <c r="T1623" i="2"/>
  <c r="Z1622" i="2"/>
  <c r="Y1622" i="2"/>
  <c r="T1622" i="2"/>
  <c r="Z1621" i="2"/>
  <c r="Y1621" i="2"/>
  <c r="T1621" i="2"/>
  <c r="Z1620" i="2"/>
  <c r="Y1620" i="2"/>
  <c r="T1620" i="2"/>
  <c r="Z1619" i="2"/>
  <c r="Y1619" i="2"/>
  <c r="T1619" i="2"/>
  <c r="Z1618" i="2"/>
  <c r="Y1618" i="2"/>
  <c r="T1618" i="2"/>
  <c r="Z1617" i="2"/>
  <c r="Y1617" i="2"/>
  <c r="T1617" i="2"/>
  <c r="Z1616" i="2"/>
  <c r="Y1616" i="2"/>
  <c r="T1616" i="2"/>
  <c r="Z1615" i="2"/>
  <c r="Y1615" i="2"/>
  <c r="T1615" i="2"/>
  <c r="Z1614" i="2"/>
  <c r="Y1614" i="2"/>
  <c r="T1614" i="2"/>
  <c r="Z1613" i="2"/>
  <c r="Y1613" i="2"/>
  <c r="T1613" i="2"/>
  <c r="Z1612" i="2"/>
  <c r="Y1612" i="2"/>
  <c r="T1612" i="2"/>
  <c r="Z1611" i="2"/>
  <c r="Y1611" i="2"/>
  <c r="T1611" i="2"/>
  <c r="Z1610" i="2"/>
  <c r="Y1610" i="2"/>
  <c r="T1610" i="2"/>
  <c r="Z1609" i="2"/>
  <c r="Y1609" i="2"/>
  <c r="T1609" i="2"/>
  <c r="Z1608" i="2"/>
  <c r="Y1608" i="2"/>
  <c r="T1608" i="2"/>
  <c r="Z1607" i="2"/>
  <c r="Y1607" i="2"/>
  <c r="T1607" i="2"/>
  <c r="Z1606" i="2"/>
  <c r="Y1606" i="2"/>
  <c r="T1606" i="2"/>
  <c r="Z1605" i="2"/>
  <c r="Y1605" i="2"/>
  <c r="T1605" i="2"/>
  <c r="Z1604" i="2"/>
  <c r="Y1604" i="2"/>
  <c r="T1604" i="2"/>
  <c r="Z1603" i="2"/>
  <c r="Y1603" i="2"/>
  <c r="T1603" i="2"/>
  <c r="Z1602" i="2"/>
  <c r="Y1602" i="2"/>
  <c r="T1602" i="2"/>
  <c r="Z1601" i="2"/>
  <c r="Y1601" i="2"/>
  <c r="T1601" i="2"/>
  <c r="Z1600" i="2"/>
  <c r="Y1600" i="2"/>
  <c r="T1600" i="2"/>
  <c r="Z1599" i="2"/>
  <c r="Y1599" i="2"/>
  <c r="T1599" i="2"/>
  <c r="Z1598" i="2"/>
  <c r="Y1598" i="2"/>
  <c r="T1598" i="2"/>
  <c r="Z1597" i="2"/>
  <c r="Y1597" i="2"/>
  <c r="T1597" i="2"/>
  <c r="Z1596" i="2"/>
  <c r="Y1596" i="2"/>
  <c r="T1596" i="2"/>
  <c r="Z1595" i="2"/>
  <c r="Y1595" i="2"/>
  <c r="T1595" i="2"/>
  <c r="Z1594" i="2"/>
  <c r="Y1594" i="2"/>
  <c r="T1594" i="2"/>
  <c r="Z1593" i="2"/>
  <c r="Y1593" i="2"/>
  <c r="T1593" i="2"/>
  <c r="Z1592" i="2"/>
  <c r="Y1592" i="2"/>
  <c r="T1592" i="2"/>
  <c r="Z1591" i="2"/>
  <c r="Y1591" i="2"/>
  <c r="T1591" i="2"/>
  <c r="Z1590" i="2"/>
  <c r="Y1590" i="2"/>
  <c r="T1590" i="2"/>
  <c r="Z1589" i="2"/>
  <c r="Y1589" i="2"/>
  <c r="T1589" i="2"/>
  <c r="Z1588" i="2"/>
  <c r="Y1588" i="2"/>
  <c r="T1588" i="2"/>
  <c r="Z1587" i="2"/>
  <c r="Y1587" i="2"/>
  <c r="T1587" i="2"/>
  <c r="Z1586" i="2"/>
  <c r="Y1586" i="2"/>
  <c r="T1586" i="2"/>
  <c r="Z1585" i="2"/>
  <c r="Y1585" i="2"/>
  <c r="T1585" i="2"/>
  <c r="Z1584" i="2"/>
  <c r="Y1584" i="2"/>
  <c r="T1584" i="2"/>
  <c r="Z1583" i="2"/>
  <c r="Y1583" i="2"/>
  <c r="T1583" i="2"/>
  <c r="Z1582" i="2"/>
  <c r="Y1582" i="2"/>
  <c r="T1582" i="2"/>
  <c r="Z1581" i="2"/>
  <c r="Y1581" i="2"/>
  <c r="T1581" i="2"/>
  <c r="Z1580" i="2"/>
  <c r="Y1580" i="2"/>
  <c r="T1580" i="2"/>
  <c r="Z1579" i="2"/>
  <c r="Y1579" i="2"/>
  <c r="T1579" i="2"/>
  <c r="Z1578" i="2"/>
  <c r="Y1578" i="2"/>
  <c r="T1578" i="2"/>
  <c r="Z1577" i="2"/>
  <c r="Y1577" i="2"/>
  <c r="T1577" i="2"/>
  <c r="Z1576" i="2"/>
  <c r="Y1576" i="2"/>
  <c r="T1576" i="2"/>
  <c r="Z1575" i="2"/>
  <c r="Y1575" i="2"/>
  <c r="T1575" i="2"/>
  <c r="Z1574" i="2"/>
  <c r="Y1574" i="2"/>
  <c r="T1574" i="2"/>
  <c r="Z1573" i="2"/>
  <c r="Y1573" i="2"/>
  <c r="T1573" i="2"/>
  <c r="Z1572" i="2"/>
  <c r="Y1572" i="2"/>
  <c r="T1572" i="2"/>
  <c r="Z1571" i="2"/>
  <c r="Y1571" i="2"/>
  <c r="T1571" i="2"/>
  <c r="Z1570" i="2"/>
  <c r="Y1570" i="2"/>
  <c r="T1570" i="2"/>
  <c r="Z1569" i="2"/>
  <c r="Y1569" i="2"/>
  <c r="T1569" i="2"/>
  <c r="Z1568" i="2"/>
  <c r="Y1568" i="2"/>
  <c r="T1568" i="2"/>
  <c r="Z1567" i="2"/>
  <c r="Y1567" i="2"/>
  <c r="T1567" i="2"/>
  <c r="Z1566" i="2"/>
  <c r="Y1566" i="2"/>
  <c r="T1566" i="2"/>
  <c r="Z1565" i="2"/>
  <c r="Y1565" i="2"/>
  <c r="T1565" i="2"/>
  <c r="Z1564" i="2"/>
  <c r="Y1564" i="2"/>
  <c r="T1564" i="2"/>
  <c r="Z1563" i="2"/>
  <c r="Y1563" i="2"/>
  <c r="T1563" i="2"/>
  <c r="Z1562" i="2"/>
  <c r="Y1562" i="2"/>
  <c r="T1562" i="2"/>
  <c r="Z1561" i="2"/>
  <c r="Y1561" i="2"/>
  <c r="T1561" i="2"/>
  <c r="Z1560" i="2"/>
  <c r="Y1560" i="2"/>
  <c r="T1560" i="2"/>
  <c r="Z1559" i="2"/>
  <c r="Y1559" i="2"/>
  <c r="T1559" i="2"/>
  <c r="Z1558" i="2"/>
  <c r="Y1558" i="2"/>
  <c r="T1558" i="2"/>
  <c r="Z1557" i="2"/>
  <c r="Y1557" i="2"/>
  <c r="T1557" i="2"/>
  <c r="Z1556" i="2"/>
  <c r="Y1556" i="2"/>
  <c r="T1556" i="2"/>
  <c r="Z1555" i="2"/>
  <c r="Y1555" i="2"/>
  <c r="T1555" i="2"/>
  <c r="Z1554" i="2"/>
  <c r="Y1554" i="2"/>
  <c r="T1554" i="2"/>
  <c r="Z1553" i="2"/>
  <c r="Y1553" i="2"/>
  <c r="T1553" i="2"/>
  <c r="Z1552" i="2"/>
  <c r="Y1552" i="2"/>
  <c r="T1552" i="2"/>
  <c r="Z1551" i="2"/>
  <c r="Y1551" i="2"/>
  <c r="T1551" i="2"/>
  <c r="Z1550" i="2"/>
  <c r="Y1550" i="2"/>
  <c r="T1550" i="2"/>
  <c r="Z1549" i="2"/>
  <c r="Y1549" i="2"/>
  <c r="T1549" i="2"/>
  <c r="Z1548" i="2"/>
  <c r="Y1548" i="2"/>
  <c r="T1548" i="2"/>
  <c r="Z1547" i="2"/>
  <c r="Y1547" i="2"/>
  <c r="T1547" i="2"/>
  <c r="Z1546" i="2"/>
  <c r="Y1546" i="2"/>
  <c r="T1546" i="2"/>
  <c r="Z1545" i="2"/>
  <c r="Y1545" i="2"/>
  <c r="T1545" i="2"/>
  <c r="Z1544" i="2"/>
  <c r="Y1544" i="2"/>
  <c r="T1544" i="2"/>
  <c r="Z1543" i="2"/>
  <c r="Y1543" i="2"/>
  <c r="T1543" i="2"/>
  <c r="Z1542" i="2"/>
  <c r="Y1542" i="2"/>
  <c r="T1542" i="2"/>
  <c r="Z1541" i="2"/>
  <c r="Y1541" i="2"/>
  <c r="T1541" i="2"/>
  <c r="Z1540" i="2"/>
  <c r="Y1540" i="2"/>
  <c r="T1540" i="2"/>
  <c r="Z1539" i="2"/>
  <c r="Y1539" i="2"/>
  <c r="T1539" i="2"/>
  <c r="Z1538" i="2"/>
  <c r="Y1538" i="2"/>
  <c r="T1538" i="2"/>
  <c r="Z1537" i="2"/>
  <c r="Y1537" i="2"/>
  <c r="T1537" i="2"/>
  <c r="Z1536" i="2"/>
  <c r="Y1536" i="2"/>
  <c r="T1536" i="2"/>
  <c r="Z1535" i="2"/>
  <c r="Y1535" i="2"/>
  <c r="T1535" i="2"/>
  <c r="Z1534" i="2"/>
  <c r="Y1534" i="2"/>
  <c r="T1534" i="2"/>
  <c r="Z1533" i="2"/>
  <c r="Y1533" i="2"/>
  <c r="T1533" i="2"/>
  <c r="Z1532" i="2"/>
  <c r="Y1532" i="2"/>
  <c r="T1532" i="2"/>
  <c r="Z1531" i="2"/>
  <c r="Y1531" i="2"/>
  <c r="T1531" i="2"/>
  <c r="Z1530" i="2"/>
  <c r="Y1530" i="2"/>
  <c r="T1530" i="2"/>
  <c r="Z1529" i="2"/>
  <c r="Y1529" i="2"/>
  <c r="T1529" i="2"/>
  <c r="Z1528" i="2"/>
  <c r="Y1528" i="2"/>
  <c r="T1528" i="2"/>
  <c r="Z1527" i="2"/>
  <c r="Y1527" i="2"/>
  <c r="T1527" i="2"/>
  <c r="Z1526" i="2"/>
  <c r="Y1526" i="2"/>
  <c r="T1526" i="2"/>
  <c r="Z1525" i="2"/>
  <c r="Y1525" i="2"/>
  <c r="T1525" i="2"/>
  <c r="Z1524" i="2"/>
  <c r="Y1524" i="2"/>
  <c r="T1524" i="2"/>
  <c r="Z1523" i="2"/>
  <c r="Y1523" i="2"/>
  <c r="T1523" i="2"/>
  <c r="Z1522" i="2"/>
  <c r="Y1522" i="2"/>
  <c r="T1522" i="2"/>
  <c r="Z1521" i="2"/>
  <c r="Y1521" i="2"/>
  <c r="T1521" i="2"/>
  <c r="Z1520" i="2"/>
  <c r="Y1520" i="2"/>
  <c r="T1520" i="2"/>
  <c r="Z1519" i="2"/>
  <c r="Y1519" i="2"/>
  <c r="T1519" i="2"/>
  <c r="Z1518" i="2"/>
  <c r="Y1518" i="2"/>
  <c r="T1518" i="2"/>
  <c r="Z1517" i="2"/>
  <c r="Y1517" i="2"/>
  <c r="T1517" i="2"/>
  <c r="Z1516" i="2"/>
  <c r="Y1516" i="2"/>
  <c r="T1516" i="2"/>
  <c r="Z1515" i="2"/>
  <c r="Y1515" i="2"/>
  <c r="T1515" i="2"/>
  <c r="Z1514" i="2"/>
  <c r="Y1514" i="2"/>
  <c r="T1514" i="2"/>
  <c r="Z1513" i="2"/>
  <c r="Y1513" i="2"/>
  <c r="T1513" i="2"/>
  <c r="Z1512" i="2"/>
  <c r="Y1512" i="2"/>
  <c r="T1512" i="2"/>
  <c r="Z1511" i="2"/>
  <c r="Y1511" i="2"/>
  <c r="T1511" i="2"/>
  <c r="Z1510" i="2"/>
  <c r="Y1510" i="2"/>
  <c r="T1510" i="2"/>
  <c r="Z1509" i="2"/>
  <c r="Y1509" i="2"/>
  <c r="T1509" i="2"/>
  <c r="Z1508" i="2"/>
  <c r="Y1508" i="2"/>
  <c r="T1508" i="2"/>
  <c r="Z1507" i="2"/>
  <c r="Y1507" i="2"/>
  <c r="T1507" i="2"/>
  <c r="Z1506" i="2"/>
  <c r="Y1506" i="2"/>
  <c r="T1506" i="2"/>
  <c r="Z1505" i="2"/>
  <c r="Y1505" i="2"/>
  <c r="T1505" i="2"/>
  <c r="Z1504" i="2"/>
  <c r="Y1504" i="2"/>
  <c r="T1504" i="2"/>
  <c r="Z1503" i="2"/>
  <c r="Y1503" i="2"/>
  <c r="T1503" i="2"/>
  <c r="Z1502" i="2"/>
  <c r="Y1502" i="2"/>
  <c r="T1502" i="2"/>
  <c r="Z1501" i="2"/>
  <c r="Y1501" i="2"/>
  <c r="T1501" i="2"/>
  <c r="Z1500" i="2"/>
  <c r="Y1500" i="2"/>
  <c r="T1500" i="2"/>
  <c r="Z1499" i="2"/>
  <c r="Y1499" i="2"/>
  <c r="T1499" i="2"/>
  <c r="Z1498" i="2"/>
  <c r="Y1498" i="2"/>
  <c r="T1498" i="2"/>
  <c r="Z1497" i="2"/>
  <c r="Y1497" i="2"/>
  <c r="T1497" i="2"/>
  <c r="Z1496" i="2"/>
  <c r="Y1496" i="2"/>
  <c r="T1496" i="2"/>
  <c r="Z1495" i="2"/>
  <c r="Y1495" i="2"/>
  <c r="T1495" i="2"/>
  <c r="Z1494" i="2"/>
  <c r="Y1494" i="2"/>
  <c r="T1494" i="2"/>
  <c r="Z1493" i="2"/>
  <c r="Y1493" i="2"/>
  <c r="T1493" i="2"/>
  <c r="Z1492" i="2"/>
  <c r="Y1492" i="2"/>
  <c r="T1492" i="2"/>
  <c r="Z1491" i="2"/>
  <c r="Y1491" i="2"/>
  <c r="T1491" i="2"/>
  <c r="Z1490" i="2"/>
  <c r="Y1490" i="2"/>
  <c r="T1490" i="2"/>
  <c r="Z1489" i="2"/>
  <c r="Y1489" i="2"/>
  <c r="T1489" i="2"/>
  <c r="Z1488" i="2"/>
  <c r="Y1488" i="2"/>
  <c r="T1488" i="2"/>
  <c r="Z1487" i="2"/>
  <c r="Y1487" i="2"/>
  <c r="T1487" i="2"/>
  <c r="Z1486" i="2"/>
  <c r="Y1486" i="2"/>
  <c r="T1486" i="2"/>
  <c r="Z1485" i="2"/>
  <c r="Y1485" i="2"/>
  <c r="T1485" i="2"/>
  <c r="Z1484" i="2"/>
  <c r="Y1484" i="2"/>
  <c r="T1484" i="2"/>
  <c r="Z1483" i="2"/>
  <c r="Y1483" i="2"/>
  <c r="T1483" i="2"/>
  <c r="Z1482" i="2"/>
  <c r="Y1482" i="2"/>
  <c r="T1482" i="2"/>
  <c r="Z1481" i="2"/>
  <c r="Y1481" i="2"/>
  <c r="T1481" i="2"/>
  <c r="Z1480" i="2"/>
  <c r="Y1480" i="2"/>
  <c r="T1480" i="2"/>
  <c r="Z1479" i="2"/>
  <c r="Y1479" i="2"/>
  <c r="T1479" i="2"/>
  <c r="Z1478" i="2"/>
  <c r="Y1478" i="2"/>
  <c r="T1478" i="2"/>
  <c r="Z1477" i="2"/>
  <c r="Y1477" i="2"/>
  <c r="T1477" i="2"/>
  <c r="Z1476" i="2"/>
  <c r="Y1476" i="2"/>
  <c r="T1476" i="2"/>
  <c r="Z1475" i="2"/>
  <c r="Y1475" i="2"/>
  <c r="T1475" i="2"/>
  <c r="Z1474" i="2"/>
  <c r="Y1474" i="2"/>
  <c r="T1474" i="2"/>
  <c r="Z1473" i="2"/>
  <c r="Y1473" i="2"/>
  <c r="T1473" i="2"/>
  <c r="Z1472" i="2"/>
  <c r="Y1472" i="2"/>
  <c r="T1472" i="2"/>
  <c r="Z1471" i="2"/>
  <c r="Y1471" i="2"/>
  <c r="T1471" i="2"/>
  <c r="Z1470" i="2"/>
  <c r="Y1470" i="2"/>
  <c r="T1470" i="2"/>
  <c r="Z1469" i="2"/>
  <c r="Y1469" i="2"/>
  <c r="T1469" i="2"/>
  <c r="Z1468" i="2"/>
  <c r="Y1468" i="2"/>
  <c r="T1468" i="2"/>
  <c r="Z1467" i="2"/>
  <c r="Y1467" i="2"/>
  <c r="T1467" i="2"/>
  <c r="Z1466" i="2"/>
  <c r="Y1466" i="2"/>
  <c r="T1466" i="2"/>
  <c r="Z1465" i="2"/>
  <c r="Y1465" i="2"/>
  <c r="T1465" i="2"/>
  <c r="Z1464" i="2"/>
  <c r="Y1464" i="2"/>
  <c r="T1464" i="2"/>
  <c r="Z1463" i="2"/>
  <c r="Y1463" i="2"/>
  <c r="T1463" i="2"/>
  <c r="Z1462" i="2"/>
  <c r="Y1462" i="2"/>
  <c r="T1462" i="2"/>
  <c r="Z1461" i="2"/>
  <c r="Y1461" i="2"/>
  <c r="T1461" i="2"/>
  <c r="Z1460" i="2"/>
  <c r="Y1460" i="2"/>
  <c r="T1460" i="2"/>
  <c r="Z1459" i="2"/>
  <c r="Y1459" i="2"/>
  <c r="T1459" i="2"/>
  <c r="Z1458" i="2"/>
  <c r="Y1458" i="2"/>
  <c r="T1458" i="2"/>
  <c r="Z1457" i="2"/>
  <c r="Y1457" i="2"/>
  <c r="T1457" i="2"/>
  <c r="Z1456" i="2"/>
  <c r="Y1456" i="2"/>
  <c r="T1456" i="2"/>
  <c r="Z1455" i="2"/>
  <c r="Y1455" i="2"/>
  <c r="T1455" i="2"/>
  <c r="Z1454" i="2"/>
  <c r="Y1454" i="2"/>
  <c r="T1454" i="2"/>
  <c r="Z1453" i="2"/>
  <c r="Y1453" i="2"/>
  <c r="T1453" i="2"/>
  <c r="Z1452" i="2"/>
  <c r="Y1452" i="2"/>
  <c r="T1452" i="2"/>
  <c r="Z1451" i="2"/>
  <c r="Y1451" i="2"/>
  <c r="T1451" i="2"/>
  <c r="Z1450" i="2"/>
  <c r="Y1450" i="2"/>
  <c r="T1450" i="2"/>
  <c r="Z1449" i="2"/>
  <c r="Y1449" i="2"/>
  <c r="T1449" i="2"/>
  <c r="Z1448" i="2"/>
  <c r="Y1448" i="2"/>
  <c r="T1448" i="2"/>
  <c r="Z1447" i="2"/>
  <c r="Y1447" i="2"/>
  <c r="T1447" i="2"/>
  <c r="Z1446" i="2"/>
  <c r="Y1446" i="2"/>
  <c r="T1446" i="2"/>
  <c r="Z1445" i="2"/>
  <c r="Y1445" i="2"/>
  <c r="T1445" i="2"/>
  <c r="Z1444" i="2"/>
  <c r="Y1444" i="2"/>
  <c r="T1444" i="2"/>
  <c r="Z1443" i="2"/>
  <c r="Y1443" i="2"/>
  <c r="T1443" i="2"/>
  <c r="Z1442" i="2"/>
  <c r="Y1442" i="2"/>
  <c r="T1442" i="2"/>
  <c r="Z1441" i="2"/>
  <c r="Y1441" i="2"/>
  <c r="T1441" i="2"/>
  <c r="Z1440" i="2"/>
  <c r="Y1440" i="2"/>
  <c r="T1440" i="2"/>
  <c r="Z1439" i="2"/>
  <c r="Y1439" i="2"/>
  <c r="T1439" i="2"/>
  <c r="Z1438" i="2"/>
  <c r="Y1438" i="2"/>
  <c r="T1438" i="2"/>
  <c r="Z1437" i="2"/>
  <c r="Y1437" i="2"/>
  <c r="T1437" i="2"/>
  <c r="Z1436" i="2"/>
  <c r="Y1436" i="2"/>
  <c r="T1436" i="2"/>
  <c r="Z1435" i="2"/>
  <c r="Y1435" i="2"/>
  <c r="T1435" i="2"/>
  <c r="Z1434" i="2"/>
  <c r="Y1434" i="2"/>
  <c r="T1434" i="2"/>
  <c r="Z1433" i="2"/>
  <c r="Y1433" i="2"/>
  <c r="T1433" i="2"/>
  <c r="Z1432" i="2"/>
  <c r="Y1432" i="2"/>
  <c r="T1432" i="2"/>
  <c r="Z1431" i="2"/>
  <c r="Y1431" i="2"/>
  <c r="T1431" i="2"/>
  <c r="Z1430" i="2"/>
  <c r="Y1430" i="2"/>
  <c r="T1430" i="2"/>
  <c r="Z1429" i="2"/>
  <c r="Y1429" i="2"/>
  <c r="T1429" i="2"/>
  <c r="Z1428" i="2"/>
  <c r="Y1428" i="2"/>
  <c r="T1428" i="2"/>
  <c r="Z1427" i="2"/>
  <c r="Y1427" i="2"/>
  <c r="T1427" i="2"/>
  <c r="Z1426" i="2"/>
  <c r="Y1426" i="2"/>
  <c r="T1426" i="2"/>
  <c r="Z1425" i="2"/>
  <c r="Y1425" i="2"/>
  <c r="T1425" i="2"/>
  <c r="Z1424" i="2"/>
  <c r="Y1424" i="2"/>
  <c r="T1424" i="2"/>
  <c r="Z1423" i="2"/>
  <c r="Y1423" i="2"/>
  <c r="T1423" i="2"/>
  <c r="Z1422" i="2"/>
  <c r="Y1422" i="2"/>
  <c r="T1422" i="2"/>
  <c r="Z1421" i="2"/>
  <c r="Y1421" i="2"/>
  <c r="T1421" i="2"/>
  <c r="Z1420" i="2"/>
  <c r="Y1420" i="2"/>
  <c r="T1420" i="2"/>
  <c r="Z1419" i="2"/>
  <c r="Y1419" i="2"/>
  <c r="T1419" i="2"/>
  <c r="Z1418" i="2"/>
  <c r="Y1418" i="2"/>
  <c r="T1418" i="2"/>
  <c r="Z1417" i="2"/>
  <c r="Y1417" i="2"/>
  <c r="T1417" i="2"/>
  <c r="Z1416" i="2"/>
  <c r="Y1416" i="2"/>
  <c r="T1416" i="2"/>
  <c r="Z1415" i="2"/>
  <c r="Y1415" i="2"/>
  <c r="T1415" i="2"/>
  <c r="Z1414" i="2"/>
  <c r="Y1414" i="2"/>
  <c r="T1414" i="2"/>
  <c r="Z1413" i="2"/>
  <c r="Y1413" i="2"/>
  <c r="T1413" i="2"/>
  <c r="Z1412" i="2"/>
  <c r="Y1412" i="2"/>
  <c r="T1412" i="2"/>
  <c r="Z1411" i="2"/>
  <c r="Y1411" i="2"/>
  <c r="T1411" i="2"/>
  <c r="Z1410" i="2"/>
  <c r="Y1410" i="2"/>
  <c r="T1410" i="2"/>
  <c r="Z1409" i="2"/>
  <c r="Y1409" i="2"/>
  <c r="T1409" i="2"/>
  <c r="Z1408" i="2"/>
  <c r="Y1408" i="2"/>
  <c r="T1408" i="2"/>
  <c r="Z1407" i="2"/>
  <c r="Y1407" i="2"/>
  <c r="T1407" i="2"/>
  <c r="Z1406" i="2"/>
  <c r="Y1406" i="2"/>
  <c r="T1406" i="2"/>
  <c r="Z1405" i="2"/>
  <c r="Y1405" i="2"/>
  <c r="T1405" i="2"/>
  <c r="Z1404" i="2"/>
  <c r="Y1404" i="2"/>
  <c r="T1404" i="2"/>
  <c r="Z1403" i="2"/>
  <c r="Y1403" i="2"/>
  <c r="T1403" i="2"/>
  <c r="Z1402" i="2"/>
  <c r="Y1402" i="2"/>
  <c r="T1402" i="2"/>
  <c r="Z1401" i="2"/>
  <c r="Y1401" i="2"/>
  <c r="T1401" i="2"/>
  <c r="Z1400" i="2"/>
  <c r="Y1400" i="2"/>
  <c r="T1400" i="2"/>
  <c r="Z1399" i="2"/>
  <c r="Y1399" i="2"/>
  <c r="T1399" i="2"/>
  <c r="Z1398" i="2"/>
  <c r="Y1398" i="2"/>
  <c r="T1398" i="2"/>
  <c r="Z1397" i="2"/>
  <c r="Y1397" i="2"/>
  <c r="T1397" i="2"/>
  <c r="Z1396" i="2"/>
  <c r="Y1396" i="2"/>
  <c r="T1396" i="2"/>
  <c r="Z1395" i="2"/>
  <c r="Y1395" i="2"/>
  <c r="T1395" i="2"/>
  <c r="Z1394" i="2"/>
  <c r="Y1394" i="2"/>
  <c r="T1394" i="2"/>
  <c r="Z1393" i="2"/>
  <c r="Y1393" i="2"/>
  <c r="T1393" i="2"/>
  <c r="Z1392" i="2"/>
  <c r="Y1392" i="2"/>
  <c r="T1392" i="2"/>
  <c r="Z1391" i="2"/>
  <c r="Y1391" i="2"/>
  <c r="T1391" i="2"/>
  <c r="Z1390" i="2"/>
  <c r="Y1390" i="2"/>
  <c r="T1390" i="2"/>
  <c r="Z1389" i="2"/>
  <c r="Y1389" i="2"/>
  <c r="T1389" i="2"/>
  <c r="Z1388" i="2"/>
  <c r="Y1388" i="2"/>
  <c r="T1388" i="2"/>
  <c r="Z1387" i="2"/>
  <c r="Y1387" i="2"/>
  <c r="T1387" i="2"/>
  <c r="Z1386" i="2"/>
  <c r="Y1386" i="2"/>
  <c r="T1386" i="2"/>
  <c r="Z1385" i="2"/>
  <c r="Y1385" i="2"/>
  <c r="T1385" i="2"/>
  <c r="Z1384" i="2"/>
  <c r="Y1384" i="2"/>
  <c r="T1384" i="2"/>
  <c r="Z1383" i="2"/>
  <c r="Y1383" i="2"/>
  <c r="T1383" i="2"/>
  <c r="Z1382" i="2"/>
  <c r="Y1382" i="2"/>
  <c r="T1382" i="2"/>
  <c r="Z1381" i="2"/>
  <c r="Y1381" i="2"/>
  <c r="T1381" i="2"/>
  <c r="Z1380" i="2"/>
  <c r="Y1380" i="2"/>
  <c r="T1380" i="2"/>
  <c r="Z1379" i="2"/>
  <c r="Y1379" i="2"/>
  <c r="T1379" i="2"/>
  <c r="Z1378" i="2"/>
  <c r="Y1378" i="2"/>
  <c r="T1378" i="2"/>
  <c r="Z1377" i="2"/>
  <c r="Y1377" i="2"/>
  <c r="T1377" i="2"/>
  <c r="Z1376" i="2"/>
  <c r="Y1376" i="2"/>
  <c r="T1376" i="2"/>
  <c r="Z1375" i="2"/>
  <c r="Y1375" i="2"/>
  <c r="T1375" i="2"/>
  <c r="Z1374" i="2"/>
  <c r="Y1374" i="2"/>
  <c r="T1374" i="2"/>
  <c r="Z1373" i="2"/>
  <c r="Y1373" i="2"/>
  <c r="T1373" i="2"/>
  <c r="Z1372" i="2"/>
  <c r="Y1372" i="2"/>
  <c r="T1372" i="2"/>
  <c r="Z1371" i="2"/>
  <c r="Y1371" i="2"/>
  <c r="T1371" i="2"/>
  <c r="Z1370" i="2"/>
  <c r="Y1370" i="2"/>
  <c r="T1370" i="2"/>
  <c r="Z1369" i="2"/>
  <c r="Y1369" i="2"/>
  <c r="T1369" i="2"/>
  <c r="Z1368" i="2"/>
  <c r="Y1368" i="2"/>
  <c r="T1368" i="2"/>
  <c r="Z1367" i="2"/>
  <c r="Y1367" i="2"/>
  <c r="T1367" i="2"/>
  <c r="Z1366" i="2"/>
  <c r="Y1366" i="2"/>
  <c r="T1366" i="2"/>
  <c r="Z1365" i="2"/>
  <c r="Y1365" i="2"/>
  <c r="T1365" i="2"/>
  <c r="Z1364" i="2"/>
  <c r="Y1364" i="2"/>
  <c r="T1364" i="2"/>
  <c r="Z1363" i="2"/>
  <c r="Y1363" i="2"/>
  <c r="T1363" i="2"/>
  <c r="Z1362" i="2"/>
  <c r="Y1362" i="2"/>
  <c r="T1362" i="2"/>
  <c r="Z1361" i="2"/>
  <c r="Y1361" i="2"/>
  <c r="T1361" i="2"/>
  <c r="Z1360" i="2"/>
  <c r="Y1360" i="2"/>
  <c r="T1360" i="2"/>
  <c r="Z1359" i="2"/>
  <c r="Y1359" i="2"/>
  <c r="T1359" i="2"/>
  <c r="Z1358" i="2"/>
  <c r="Y1358" i="2"/>
  <c r="T1358" i="2"/>
  <c r="Z1357" i="2"/>
  <c r="Y1357" i="2"/>
  <c r="T1357" i="2"/>
  <c r="Z1356" i="2"/>
  <c r="Y1356" i="2"/>
  <c r="T1356" i="2"/>
  <c r="Z1355" i="2"/>
  <c r="Y1355" i="2"/>
  <c r="T1355" i="2"/>
  <c r="Z1354" i="2"/>
  <c r="Y1354" i="2"/>
  <c r="T1354" i="2"/>
  <c r="Z1353" i="2"/>
  <c r="Y1353" i="2"/>
  <c r="T1353" i="2"/>
  <c r="Z1352" i="2"/>
  <c r="Y1352" i="2"/>
  <c r="T1352" i="2"/>
  <c r="Z1351" i="2"/>
  <c r="Y1351" i="2"/>
  <c r="T1351" i="2"/>
  <c r="Z1350" i="2"/>
  <c r="Y1350" i="2"/>
  <c r="T1350" i="2"/>
  <c r="Z1349" i="2"/>
  <c r="Y1349" i="2"/>
  <c r="T1349" i="2"/>
  <c r="Z1348" i="2"/>
  <c r="Y1348" i="2"/>
  <c r="T1348" i="2"/>
  <c r="Z1347" i="2"/>
  <c r="Y1347" i="2"/>
  <c r="T1347" i="2"/>
  <c r="Z1346" i="2"/>
  <c r="Y1346" i="2"/>
  <c r="T1346" i="2"/>
  <c r="Z1345" i="2"/>
  <c r="Y1345" i="2"/>
  <c r="T1345" i="2"/>
  <c r="Z1344" i="2"/>
  <c r="Y1344" i="2"/>
  <c r="T1344" i="2"/>
  <c r="Z1343" i="2"/>
  <c r="Y1343" i="2"/>
  <c r="T1343" i="2"/>
  <c r="Z1342" i="2"/>
  <c r="Y1342" i="2"/>
  <c r="T1342" i="2"/>
  <c r="Z1341" i="2"/>
  <c r="Y1341" i="2"/>
  <c r="T1341" i="2"/>
  <c r="Z1340" i="2"/>
  <c r="Y1340" i="2"/>
  <c r="T1340" i="2"/>
  <c r="Z1339" i="2"/>
  <c r="Y1339" i="2"/>
  <c r="T1339" i="2"/>
  <c r="Z1338" i="2"/>
  <c r="Y1338" i="2"/>
  <c r="T1338" i="2"/>
  <c r="Z1337" i="2"/>
  <c r="Y1337" i="2"/>
  <c r="T1337" i="2"/>
  <c r="Z1336" i="2"/>
  <c r="Y1336" i="2"/>
  <c r="T1336" i="2"/>
  <c r="Z1335" i="2"/>
  <c r="Y1335" i="2"/>
  <c r="T1335" i="2"/>
  <c r="Z1334" i="2"/>
  <c r="Y1334" i="2"/>
  <c r="T1334" i="2"/>
  <c r="Z1333" i="2"/>
  <c r="Y1333" i="2"/>
  <c r="T1333" i="2"/>
  <c r="Z1332" i="2"/>
  <c r="Y1332" i="2"/>
  <c r="T1332" i="2"/>
  <c r="Z1331" i="2"/>
  <c r="Y1331" i="2"/>
  <c r="T1331" i="2"/>
  <c r="Z1330" i="2"/>
  <c r="Y1330" i="2"/>
  <c r="T1330" i="2"/>
  <c r="Z1329" i="2"/>
  <c r="Y1329" i="2"/>
  <c r="T1329" i="2"/>
  <c r="Z1328" i="2"/>
  <c r="Y1328" i="2"/>
  <c r="T1328" i="2"/>
  <c r="Z1327" i="2"/>
  <c r="Y1327" i="2"/>
  <c r="T1327" i="2"/>
  <c r="Z1326" i="2"/>
  <c r="Y1326" i="2"/>
  <c r="T1326" i="2"/>
  <c r="Z1325" i="2"/>
  <c r="Y1325" i="2"/>
  <c r="T1325" i="2"/>
  <c r="Z1324" i="2"/>
  <c r="Y1324" i="2"/>
  <c r="T1324" i="2"/>
  <c r="Z1323" i="2"/>
  <c r="Y1323" i="2"/>
  <c r="T1323" i="2"/>
  <c r="Z1322" i="2"/>
  <c r="Y1322" i="2"/>
  <c r="T1322" i="2"/>
  <c r="Z1321" i="2"/>
  <c r="Y1321" i="2"/>
  <c r="T1321" i="2"/>
  <c r="Z1320" i="2"/>
  <c r="Y1320" i="2"/>
  <c r="T1320" i="2"/>
  <c r="Z1319" i="2"/>
  <c r="Y1319" i="2"/>
  <c r="T1319" i="2"/>
  <c r="Z1318" i="2"/>
  <c r="Y1318" i="2"/>
  <c r="T1318" i="2"/>
  <c r="Z1317" i="2"/>
  <c r="Y1317" i="2"/>
  <c r="T1317" i="2"/>
  <c r="Z1316" i="2"/>
  <c r="Y1316" i="2"/>
  <c r="T1316" i="2"/>
  <c r="Z1315" i="2"/>
  <c r="Y1315" i="2"/>
  <c r="T1315" i="2"/>
  <c r="Z1314" i="2"/>
  <c r="Y1314" i="2"/>
  <c r="T1314" i="2"/>
  <c r="Z1313" i="2"/>
  <c r="Y1313" i="2"/>
  <c r="T1313" i="2"/>
  <c r="Z1312" i="2"/>
  <c r="Y1312" i="2"/>
  <c r="T1312" i="2"/>
  <c r="Z1311" i="2"/>
  <c r="Y1311" i="2"/>
  <c r="T1311" i="2"/>
  <c r="Z1310" i="2"/>
  <c r="Y1310" i="2"/>
  <c r="T1310" i="2"/>
  <c r="Z1309" i="2"/>
  <c r="Y1309" i="2"/>
  <c r="T1309" i="2"/>
  <c r="Z1308" i="2"/>
  <c r="Y1308" i="2"/>
  <c r="T1308" i="2"/>
  <c r="Z1307" i="2"/>
  <c r="Y1307" i="2"/>
  <c r="T1307" i="2"/>
  <c r="Z1306" i="2"/>
  <c r="Y1306" i="2"/>
  <c r="T1306" i="2"/>
  <c r="Z1305" i="2"/>
  <c r="Y1305" i="2"/>
  <c r="T1305" i="2"/>
  <c r="Z1304" i="2"/>
  <c r="Y1304" i="2"/>
  <c r="T1304" i="2"/>
  <c r="Z1303" i="2"/>
  <c r="Y1303" i="2"/>
  <c r="T1303" i="2"/>
  <c r="Z1302" i="2"/>
  <c r="Y1302" i="2"/>
  <c r="T1302" i="2"/>
  <c r="Z1301" i="2"/>
  <c r="Y1301" i="2"/>
  <c r="T1301" i="2"/>
  <c r="Z1300" i="2"/>
  <c r="Y1300" i="2"/>
  <c r="T1300" i="2"/>
  <c r="Z1299" i="2"/>
  <c r="Y1299" i="2"/>
  <c r="T1299" i="2"/>
  <c r="Z1298" i="2"/>
  <c r="Y1298" i="2"/>
  <c r="T1298" i="2"/>
  <c r="Z1297" i="2"/>
  <c r="Y1297" i="2"/>
  <c r="T1297" i="2"/>
  <c r="Z1296" i="2"/>
  <c r="Y1296" i="2"/>
  <c r="T1296" i="2"/>
  <c r="Z1295" i="2"/>
  <c r="Y1295" i="2"/>
  <c r="T1295" i="2"/>
  <c r="Z1294" i="2"/>
  <c r="Y1294" i="2"/>
  <c r="T1294" i="2"/>
  <c r="Z1293" i="2"/>
  <c r="Y1293" i="2"/>
  <c r="T1293" i="2"/>
  <c r="Z1292" i="2"/>
  <c r="Y1292" i="2"/>
  <c r="T1292" i="2"/>
  <c r="Z1291" i="2"/>
  <c r="Y1291" i="2"/>
  <c r="T1291" i="2"/>
  <c r="Z1290" i="2"/>
  <c r="Y1290" i="2"/>
  <c r="T1290" i="2"/>
  <c r="Z1289" i="2"/>
  <c r="Y1289" i="2"/>
  <c r="T1289" i="2"/>
  <c r="Z1288" i="2"/>
  <c r="Y1288" i="2"/>
  <c r="T1288" i="2"/>
  <c r="Z1287" i="2"/>
  <c r="Y1287" i="2"/>
  <c r="T1287" i="2"/>
  <c r="Z1286" i="2"/>
  <c r="Y1286" i="2"/>
  <c r="T1286" i="2"/>
  <c r="Z1285" i="2"/>
  <c r="Y1285" i="2"/>
  <c r="T1285" i="2"/>
  <c r="Z1284" i="2"/>
  <c r="Y1284" i="2"/>
  <c r="T1284" i="2"/>
  <c r="Z1283" i="2"/>
  <c r="Y1283" i="2"/>
  <c r="T1283" i="2"/>
  <c r="Z1282" i="2"/>
  <c r="Y1282" i="2"/>
  <c r="T1282" i="2"/>
  <c r="Z1281" i="2"/>
  <c r="Y1281" i="2"/>
  <c r="T1281" i="2"/>
  <c r="Z1280" i="2"/>
  <c r="Y1280" i="2"/>
  <c r="T1280" i="2"/>
  <c r="Z1279" i="2"/>
  <c r="Y1279" i="2"/>
  <c r="T1279" i="2"/>
  <c r="Z1278" i="2"/>
  <c r="Y1278" i="2"/>
  <c r="T1278" i="2"/>
  <c r="Z1277" i="2"/>
  <c r="Y1277" i="2"/>
  <c r="T1277" i="2"/>
  <c r="Z1276" i="2"/>
  <c r="Y1276" i="2"/>
  <c r="T1276" i="2"/>
  <c r="Z1275" i="2"/>
  <c r="Y1275" i="2"/>
  <c r="T1275" i="2"/>
  <c r="Z1274" i="2"/>
  <c r="Y1274" i="2"/>
  <c r="T1274" i="2"/>
  <c r="Z1273" i="2"/>
  <c r="Y1273" i="2"/>
  <c r="T1273" i="2"/>
  <c r="Z1272" i="2"/>
  <c r="Y1272" i="2"/>
  <c r="T1272" i="2"/>
  <c r="Z1271" i="2"/>
  <c r="Y1271" i="2"/>
  <c r="T1271" i="2"/>
  <c r="Z1270" i="2"/>
  <c r="Y1270" i="2"/>
  <c r="T1270" i="2"/>
  <c r="Z1269" i="2"/>
  <c r="Y1269" i="2"/>
  <c r="T1269" i="2"/>
  <c r="Z1268" i="2"/>
  <c r="Y1268" i="2"/>
  <c r="T1268" i="2"/>
  <c r="Z1267" i="2"/>
  <c r="Y1267" i="2"/>
  <c r="T1267" i="2"/>
  <c r="Z1266" i="2"/>
  <c r="Y1266" i="2"/>
  <c r="T1266" i="2"/>
  <c r="Z1265" i="2"/>
  <c r="Y1265" i="2"/>
  <c r="T1265" i="2"/>
  <c r="Z1264" i="2"/>
  <c r="Y1264" i="2"/>
  <c r="T1264" i="2"/>
  <c r="Z1263" i="2"/>
  <c r="Y1263" i="2"/>
  <c r="T1263" i="2"/>
  <c r="Z1262" i="2"/>
  <c r="Y1262" i="2"/>
  <c r="T1262" i="2"/>
  <c r="Z1261" i="2"/>
  <c r="Y1261" i="2"/>
  <c r="T1261" i="2"/>
  <c r="Z1260" i="2"/>
  <c r="Y1260" i="2"/>
  <c r="T1260" i="2"/>
  <c r="Z1259" i="2"/>
  <c r="Y1259" i="2"/>
  <c r="T1259" i="2"/>
  <c r="Z1258" i="2"/>
  <c r="Y1258" i="2"/>
  <c r="T1258" i="2"/>
  <c r="Z1257" i="2"/>
  <c r="Y1257" i="2"/>
  <c r="T1257" i="2"/>
  <c r="Z1256" i="2"/>
  <c r="Y1256" i="2"/>
  <c r="T1256" i="2"/>
  <c r="Z1255" i="2"/>
  <c r="Y1255" i="2"/>
  <c r="T1255" i="2"/>
  <c r="Z1254" i="2"/>
  <c r="Y1254" i="2"/>
  <c r="T1254" i="2"/>
  <c r="Z1253" i="2"/>
  <c r="Y1253" i="2"/>
  <c r="T1253" i="2"/>
  <c r="Z1252" i="2"/>
  <c r="Y1252" i="2"/>
  <c r="T1252" i="2"/>
  <c r="Z1251" i="2"/>
  <c r="Y1251" i="2"/>
  <c r="T1251" i="2"/>
  <c r="Z1250" i="2"/>
  <c r="Y1250" i="2"/>
  <c r="T1250" i="2"/>
  <c r="Z1249" i="2"/>
  <c r="Y1249" i="2"/>
  <c r="T1249" i="2"/>
  <c r="Z1248" i="2"/>
  <c r="Y1248" i="2"/>
  <c r="T1248" i="2"/>
  <c r="Z1247" i="2"/>
  <c r="Y1247" i="2"/>
  <c r="T1247" i="2"/>
  <c r="Z1246" i="2"/>
  <c r="Y1246" i="2"/>
  <c r="T1246" i="2"/>
  <c r="Z1245" i="2"/>
  <c r="Y1245" i="2"/>
  <c r="T1245" i="2"/>
  <c r="Z1244" i="2"/>
  <c r="Y1244" i="2"/>
  <c r="T1244" i="2"/>
  <c r="Z1243" i="2"/>
  <c r="Y1243" i="2"/>
  <c r="T1243" i="2"/>
  <c r="Z1242" i="2"/>
  <c r="Y1242" i="2"/>
  <c r="T1242" i="2"/>
  <c r="Z1241" i="2"/>
  <c r="Y1241" i="2"/>
  <c r="T1241" i="2"/>
  <c r="Z1240" i="2"/>
  <c r="Y1240" i="2"/>
  <c r="T1240" i="2"/>
  <c r="Z1239" i="2"/>
  <c r="Y1239" i="2"/>
  <c r="T1239" i="2"/>
  <c r="Z1238" i="2"/>
  <c r="Y1238" i="2"/>
  <c r="T1238" i="2"/>
  <c r="Z1237" i="2"/>
  <c r="Y1237" i="2"/>
  <c r="T1237" i="2"/>
  <c r="Z1236" i="2"/>
  <c r="Y1236" i="2"/>
  <c r="T1236" i="2"/>
  <c r="Z1235" i="2"/>
  <c r="Y1235" i="2"/>
  <c r="T1235" i="2"/>
  <c r="Z1234" i="2"/>
  <c r="Y1234" i="2"/>
  <c r="T1234" i="2"/>
  <c r="Z1233" i="2"/>
  <c r="Y1233" i="2"/>
  <c r="T1233" i="2"/>
  <c r="Z1232" i="2"/>
  <c r="Y1232" i="2"/>
  <c r="T1232" i="2"/>
  <c r="Z1231" i="2"/>
  <c r="Y1231" i="2"/>
  <c r="T1231" i="2"/>
  <c r="Z1230" i="2"/>
  <c r="Y1230" i="2"/>
  <c r="T1230" i="2"/>
  <c r="Z1229" i="2"/>
  <c r="Y1229" i="2"/>
  <c r="T1229" i="2"/>
  <c r="Z1228" i="2"/>
  <c r="Y1228" i="2"/>
  <c r="T1228" i="2"/>
  <c r="Z1227" i="2"/>
  <c r="Y1227" i="2"/>
  <c r="T1227" i="2"/>
  <c r="Z1226" i="2"/>
  <c r="Y1226" i="2"/>
  <c r="T1226" i="2"/>
  <c r="Z1225" i="2"/>
  <c r="Y1225" i="2"/>
  <c r="T1225" i="2"/>
  <c r="Z1224" i="2"/>
  <c r="Y1224" i="2"/>
  <c r="T1224" i="2"/>
  <c r="Z1223" i="2"/>
  <c r="Y1223" i="2"/>
  <c r="T1223" i="2"/>
  <c r="Z1222" i="2"/>
  <c r="Y1222" i="2"/>
  <c r="T1222" i="2"/>
  <c r="Z1221" i="2"/>
  <c r="Y1221" i="2"/>
  <c r="T1221" i="2"/>
  <c r="Z1220" i="2"/>
  <c r="Y1220" i="2"/>
  <c r="T1220" i="2"/>
  <c r="Z1219" i="2"/>
  <c r="Y1219" i="2"/>
  <c r="T1219" i="2"/>
  <c r="Z1218" i="2"/>
  <c r="Y1218" i="2"/>
  <c r="T1218" i="2"/>
  <c r="Z1217" i="2"/>
  <c r="Y1217" i="2"/>
  <c r="T1217" i="2"/>
  <c r="Z1216" i="2"/>
  <c r="Y1216" i="2"/>
  <c r="T1216" i="2"/>
  <c r="Z1215" i="2"/>
  <c r="Y1215" i="2"/>
  <c r="T1215" i="2"/>
  <c r="Z1214" i="2"/>
  <c r="Y1214" i="2"/>
  <c r="T1214" i="2"/>
  <c r="Z1213" i="2"/>
  <c r="Y1213" i="2"/>
  <c r="T1213" i="2"/>
  <c r="Z1212" i="2"/>
  <c r="Y1212" i="2"/>
  <c r="T1212" i="2"/>
  <c r="Z1211" i="2"/>
  <c r="Y1211" i="2"/>
  <c r="T1211" i="2"/>
  <c r="Z1210" i="2"/>
  <c r="Y1210" i="2"/>
  <c r="T1210" i="2"/>
  <c r="Z1209" i="2"/>
  <c r="Y1209" i="2"/>
  <c r="T1209" i="2"/>
  <c r="Z1208" i="2"/>
  <c r="Y1208" i="2"/>
  <c r="T1208" i="2"/>
  <c r="Z1207" i="2"/>
  <c r="Y1207" i="2"/>
  <c r="T1207" i="2"/>
  <c r="Z1206" i="2"/>
  <c r="Y1206" i="2"/>
  <c r="T1206" i="2"/>
  <c r="Z1205" i="2"/>
  <c r="Y1205" i="2"/>
  <c r="T1205" i="2"/>
  <c r="Z1204" i="2"/>
  <c r="Y1204" i="2"/>
  <c r="T1204" i="2"/>
  <c r="Z1203" i="2"/>
  <c r="Y1203" i="2"/>
  <c r="T1203" i="2"/>
  <c r="Z1202" i="2"/>
  <c r="Y1202" i="2"/>
  <c r="T1202" i="2"/>
  <c r="Z1201" i="2"/>
  <c r="Y1201" i="2"/>
  <c r="T1201" i="2"/>
  <c r="Z1200" i="2"/>
  <c r="Y1200" i="2"/>
  <c r="T1200" i="2"/>
  <c r="Z1199" i="2"/>
  <c r="Y1199" i="2"/>
  <c r="T1199" i="2"/>
  <c r="Z1198" i="2"/>
  <c r="Y1198" i="2"/>
  <c r="T1198" i="2"/>
  <c r="Z1197" i="2"/>
  <c r="Y1197" i="2"/>
  <c r="T1197" i="2"/>
  <c r="Z1196" i="2"/>
  <c r="Y1196" i="2"/>
  <c r="T1196" i="2"/>
  <c r="Z1195" i="2"/>
  <c r="Y1195" i="2"/>
  <c r="T1195" i="2"/>
  <c r="Z1194" i="2"/>
  <c r="Y1194" i="2"/>
  <c r="T1194" i="2"/>
  <c r="Z1193" i="2"/>
  <c r="Y1193" i="2"/>
  <c r="T1193" i="2"/>
  <c r="Z1192" i="2"/>
  <c r="Y1192" i="2"/>
  <c r="T1192" i="2"/>
  <c r="Z1191" i="2"/>
  <c r="Y1191" i="2"/>
  <c r="T1191" i="2"/>
  <c r="Z1190" i="2"/>
  <c r="Y1190" i="2"/>
  <c r="T1190" i="2"/>
  <c r="Z1189" i="2"/>
  <c r="Y1189" i="2"/>
  <c r="T1189" i="2"/>
  <c r="Z1188" i="2"/>
  <c r="Y1188" i="2"/>
  <c r="T1188" i="2"/>
  <c r="Z1187" i="2"/>
  <c r="Y1187" i="2"/>
  <c r="T1187" i="2"/>
  <c r="Z1186" i="2"/>
  <c r="Y1186" i="2"/>
  <c r="T1186" i="2"/>
  <c r="Z1185" i="2"/>
  <c r="Y1185" i="2"/>
  <c r="T1185" i="2"/>
  <c r="Z1184" i="2"/>
  <c r="Y1184" i="2"/>
  <c r="T1184" i="2"/>
  <c r="Z1183" i="2"/>
  <c r="Y1183" i="2"/>
  <c r="T1183" i="2"/>
  <c r="Z1182" i="2"/>
  <c r="Y1182" i="2"/>
  <c r="T1182" i="2"/>
  <c r="Z1181" i="2"/>
  <c r="Y1181" i="2"/>
  <c r="T1181" i="2"/>
  <c r="Z1180" i="2"/>
  <c r="Y1180" i="2"/>
  <c r="T1180" i="2"/>
  <c r="Z1179" i="2"/>
  <c r="Y1179" i="2"/>
  <c r="T1179" i="2"/>
  <c r="Z1178" i="2"/>
  <c r="Y1178" i="2"/>
  <c r="T1178" i="2"/>
  <c r="Z1177" i="2"/>
  <c r="Y1177" i="2"/>
  <c r="T1177" i="2"/>
  <c r="Z1176" i="2"/>
  <c r="Y1176" i="2"/>
  <c r="T1176" i="2"/>
  <c r="Z1175" i="2"/>
  <c r="Y1175" i="2"/>
  <c r="T1175" i="2"/>
  <c r="Z1174" i="2"/>
  <c r="Y1174" i="2"/>
  <c r="T1174" i="2"/>
  <c r="Z1173" i="2"/>
  <c r="Y1173" i="2"/>
  <c r="T1173" i="2"/>
  <c r="Z1172" i="2"/>
  <c r="Y1172" i="2"/>
  <c r="T1172" i="2"/>
  <c r="Z1171" i="2"/>
  <c r="Y1171" i="2"/>
  <c r="T1171" i="2"/>
  <c r="Z1170" i="2"/>
  <c r="Y1170" i="2"/>
  <c r="T1170" i="2"/>
  <c r="Z1169" i="2"/>
  <c r="Y1169" i="2"/>
  <c r="T1169" i="2"/>
  <c r="Z1168" i="2"/>
  <c r="Y1168" i="2"/>
  <c r="T1168" i="2"/>
  <c r="Z1167" i="2"/>
  <c r="Y1167" i="2"/>
  <c r="T1167" i="2"/>
  <c r="Z1166" i="2"/>
  <c r="Y1166" i="2"/>
  <c r="T1166" i="2"/>
  <c r="Z1165" i="2"/>
  <c r="Y1165" i="2"/>
  <c r="T1165" i="2"/>
  <c r="Z1164" i="2"/>
  <c r="Y1164" i="2"/>
  <c r="T1164" i="2"/>
  <c r="Z1163" i="2"/>
  <c r="Y1163" i="2"/>
  <c r="T1163" i="2"/>
  <c r="Z1162" i="2"/>
  <c r="Y1162" i="2"/>
  <c r="T1162" i="2"/>
  <c r="Z1161" i="2"/>
  <c r="Y1161" i="2"/>
  <c r="T1161" i="2"/>
  <c r="Z1160" i="2"/>
  <c r="Y1160" i="2"/>
  <c r="T1160" i="2"/>
  <c r="Z1159" i="2"/>
  <c r="Y1159" i="2"/>
  <c r="T1159" i="2"/>
  <c r="Z1158" i="2"/>
  <c r="Y1158" i="2"/>
  <c r="T1158" i="2"/>
  <c r="Z1157" i="2"/>
  <c r="Y1157" i="2"/>
  <c r="T1157" i="2"/>
  <c r="Z1156" i="2"/>
  <c r="Y1156" i="2"/>
  <c r="T1156" i="2"/>
  <c r="Z1155" i="2"/>
  <c r="Y1155" i="2"/>
  <c r="T1155" i="2"/>
  <c r="Z1154" i="2"/>
  <c r="Y1154" i="2"/>
  <c r="T1154" i="2"/>
  <c r="Z1153" i="2"/>
  <c r="Y1153" i="2"/>
  <c r="T1153" i="2"/>
  <c r="Z1152" i="2"/>
  <c r="Y1152" i="2"/>
  <c r="T1152" i="2"/>
  <c r="Z1151" i="2"/>
  <c r="Y1151" i="2"/>
  <c r="T1151" i="2"/>
  <c r="Z1150" i="2"/>
  <c r="Y1150" i="2"/>
  <c r="T1150" i="2"/>
  <c r="Z1149" i="2"/>
  <c r="Y1149" i="2"/>
  <c r="T1149" i="2"/>
  <c r="Z1148" i="2"/>
  <c r="Y1148" i="2"/>
  <c r="T1148" i="2"/>
  <c r="Z1147" i="2"/>
  <c r="Y1147" i="2"/>
  <c r="T1147" i="2"/>
  <c r="Z1146" i="2"/>
  <c r="Y1146" i="2"/>
  <c r="T1146" i="2"/>
  <c r="Z1145" i="2"/>
  <c r="Y1145" i="2"/>
  <c r="T1145" i="2"/>
  <c r="Z1144" i="2"/>
  <c r="Y1144" i="2"/>
  <c r="T1144" i="2"/>
  <c r="Z1143" i="2"/>
  <c r="Y1143" i="2"/>
  <c r="T1143" i="2"/>
  <c r="Z1142" i="2"/>
  <c r="Y1142" i="2"/>
  <c r="T1142" i="2"/>
  <c r="Z1141" i="2"/>
  <c r="Y1141" i="2"/>
  <c r="T1141" i="2"/>
  <c r="Z1140" i="2"/>
  <c r="Y1140" i="2"/>
  <c r="T1140" i="2"/>
  <c r="Z1139" i="2"/>
  <c r="Y1139" i="2"/>
  <c r="T1139" i="2"/>
  <c r="Z1138" i="2"/>
  <c r="Y1138" i="2"/>
  <c r="T1138" i="2"/>
  <c r="Z1137" i="2"/>
  <c r="Y1137" i="2"/>
  <c r="T1137" i="2"/>
  <c r="Z1136" i="2"/>
  <c r="Y1136" i="2"/>
  <c r="T1136" i="2"/>
  <c r="Z1135" i="2"/>
  <c r="Y1135" i="2"/>
  <c r="T1135" i="2"/>
  <c r="Z1134" i="2"/>
  <c r="Y1134" i="2"/>
  <c r="T1134" i="2"/>
  <c r="Z1133" i="2"/>
  <c r="Y1133" i="2"/>
  <c r="T1133" i="2"/>
  <c r="Z1132" i="2"/>
  <c r="Y1132" i="2"/>
  <c r="T1132" i="2"/>
  <c r="Z1131" i="2"/>
  <c r="Y1131" i="2"/>
  <c r="T1131" i="2"/>
  <c r="Z1130" i="2"/>
  <c r="Y1130" i="2"/>
  <c r="T1130" i="2"/>
  <c r="Z1129" i="2"/>
  <c r="Y1129" i="2"/>
  <c r="T1129" i="2"/>
  <c r="Z1128" i="2"/>
  <c r="Y1128" i="2"/>
  <c r="T1128" i="2"/>
  <c r="Z1127" i="2"/>
  <c r="Y1127" i="2"/>
  <c r="T1127" i="2"/>
  <c r="Z1126" i="2"/>
  <c r="Y1126" i="2"/>
  <c r="T1126" i="2"/>
  <c r="Z1125" i="2"/>
  <c r="Y1125" i="2"/>
  <c r="T1125" i="2"/>
  <c r="Z1124" i="2"/>
  <c r="Y1124" i="2"/>
  <c r="T1124" i="2"/>
  <c r="Z1123" i="2"/>
  <c r="Y1123" i="2"/>
  <c r="T1123" i="2"/>
  <c r="Z1122" i="2"/>
  <c r="Y1122" i="2"/>
  <c r="T1122" i="2"/>
  <c r="Z1121" i="2"/>
  <c r="Y1121" i="2"/>
  <c r="T1121" i="2"/>
  <c r="Z1120" i="2"/>
  <c r="Y1120" i="2"/>
  <c r="T1120" i="2"/>
  <c r="Z1119" i="2"/>
  <c r="Y1119" i="2"/>
  <c r="T1119" i="2"/>
  <c r="Z1118" i="2"/>
  <c r="Y1118" i="2"/>
  <c r="T1118" i="2"/>
  <c r="Z1117" i="2"/>
  <c r="Y1117" i="2"/>
  <c r="T1117" i="2"/>
  <c r="Z1116" i="2"/>
  <c r="Y1116" i="2"/>
  <c r="T1116" i="2"/>
  <c r="Z1115" i="2"/>
  <c r="Y1115" i="2"/>
  <c r="T1115" i="2"/>
  <c r="Z1114" i="2"/>
  <c r="Y1114" i="2"/>
  <c r="T1114" i="2"/>
  <c r="Z1113" i="2"/>
  <c r="Y1113" i="2"/>
  <c r="T1113" i="2"/>
  <c r="Z1112" i="2"/>
  <c r="Y1112" i="2"/>
  <c r="T1112" i="2"/>
  <c r="Z1111" i="2"/>
  <c r="Y1111" i="2"/>
  <c r="T1111" i="2"/>
  <c r="Z1110" i="2"/>
  <c r="Y1110" i="2"/>
  <c r="T1110" i="2"/>
  <c r="Z1109" i="2"/>
  <c r="Y1109" i="2"/>
  <c r="T1109" i="2"/>
  <c r="Z1108" i="2"/>
  <c r="Y1108" i="2"/>
  <c r="T1108" i="2"/>
  <c r="Z1107" i="2"/>
  <c r="Y1107" i="2"/>
  <c r="T1107" i="2"/>
  <c r="Z1106" i="2"/>
  <c r="Y1106" i="2"/>
  <c r="T1106" i="2"/>
  <c r="Z1105" i="2"/>
  <c r="Y1105" i="2"/>
  <c r="T1105" i="2"/>
  <c r="Z1104" i="2"/>
  <c r="Y1104" i="2"/>
  <c r="T1104" i="2"/>
  <c r="Z1103" i="2"/>
  <c r="Y1103" i="2"/>
  <c r="T1103" i="2"/>
  <c r="Z1102" i="2"/>
  <c r="Y1102" i="2"/>
  <c r="T1102" i="2"/>
  <c r="Z1101" i="2"/>
  <c r="Y1101" i="2"/>
  <c r="T1101" i="2"/>
  <c r="Z1100" i="2"/>
  <c r="Y1100" i="2"/>
  <c r="T1100" i="2"/>
  <c r="Z1099" i="2"/>
  <c r="Y1099" i="2"/>
  <c r="T1099" i="2"/>
  <c r="Z1098" i="2"/>
  <c r="Y1098" i="2"/>
  <c r="T1098" i="2"/>
  <c r="Z1097" i="2"/>
  <c r="Y1097" i="2"/>
  <c r="T1097" i="2"/>
  <c r="Z1096" i="2"/>
  <c r="Y1096" i="2"/>
  <c r="T1096" i="2"/>
  <c r="Z1095" i="2"/>
  <c r="Y1095" i="2"/>
  <c r="T1095" i="2"/>
  <c r="Z1094" i="2"/>
  <c r="Y1094" i="2"/>
  <c r="T1094" i="2"/>
  <c r="Z1093" i="2"/>
  <c r="Y1093" i="2"/>
  <c r="T1093" i="2"/>
  <c r="Z1092" i="2"/>
  <c r="Y1092" i="2"/>
  <c r="T1092" i="2"/>
  <c r="Z1091" i="2"/>
  <c r="Y1091" i="2"/>
  <c r="T1091" i="2"/>
  <c r="Z1090" i="2"/>
  <c r="Y1090" i="2"/>
  <c r="T1090" i="2"/>
  <c r="Z1089" i="2"/>
  <c r="Y1089" i="2"/>
  <c r="T1089" i="2"/>
  <c r="Z1088" i="2"/>
  <c r="Y1088" i="2"/>
  <c r="T1088" i="2"/>
  <c r="Z1087" i="2"/>
  <c r="Y1087" i="2"/>
  <c r="T1087" i="2"/>
  <c r="Z1086" i="2"/>
  <c r="Y1086" i="2"/>
  <c r="T1086" i="2"/>
  <c r="Z1085" i="2"/>
  <c r="Y1085" i="2"/>
  <c r="T1085" i="2"/>
  <c r="Z1084" i="2"/>
  <c r="Y1084" i="2"/>
  <c r="T1084" i="2"/>
  <c r="Z1083" i="2"/>
  <c r="Y1083" i="2"/>
  <c r="T1083" i="2"/>
  <c r="Z1082" i="2"/>
  <c r="Y1082" i="2"/>
  <c r="T1082" i="2"/>
  <c r="Z1081" i="2"/>
  <c r="Y1081" i="2"/>
  <c r="T1081" i="2"/>
  <c r="Z1080" i="2"/>
  <c r="Y1080" i="2"/>
  <c r="T1080" i="2"/>
  <c r="Z1079" i="2"/>
  <c r="Y1079" i="2"/>
  <c r="T1079" i="2"/>
  <c r="Z1078" i="2"/>
  <c r="Y1078" i="2"/>
  <c r="T1078" i="2"/>
  <c r="Z1077" i="2"/>
  <c r="Y1077" i="2"/>
  <c r="T1077" i="2"/>
  <c r="Z1076" i="2"/>
  <c r="Y1076" i="2"/>
  <c r="T1076" i="2"/>
  <c r="Z1075" i="2"/>
  <c r="Y1075" i="2"/>
  <c r="T1075" i="2"/>
  <c r="Z1074" i="2"/>
  <c r="Y1074" i="2"/>
  <c r="T1074" i="2"/>
  <c r="Z1073" i="2"/>
  <c r="Y1073" i="2"/>
  <c r="T1073" i="2"/>
  <c r="Z1072" i="2"/>
  <c r="Y1072" i="2"/>
  <c r="T1072" i="2"/>
  <c r="Z1071" i="2"/>
  <c r="Y1071" i="2"/>
  <c r="T1071" i="2"/>
  <c r="Z1070" i="2"/>
  <c r="Y1070" i="2"/>
  <c r="T1070" i="2"/>
  <c r="Z1069" i="2"/>
  <c r="Y1069" i="2"/>
  <c r="T1069" i="2"/>
  <c r="Z1068" i="2"/>
  <c r="Y1068" i="2"/>
  <c r="T1068" i="2"/>
  <c r="Z1067" i="2"/>
  <c r="Y1067" i="2"/>
  <c r="T1067" i="2"/>
  <c r="Z1066" i="2"/>
  <c r="Y1066" i="2"/>
  <c r="T1066" i="2"/>
  <c r="Z1065" i="2"/>
  <c r="Y1065" i="2"/>
  <c r="T1065" i="2"/>
  <c r="Z1064" i="2"/>
  <c r="Y1064" i="2"/>
  <c r="T1064" i="2"/>
  <c r="Z1063" i="2"/>
  <c r="Y1063" i="2"/>
  <c r="T1063" i="2"/>
  <c r="Z1062" i="2"/>
  <c r="Y1062" i="2"/>
  <c r="T1062" i="2"/>
  <c r="Z1061" i="2"/>
  <c r="Y1061" i="2"/>
  <c r="T1061" i="2"/>
  <c r="Z1060" i="2"/>
  <c r="Y1060" i="2"/>
  <c r="T1060" i="2"/>
  <c r="Z1059" i="2"/>
  <c r="Y1059" i="2"/>
  <c r="T1059" i="2"/>
  <c r="Z1058" i="2"/>
  <c r="Y1058" i="2"/>
  <c r="T1058" i="2"/>
  <c r="Z1057" i="2"/>
  <c r="Y1057" i="2"/>
  <c r="T1057" i="2"/>
  <c r="Z1056" i="2"/>
  <c r="Y1056" i="2"/>
  <c r="T1056" i="2"/>
  <c r="Z1055" i="2"/>
  <c r="Y1055" i="2"/>
  <c r="T1055" i="2"/>
  <c r="Z1054" i="2"/>
  <c r="Y1054" i="2"/>
  <c r="T1054" i="2"/>
  <c r="Z1053" i="2"/>
  <c r="Y1053" i="2"/>
  <c r="T1053" i="2"/>
  <c r="Z1052" i="2"/>
  <c r="Y1052" i="2"/>
  <c r="T1052" i="2"/>
  <c r="Z1051" i="2"/>
  <c r="Y1051" i="2"/>
  <c r="T1051" i="2"/>
  <c r="Z1050" i="2"/>
  <c r="Y1050" i="2"/>
  <c r="T1050" i="2"/>
  <c r="Z1049" i="2"/>
  <c r="Y1049" i="2"/>
  <c r="T1049" i="2"/>
  <c r="Z1048" i="2"/>
  <c r="Y1048" i="2"/>
  <c r="T1048" i="2"/>
  <c r="Z1047" i="2"/>
  <c r="Y1047" i="2"/>
  <c r="T1047" i="2"/>
  <c r="Z1046" i="2"/>
  <c r="Y1046" i="2"/>
  <c r="T1046" i="2"/>
  <c r="Z1045" i="2"/>
  <c r="Y1045" i="2"/>
  <c r="T1045" i="2"/>
  <c r="Z1044" i="2"/>
  <c r="Y1044" i="2"/>
  <c r="T1044" i="2"/>
  <c r="Z1043" i="2"/>
  <c r="Y1043" i="2"/>
  <c r="T1043" i="2"/>
  <c r="Z1042" i="2"/>
  <c r="Y1042" i="2"/>
  <c r="T1042" i="2"/>
  <c r="Z1041" i="2"/>
  <c r="Y1041" i="2"/>
  <c r="T1041" i="2"/>
  <c r="Z1040" i="2"/>
  <c r="Y1040" i="2"/>
  <c r="T1040" i="2"/>
  <c r="Z1039" i="2"/>
  <c r="Y1039" i="2"/>
  <c r="T1039" i="2"/>
  <c r="Z1038" i="2"/>
  <c r="Y1038" i="2"/>
  <c r="T1038" i="2"/>
  <c r="Z1037" i="2"/>
  <c r="Y1037" i="2"/>
  <c r="T1037" i="2"/>
  <c r="Z1036" i="2"/>
  <c r="Y1036" i="2"/>
  <c r="T1036" i="2"/>
  <c r="Z1035" i="2"/>
  <c r="Y1035" i="2"/>
  <c r="T1035" i="2"/>
  <c r="Z1034" i="2"/>
  <c r="Y1034" i="2"/>
  <c r="T1034" i="2"/>
  <c r="Z1033" i="2"/>
  <c r="Y1033" i="2"/>
  <c r="T1033" i="2"/>
  <c r="Z1032" i="2"/>
  <c r="Y1032" i="2"/>
  <c r="T1032" i="2"/>
  <c r="Z1031" i="2"/>
  <c r="Y1031" i="2"/>
  <c r="T1031" i="2"/>
  <c r="Z1030" i="2"/>
  <c r="Y1030" i="2"/>
  <c r="T1030" i="2"/>
  <c r="Z1029" i="2"/>
  <c r="Y1029" i="2"/>
  <c r="T1029" i="2"/>
  <c r="Z1028" i="2"/>
  <c r="Y1028" i="2"/>
  <c r="T1028" i="2"/>
  <c r="Z1027" i="2"/>
  <c r="Y1027" i="2"/>
  <c r="T1027" i="2"/>
  <c r="Z1026" i="2"/>
  <c r="Y1026" i="2"/>
  <c r="T1026" i="2"/>
  <c r="Z1025" i="2"/>
  <c r="Y1025" i="2"/>
  <c r="T1025" i="2"/>
  <c r="Z1024" i="2"/>
  <c r="Y1024" i="2"/>
  <c r="T1024" i="2"/>
  <c r="Z1023" i="2"/>
  <c r="Y1023" i="2"/>
  <c r="T1023" i="2"/>
  <c r="Z1022" i="2"/>
  <c r="Y1022" i="2"/>
  <c r="T1022" i="2"/>
  <c r="Z1021" i="2"/>
  <c r="Y1021" i="2"/>
  <c r="T1021" i="2"/>
  <c r="Z1020" i="2"/>
  <c r="Y1020" i="2"/>
  <c r="T1020" i="2"/>
  <c r="Z1019" i="2"/>
  <c r="Y1019" i="2"/>
  <c r="T1019" i="2"/>
  <c r="Z1018" i="2"/>
  <c r="Y1018" i="2"/>
  <c r="T1018" i="2"/>
  <c r="Z1017" i="2"/>
  <c r="Y1017" i="2"/>
  <c r="T1017" i="2"/>
  <c r="Z1016" i="2"/>
  <c r="Y1016" i="2"/>
  <c r="T1016" i="2"/>
  <c r="Z1015" i="2"/>
  <c r="Y1015" i="2"/>
  <c r="T1015" i="2"/>
  <c r="Z1014" i="2"/>
  <c r="Y1014" i="2"/>
  <c r="T1014" i="2"/>
  <c r="Z1013" i="2"/>
  <c r="Y1013" i="2"/>
  <c r="T1013" i="2"/>
  <c r="Z1012" i="2"/>
  <c r="Y1012" i="2"/>
  <c r="T1012" i="2"/>
  <c r="Z1011" i="2"/>
  <c r="Y1011" i="2"/>
  <c r="T1011" i="2"/>
  <c r="Z1010" i="2"/>
  <c r="Y1010" i="2"/>
  <c r="T1010" i="2"/>
  <c r="Z1009" i="2"/>
  <c r="Y1009" i="2"/>
  <c r="T1009" i="2"/>
  <c r="Z1008" i="2"/>
  <c r="Y1008" i="2"/>
  <c r="T1008" i="2"/>
  <c r="Z1007" i="2"/>
  <c r="Y1007" i="2"/>
  <c r="T1007" i="2"/>
  <c r="Z1006" i="2"/>
  <c r="Y1006" i="2"/>
  <c r="T1006" i="2"/>
  <c r="Z1005" i="2"/>
  <c r="Y1005" i="2"/>
  <c r="T1005" i="2"/>
  <c r="Z1004" i="2"/>
  <c r="Y1004" i="2"/>
  <c r="T1004" i="2"/>
  <c r="Z1003" i="2"/>
  <c r="Y1003" i="2"/>
  <c r="T1003" i="2"/>
  <c r="Z1002" i="2"/>
  <c r="Y1002" i="2"/>
  <c r="T1002" i="2"/>
  <c r="Z1001" i="2"/>
  <c r="Y1001" i="2"/>
  <c r="T1001" i="2"/>
  <c r="Z1000" i="2"/>
  <c r="Y1000" i="2"/>
  <c r="T1000" i="2"/>
  <c r="Z999" i="2"/>
  <c r="Y999" i="2"/>
  <c r="T999" i="2"/>
  <c r="Z998" i="2"/>
  <c r="Y998" i="2"/>
  <c r="T998" i="2"/>
  <c r="Z997" i="2"/>
  <c r="Y997" i="2"/>
  <c r="T997" i="2"/>
  <c r="Z996" i="2"/>
  <c r="Y996" i="2"/>
  <c r="T996" i="2"/>
  <c r="Z995" i="2"/>
  <c r="Y995" i="2"/>
  <c r="T995" i="2"/>
  <c r="Z994" i="2"/>
  <c r="Y994" i="2"/>
  <c r="T994" i="2"/>
  <c r="Z993" i="2"/>
  <c r="Y993" i="2"/>
  <c r="T993" i="2"/>
  <c r="Z992" i="2"/>
  <c r="Y992" i="2"/>
  <c r="T992" i="2"/>
  <c r="Z991" i="2"/>
  <c r="Y991" i="2"/>
  <c r="T991" i="2"/>
  <c r="Z990" i="2"/>
  <c r="Y990" i="2"/>
  <c r="T990" i="2"/>
  <c r="Z989" i="2"/>
  <c r="Y989" i="2"/>
  <c r="T989" i="2"/>
  <c r="Z988" i="2"/>
  <c r="Y988" i="2"/>
  <c r="T988" i="2"/>
  <c r="Z987" i="2"/>
  <c r="Y987" i="2"/>
  <c r="T987" i="2"/>
  <c r="Z986" i="2"/>
  <c r="Y986" i="2"/>
  <c r="T986" i="2"/>
  <c r="Z985" i="2"/>
  <c r="Y985" i="2"/>
  <c r="T985" i="2"/>
  <c r="Z984" i="2"/>
  <c r="Y984" i="2"/>
  <c r="T984" i="2"/>
  <c r="Z983" i="2"/>
  <c r="Y983" i="2"/>
  <c r="T983" i="2"/>
  <c r="Z982" i="2"/>
  <c r="Y982" i="2"/>
  <c r="T982" i="2"/>
  <c r="Z981" i="2"/>
  <c r="Y981" i="2"/>
  <c r="T981" i="2"/>
  <c r="Z980" i="2"/>
  <c r="Y980" i="2"/>
  <c r="T980" i="2"/>
  <c r="Z979" i="2"/>
  <c r="Y979" i="2"/>
  <c r="T979" i="2"/>
  <c r="Z978" i="2"/>
  <c r="Y978" i="2"/>
  <c r="T978" i="2"/>
  <c r="Z977" i="2"/>
  <c r="Y977" i="2"/>
  <c r="T977" i="2"/>
  <c r="Z976" i="2"/>
  <c r="Y976" i="2"/>
  <c r="T976" i="2"/>
  <c r="Z975" i="2"/>
  <c r="Y975" i="2"/>
  <c r="T975" i="2"/>
  <c r="Z974" i="2"/>
  <c r="Y974" i="2"/>
  <c r="T974" i="2"/>
  <c r="Z973" i="2"/>
  <c r="Y973" i="2"/>
  <c r="T973" i="2"/>
  <c r="Z972" i="2"/>
  <c r="Y972" i="2"/>
  <c r="T972" i="2"/>
  <c r="Z971" i="2"/>
  <c r="Y971" i="2"/>
  <c r="T971" i="2"/>
  <c r="Z970" i="2"/>
  <c r="Y970" i="2"/>
  <c r="T970" i="2"/>
  <c r="Z969" i="2"/>
  <c r="Y969" i="2"/>
  <c r="T969" i="2"/>
  <c r="Z968" i="2"/>
  <c r="Y968" i="2"/>
  <c r="T968" i="2"/>
  <c r="Z967" i="2"/>
  <c r="Y967" i="2"/>
  <c r="T967" i="2"/>
  <c r="Z966" i="2"/>
  <c r="Y966" i="2"/>
  <c r="T966" i="2"/>
  <c r="Z965" i="2"/>
  <c r="Y965" i="2"/>
  <c r="T965" i="2"/>
  <c r="Z964" i="2"/>
  <c r="Y964" i="2"/>
  <c r="T964" i="2"/>
  <c r="Z963" i="2"/>
  <c r="Y963" i="2"/>
  <c r="T963" i="2"/>
  <c r="Z962" i="2"/>
  <c r="Y962" i="2"/>
  <c r="T962" i="2"/>
  <c r="Z961" i="2"/>
  <c r="Y961" i="2"/>
  <c r="T961" i="2"/>
  <c r="Z960" i="2"/>
  <c r="Y960" i="2"/>
  <c r="T960" i="2"/>
  <c r="Z959" i="2"/>
  <c r="Y959" i="2"/>
  <c r="T959" i="2"/>
  <c r="Z958" i="2"/>
  <c r="Y958" i="2"/>
  <c r="T958" i="2"/>
  <c r="Z957" i="2"/>
  <c r="Y957" i="2"/>
  <c r="T957" i="2"/>
  <c r="Z956" i="2"/>
  <c r="Y956" i="2"/>
  <c r="T956" i="2"/>
  <c r="Z955" i="2"/>
  <c r="Y955" i="2"/>
  <c r="T955" i="2"/>
  <c r="Z954" i="2"/>
  <c r="Y954" i="2"/>
  <c r="T954" i="2"/>
  <c r="Z953" i="2"/>
  <c r="Y953" i="2"/>
  <c r="T953" i="2"/>
  <c r="Z952" i="2"/>
  <c r="Y952" i="2"/>
  <c r="T952" i="2"/>
  <c r="Z951" i="2"/>
  <c r="Y951" i="2"/>
  <c r="T951" i="2"/>
  <c r="Z950" i="2"/>
  <c r="Y950" i="2"/>
  <c r="T950" i="2"/>
  <c r="Z949" i="2"/>
  <c r="Y949" i="2"/>
  <c r="T949" i="2"/>
  <c r="Z948" i="2"/>
  <c r="Y948" i="2"/>
  <c r="T948" i="2"/>
  <c r="Z947" i="2"/>
  <c r="Y947" i="2"/>
  <c r="T947" i="2"/>
  <c r="Z946" i="2"/>
  <c r="Y946" i="2"/>
  <c r="T946" i="2"/>
  <c r="Z945" i="2"/>
  <c r="Y945" i="2"/>
  <c r="T945" i="2"/>
  <c r="Z944" i="2"/>
  <c r="Y944" i="2"/>
  <c r="T944" i="2"/>
  <c r="Z943" i="2"/>
  <c r="Y943" i="2"/>
  <c r="T943" i="2"/>
  <c r="Z942" i="2"/>
  <c r="Y942" i="2"/>
  <c r="T942" i="2"/>
  <c r="Z941" i="2"/>
  <c r="Y941" i="2"/>
  <c r="T941" i="2"/>
  <c r="Z940" i="2"/>
  <c r="Y940" i="2"/>
  <c r="T940" i="2"/>
  <c r="Z939" i="2"/>
  <c r="Y939" i="2"/>
  <c r="T939" i="2"/>
  <c r="Z938" i="2"/>
  <c r="Y938" i="2"/>
  <c r="T938" i="2"/>
  <c r="Z937" i="2"/>
  <c r="Y937" i="2"/>
  <c r="T937" i="2"/>
  <c r="Z936" i="2"/>
  <c r="Y936" i="2"/>
  <c r="T936" i="2"/>
  <c r="Z935" i="2"/>
  <c r="Y935" i="2"/>
  <c r="T935" i="2"/>
  <c r="Z934" i="2"/>
  <c r="Y934" i="2"/>
  <c r="T934" i="2"/>
  <c r="Z933" i="2"/>
  <c r="Y933" i="2"/>
  <c r="T933" i="2"/>
  <c r="Z932" i="2"/>
  <c r="Y932" i="2"/>
  <c r="T932" i="2"/>
  <c r="Z931" i="2"/>
  <c r="Y931" i="2"/>
  <c r="T931" i="2"/>
  <c r="Z930" i="2"/>
  <c r="Y930" i="2"/>
  <c r="T930" i="2"/>
  <c r="Z929" i="2"/>
  <c r="Y929" i="2"/>
  <c r="T929" i="2"/>
  <c r="Z928" i="2"/>
  <c r="Y928" i="2"/>
  <c r="T928" i="2"/>
  <c r="Z927" i="2"/>
  <c r="Y927" i="2"/>
  <c r="T927" i="2"/>
  <c r="Z926" i="2"/>
  <c r="Y926" i="2"/>
  <c r="T926" i="2"/>
  <c r="Z925" i="2"/>
  <c r="Y925" i="2"/>
  <c r="T925" i="2"/>
  <c r="Z924" i="2"/>
  <c r="Y924" i="2"/>
  <c r="T924" i="2"/>
  <c r="Z923" i="2"/>
  <c r="Y923" i="2"/>
  <c r="T923" i="2"/>
  <c r="Z922" i="2"/>
  <c r="Y922" i="2"/>
  <c r="T922" i="2"/>
  <c r="Z921" i="2"/>
  <c r="Y921" i="2"/>
  <c r="T921" i="2"/>
  <c r="Z920" i="2"/>
  <c r="Y920" i="2"/>
  <c r="T920" i="2"/>
  <c r="Z919" i="2"/>
  <c r="Y919" i="2"/>
  <c r="T919" i="2"/>
  <c r="Z918" i="2"/>
  <c r="Y918" i="2"/>
  <c r="T918" i="2"/>
  <c r="Z917" i="2"/>
  <c r="Y917" i="2"/>
  <c r="T917" i="2"/>
  <c r="Z916" i="2"/>
  <c r="Y916" i="2"/>
  <c r="T916" i="2"/>
  <c r="Z915" i="2"/>
  <c r="Y915" i="2"/>
  <c r="T915" i="2"/>
  <c r="Z914" i="2"/>
  <c r="Y914" i="2"/>
  <c r="T914" i="2"/>
  <c r="Z913" i="2"/>
  <c r="Y913" i="2"/>
  <c r="T913" i="2"/>
  <c r="Z912" i="2"/>
  <c r="Y912" i="2"/>
  <c r="T912" i="2"/>
  <c r="Z911" i="2"/>
  <c r="Y911" i="2"/>
  <c r="T911" i="2"/>
  <c r="Z910" i="2"/>
  <c r="Y910" i="2"/>
  <c r="T910" i="2"/>
  <c r="Z909" i="2"/>
  <c r="Y909" i="2"/>
  <c r="T909" i="2"/>
  <c r="Z908" i="2"/>
  <c r="Y908" i="2"/>
  <c r="T908" i="2"/>
  <c r="Z907" i="2"/>
  <c r="Y907" i="2"/>
  <c r="T907" i="2"/>
  <c r="Z906" i="2"/>
  <c r="Y906" i="2"/>
  <c r="T906" i="2"/>
  <c r="Z905" i="2"/>
  <c r="Y905" i="2"/>
  <c r="T905" i="2"/>
  <c r="Z904" i="2"/>
  <c r="Y904" i="2"/>
  <c r="T904" i="2"/>
  <c r="Z903" i="2"/>
  <c r="Y903" i="2"/>
  <c r="T903" i="2"/>
  <c r="Z902" i="2"/>
  <c r="Y902" i="2"/>
  <c r="T902" i="2"/>
  <c r="Z901" i="2"/>
  <c r="Y901" i="2"/>
  <c r="T901" i="2"/>
  <c r="Z900" i="2"/>
  <c r="Y900" i="2"/>
  <c r="T900" i="2"/>
  <c r="Z899" i="2"/>
  <c r="Y899" i="2"/>
  <c r="T899" i="2"/>
  <c r="Z898" i="2"/>
  <c r="Y898" i="2"/>
  <c r="T898" i="2"/>
  <c r="Z897" i="2"/>
  <c r="Y897" i="2"/>
  <c r="T897" i="2"/>
  <c r="Z896" i="2"/>
  <c r="Y896" i="2"/>
  <c r="T896" i="2"/>
  <c r="Z895" i="2"/>
  <c r="Y895" i="2"/>
  <c r="T895" i="2"/>
  <c r="Z894" i="2"/>
  <c r="Y894" i="2"/>
  <c r="T894" i="2"/>
  <c r="Z893" i="2"/>
  <c r="Y893" i="2"/>
  <c r="T893" i="2"/>
  <c r="Z892" i="2"/>
  <c r="Y892" i="2"/>
  <c r="T892" i="2"/>
  <c r="Z891" i="2"/>
  <c r="Y891" i="2"/>
  <c r="T891" i="2"/>
  <c r="Z890" i="2"/>
  <c r="Y890" i="2"/>
  <c r="T890" i="2"/>
  <c r="Z889" i="2"/>
  <c r="Y889" i="2"/>
  <c r="T889" i="2"/>
  <c r="Z888" i="2"/>
  <c r="Y888" i="2"/>
  <c r="T888" i="2"/>
  <c r="Z887" i="2"/>
  <c r="Y887" i="2"/>
  <c r="T887" i="2"/>
  <c r="Z886" i="2"/>
  <c r="Y886" i="2"/>
  <c r="T886" i="2"/>
  <c r="Z885" i="2"/>
  <c r="Y885" i="2"/>
  <c r="T885" i="2"/>
  <c r="Z884" i="2"/>
  <c r="Y884" i="2"/>
  <c r="T884" i="2"/>
  <c r="Z883" i="2"/>
  <c r="Y883" i="2"/>
  <c r="T883" i="2"/>
  <c r="Z882" i="2"/>
  <c r="Y882" i="2"/>
  <c r="T882" i="2"/>
  <c r="Z881" i="2"/>
  <c r="Y881" i="2"/>
  <c r="T881" i="2"/>
  <c r="Z880" i="2"/>
  <c r="Y880" i="2"/>
  <c r="T880" i="2"/>
  <c r="Z879" i="2"/>
  <c r="Y879" i="2"/>
  <c r="T879" i="2"/>
  <c r="Z878" i="2"/>
  <c r="Y878" i="2"/>
  <c r="T878" i="2"/>
  <c r="Z877" i="2"/>
  <c r="Y877" i="2"/>
  <c r="T877" i="2"/>
  <c r="Z876" i="2"/>
  <c r="Y876" i="2"/>
  <c r="T876" i="2"/>
  <c r="Z875" i="2"/>
  <c r="Y875" i="2"/>
  <c r="T875" i="2"/>
  <c r="Z874" i="2"/>
  <c r="Y874" i="2"/>
  <c r="T874" i="2"/>
  <c r="Z873" i="2"/>
  <c r="Y873" i="2"/>
  <c r="T873" i="2"/>
  <c r="Z872" i="2"/>
  <c r="Y872" i="2"/>
  <c r="T872" i="2"/>
  <c r="Z871" i="2"/>
  <c r="Y871" i="2"/>
  <c r="T871" i="2"/>
  <c r="Z870" i="2"/>
  <c r="Y870" i="2"/>
  <c r="T870" i="2"/>
  <c r="Z869" i="2"/>
  <c r="Y869" i="2"/>
  <c r="T869" i="2"/>
  <c r="Z868" i="2"/>
  <c r="Y868" i="2"/>
  <c r="T868" i="2"/>
  <c r="Z867" i="2"/>
  <c r="Y867" i="2"/>
  <c r="T867" i="2"/>
  <c r="Z866" i="2"/>
  <c r="Y866" i="2"/>
  <c r="T866" i="2"/>
  <c r="Z865" i="2"/>
  <c r="Y865" i="2"/>
  <c r="T865" i="2"/>
  <c r="Z864" i="2"/>
  <c r="Y864" i="2"/>
  <c r="T864" i="2"/>
  <c r="Z863" i="2"/>
  <c r="Y863" i="2"/>
  <c r="T863" i="2"/>
  <c r="Z862" i="2"/>
  <c r="Y862" i="2"/>
  <c r="T862" i="2"/>
  <c r="Z861" i="2"/>
  <c r="Y861" i="2"/>
  <c r="T861" i="2"/>
  <c r="Z860" i="2"/>
  <c r="Y860" i="2"/>
  <c r="T860" i="2"/>
  <c r="Z859" i="2"/>
  <c r="Y859" i="2"/>
  <c r="T859" i="2"/>
  <c r="Z858" i="2"/>
  <c r="Y858" i="2"/>
  <c r="T858" i="2"/>
  <c r="Z857" i="2"/>
  <c r="Y857" i="2"/>
  <c r="T857" i="2"/>
  <c r="Z856" i="2"/>
  <c r="Y856" i="2"/>
  <c r="T856" i="2"/>
  <c r="Z855" i="2"/>
  <c r="Y855" i="2"/>
  <c r="T855" i="2"/>
  <c r="Z854" i="2"/>
  <c r="Y854" i="2"/>
  <c r="T854" i="2"/>
  <c r="Z853" i="2"/>
  <c r="Y853" i="2"/>
  <c r="T853" i="2"/>
  <c r="Z852" i="2"/>
  <c r="Y852" i="2"/>
  <c r="T852" i="2"/>
  <c r="Z851" i="2"/>
  <c r="Y851" i="2"/>
  <c r="T851" i="2"/>
  <c r="Z850" i="2"/>
  <c r="Y850" i="2"/>
  <c r="T850" i="2"/>
  <c r="Z849" i="2"/>
  <c r="Y849" i="2"/>
  <c r="T849" i="2"/>
  <c r="Z848" i="2"/>
  <c r="Y848" i="2"/>
  <c r="T848" i="2"/>
  <c r="Z847" i="2"/>
  <c r="Y847" i="2"/>
  <c r="T847" i="2"/>
  <c r="Z846" i="2"/>
  <c r="Y846" i="2"/>
  <c r="T846" i="2"/>
  <c r="Z845" i="2"/>
  <c r="Y845" i="2"/>
  <c r="T845" i="2"/>
  <c r="Z844" i="2"/>
  <c r="Y844" i="2"/>
  <c r="T844" i="2"/>
  <c r="Z843" i="2"/>
  <c r="Y843" i="2"/>
  <c r="T843" i="2"/>
  <c r="Z842" i="2"/>
  <c r="Y842" i="2"/>
  <c r="T842" i="2"/>
  <c r="Z841" i="2"/>
  <c r="Y841" i="2"/>
  <c r="T841" i="2"/>
  <c r="Z840" i="2"/>
  <c r="Y840" i="2"/>
  <c r="T840" i="2"/>
  <c r="Z839" i="2"/>
  <c r="Y839" i="2"/>
  <c r="T839" i="2"/>
  <c r="Z838" i="2"/>
  <c r="Y838" i="2"/>
  <c r="T838" i="2"/>
  <c r="Z837" i="2"/>
  <c r="Y837" i="2"/>
  <c r="T837" i="2"/>
  <c r="Z836" i="2"/>
  <c r="Y836" i="2"/>
  <c r="T836" i="2"/>
  <c r="Z835" i="2"/>
  <c r="Y835" i="2"/>
  <c r="T835" i="2"/>
  <c r="Z834" i="2"/>
  <c r="Y834" i="2"/>
  <c r="T834" i="2"/>
  <c r="Z833" i="2"/>
  <c r="Y833" i="2"/>
  <c r="T833" i="2"/>
  <c r="Z832" i="2"/>
  <c r="Y832" i="2"/>
  <c r="T832" i="2"/>
  <c r="Z831" i="2"/>
  <c r="Y831" i="2"/>
  <c r="T831" i="2"/>
  <c r="Z830" i="2"/>
  <c r="Y830" i="2"/>
  <c r="T830" i="2"/>
  <c r="Z829" i="2"/>
  <c r="Y829" i="2"/>
  <c r="T829" i="2"/>
  <c r="Z828" i="2"/>
  <c r="Y828" i="2"/>
  <c r="T828" i="2"/>
  <c r="Z827" i="2"/>
  <c r="Y827" i="2"/>
  <c r="T827" i="2"/>
  <c r="Z826" i="2"/>
  <c r="Y826" i="2"/>
  <c r="T826" i="2"/>
  <c r="Z825" i="2"/>
  <c r="Y825" i="2"/>
  <c r="T825" i="2"/>
  <c r="Z824" i="2"/>
  <c r="Y824" i="2"/>
  <c r="T824" i="2"/>
  <c r="Z823" i="2"/>
  <c r="Y823" i="2"/>
  <c r="T823" i="2"/>
  <c r="Z822" i="2"/>
  <c r="Y822" i="2"/>
  <c r="T822" i="2"/>
  <c r="Z821" i="2"/>
  <c r="Y821" i="2"/>
  <c r="T821" i="2"/>
  <c r="Z820" i="2"/>
  <c r="Y820" i="2"/>
  <c r="T820" i="2"/>
  <c r="Z819" i="2"/>
  <c r="Y819" i="2"/>
  <c r="T819" i="2"/>
  <c r="Z818" i="2"/>
  <c r="Y818" i="2"/>
  <c r="T818" i="2"/>
  <c r="Z817" i="2"/>
  <c r="Y817" i="2"/>
  <c r="T817" i="2"/>
  <c r="Z816" i="2"/>
  <c r="Y816" i="2"/>
  <c r="T816" i="2"/>
  <c r="Z815" i="2"/>
  <c r="Y815" i="2"/>
  <c r="T815" i="2"/>
  <c r="Z814" i="2"/>
  <c r="Y814" i="2"/>
  <c r="T814" i="2"/>
  <c r="Z813" i="2"/>
  <c r="Y813" i="2"/>
  <c r="T813" i="2"/>
  <c r="Z812" i="2"/>
  <c r="Y812" i="2"/>
  <c r="T812" i="2"/>
  <c r="Z811" i="2"/>
  <c r="Y811" i="2"/>
  <c r="T811" i="2"/>
  <c r="Z810" i="2"/>
  <c r="Y810" i="2"/>
  <c r="T810" i="2"/>
  <c r="Z809" i="2"/>
  <c r="Y809" i="2"/>
  <c r="T809" i="2"/>
  <c r="Z808" i="2"/>
  <c r="Y808" i="2"/>
  <c r="T808" i="2"/>
  <c r="Z807" i="2"/>
  <c r="Y807" i="2"/>
  <c r="T807" i="2"/>
  <c r="Z806" i="2"/>
  <c r="Y806" i="2"/>
  <c r="T806" i="2"/>
  <c r="Z805" i="2"/>
  <c r="Y805" i="2"/>
  <c r="T805" i="2"/>
  <c r="Z804" i="2"/>
  <c r="Y804" i="2"/>
  <c r="T804" i="2"/>
  <c r="Z803" i="2"/>
  <c r="Y803" i="2"/>
  <c r="T803" i="2"/>
  <c r="Z802" i="2"/>
  <c r="Y802" i="2"/>
  <c r="T802" i="2"/>
  <c r="Z801" i="2"/>
  <c r="Y801" i="2"/>
  <c r="T801" i="2"/>
  <c r="Z800" i="2"/>
  <c r="Y800" i="2"/>
  <c r="T800" i="2"/>
  <c r="Z799" i="2"/>
  <c r="Y799" i="2"/>
  <c r="T799" i="2"/>
  <c r="Z798" i="2"/>
  <c r="Y798" i="2"/>
  <c r="T798" i="2"/>
  <c r="Z797" i="2"/>
  <c r="Y797" i="2"/>
  <c r="T797" i="2"/>
  <c r="Z796" i="2"/>
  <c r="Y796" i="2"/>
  <c r="T796" i="2"/>
  <c r="Z795" i="2"/>
  <c r="Y795" i="2"/>
  <c r="T795" i="2"/>
  <c r="Z794" i="2"/>
  <c r="Y794" i="2"/>
  <c r="T794" i="2"/>
  <c r="Z793" i="2"/>
  <c r="Y793" i="2"/>
  <c r="T793" i="2"/>
  <c r="Z792" i="2"/>
  <c r="Y792" i="2"/>
  <c r="T792" i="2"/>
  <c r="Z791" i="2"/>
  <c r="Y791" i="2"/>
  <c r="T791" i="2"/>
  <c r="Z790" i="2"/>
  <c r="Y790" i="2"/>
  <c r="T790" i="2"/>
  <c r="Z789" i="2"/>
  <c r="Y789" i="2"/>
  <c r="T789" i="2"/>
  <c r="Z788" i="2"/>
  <c r="Y788" i="2"/>
  <c r="T788" i="2"/>
  <c r="Z787" i="2"/>
  <c r="Y787" i="2"/>
  <c r="T787" i="2"/>
  <c r="Z786" i="2"/>
  <c r="Y786" i="2"/>
  <c r="T786" i="2"/>
  <c r="Z785" i="2"/>
  <c r="Y785" i="2"/>
  <c r="T785" i="2"/>
  <c r="Z784" i="2"/>
  <c r="Y784" i="2"/>
  <c r="T784" i="2"/>
  <c r="Z783" i="2"/>
  <c r="Y783" i="2"/>
  <c r="T783" i="2"/>
  <c r="Z782" i="2"/>
  <c r="Y782" i="2"/>
  <c r="T782" i="2"/>
  <c r="Z781" i="2"/>
  <c r="Y781" i="2"/>
  <c r="T781" i="2"/>
  <c r="Z780" i="2"/>
  <c r="Y780" i="2"/>
  <c r="T780" i="2"/>
  <c r="Z779" i="2"/>
  <c r="Y779" i="2"/>
  <c r="T779" i="2"/>
  <c r="Z778" i="2"/>
  <c r="Y778" i="2"/>
  <c r="T778" i="2"/>
  <c r="Z777" i="2"/>
  <c r="Y777" i="2"/>
  <c r="T777" i="2"/>
  <c r="Z776" i="2"/>
  <c r="Y776" i="2"/>
  <c r="T776" i="2"/>
  <c r="Z775" i="2"/>
  <c r="Y775" i="2"/>
  <c r="T775" i="2"/>
  <c r="Z774" i="2"/>
  <c r="Y774" i="2"/>
  <c r="T774" i="2"/>
  <c r="Z773" i="2"/>
  <c r="Y773" i="2"/>
  <c r="T773" i="2"/>
  <c r="Z772" i="2"/>
  <c r="Y772" i="2"/>
  <c r="T772" i="2"/>
  <c r="Z771" i="2"/>
  <c r="Y771" i="2"/>
  <c r="T771" i="2"/>
  <c r="Z770" i="2"/>
  <c r="Y770" i="2"/>
  <c r="T770" i="2"/>
  <c r="Z769" i="2"/>
  <c r="Y769" i="2"/>
  <c r="T769" i="2"/>
  <c r="Z768" i="2"/>
  <c r="Y768" i="2"/>
  <c r="T768" i="2"/>
  <c r="Z767" i="2"/>
  <c r="Y767" i="2"/>
  <c r="T767" i="2"/>
  <c r="Z766" i="2"/>
  <c r="Y766" i="2"/>
  <c r="T766" i="2"/>
  <c r="Z765" i="2"/>
  <c r="Y765" i="2"/>
  <c r="T765" i="2"/>
  <c r="Z764" i="2"/>
  <c r="Y764" i="2"/>
  <c r="T764" i="2"/>
  <c r="Z763" i="2"/>
  <c r="Y763" i="2"/>
  <c r="T763" i="2"/>
  <c r="Z762" i="2"/>
  <c r="Y762" i="2"/>
  <c r="T762" i="2"/>
  <c r="Z761" i="2"/>
  <c r="Y761" i="2"/>
  <c r="T761" i="2"/>
  <c r="Z760" i="2"/>
  <c r="Y760" i="2"/>
  <c r="T760" i="2"/>
  <c r="Z759" i="2"/>
  <c r="Y759" i="2"/>
  <c r="T759" i="2"/>
  <c r="Z758" i="2"/>
  <c r="Y758" i="2"/>
  <c r="T758" i="2"/>
  <c r="Z757" i="2"/>
  <c r="Y757" i="2"/>
  <c r="T757" i="2"/>
  <c r="Z756" i="2"/>
  <c r="Y756" i="2"/>
  <c r="T756" i="2"/>
  <c r="Z755" i="2"/>
  <c r="Y755" i="2"/>
  <c r="T755" i="2"/>
  <c r="Z754" i="2"/>
  <c r="Y754" i="2"/>
  <c r="T754" i="2"/>
  <c r="Z753" i="2"/>
  <c r="Y753" i="2"/>
  <c r="T753" i="2"/>
  <c r="Z752" i="2"/>
  <c r="Y752" i="2"/>
  <c r="T752" i="2"/>
  <c r="Z751" i="2"/>
  <c r="Y751" i="2"/>
  <c r="T751" i="2"/>
  <c r="Z750" i="2"/>
  <c r="Y750" i="2"/>
  <c r="T750" i="2"/>
  <c r="Z749" i="2"/>
  <c r="Y749" i="2"/>
  <c r="T749" i="2"/>
  <c r="Z748" i="2"/>
  <c r="Y748" i="2"/>
  <c r="T748" i="2"/>
  <c r="Z747" i="2"/>
  <c r="Y747" i="2"/>
  <c r="T747" i="2"/>
  <c r="Z746" i="2"/>
  <c r="Y746" i="2"/>
  <c r="T746" i="2"/>
  <c r="Z745" i="2"/>
  <c r="Y745" i="2"/>
  <c r="T745" i="2"/>
  <c r="Z744" i="2"/>
  <c r="Y744" i="2"/>
  <c r="T744" i="2"/>
  <c r="Z743" i="2"/>
  <c r="Y743" i="2"/>
  <c r="T743" i="2"/>
  <c r="Z742" i="2"/>
  <c r="Y742" i="2"/>
  <c r="T742" i="2"/>
  <c r="Z741" i="2"/>
  <c r="Y741" i="2"/>
  <c r="T741" i="2"/>
  <c r="Z740" i="2"/>
  <c r="Y740" i="2"/>
  <c r="T740" i="2"/>
  <c r="Z739" i="2"/>
  <c r="Y739" i="2"/>
  <c r="T739" i="2"/>
  <c r="Z738" i="2"/>
  <c r="Y738" i="2"/>
  <c r="T738" i="2"/>
  <c r="Z737" i="2"/>
  <c r="Y737" i="2"/>
  <c r="T737" i="2"/>
  <c r="Z736" i="2"/>
  <c r="Y736" i="2"/>
  <c r="T736" i="2"/>
  <c r="Z735" i="2"/>
  <c r="Y735" i="2"/>
  <c r="T735" i="2"/>
  <c r="Z734" i="2"/>
  <c r="Y734" i="2"/>
  <c r="T734" i="2"/>
  <c r="Z733" i="2"/>
  <c r="Y733" i="2"/>
  <c r="T733" i="2"/>
  <c r="Z732" i="2"/>
  <c r="Y732" i="2"/>
  <c r="T732" i="2"/>
  <c r="Z731" i="2"/>
  <c r="Y731" i="2"/>
  <c r="T731" i="2"/>
  <c r="Z730" i="2"/>
  <c r="Y730" i="2"/>
  <c r="T730" i="2"/>
  <c r="Z729" i="2"/>
  <c r="Y729" i="2"/>
  <c r="T729" i="2"/>
  <c r="Z728" i="2"/>
  <c r="Y728" i="2"/>
  <c r="T728" i="2"/>
  <c r="Z727" i="2"/>
  <c r="Y727" i="2"/>
  <c r="T727" i="2"/>
  <c r="Z726" i="2"/>
  <c r="Y726" i="2"/>
  <c r="T726" i="2"/>
  <c r="Z725" i="2"/>
  <c r="Y725" i="2"/>
  <c r="T725" i="2"/>
  <c r="Z724" i="2"/>
  <c r="Y724" i="2"/>
  <c r="T724" i="2"/>
  <c r="Z723" i="2"/>
  <c r="Y723" i="2"/>
  <c r="T723" i="2"/>
  <c r="Z722" i="2"/>
  <c r="Y722" i="2"/>
  <c r="T722" i="2"/>
  <c r="Z721" i="2"/>
  <c r="Y721" i="2"/>
  <c r="T721" i="2"/>
  <c r="Z720" i="2"/>
  <c r="Y720" i="2"/>
  <c r="T720" i="2"/>
  <c r="Z719" i="2"/>
  <c r="Y719" i="2"/>
  <c r="T719" i="2"/>
  <c r="Z718" i="2"/>
  <c r="Y718" i="2"/>
  <c r="T718" i="2"/>
  <c r="Z717" i="2"/>
  <c r="Y717" i="2"/>
  <c r="T717" i="2"/>
  <c r="Z716" i="2"/>
  <c r="Y716" i="2"/>
  <c r="T716" i="2"/>
  <c r="Z715" i="2"/>
  <c r="Y715" i="2"/>
  <c r="T715" i="2"/>
  <c r="Z714" i="2"/>
  <c r="Y714" i="2"/>
  <c r="T714" i="2"/>
  <c r="Z713" i="2"/>
  <c r="Y713" i="2"/>
  <c r="T713" i="2"/>
  <c r="Z712" i="2"/>
  <c r="Y712" i="2"/>
  <c r="T712" i="2"/>
  <c r="Z711" i="2"/>
  <c r="Y711" i="2"/>
  <c r="T711" i="2"/>
  <c r="Z710" i="2"/>
  <c r="Y710" i="2"/>
  <c r="T710" i="2"/>
  <c r="Z709" i="2"/>
  <c r="Y709" i="2"/>
  <c r="T709" i="2"/>
  <c r="Z708" i="2"/>
  <c r="Y708" i="2"/>
  <c r="T708" i="2"/>
  <c r="Z707" i="2"/>
  <c r="Y707" i="2"/>
  <c r="T707" i="2"/>
  <c r="Z706" i="2"/>
  <c r="Y706" i="2"/>
  <c r="T706" i="2"/>
  <c r="Z705" i="2"/>
  <c r="Y705" i="2"/>
  <c r="T705" i="2"/>
  <c r="Z704" i="2"/>
  <c r="Y704" i="2"/>
  <c r="T704" i="2"/>
  <c r="Z703" i="2"/>
  <c r="Y703" i="2"/>
  <c r="T703" i="2"/>
  <c r="Z702" i="2"/>
  <c r="Y702" i="2"/>
  <c r="T702" i="2"/>
  <c r="Z701" i="2"/>
  <c r="Y701" i="2"/>
  <c r="T701" i="2"/>
  <c r="Z700" i="2"/>
  <c r="Y700" i="2"/>
  <c r="T700" i="2"/>
  <c r="Z699" i="2"/>
  <c r="Y699" i="2"/>
  <c r="T699" i="2"/>
  <c r="Z698" i="2"/>
  <c r="Y698" i="2"/>
  <c r="T698" i="2"/>
  <c r="Z697" i="2"/>
  <c r="Y697" i="2"/>
  <c r="T697" i="2"/>
  <c r="Z696" i="2"/>
  <c r="Y696" i="2"/>
  <c r="T696" i="2"/>
  <c r="Z695" i="2"/>
  <c r="Y695" i="2"/>
  <c r="T695" i="2"/>
  <c r="Z694" i="2"/>
  <c r="Y694" i="2"/>
  <c r="T694" i="2"/>
  <c r="Z693" i="2"/>
  <c r="Y693" i="2"/>
  <c r="T693" i="2"/>
  <c r="Z692" i="2"/>
  <c r="Y692" i="2"/>
  <c r="T692" i="2"/>
  <c r="Z691" i="2"/>
  <c r="Y691" i="2"/>
  <c r="T691" i="2"/>
  <c r="Z690" i="2"/>
  <c r="Y690" i="2"/>
  <c r="T690" i="2"/>
  <c r="Z689" i="2"/>
  <c r="Y689" i="2"/>
  <c r="T689" i="2"/>
  <c r="Z688" i="2"/>
  <c r="Y688" i="2"/>
  <c r="T688" i="2"/>
  <c r="Z687" i="2"/>
  <c r="Y687" i="2"/>
  <c r="T687" i="2"/>
  <c r="Z686" i="2"/>
  <c r="Y686" i="2"/>
  <c r="T686" i="2"/>
  <c r="Z685" i="2"/>
  <c r="Y685" i="2"/>
  <c r="T685" i="2"/>
  <c r="Z684" i="2"/>
  <c r="Y684" i="2"/>
  <c r="T684" i="2"/>
  <c r="Z683" i="2"/>
  <c r="Y683" i="2"/>
  <c r="T683" i="2"/>
  <c r="Z682" i="2"/>
  <c r="Y682" i="2"/>
  <c r="T682" i="2"/>
  <c r="Z681" i="2"/>
  <c r="Y681" i="2"/>
  <c r="T681" i="2"/>
  <c r="Z680" i="2"/>
  <c r="Y680" i="2"/>
  <c r="T680" i="2"/>
  <c r="Z679" i="2"/>
  <c r="Y679" i="2"/>
  <c r="T679" i="2"/>
  <c r="Z678" i="2"/>
  <c r="Y678" i="2"/>
  <c r="T678" i="2"/>
  <c r="Z677" i="2"/>
  <c r="Y677" i="2"/>
  <c r="T677" i="2"/>
  <c r="Z676" i="2"/>
  <c r="Y676" i="2"/>
  <c r="T676" i="2"/>
  <c r="Z675" i="2"/>
  <c r="Y675" i="2"/>
  <c r="T675" i="2"/>
  <c r="Z674" i="2"/>
  <c r="Y674" i="2"/>
  <c r="T674" i="2"/>
  <c r="Z673" i="2"/>
  <c r="Y673" i="2"/>
  <c r="T673" i="2"/>
  <c r="Z672" i="2"/>
  <c r="Y672" i="2"/>
  <c r="T672" i="2"/>
  <c r="Z671" i="2"/>
  <c r="Y671" i="2"/>
  <c r="T671" i="2"/>
  <c r="Z670" i="2"/>
  <c r="Y670" i="2"/>
  <c r="T670" i="2"/>
  <c r="Z669" i="2"/>
  <c r="Y669" i="2"/>
  <c r="T669" i="2"/>
  <c r="Z668" i="2"/>
  <c r="Y668" i="2"/>
  <c r="T668" i="2"/>
  <c r="Z667" i="2"/>
  <c r="Y667" i="2"/>
  <c r="T667" i="2"/>
  <c r="Z666" i="2"/>
  <c r="Y666" i="2"/>
  <c r="T666" i="2"/>
  <c r="Z665" i="2"/>
  <c r="Y665" i="2"/>
  <c r="T665" i="2"/>
  <c r="Z664" i="2"/>
  <c r="Y664" i="2"/>
  <c r="T664" i="2"/>
  <c r="Z663" i="2"/>
  <c r="Y663" i="2"/>
  <c r="T663" i="2"/>
  <c r="Z662" i="2"/>
  <c r="Y662" i="2"/>
  <c r="T662" i="2"/>
  <c r="Z661" i="2"/>
  <c r="Y661" i="2"/>
  <c r="T661" i="2"/>
  <c r="Z660" i="2"/>
  <c r="Y660" i="2"/>
  <c r="T660" i="2"/>
  <c r="Z659" i="2"/>
  <c r="Y659" i="2"/>
  <c r="T659" i="2"/>
  <c r="Z658" i="2"/>
  <c r="Y658" i="2"/>
  <c r="T658" i="2"/>
  <c r="Z657" i="2"/>
  <c r="Y657" i="2"/>
  <c r="T657" i="2"/>
  <c r="Z656" i="2"/>
  <c r="Y656" i="2"/>
  <c r="T656" i="2"/>
  <c r="Z655" i="2"/>
  <c r="Y655" i="2"/>
  <c r="T655" i="2"/>
  <c r="Z654" i="2"/>
  <c r="Y654" i="2"/>
  <c r="T654" i="2"/>
  <c r="Z653" i="2"/>
  <c r="Y653" i="2"/>
  <c r="T653" i="2"/>
  <c r="Z652" i="2"/>
  <c r="Y652" i="2"/>
  <c r="T652" i="2"/>
  <c r="Z651" i="2"/>
  <c r="Y651" i="2"/>
  <c r="T651" i="2"/>
  <c r="Z650" i="2"/>
  <c r="Y650" i="2"/>
  <c r="T650" i="2"/>
  <c r="Z649" i="2"/>
  <c r="Y649" i="2"/>
  <c r="T649" i="2"/>
  <c r="Z648" i="2"/>
  <c r="Y648" i="2"/>
  <c r="T648" i="2"/>
  <c r="Z647" i="2"/>
  <c r="Y647" i="2"/>
  <c r="T647" i="2"/>
  <c r="Z646" i="2"/>
  <c r="Y646" i="2"/>
  <c r="T646" i="2"/>
  <c r="Z645" i="2"/>
  <c r="Y645" i="2"/>
  <c r="T645" i="2"/>
  <c r="Z644" i="2"/>
  <c r="Y644" i="2"/>
  <c r="T644" i="2"/>
  <c r="Z643" i="2"/>
  <c r="Y643" i="2"/>
  <c r="T643" i="2"/>
  <c r="Z642" i="2"/>
  <c r="Y642" i="2"/>
  <c r="T642" i="2"/>
  <c r="Z641" i="2"/>
  <c r="Y641" i="2"/>
  <c r="T641" i="2"/>
  <c r="Z640" i="2"/>
  <c r="Y640" i="2"/>
  <c r="T640" i="2"/>
  <c r="Z639" i="2"/>
  <c r="Y639" i="2"/>
  <c r="T639" i="2"/>
  <c r="Z638" i="2"/>
  <c r="Y638" i="2"/>
  <c r="T638" i="2"/>
  <c r="Z637" i="2"/>
  <c r="Y637" i="2"/>
  <c r="T637" i="2"/>
  <c r="Z636" i="2"/>
  <c r="Y636" i="2"/>
  <c r="T636" i="2"/>
  <c r="Z635" i="2"/>
  <c r="Y635" i="2"/>
  <c r="T635" i="2"/>
  <c r="Z634" i="2"/>
  <c r="Y634" i="2"/>
  <c r="T634" i="2"/>
  <c r="Z633" i="2"/>
  <c r="Y633" i="2"/>
  <c r="T633" i="2"/>
  <c r="Z632" i="2"/>
  <c r="Y632" i="2"/>
  <c r="T632" i="2"/>
  <c r="Z631" i="2"/>
  <c r="Y631" i="2"/>
  <c r="T631" i="2"/>
  <c r="Z630" i="2"/>
  <c r="Y630" i="2"/>
  <c r="T630" i="2"/>
  <c r="Z629" i="2"/>
  <c r="Y629" i="2"/>
  <c r="T629" i="2"/>
  <c r="Z628" i="2"/>
  <c r="Y628" i="2"/>
  <c r="T628" i="2"/>
  <c r="Z627" i="2"/>
  <c r="Y627" i="2"/>
  <c r="T627" i="2"/>
  <c r="Z626" i="2"/>
  <c r="Y626" i="2"/>
  <c r="T626" i="2"/>
  <c r="Z625" i="2"/>
  <c r="Y625" i="2"/>
  <c r="T625" i="2"/>
  <c r="Z624" i="2"/>
  <c r="Y624" i="2"/>
  <c r="T624" i="2"/>
  <c r="Z623" i="2"/>
  <c r="Y623" i="2"/>
  <c r="T623" i="2"/>
  <c r="Z622" i="2"/>
  <c r="Y622" i="2"/>
  <c r="T622" i="2"/>
  <c r="Z621" i="2"/>
  <c r="Y621" i="2"/>
  <c r="T621" i="2"/>
  <c r="Z620" i="2"/>
  <c r="Y620" i="2"/>
  <c r="T620" i="2"/>
  <c r="Z619" i="2"/>
  <c r="Y619" i="2"/>
  <c r="T619" i="2"/>
  <c r="Z618" i="2"/>
  <c r="Y618" i="2"/>
  <c r="T618" i="2"/>
  <c r="Z617" i="2"/>
  <c r="Y617" i="2"/>
  <c r="T617" i="2"/>
  <c r="Z616" i="2"/>
  <c r="Y616" i="2"/>
  <c r="T616" i="2"/>
  <c r="Z615" i="2"/>
  <c r="Y615" i="2"/>
  <c r="T615" i="2"/>
  <c r="Z614" i="2"/>
  <c r="Y614" i="2"/>
  <c r="T614" i="2"/>
  <c r="Z613" i="2"/>
  <c r="Y613" i="2"/>
  <c r="T613" i="2"/>
  <c r="Z612" i="2"/>
  <c r="Y612" i="2"/>
  <c r="T612" i="2"/>
  <c r="Z611" i="2"/>
  <c r="Y611" i="2"/>
  <c r="T611" i="2"/>
  <c r="Z610" i="2"/>
  <c r="Y610" i="2"/>
  <c r="T610" i="2"/>
  <c r="Z609" i="2"/>
  <c r="Y609" i="2"/>
  <c r="T609" i="2"/>
  <c r="Z608" i="2"/>
  <c r="Y608" i="2"/>
  <c r="T608" i="2"/>
  <c r="Z607" i="2"/>
  <c r="Y607" i="2"/>
  <c r="T607" i="2"/>
  <c r="Z606" i="2"/>
  <c r="Y606" i="2"/>
  <c r="T606" i="2"/>
  <c r="Z605" i="2"/>
  <c r="Y605" i="2"/>
  <c r="T605" i="2"/>
  <c r="Z604" i="2"/>
  <c r="Y604" i="2"/>
  <c r="T604" i="2"/>
  <c r="Z603" i="2"/>
  <c r="Y603" i="2"/>
  <c r="T603" i="2"/>
  <c r="Z602" i="2"/>
  <c r="Y602" i="2"/>
  <c r="T602" i="2"/>
  <c r="Z601" i="2"/>
  <c r="Y601" i="2"/>
  <c r="T601" i="2"/>
  <c r="Z600" i="2"/>
  <c r="Y600" i="2"/>
  <c r="T600" i="2"/>
  <c r="Z599" i="2"/>
  <c r="Y599" i="2"/>
  <c r="T599" i="2"/>
  <c r="Z598" i="2"/>
  <c r="Y598" i="2"/>
  <c r="T598" i="2"/>
  <c r="Z597" i="2"/>
  <c r="Y597" i="2"/>
  <c r="T597" i="2"/>
  <c r="Z596" i="2"/>
  <c r="Y596" i="2"/>
  <c r="T596" i="2"/>
  <c r="Z595" i="2"/>
  <c r="Y595" i="2"/>
  <c r="T595" i="2"/>
  <c r="Z594" i="2"/>
  <c r="Y594" i="2"/>
  <c r="T594" i="2"/>
  <c r="Z593" i="2"/>
  <c r="Y593" i="2"/>
  <c r="T593" i="2"/>
  <c r="Z592" i="2"/>
  <c r="Y592" i="2"/>
  <c r="T592" i="2"/>
  <c r="Z591" i="2"/>
  <c r="Y591" i="2"/>
  <c r="T591" i="2"/>
  <c r="Z590" i="2"/>
  <c r="Y590" i="2"/>
  <c r="T590" i="2"/>
  <c r="Z589" i="2"/>
  <c r="Y589" i="2"/>
  <c r="T589" i="2"/>
  <c r="Z588" i="2"/>
  <c r="Y588" i="2"/>
  <c r="T588" i="2"/>
  <c r="Z587" i="2"/>
  <c r="Y587" i="2"/>
  <c r="T587" i="2"/>
  <c r="Z586" i="2"/>
  <c r="Y586" i="2"/>
  <c r="T586" i="2"/>
  <c r="Z585" i="2"/>
  <c r="Y585" i="2"/>
  <c r="T585" i="2"/>
  <c r="Z584" i="2"/>
  <c r="Y584" i="2"/>
  <c r="T584" i="2"/>
  <c r="Z583" i="2"/>
  <c r="Y583" i="2"/>
  <c r="T583" i="2"/>
  <c r="Z582" i="2"/>
  <c r="Y582" i="2"/>
  <c r="T582" i="2"/>
  <c r="Z581" i="2"/>
  <c r="Y581" i="2"/>
  <c r="T581" i="2"/>
  <c r="Z580" i="2"/>
  <c r="Y580" i="2"/>
  <c r="T580" i="2"/>
  <c r="Z579" i="2"/>
  <c r="Y579" i="2"/>
  <c r="T579" i="2"/>
  <c r="Z578" i="2"/>
  <c r="Y578" i="2"/>
  <c r="T578" i="2"/>
  <c r="Z577" i="2"/>
  <c r="Y577" i="2"/>
  <c r="T577" i="2"/>
  <c r="Z576" i="2"/>
  <c r="Y576" i="2"/>
  <c r="T576" i="2"/>
  <c r="Z575" i="2"/>
  <c r="Y575" i="2"/>
  <c r="T575" i="2"/>
  <c r="Z574" i="2"/>
  <c r="Y574" i="2"/>
  <c r="T574" i="2"/>
  <c r="Z573" i="2"/>
  <c r="Y573" i="2"/>
  <c r="T573" i="2"/>
  <c r="Z572" i="2"/>
  <c r="Y572" i="2"/>
  <c r="T572" i="2"/>
  <c r="Z571" i="2"/>
  <c r="Y571" i="2"/>
  <c r="T571" i="2"/>
  <c r="Z570" i="2"/>
  <c r="Y570" i="2"/>
  <c r="T570" i="2"/>
  <c r="Z569" i="2"/>
  <c r="Y569" i="2"/>
  <c r="T569" i="2"/>
  <c r="Z568" i="2"/>
  <c r="Y568" i="2"/>
  <c r="T568" i="2"/>
  <c r="Z567" i="2"/>
  <c r="Y567" i="2"/>
  <c r="T567" i="2"/>
  <c r="Z566" i="2"/>
  <c r="Y566" i="2"/>
  <c r="T566" i="2"/>
  <c r="Z565" i="2"/>
  <c r="Y565" i="2"/>
  <c r="T565" i="2"/>
  <c r="Z564" i="2"/>
  <c r="Y564" i="2"/>
  <c r="T564" i="2"/>
  <c r="Z563" i="2"/>
  <c r="Y563" i="2"/>
  <c r="T563" i="2"/>
  <c r="Z562" i="2"/>
  <c r="Y562" i="2"/>
  <c r="T562" i="2"/>
  <c r="Z561" i="2"/>
  <c r="Y561" i="2"/>
  <c r="T561" i="2"/>
  <c r="Z560" i="2"/>
  <c r="Y560" i="2"/>
  <c r="T560" i="2"/>
  <c r="Z559" i="2"/>
  <c r="Y559" i="2"/>
  <c r="T559" i="2"/>
  <c r="Z558" i="2"/>
  <c r="Y558" i="2"/>
  <c r="T558" i="2"/>
  <c r="Z557" i="2"/>
  <c r="Y557" i="2"/>
  <c r="T557" i="2"/>
  <c r="Z556" i="2"/>
  <c r="Y556" i="2"/>
  <c r="T556" i="2"/>
  <c r="Z555" i="2"/>
  <c r="Y555" i="2"/>
  <c r="T555" i="2"/>
  <c r="Z554" i="2"/>
  <c r="Y554" i="2"/>
  <c r="T554" i="2"/>
  <c r="Z553" i="2"/>
  <c r="Y553" i="2"/>
  <c r="T553" i="2"/>
  <c r="Z552" i="2"/>
  <c r="Y552" i="2"/>
  <c r="T552" i="2"/>
  <c r="Z551" i="2"/>
  <c r="Y551" i="2"/>
  <c r="T551" i="2"/>
  <c r="Z550" i="2"/>
  <c r="Y550" i="2"/>
  <c r="T550" i="2"/>
  <c r="Z549" i="2"/>
  <c r="Y549" i="2"/>
  <c r="T549" i="2"/>
  <c r="Z548" i="2"/>
  <c r="Y548" i="2"/>
  <c r="T548" i="2"/>
  <c r="Z547" i="2"/>
  <c r="Y547" i="2"/>
  <c r="T547" i="2"/>
  <c r="Z546" i="2"/>
  <c r="Y546" i="2"/>
  <c r="T546" i="2"/>
  <c r="Z545" i="2"/>
  <c r="Y545" i="2"/>
  <c r="T545" i="2"/>
  <c r="Z544" i="2"/>
  <c r="Y544" i="2"/>
  <c r="T544" i="2"/>
  <c r="Z543" i="2"/>
  <c r="Y543" i="2"/>
  <c r="T543" i="2"/>
  <c r="Z542" i="2"/>
  <c r="Y542" i="2"/>
  <c r="T542" i="2"/>
  <c r="Z541" i="2"/>
  <c r="Y541" i="2"/>
  <c r="T541" i="2"/>
  <c r="Z540" i="2"/>
  <c r="Y540" i="2"/>
  <c r="T540" i="2"/>
  <c r="Z539" i="2"/>
  <c r="Y539" i="2"/>
  <c r="T539" i="2"/>
  <c r="Z538" i="2"/>
  <c r="Y538" i="2"/>
  <c r="T538" i="2"/>
  <c r="Z537" i="2"/>
  <c r="Y537" i="2"/>
  <c r="T537" i="2"/>
  <c r="Z536" i="2"/>
  <c r="Y536" i="2"/>
  <c r="T536" i="2"/>
  <c r="Z535" i="2"/>
  <c r="Y535" i="2"/>
  <c r="T535" i="2"/>
  <c r="Z534" i="2"/>
  <c r="Y534" i="2"/>
  <c r="T534" i="2"/>
  <c r="Z533" i="2"/>
  <c r="Y533" i="2"/>
  <c r="T533" i="2"/>
  <c r="Z532" i="2"/>
  <c r="Y532" i="2"/>
  <c r="T532" i="2"/>
  <c r="Z531" i="2"/>
  <c r="Y531" i="2"/>
  <c r="T531" i="2"/>
  <c r="Z530" i="2"/>
  <c r="Y530" i="2"/>
  <c r="T530" i="2"/>
  <c r="Z529" i="2"/>
  <c r="Y529" i="2"/>
  <c r="T529" i="2"/>
  <c r="Z528" i="2"/>
  <c r="Y528" i="2"/>
  <c r="T528" i="2"/>
  <c r="Z527" i="2"/>
  <c r="Y527" i="2"/>
  <c r="T527" i="2"/>
  <c r="Z526" i="2"/>
  <c r="Y526" i="2"/>
  <c r="T526" i="2"/>
  <c r="Z525" i="2"/>
  <c r="Y525" i="2"/>
  <c r="T525" i="2"/>
  <c r="Z524" i="2"/>
  <c r="Y524" i="2"/>
  <c r="T524" i="2"/>
  <c r="Z523" i="2"/>
  <c r="Y523" i="2"/>
  <c r="T523" i="2"/>
  <c r="Z522" i="2"/>
  <c r="Y522" i="2"/>
  <c r="T522" i="2"/>
  <c r="Z521" i="2"/>
  <c r="Y521" i="2"/>
  <c r="T521" i="2"/>
  <c r="Z520" i="2"/>
  <c r="Y520" i="2"/>
  <c r="T520" i="2"/>
  <c r="Z519" i="2"/>
  <c r="Y519" i="2"/>
  <c r="T519" i="2"/>
  <c r="Z518" i="2"/>
  <c r="Y518" i="2"/>
  <c r="T518" i="2"/>
  <c r="Z517" i="2"/>
  <c r="Y517" i="2"/>
  <c r="T517" i="2"/>
  <c r="Z516" i="2"/>
  <c r="Y516" i="2"/>
  <c r="T516" i="2"/>
  <c r="Z515" i="2"/>
  <c r="Y515" i="2"/>
  <c r="T515" i="2"/>
  <c r="Z514" i="2"/>
  <c r="Y514" i="2"/>
  <c r="T514" i="2"/>
  <c r="Z513" i="2"/>
  <c r="Y513" i="2"/>
  <c r="T513" i="2"/>
  <c r="Z512" i="2"/>
  <c r="Y512" i="2"/>
  <c r="T512" i="2"/>
  <c r="Z511" i="2"/>
  <c r="Y511" i="2"/>
  <c r="T511" i="2"/>
  <c r="Z510" i="2"/>
  <c r="Y510" i="2"/>
  <c r="T510" i="2"/>
  <c r="Z509" i="2"/>
  <c r="Y509" i="2"/>
  <c r="T509" i="2"/>
  <c r="Z508" i="2"/>
  <c r="Y508" i="2"/>
  <c r="T508" i="2"/>
  <c r="Z507" i="2"/>
  <c r="Y507" i="2"/>
  <c r="T507" i="2"/>
  <c r="Z506" i="2"/>
  <c r="Y506" i="2"/>
  <c r="T506" i="2"/>
  <c r="Z505" i="2"/>
  <c r="Y505" i="2"/>
  <c r="T505" i="2"/>
  <c r="Z504" i="2"/>
  <c r="Y504" i="2"/>
  <c r="T504" i="2"/>
  <c r="Z503" i="2"/>
  <c r="Y503" i="2"/>
  <c r="T503" i="2"/>
  <c r="Z502" i="2"/>
  <c r="Y502" i="2"/>
  <c r="T502" i="2"/>
  <c r="Z501" i="2"/>
  <c r="Y501" i="2"/>
  <c r="T501" i="2"/>
  <c r="Z500" i="2"/>
  <c r="Y500" i="2"/>
  <c r="T500" i="2"/>
  <c r="Z499" i="2"/>
  <c r="Y499" i="2"/>
  <c r="T499" i="2"/>
  <c r="Z498" i="2"/>
  <c r="Y498" i="2"/>
  <c r="T498" i="2"/>
  <c r="Z497" i="2"/>
  <c r="Y497" i="2"/>
  <c r="T497" i="2"/>
  <c r="Z496" i="2"/>
  <c r="Y496" i="2"/>
  <c r="T496" i="2"/>
  <c r="Z495" i="2"/>
  <c r="Y495" i="2"/>
  <c r="T495" i="2"/>
  <c r="Z494" i="2"/>
  <c r="Y494" i="2"/>
  <c r="T494" i="2"/>
  <c r="Z493" i="2"/>
  <c r="Y493" i="2"/>
  <c r="T493" i="2"/>
  <c r="Z492" i="2"/>
  <c r="Y492" i="2"/>
  <c r="T492" i="2"/>
  <c r="Z491" i="2"/>
  <c r="Y491" i="2"/>
  <c r="T491" i="2"/>
  <c r="Z490" i="2"/>
  <c r="Y490" i="2"/>
  <c r="T490" i="2"/>
  <c r="Z489" i="2"/>
  <c r="Y489" i="2"/>
  <c r="T489" i="2"/>
  <c r="Z488" i="2"/>
  <c r="Y488" i="2"/>
  <c r="T488" i="2"/>
  <c r="Z487" i="2"/>
  <c r="Y487" i="2"/>
  <c r="T487" i="2"/>
  <c r="Z486" i="2"/>
  <c r="Y486" i="2"/>
  <c r="T486" i="2"/>
  <c r="Z485" i="2"/>
  <c r="Y485" i="2"/>
  <c r="T485" i="2"/>
  <c r="Z484" i="2"/>
  <c r="Y484" i="2"/>
  <c r="T484" i="2"/>
  <c r="Z483" i="2"/>
  <c r="Y483" i="2"/>
  <c r="T483" i="2"/>
  <c r="Z482" i="2"/>
  <c r="Y482" i="2"/>
  <c r="T482" i="2"/>
  <c r="Z481" i="2"/>
  <c r="Y481" i="2"/>
  <c r="T481" i="2"/>
  <c r="Z480" i="2"/>
  <c r="Y480" i="2"/>
  <c r="T480" i="2"/>
  <c r="Z479" i="2"/>
  <c r="Y479" i="2"/>
  <c r="T479" i="2"/>
  <c r="Z478" i="2"/>
  <c r="Y478" i="2"/>
  <c r="T478" i="2"/>
  <c r="Z477" i="2"/>
  <c r="Y477" i="2"/>
  <c r="T477" i="2"/>
  <c r="Z476" i="2"/>
  <c r="Y476" i="2"/>
  <c r="T476" i="2"/>
  <c r="Z475" i="2"/>
  <c r="Y475" i="2"/>
  <c r="T475" i="2"/>
  <c r="Z474" i="2"/>
  <c r="Y474" i="2"/>
  <c r="T474" i="2"/>
  <c r="Z473" i="2"/>
  <c r="Y473" i="2"/>
  <c r="T473" i="2"/>
  <c r="Z472" i="2"/>
  <c r="Y472" i="2"/>
  <c r="T472" i="2"/>
  <c r="Z471" i="2"/>
  <c r="Y471" i="2"/>
  <c r="T471" i="2"/>
  <c r="Z470" i="2"/>
  <c r="Y470" i="2"/>
  <c r="T470" i="2"/>
  <c r="Z469" i="2"/>
  <c r="Y469" i="2"/>
  <c r="T469" i="2"/>
  <c r="Z468" i="2"/>
  <c r="Y468" i="2"/>
  <c r="T468" i="2"/>
  <c r="Z467" i="2"/>
  <c r="Y467" i="2"/>
  <c r="T467" i="2"/>
  <c r="Z466" i="2"/>
  <c r="Y466" i="2"/>
  <c r="T466" i="2"/>
  <c r="Z465" i="2"/>
  <c r="Y465" i="2"/>
  <c r="T465" i="2"/>
  <c r="Z464" i="2"/>
  <c r="Y464" i="2"/>
  <c r="T464" i="2"/>
  <c r="Z463" i="2"/>
  <c r="Y463" i="2"/>
  <c r="T463" i="2"/>
  <c r="Z462" i="2"/>
  <c r="Y462" i="2"/>
  <c r="T462" i="2"/>
  <c r="Z461" i="2"/>
  <c r="Y461" i="2"/>
  <c r="T461" i="2"/>
  <c r="Z460" i="2"/>
  <c r="Y460" i="2"/>
  <c r="T460" i="2"/>
  <c r="Z459" i="2"/>
  <c r="Y459" i="2"/>
  <c r="T459" i="2"/>
  <c r="Z458" i="2"/>
  <c r="Y458" i="2"/>
  <c r="T458" i="2"/>
  <c r="Z457" i="2"/>
  <c r="Y457" i="2"/>
  <c r="T457" i="2"/>
  <c r="Z456" i="2"/>
  <c r="Y456" i="2"/>
  <c r="T456" i="2"/>
  <c r="Z455" i="2"/>
  <c r="Y455" i="2"/>
  <c r="T455" i="2"/>
  <c r="Z454" i="2"/>
  <c r="Y454" i="2"/>
  <c r="T454" i="2"/>
  <c r="Z453" i="2"/>
  <c r="Y453" i="2"/>
  <c r="T453" i="2"/>
  <c r="Z452" i="2"/>
  <c r="Y452" i="2"/>
  <c r="T452" i="2"/>
  <c r="Z451" i="2"/>
  <c r="Y451" i="2"/>
  <c r="T451" i="2"/>
  <c r="Z450" i="2"/>
  <c r="Y450" i="2"/>
  <c r="T450" i="2"/>
  <c r="Z449" i="2"/>
  <c r="Y449" i="2"/>
  <c r="T449" i="2"/>
  <c r="Z448" i="2"/>
  <c r="Y448" i="2"/>
  <c r="T448" i="2"/>
  <c r="Z447" i="2"/>
  <c r="Y447" i="2"/>
  <c r="T447" i="2"/>
  <c r="Z446" i="2"/>
  <c r="Y446" i="2"/>
  <c r="T446" i="2"/>
  <c r="Z445" i="2"/>
  <c r="Y445" i="2"/>
  <c r="T445" i="2"/>
  <c r="Z444" i="2"/>
  <c r="Y444" i="2"/>
  <c r="T444" i="2"/>
  <c r="Z443" i="2"/>
  <c r="Y443" i="2"/>
  <c r="T443" i="2"/>
  <c r="Z442" i="2"/>
  <c r="Y442" i="2"/>
  <c r="T442" i="2"/>
  <c r="Z441" i="2"/>
  <c r="Y441" i="2"/>
  <c r="T441" i="2"/>
  <c r="Z440" i="2"/>
  <c r="Y440" i="2"/>
  <c r="T440" i="2"/>
  <c r="Z439" i="2"/>
  <c r="Y439" i="2"/>
  <c r="T439" i="2"/>
  <c r="Z438" i="2"/>
  <c r="Y438" i="2"/>
  <c r="T438" i="2"/>
  <c r="Z437" i="2"/>
  <c r="Y437" i="2"/>
  <c r="T437" i="2"/>
  <c r="Z436" i="2"/>
  <c r="Y436" i="2"/>
  <c r="T436" i="2"/>
  <c r="Z435" i="2"/>
  <c r="Y435" i="2"/>
  <c r="T435" i="2"/>
  <c r="Z434" i="2"/>
  <c r="Y434" i="2"/>
  <c r="T434" i="2"/>
  <c r="Z433" i="2"/>
  <c r="Y433" i="2"/>
  <c r="T433" i="2"/>
  <c r="Z432" i="2"/>
  <c r="Y432" i="2"/>
  <c r="T432" i="2"/>
  <c r="Z431" i="2"/>
  <c r="Y431" i="2"/>
  <c r="T431" i="2"/>
  <c r="Z430" i="2"/>
  <c r="Y430" i="2"/>
  <c r="T430" i="2"/>
  <c r="Z429" i="2"/>
  <c r="Y429" i="2"/>
  <c r="T429" i="2"/>
  <c r="Z428" i="2"/>
  <c r="Y428" i="2"/>
  <c r="T428" i="2"/>
  <c r="Z427" i="2"/>
  <c r="Y427" i="2"/>
  <c r="T427" i="2"/>
  <c r="Z426" i="2"/>
  <c r="Y426" i="2"/>
  <c r="T426" i="2"/>
  <c r="Z425" i="2"/>
  <c r="Y425" i="2"/>
  <c r="T425" i="2"/>
  <c r="Z424" i="2"/>
  <c r="Y424" i="2"/>
  <c r="T424" i="2"/>
  <c r="Z423" i="2"/>
  <c r="Y423" i="2"/>
  <c r="T423" i="2"/>
  <c r="Z422" i="2"/>
  <c r="Y422" i="2"/>
  <c r="T422" i="2"/>
  <c r="Z421" i="2"/>
  <c r="Y421" i="2"/>
  <c r="T421" i="2"/>
  <c r="Z420" i="2"/>
  <c r="Y420" i="2"/>
  <c r="T420" i="2"/>
  <c r="Z419" i="2"/>
  <c r="Y419" i="2"/>
  <c r="T419" i="2"/>
  <c r="Z418" i="2"/>
  <c r="Y418" i="2"/>
  <c r="T418" i="2"/>
  <c r="Z417" i="2"/>
  <c r="Y417" i="2"/>
  <c r="T417" i="2"/>
  <c r="Z416" i="2"/>
  <c r="Y416" i="2"/>
  <c r="T416" i="2"/>
  <c r="Z415" i="2"/>
  <c r="Y415" i="2"/>
  <c r="T415" i="2"/>
  <c r="Z414" i="2"/>
  <c r="Y414" i="2"/>
  <c r="T414" i="2"/>
  <c r="Z413" i="2"/>
  <c r="Y413" i="2"/>
  <c r="T413" i="2"/>
  <c r="Z412" i="2"/>
  <c r="Y412" i="2"/>
  <c r="T412" i="2"/>
  <c r="Z411" i="2"/>
  <c r="Y411" i="2"/>
  <c r="T411" i="2"/>
  <c r="Z410" i="2"/>
  <c r="Y410" i="2"/>
  <c r="T410" i="2"/>
  <c r="Z409" i="2"/>
  <c r="Y409" i="2"/>
  <c r="T409" i="2"/>
  <c r="Z408" i="2"/>
  <c r="Y408" i="2"/>
  <c r="T408" i="2"/>
  <c r="Z407" i="2"/>
  <c r="Y407" i="2"/>
  <c r="T407" i="2"/>
  <c r="Z406" i="2"/>
  <c r="Y406" i="2"/>
  <c r="T406" i="2"/>
  <c r="Z405" i="2"/>
  <c r="Y405" i="2"/>
  <c r="T405" i="2"/>
  <c r="Z404" i="2"/>
  <c r="Y404" i="2"/>
  <c r="T404" i="2"/>
  <c r="Z403" i="2"/>
  <c r="Y403" i="2"/>
  <c r="T403" i="2"/>
  <c r="Z402" i="2"/>
  <c r="Y402" i="2"/>
  <c r="T402" i="2"/>
  <c r="Z401" i="2"/>
  <c r="Y401" i="2"/>
  <c r="T401" i="2"/>
  <c r="Z400" i="2"/>
  <c r="Y400" i="2"/>
  <c r="T400" i="2"/>
  <c r="Z399" i="2"/>
  <c r="Y399" i="2"/>
  <c r="T399" i="2"/>
  <c r="Z398" i="2"/>
  <c r="Y398" i="2"/>
  <c r="T398" i="2"/>
  <c r="Z397" i="2"/>
  <c r="Y397" i="2"/>
  <c r="T397" i="2"/>
  <c r="Z396" i="2"/>
  <c r="Y396" i="2"/>
  <c r="T396" i="2"/>
  <c r="Z395" i="2"/>
  <c r="Y395" i="2"/>
  <c r="T395" i="2"/>
  <c r="Z394" i="2"/>
  <c r="Y394" i="2"/>
  <c r="T394" i="2"/>
  <c r="Z393" i="2"/>
  <c r="Y393" i="2"/>
  <c r="T393" i="2"/>
  <c r="Z392" i="2"/>
  <c r="Y392" i="2"/>
  <c r="T392" i="2"/>
  <c r="Z391" i="2"/>
  <c r="Y391" i="2"/>
  <c r="T391" i="2"/>
  <c r="Z390" i="2"/>
  <c r="Y390" i="2"/>
  <c r="T390" i="2"/>
  <c r="Z389" i="2"/>
  <c r="Y389" i="2"/>
  <c r="T389" i="2"/>
  <c r="Z388" i="2"/>
  <c r="Y388" i="2"/>
  <c r="T388" i="2"/>
  <c r="Z387" i="2"/>
  <c r="Y387" i="2"/>
  <c r="T387" i="2"/>
  <c r="Z386" i="2"/>
  <c r="Y386" i="2"/>
  <c r="T386" i="2"/>
  <c r="Z385" i="2"/>
  <c r="Y385" i="2"/>
  <c r="T385" i="2"/>
  <c r="Z384" i="2"/>
  <c r="Y384" i="2"/>
  <c r="T384" i="2"/>
  <c r="Z383" i="2"/>
  <c r="Y383" i="2"/>
  <c r="T383" i="2"/>
  <c r="Z382" i="2"/>
  <c r="Y382" i="2"/>
  <c r="T382" i="2"/>
  <c r="Z381" i="2"/>
  <c r="Y381" i="2"/>
  <c r="T381" i="2"/>
  <c r="Z380" i="2"/>
  <c r="Y380" i="2"/>
  <c r="T380" i="2"/>
  <c r="Z379" i="2"/>
  <c r="Y379" i="2"/>
  <c r="T379" i="2"/>
  <c r="Z378" i="2"/>
  <c r="Y378" i="2"/>
  <c r="T378" i="2"/>
  <c r="Z377" i="2"/>
  <c r="Y377" i="2"/>
  <c r="T377" i="2"/>
  <c r="Z376" i="2"/>
  <c r="Y376" i="2"/>
  <c r="T376" i="2"/>
  <c r="Z375" i="2"/>
  <c r="Y375" i="2"/>
  <c r="T375" i="2"/>
  <c r="Z374" i="2"/>
  <c r="Y374" i="2"/>
  <c r="T374" i="2"/>
  <c r="Z373" i="2"/>
  <c r="Y373" i="2"/>
  <c r="T373" i="2"/>
  <c r="Z372" i="2"/>
  <c r="Y372" i="2"/>
  <c r="T372" i="2"/>
  <c r="Z371" i="2"/>
  <c r="Y371" i="2"/>
  <c r="T371" i="2"/>
  <c r="Z370" i="2"/>
  <c r="Y370" i="2"/>
  <c r="T370" i="2"/>
  <c r="Z369" i="2"/>
  <c r="Y369" i="2"/>
  <c r="T369" i="2"/>
  <c r="Z368" i="2"/>
  <c r="Y368" i="2"/>
  <c r="T368" i="2"/>
  <c r="Z367" i="2"/>
  <c r="Y367" i="2"/>
  <c r="T367" i="2"/>
  <c r="Z366" i="2"/>
  <c r="Y366" i="2"/>
  <c r="T366" i="2"/>
  <c r="Z365" i="2"/>
  <c r="Y365" i="2"/>
  <c r="T365" i="2"/>
  <c r="Z364" i="2"/>
  <c r="Y364" i="2"/>
  <c r="T364" i="2"/>
  <c r="Z363" i="2"/>
  <c r="Y363" i="2"/>
  <c r="T363" i="2"/>
  <c r="Z362" i="2"/>
  <c r="Y362" i="2"/>
  <c r="T362" i="2"/>
  <c r="Z361" i="2"/>
  <c r="Y361" i="2"/>
  <c r="T361" i="2"/>
  <c r="Z360" i="2"/>
  <c r="Y360" i="2"/>
  <c r="T360" i="2"/>
  <c r="Z359" i="2"/>
  <c r="Y359" i="2"/>
  <c r="T359" i="2"/>
  <c r="Z358" i="2"/>
  <c r="Y358" i="2"/>
  <c r="T358" i="2"/>
  <c r="Z357" i="2"/>
  <c r="Y357" i="2"/>
  <c r="T357" i="2"/>
  <c r="Z356" i="2"/>
  <c r="Y356" i="2"/>
  <c r="T356" i="2"/>
  <c r="Z355" i="2"/>
  <c r="Y355" i="2"/>
  <c r="T355" i="2"/>
  <c r="Z354" i="2"/>
  <c r="Y354" i="2"/>
  <c r="T354" i="2"/>
  <c r="Z353" i="2"/>
  <c r="Y353" i="2"/>
  <c r="T353" i="2"/>
  <c r="Z352" i="2"/>
  <c r="Y352" i="2"/>
  <c r="T352" i="2"/>
  <c r="Z351" i="2"/>
  <c r="Y351" i="2"/>
  <c r="T351" i="2"/>
  <c r="Z350" i="2"/>
  <c r="Y350" i="2"/>
  <c r="T350" i="2"/>
  <c r="Z349" i="2"/>
  <c r="Y349" i="2"/>
  <c r="T349" i="2"/>
  <c r="Z348" i="2"/>
  <c r="Y348" i="2"/>
  <c r="T348" i="2"/>
  <c r="Z347" i="2"/>
  <c r="Y347" i="2"/>
  <c r="T347" i="2"/>
  <c r="Z346" i="2"/>
  <c r="Y346" i="2"/>
  <c r="T346" i="2"/>
  <c r="Z345" i="2"/>
  <c r="Y345" i="2"/>
  <c r="T345" i="2"/>
  <c r="Z344" i="2"/>
  <c r="Y344" i="2"/>
  <c r="T344" i="2"/>
  <c r="Z343" i="2"/>
  <c r="Y343" i="2"/>
  <c r="T343" i="2"/>
  <c r="Z342" i="2"/>
  <c r="Y342" i="2"/>
  <c r="T342" i="2"/>
  <c r="Z341" i="2"/>
  <c r="Y341" i="2"/>
  <c r="T341" i="2"/>
  <c r="Z340" i="2"/>
  <c r="Y340" i="2"/>
  <c r="T340" i="2"/>
  <c r="Z339" i="2"/>
  <c r="Y339" i="2"/>
  <c r="T339" i="2"/>
  <c r="Z338" i="2"/>
  <c r="Y338" i="2"/>
  <c r="T338" i="2"/>
  <c r="Z337" i="2"/>
  <c r="Y337" i="2"/>
  <c r="T337" i="2"/>
  <c r="Z336" i="2"/>
  <c r="Y336" i="2"/>
  <c r="T336" i="2"/>
  <c r="Z335" i="2"/>
  <c r="Y335" i="2"/>
  <c r="T335" i="2"/>
  <c r="Z334" i="2"/>
  <c r="Y334" i="2"/>
  <c r="T334" i="2"/>
  <c r="Z333" i="2"/>
  <c r="Y333" i="2"/>
  <c r="T333" i="2"/>
  <c r="Z332" i="2"/>
  <c r="Y332" i="2"/>
  <c r="T332" i="2"/>
  <c r="Z331" i="2"/>
  <c r="Y331" i="2"/>
  <c r="T331" i="2"/>
  <c r="Z330" i="2"/>
  <c r="Y330" i="2"/>
  <c r="T330" i="2"/>
  <c r="Z329" i="2"/>
  <c r="Y329" i="2"/>
  <c r="T329" i="2"/>
  <c r="Z328" i="2"/>
  <c r="Y328" i="2"/>
  <c r="T328" i="2"/>
  <c r="Z327" i="2"/>
  <c r="Y327" i="2"/>
  <c r="T327" i="2"/>
  <c r="Z326" i="2"/>
  <c r="Y326" i="2"/>
  <c r="T326" i="2"/>
  <c r="Z325" i="2"/>
  <c r="Y325" i="2"/>
  <c r="T325" i="2"/>
  <c r="Z324" i="2"/>
  <c r="Y324" i="2"/>
  <c r="T324" i="2"/>
  <c r="Z323" i="2"/>
  <c r="Y323" i="2"/>
  <c r="T323" i="2"/>
  <c r="Z322" i="2"/>
  <c r="Y322" i="2"/>
  <c r="T322" i="2"/>
  <c r="Z321" i="2"/>
  <c r="Y321" i="2"/>
  <c r="T321" i="2"/>
  <c r="Z320" i="2"/>
  <c r="Y320" i="2"/>
  <c r="T320" i="2"/>
  <c r="Z319" i="2"/>
  <c r="Y319" i="2"/>
  <c r="T319" i="2"/>
  <c r="Z318" i="2"/>
  <c r="Y318" i="2"/>
  <c r="T318" i="2"/>
  <c r="Z317" i="2"/>
  <c r="Y317" i="2"/>
  <c r="T317" i="2"/>
  <c r="Z316" i="2"/>
  <c r="Y316" i="2"/>
  <c r="T316" i="2"/>
  <c r="Z315" i="2"/>
  <c r="Y315" i="2"/>
  <c r="T315" i="2"/>
  <c r="Z314" i="2"/>
  <c r="Y314" i="2"/>
  <c r="T314" i="2"/>
  <c r="Z313" i="2"/>
  <c r="Y313" i="2"/>
  <c r="T313" i="2"/>
  <c r="Z312" i="2"/>
  <c r="Y312" i="2"/>
  <c r="T312" i="2"/>
  <c r="Z311" i="2"/>
  <c r="Y311" i="2"/>
  <c r="T311" i="2"/>
  <c r="Z310" i="2"/>
  <c r="Y310" i="2"/>
  <c r="T310" i="2"/>
  <c r="Z309" i="2"/>
  <c r="Y309" i="2"/>
  <c r="T309" i="2"/>
  <c r="Z308" i="2"/>
  <c r="Y308" i="2"/>
  <c r="T308" i="2"/>
  <c r="Z307" i="2"/>
  <c r="Y307" i="2"/>
  <c r="T307" i="2"/>
  <c r="Z306" i="2"/>
  <c r="Y306" i="2"/>
  <c r="T306" i="2"/>
  <c r="Z305" i="2"/>
  <c r="Y305" i="2"/>
  <c r="T305" i="2"/>
  <c r="Z304" i="2"/>
  <c r="Y304" i="2"/>
  <c r="T304" i="2"/>
  <c r="Z303" i="2"/>
  <c r="Y303" i="2"/>
  <c r="T303" i="2"/>
  <c r="Z302" i="2"/>
  <c r="Y302" i="2"/>
  <c r="T302" i="2"/>
  <c r="Z301" i="2"/>
  <c r="Y301" i="2"/>
  <c r="T301" i="2"/>
  <c r="Z300" i="2"/>
  <c r="Y300" i="2"/>
  <c r="T300" i="2"/>
  <c r="Z299" i="2"/>
  <c r="Y299" i="2"/>
  <c r="T299" i="2"/>
  <c r="Z298" i="2"/>
  <c r="Y298" i="2"/>
  <c r="T298" i="2"/>
  <c r="Z297" i="2"/>
  <c r="Y297" i="2"/>
  <c r="T297" i="2"/>
  <c r="Z296" i="2"/>
  <c r="Y296" i="2"/>
  <c r="T296" i="2"/>
  <c r="Z295" i="2"/>
  <c r="Y295" i="2"/>
  <c r="T295" i="2"/>
  <c r="Z294" i="2"/>
  <c r="Y294" i="2"/>
  <c r="T294" i="2"/>
  <c r="Z293" i="2"/>
  <c r="Y293" i="2"/>
  <c r="T293" i="2"/>
  <c r="Z292" i="2"/>
  <c r="Y292" i="2"/>
  <c r="T292" i="2"/>
  <c r="Z291" i="2"/>
  <c r="Y291" i="2"/>
  <c r="T291" i="2"/>
  <c r="Z290" i="2"/>
  <c r="Y290" i="2"/>
  <c r="T290" i="2"/>
  <c r="Z289" i="2"/>
  <c r="Y289" i="2"/>
  <c r="T289" i="2"/>
  <c r="Z288" i="2"/>
  <c r="Y288" i="2"/>
  <c r="T288" i="2"/>
  <c r="Z287" i="2"/>
  <c r="Y287" i="2"/>
  <c r="T287" i="2"/>
  <c r="Z286" i="2"/>
  <c r="Y286" i="2"/>
  <c r="T286" i="2"/>
  <c r="Z285" i="2"/>
  <c r="Y285" i="2"/>
  <c r="T285" i="2"/>
  <c r="Z284" i="2"/>
  <c r="Y284" i="2"/>
  <c r="T284" i="2"/>
  <c r="Z283" i="2"/>
  <c r="Y283" i="2"/>
  <c r="T283" i="2"/>
  <c r="Z282" i="2"/>
  <c r="Y282" i="2"/>
  <c r="T282" i="2"/>
  <c r="Z281" i="2"/>
  <c r="Y281" i="2"/>
  <c r="T281" i="2"/>
  <c r="Z280" i="2"/>
  <c r="Y280" i="2"/>
  <c r="T280" i="2"/>
  <c r="Z279" i="2"/>
  <c r="Y279" i="2"/>
  <c r="T279" i="2"/>
  <c r="Z278" i="2"/>
  <c r="Y278" i="2"/>
  <c r="T278" i="2"/>
  <c r="Z277" i="2"/>
  <c r="Y277" i="2"/>
  <c r="T277" i="2"/>
  <c r="Z276" i="2"/>
  <c r="Y276" i="2"/>
  <c r="T276" i="2"/>
  <c r="Z275" i="2"/>
  <c r="Y275" i="2"/>
  <c r="T275" i="2"/>
  <c r="Z274" i="2"/>
  <c r="Y274" i="2"/>
  <c r="T274" i="2"/>
  <c r="Z273" i="2"/>
  <c r="Y273" i="2"/>
  <c r="T273" i="2"/>
  <c r="Z272" i="2"/>
  <c r="Y272" i="2"/>
  <c r="T272" i="2"/>
  <c r="Z271" i="2"/>
  <c r="Y271" i="2"/>
  <c r="T271" i="2"/>
  <c r="Z270" i="2"/>
  <c r="Y270" i="2"/>
  <c r="T270" i="2"/>
  <c r="Z269" i="2"/>
  <c r="Y269" i="2"/>
  <c r="T269" i="2"/>
  <c r="Z268" i="2"/>
  <c r="Y268" i="2"/>
  <c r="T268" i="2"/>
  <c r="Z267" i="2"/>
  <c r="Y267" i="2"/>
  <c r="T267" i="2"/>
  <c r="Z266" i="2"/>
  <c r="Y266" i="2"/>
  <c r="T266" i="2"/>
  <c r="Z265" i="2"/>
  <c r="Y265" i="2"/>
  <c r="T265" i="2"/>
  <c r="Z264" i="2"/>
  <c r="Y264" i="2"/>
  <c r="T264" i="2"/>
  <c r="Z263" i="2"/>
  <c r="Y263" i="2"/>
  <c r="T263" i="2"/>
  <c r="Z262" i="2"/>
  <c r="Y262" i="2"/>
  <c r="T262" i="2"/>
  <c r="Z261" i="2"/>
  <c r="Y261" i="2"/>
  <c r="T261" i="2"/>
  <c r="Z260" i="2"/>
  <c r="Y260" i="2"/>
  <c r="T260" i="2"/>
  <c r="Z259" i="2"/>
  <c r="Y259" i="2"/>
  <c r="T259" i="2"/>
  <c r="Z258" i="2"/>
  <c r="Y258" i="2"/>
  <c r="T258" i="2"/>
  <c r="Z257" i="2"/>
  <c r="Y257" i="2"/>
  <c r="T257" i="2"/>
  <c r="Z256" i="2"/>
  <c r="Y256" i="2"/>
  <c r="T256" i="2"/>
  <c r="Z255" i="2"/>
  <c r="Y255" i="2"/>
  <c r="T255" i="2"/>
  <c r="Z254" i="2"/>
  <c r="Y254" i="2"/>
  <c r="T254" i="2"/>
  <c r="Z253" i="2"/>
  <c r="Y253" i="2"/>
  <c r="T253" i="2"/>
  <c r="Z252" i="2"/>
  <c r="Y252" i="2"/>
  <c r="T252" i="2"/>
  <c r="Z251" i="2"/>
  <c r="Y251" i="2"/>
  <c r="T251" i="2"/>
  <c r="Z250" i="2"/>
  <c r="Y250" i="2"/>
  <c r="T250" i="2"/>
  <c r="Z249" i="2"/>
  <c r="Y249" i="2"/>
  <c r="T249" i="2"/>
  <c r="Z248" i="2"/>
  <c r="Y248" i="2"/>
  <c r="T248" i="2"/>
  <c r="Z247" i="2"/>
  <c r="Y247" i="2"/>
  <c r="T247" i="2"/>
  <c r="Z246" i="2"/>
  <c r="Y246" i="2"/>
  <c r="T246" i="2"/>
  <c r="Z245" i="2"/>
  <c r="Y245" i="2"/>
  <c r="T245" i="2"/>
  <c r="Z244" i="2"/>
  <c r="Y244" i="2"/>
  <c r="T244" i="2"/>
  <c r="Z243" i="2"/>
  <c r="Y243" i="2"/>
  <c r="T243" i="2"/>
  <c r="Z242" i="2"/>
  <c r="Y242" i="2"/>
  <c r="T242" i="2"/>
  <c r="Z241" i="2"/>
  <c r="Y241" i="2"/>
  <c r="T241" i="2"/>
  <c r="Z240" i="2"/>
  <c r="Y240" i="2"/>
  <c r="T240" i="2"/>
  <c r="Z239" i="2"/>
  <c r="Y239" i="2"/>
  <c r="T239" i="2"/>
  <c r="Z238" i="2"/>
  <c r="Y238" i="2"/>
  <c r="T238" i="2"/>
  <c r="Z237" i="2"/>
  <c r="Y237" i="2"/>
  <c r="T237" i="2"/>
  <c r="Z236" i="2"/>
  <c r="Y236" i="2"/>
  <c r="T236" i="2"/>
  <c r="Z235" i="2"/>
  <c r="Y235" i="2"/>
  <c r="T235" i="2"/>
  <c r="Z234" i="2"/>
  <c r="Y234" i="2"/>
  <c r="T234" i="2"/>
  <c r="Z233" i="2"/>
  <c r="Y233" i="2"/>
  <c r="T233" i="2"/>
  <c r="Z232" i="2"/>
  <c r="Y232" i="2"/>
  <c r="T232" i="2"/>
  <c r="Z231" i="2"/>
  <c r="Y231" i="2"/>
  <c r="T231" i="2"/>
  <c r="Z230" i="2"/>
  <c r="Y230" i="2"/>
  <c r="T230" i="2"/>
  <c r="Z229" i="2"/>
  <c r="Y229" i="2"/>
  <c r="T229" i="2"/>
  <c r="Z228" i="2"/>
  <c r="Y228" i="2"/>
  <c r="T228" i="2"/>
  <c r="Z227" i="2"/>
  <c r="Y227" i="2"/>
  <c r="T227" i="2"/>
  <c r="Z226" i="2"/>
  <c r="Y226" i="2"/>
  <c r="T226" i="2"/>
  <c r="Z225" i="2"/>
  <c r="Y225" i="2"/>
  <c r="T225" i="2"/>
  <c r="Z224" i="2"/>
  <c r="Y224" i="2"/>
  <c r="T224" i="2"/>
  <c r="Z223" i="2"/>
  <c r="Y223" i="2"/>
  <c r="T223" i="2"/>
  <c r="Z222" i="2"/>
  <c r="Y222" i="2"/>
  <c r="T222" i="2"/>
  <c r="Z221" i="2"/>
  <c r="Y221" i="2"/>
  <c r="T221" i="2"/>
  <c r="Z220" i="2"/>
  <c r="Y220" i="2"/>
  <c r="T220" i="2"/>
  <c r="Z219" i="2"/>
  <c r="Y219" i="2"/>
  <c r="T219" i="2"/>
  <c r="Z218" i="2"/>
  <c r="Y218" i="2"/>
  <c r="T218" i="2"/>
  <c r="Z217" i="2"/>
  <c r="Y217" i="2"/>
  <c r="T217" i="2"/>
  <c r="Z216" i="2"/>
  <c r="Y216" i="2"/>
  <c r="T216" i="2"/>
  <c r="Z215" i="2"/>
  <c r="Y215" i="2"/>
  <c r="T215" i="2"/>
  <c r="Z214" i="2"/>
  <c r="Y214" i="2"/>
  <c r="T214" i="2"/>
  <c r="Z213" i="2"/>
  <c r="Y213" i="2"/>
  <c r="T213" i="2"/>
  <c r="Z212" i="2"/>
  <c r="Y212" i="2"/>
  <c r="T212" i="2"/>
  <c r="Z211" i="2"/>
  <c r="Y211" i="2"/>
  <c r="T211" i="2"/>
  <c r="Z210" i="2"/>
  <c r="Y210" i="2"/>
  <c r="T210" i="2"/>
  <c r="Z209" i="2"/>
  <c r="Y209" i="2"/>
  <c r="T209" i="2"/>
  <c r="Z208" i="2"/>
  <c r="Y208" i="2"/>
  <c r="T208" i="2"/>
  <c r="Z207" i="2"/>
  <c r="Y207" i="2"/>
  <c r="T207" i="2"/>
  <c r="Z206" i="2"/>
  <c r="Y206" i="2"/>
  <c r="T206" i="2"/>
  <c r="Z205" i="2"/>
  <c r="Y205" i="2"/>
  <c r="T205" i="2"/>
  <c r="Z204" i="2"/>
  <c r="Y204" i="2"/>
  <c r="T204" i="2"/>
  <c r="Z203" i="2"/>
  <c r="Y203" i="2"/>
  <c r="T203" i="2"/>
  <c r="Z202" i="2"/>
  <c r="Y202" i="2"/>
  <c r="T202" i="2"/>
  <c r="Z201" i="2"/>
  <c r="Y201" i="2"/>
  <c r="T201" i="2"/>
  <c r="Z200" i="2"/>
  <c r="Y200" i="2"/>
  <c r="T200" i="2"/>
  <c r="Z199" i="2"/>
  <c r="Y199" i="2"/>
  <c r="T199" i="2"/>
  <c r="Z198" i="2"/>
  <c r="Y198" i="2"/>
  <c r="T198" i="2"/>
  <c r="Z197" i="2"/>
  <c r="Y197" i="2"/>
  <c r="T197" i="2"/>
  <c r="Z196" i="2"/>
  <c r="Y196" i="2"/>
  <c r="T196" i="2"/>
  <c r="Z195" i="2"/>
  <c r="Y195" i="2"/>
  <c r="T195" i="2"/>
  <c r="Z194" i="2"/>
  <c r="Y194" i="2"/>
  <c r="T194" i="2"/>
  <c r="Z193" i="2"/>
  <c r="Y193" i="2"/>
  <c r="T193" i="2"/>
  <c r="Z192" i="2"/>
  <c r="Y192" i="2"/>
  <c r="T192" i="2"/>
  <c r="Z191" i="2"/>
  <c r="Y191" i="2"/>
  <c r="T191" i="2"/>
  <c r="Z190" i="2"/>
  <c r="Y190" i="2"/>
  <c r="T190" i="2"/>
  <c r="Z189" i="2"/>
  <c r="Y189" i="2"/>
  <c r="T189" i="2"/>
  <c r="Z188" i="2"/>
  <c r="Y188" i="2"/>
  <c r="T188" i="2"/>
  <c r="Z187" i="2"/>
  <c r="Y187" i="2"/>
  <c r="T187" i="2"/>
  <c r="Z186" i="2"/>
  <c r="Y186" i="2"/>
  <c r="T186" i="2"/>
  <c r="Z185" i="2"/>
  <c r="Y185" i="2"/>
  <c r="T185" i="2"/>
  <c r="Z184" i="2"/>
  <c r="Y184" i="2"/>
  <c r="T184" i="2"/>
  <c r="Z183" i="2"/>
  <c r="Y183" i="2"/>
  <c r="T183" i="2"/>
  <c r="Z182" i="2"/>
  <c r="Y182" i="2"/>
  <c r="T182" i="2"/>
  <c r="Z181" i="2"/>
  <c r="Y181" i="2"/>
  <c r="T181" i="2"/>
  <c r="Z180" i="2"/>
  <c r="Y180" i="2"/>
  <c r="T180" i="2"/>
  <c r="Z179" i="2"/>
  <c r="Y179" i="2"/>
  <c r="T179" i="2"/>
  <c r="Z178" i="2"/>
  <c r="Y178" i="2"/>
  <c r="T178" i="2"/>
  <c r="Z177" i="2"/>
  <c r="Y177" i="2"/>
  <c r="T177" i="2"/>
  <c r="Z176" i="2"/>
  <c r="Y176" i="2"/>
  <c r="T176" i="2"/>
  <c r="Z175" i="2"/>
  <c r="Y175" i="2"/>
  <c r="T175" i="2"/>
  <c r="Z174" i="2"/>
  <c r="Y174" i="2"/>
  <c r="T174" i="2"/>
  <c r="Z173" i="2"/>
  <c r="Y173" i="2"/>
  <c r="T173" i="2"/>
  <c r="Z172" i="2"/>
  <c r="Y172" i="2"/>
  <c r="T172" i="2"/>
  <c r="Z171" i="2"/>
  <c r="Y171" i="2"/>
  <c r="T171" i="2"/>
  <c r="Z170" i="2"/>
  <c r="Y170" i="2"/>
  <c r="T170" i="2"/>
  <c r="Z169" i="2"/>
  <c r="Y169" i="2"/>
  <c r="T169" i="2"/>
  <c r="Z168" i="2"/>
  <c r="Y168" i="2"/>
  <c r="T168" i="2"/>
  <c r="Z167" i="2"/>
  <c r="Y167" i="2"/>
  <c r="T167" i="2"/>
  <c r="Z166" i="2"/>
  <c r="Y166" i="2"/>
  <c r="T166" i="2"/>
  <c r="Z165" i="2"/>
  <c r="Y165" i="2"/>
  <c r="T165" i="2"/>
  <c r="Z164" i="2"/>
  <c r="Y164" i="2"/>
  <c r="T164" i="2"/>
  <c r="Z163" i="2"/>
  <c r="Y163" i="2"/>
  <c r="T163" i="2"/>
  <c r="Z162" i="2"/>
  <c r="Y162" i="2"/>
  <c r="T162" i="2"/>
  <c r="Z161" i="2"/>
  <c r="Y161" i="2"/>
  <c r="T161" i="2"/>
  <c r="Z160" i="2"/>
  <c r="Y160" i="2"/>
  <c r="T160" i="2"/>
  <c r="Z159" i="2"/>
  <c r="Y159" i="2"/>
  <c r="T159" i="2"/>
  <c r="Z158" i="2"/>
  <c r="Y158" i="2"/>
  <c r="T158" i="2"/>
  <c r="Z157" i="2"/>
  <c r="Y157" i="2"/>
  <c r="T157" i="2"/>
  <c r="Z156" i="2"/>
  <c r="Y156" i="2"/>
  <c r="T156" i="2"/>
  <c r="Z155" i="2"/>
  <c r="Y155" i="2"/>
  <c r="T155" i="2"/>
  <c r="Z154" i="2"/>
  <c r="Y154" i="2"/>
  <c r="T154" i="2"/>
  <c r="Z153" i="2"/>
  <c r="Y153" i="2"/>
  <c r="T153" i="2"/>
  <c r="Z152" i="2"/>
  <c r="Y152" i="2"/>
  <c r="T152" i="2"/>
  <c r="Z151" i="2"/>
  <c r="Y151" i="2"/>
  <c r="T151" i="2"/>
  <c r="Z150" i="2"/>
  <c r="Y150" i="2"/>
  <c r="T150" i="2"/>
  <c r="Z149" i="2"/>
  <c r="Y149" i="2"/>
  <c r="T149" i="2"/>
  <c r="Z148" i="2"/>
  <c r="Y148" i="2"/>
  <c r="T148" i="2"/>
  <c r="Z147" i="2"/>
  <c r="Y147" i="2"/>
  <c r="T147" i="2"/>
  <c r="Z146" i="2"/>
  <c r="Y146" i="2"/>
  <c r="T146" i="2"/>
  <c r="Z145" i="2"/>
  <c r="Y145" i="2"/>
  <c r="T145" i="2"/>
  <c r="Z144" i="2"/>
  <c r="Y144" i="2"/>
  <c r="T144" i="2"/>
  <c r="Z143" i="2"/>
  <c r="Y143" i="2"/>
  <c r="T143" i="2"/>
  <c r="Z142" i="2"/>
  <c r="Y142" i="2"/>
  <c r="T142" i="2"/>
  <c r="Z141" i="2"/>
  <c r="Y141" i="2"/>
  <c r="T141" i="2"/>
  <c r="Z140" i="2"/>
  <c r="Y140" i="2"/>
  <c r="T140" i="2"/>
  <c r="Z139" i="2"/>
  <c r="Y139" i="2"/>
  <c r="T139" i="2"/>
  <c r="Z138" i="2"/>
  <c r="Y138" i="2"/>
  <c r="T138" i="2"/>
  <c r="Z137" i="2"/>
  <c r="Y137" i="2"/>
  <c r="T137" i="2"/>
  <c r="Z136" i="2"/>
  <c r="Y136" i="2"/>
  <c r="T136" i="2"/>
  <c r="Z135" i="2"/>
  <c r="Y135" i="2"/>
  <c r="T135" i="2"/>
  <c r="Z134" i="2"/>
  <c r="Y134" i="2"/>
  <c r="T134" i="2"/>
  <c r="Z133" i="2"/>
  <c r="Y133" i="2"/>
  <c r="T133" i="2"/>
  <c r="Z132" i="2"/>
  <c r="Y132" i="2"/>
  <c r="T132" i="2"/>
  <c r="Z131" i="2"/>
  <c r="Y131" i="2"/>
  <c r="T131" i="2"/>
  <c r="Z130" i="2"/>
  <c r="Y130" i="2"/>
  <c r="T130" i="2"/>
  <c r="Z129" i="2"/>
  <c r="Y129" i="2"/>
  <c r="T129" i="2"/>
  <c r="Z128" i="2"/>
  <c r="Y128" i="2"/>
  <c r="T128" i="2"/>
  <c r="Z127" i="2"/>
  <c r="Y127" i="2"/>
  <c r="T127" i="2"/>
  <c r="Z126" i="2"/>
  <c r="Y126" i="2"/>
  <c r="T126" i="2"/>
  <c r="Z125" i="2"/>
  <c r="Y125" i="2"/>
  <c r="T125" i="2"/>
  <c r="Z124" i="2"/>
  <c r="Y124" i="2"/>
  <c r="T124" i="2"/>
  <c r="Z123" i="2"/>
  <c r="Y123" i="2"/>
  <c r="T123" i="2"/>
  <c r="Z122" i="2"/>
  <c r="Y122" i="2"/>
  <c r="T122" i="2"/>
  <c r="Z121" i="2"/>
  <c r="Y121" i="2"/>
  <c r="T121" i="2"/>
  <c r="Z120" i="2"/>
  <c r="Y120" i="2"/>
  <c r="T120" i="2"/>
  <c r="Z119" i="2"/>
  <c r="Y119" i="2"/>
  <c r="T119" i="2"/>
  <c r="Z118" i="2"/>
  <c r="Y118" i="2"/>
  <c r="T118" i="2"/>
  <c r="Z117" i="2"/>
  <c r="Y117" i="2"/>
  <c r="T117" i="2"/>
  <c r="Z116" i="2"/>
  <c r="Y116" i="2"/>
  <c r="T116" i="2"/>
  <c r="Z115" i="2"/>
  <c r="Y115" i="2"/>
  <c r="T115" i="2"/>
  <c r="Z114" i="2"/>
  <c r="Y114" i="2"/>
  <c r="T114" i="2"/>
  <c r="Z113" i="2"/>
  <c r="Y113" i="2"/>
  <c r="T113" i="2"/>
  <c r="Z112" i="2"/>
  <c r="Y112" i="2"/>
  <c r="T112" i="2"/>
  <c r="Z111" i="2"/>
  <c r="Y111" i="2"/>
  <c r="T111" i="2"/>
  <c r="Z110" i="2"/>
  <c r="Y110" i="2"/>
  <c r="T110" i="2"/>
  <c r="Z109" i="2"/>
  <c r="Y109" i="2"/>
  <c r="T109" i="2"/>
  <c r="Z108" i="2"/>
  <c r="Y108" i="2"/>
  <c r="T108" i="2"/>
  <c r="Z107" i="2"/>
  <c r="Y107" i="2"/>
  <c r="T107" i="2"/>
  <c r="Z106" i="2"/>
  <c r="Y106" i="2"/>
  <c r="T106" i="2"/>
  <c r="Z105" i="2"/>
  <c r="Y105" i="2"/>
  <c r="T105" i="2"/>
  <c r="Z104" i="2"/>
  <c r="Y104" i="2"/>
  <c r="T104" i="2"/>
  <c r="Z103" i="2"/>
  <c r="Y103" i="2"/>
  <c r="T103" i="2"/>
  <c r="Z102" i="2"/>
  <c r="Y102" i="2"/>
  <c r="T102" i="2"/>
  <c r="Z101" i="2"/>
  <c r="Y101" i="2"/>
  <c r="T101" i="2"/>
  <c r="Z100" i="2"/>
  <c r="Y100" i="2"/>
  <c r="T100" i="2"/>
  <c r="Z99" i="2"/>
  <c r="Y99" i="2"/>
  <c r="T99" i="2"/>
  <c r="Z98" i="2"/>
  <c r="Y98" i="2"/>
  <c r="T98" i="2"/>
  <c r="Z97" i="2"/>
  <c r="Y97" i="2"/>
  <c r="T97" i="2"/>
  <c r="Z96" i="2"/>
  <c r="Y96" i="2"/>
  <c r="T96" i="2"/>
  <c r="Z95" i="2"/>
  <c r="Y95" i="2"/>
  <c r="T95" i="2"/>
  <c r="Z94" i="2"/>
  <c r="Y94" i="2"/>
  <c r="T94" i="2"/>
  <c r="Z93" i="2"/>
  <c r="Y93" i="2"/>
  <c r="T93" i="2"/>
  <c r="Z92" i="2"/>
  <c r="Y92" i="2"/>
  <c r="T92" i="2"/>
  <c r="Z91" i="2"/>
  <c r="Y91" i="2"/>
  <c r="T91" i="2"/>
  <c r="Z90" i="2"/>
  <c r="Y90" i="2"/>
  <c r="T90" i="2"/>
  <c r="Z89" i="2"/>
  <c r="Y89" i="2"/>
  <c r="T89" i="2"/>
  <c r="Z88" i="2"/>
  <c r="Y88" i="2"/>
  <c r="T88" i="2"/>
  <c r="Z87" i="2"/>
  <c r="Y87" i="2"/>
  <c r="T87" i="2"/>
  <c r="Z86" i="2"/>
  <c r="Y86" i="2"/>
  <c r="T86" i="2"/>
  <c r="Z85" i="2"/>
  <c r="Y85" i="2"/>
  <c r="T85" i="2"/>
  <c r="Z84" i="2"/>
  <c r="Y84" i="2"/>
  <c r="T84" i="2"/>
  <c r="Z83" i="2"/>
  <c r="Y83" i="2"/>
  <c r="T83" i="2"/>
  <c r="Z82" i="2"/>
  <c r="Y82" i="2"/>
  <c r="T82" i="2"/>
  <c r="Z81" i="2"/>
  <c r="Y81" i="2"/>
  <c r="T81" i="2"/>
  <c r="Z80" i="2"/>
  <c r="Y80" i="2"/>
  <c r="T80" i="2"/>
  <c r="Z79" i="2"/>
  <c r="Y79" i="2"/>
  <c r="T79" i="2"/>
  <c r="Z78" i="2"/>
  <c r="Y78" i="2"/>
  <c r="T78" i="2"/>
  <c r="Z77" i="2"/>
  <c r="Y77" i="2"/>
  <c r="T77" i="2"/>
  <c r="Z76" i="2"/>
  <c r="Y76" i="2"/>
  <c r="T76" i="2"/>
  <c r="Z75" i="2"/>
  <c r="Y75" i="2"/>
  <c r="T75" i="2"/>
  <c r="Z74" i="2"/>
  <c r="Y74" i="2"/>
  <c r="T74" i="2"/>
  <c r="Z73" i="2"/>
  <c r="Y73" i="2"/>
  <c r="T73" i="2"/>
  <c r="Z72" i="2"/>
  <c r="Y72" i="2"/>
  <c r="T72" i="2"/>
  <c r="Z71" i="2"/>
  <c r="Y71" i="2"/>
  <c r="T71" i="2"/>
  <c r="Z70" i="2"/>
  <c r="Y70" i="2"/>
  <c r="T70" i="2"/>
  <c r="Z69" i="2"/>
  <c r="Y69" i="2"/>
  <c r="T69" i="2"/>
  <c r="Z68" i="2"/>
  <c r="Y68" i="2"/>
  <c r="T68" i="2"/>
  <c r="Z67" i="2"/>
  <c r="Y67" i="2"/>
  <c r="T67" i="2"/>
  <c r="Z66" i="2"/>
  <c r="Y66" i="2"/>
  <c r="T66" i="2"/>
  <c r="Z65" i="2"/>
  <c r="Y65" i="2"/>
  <c r="T65" i="2"/>
  <c r="Z64" i="2"/>
  <c r="Y64" i="2"/>
  <c r="T64" i="2"/>
  <c r="Z63" i="2"/>
  <c r="Y63" i="2"/>
  <c r="T63" i="2"/>
  <c r="Z62" i="2"/>
  <c r="Y62" i="2"/>
  <c r="T62" i="2"/>
  <c r="Z61" i="2"/>
  <c r="Y61" i="2"/>
  <c r="T61" i="2"/>
  <c r="Z60" i="2"/>
  <c r="Y60" i="2"/>
  <c r="T60" i="2"/>
  <c r="Z59" i="2"/>
  <c r="Y59" i="2"/>
  <c r="T59" i="2"/>
  <c r="Z58" i="2"/>
  <c r="Y58" i="2"/>
  <c r="T58" i="2"/>
  <c r="Z57" i="2"/>
  <c r="Y57" i="2"/>
  <c r="T57" i="2"/>
  <c r="Z56" i="2"/>
  <c r="Y56" i="2"/>
  <c r="T56" i="2"/>
  <c r="Z55" i="2"/>
  <c r="Y55" i="2"/>
  <c r="T55" i="2"/>
  <c r="Z54" i="2"/>
  <c r="Y54" i="2"/>
  <c r="T54" i="2"/>
  <c r="Z53" i="2"/>
  <c r="Y53" i="2"/>
  <c r="T53" i="2"/>
  <c r="Z52" i="2"/>
  <c r="Y52" i="2"/>
  <c r="T52" i="2"/>
  <c r="Z51" i="2"/>
  <c r="Y51" i="2"/>
  <c r="T51" i="2"/>
  <c r="Z50" i="2"/>
  <c r="Y50" i="2"/>
  <c r="T50" i="2"/>
  <c r="Z49" i="2"/>
  <c r="Y49" i="2"/>
  <c r="T49" i="2"/>
  <c r="Z48" i="2"/>
  <c r="Y48" i="2"/>
  <c r="T48" i="2"/>
  <c r="Z47" i="2"/>
  <c r="Y47" i="2"/>
  <c r="T47" i="2"/>
  <c r="Z46" i="2"/>
  <c r="Y46" i="2"/>
  <c r="T46" i="2"/>
  <c r="Z45" i="2"/>
  <c r="Y45" i="2"/>
  <c r="T45" i="2"/>
  <c r="Z44" i="2"/>
  <c r="Y44" i="2"/>
  <c r="T44" i="2"/>
  <c r="Z43" i="2"/>
  <c r="Y43" i="2"/>
  <c r="T43" i="2"/>
  <c r="Z42" i="2"/>
  <c r="Y42" i="2"/>
  <c r="T42" i="2"/>
  <c r="Z41" i="2"/>
  <c r="Y41" i="2"/>
  <c r="T41" i="2"/>
  <c r="Z40" i="2"/>
  <c r="Y40" i="2"/>
  <c r="T40" i="2"/>
  <c r="Z39" i="2"/>
  <c r="Y39" i="2"/>
  <c r="T39" i="2"/>
  <c r="Z38" i="2"/>
  <c r="Y38" i="2"/>
  <c r="T38" i="2"/>
  <c r="Z37" i="2"/>
  <c r="Y37" i="2"/>
  <c r="T37" i="2"/>
  <c r="Z36" i="2"/>
  <c r="Y36" i="2"/>
  <c r="T36" i="2"/>
  <c r="Z35" i="2"/>
  <c r="Y35" i="2"/>
  <c r="T35" i="2"/>
  <c r="Z34" i="2"/>
  <c r="Y34" i="2"/>
  <c r="T34" i="2"/>
  <c r="Z33" i="2"/>
  <c r="Y33" i="2"/>
  <c r="T33" i="2"/>
  <c r="Z32" i="2"/>
  <c r="Y32" i="2"/>
  <c r="T32" i="2"/>
  <c r="Z31" i="2"/>
  <c r="Y31" i="2"/>
  <c r="T31" i="2"/>
  <c r="Z30" i="2"/>
  <c r="Y30" i="2"/>
  <c r="T30" i="2"/>
  <c r="Z29" i="2"/>
  <c r="Y29" i="2"/>
  <c r="T29" i="2"/>
  <c r="Z28" i="2"/>
  <c r="Y28" i="2"/>
  <c r="T28" i="2"/>
  <c r="Z27" i="2"/>
  <c r="Y27" i="2"/>
  <c r="T27" i="2"/>
  <c r="Z26" i="2"/>
  <c r="Y26" i="2"/>
  <c r="T26" i="2"/>
  <c r="Z25" i="2"/>
  <c r="Y25" i="2"/>
  <c r="T25" i="2"/>
  <c r="Z24" i="2"/>
  <c r="Y24" i="2"/>
  <c r="T24" i="2"/>
  <c r="Z23" i="2"/>
  <c r="Y23" i="2"/>
  <c r="T23" i="2"/>
  <c r="Z22" i="2"/>
  <c r="Y22" i="2"/>
  <c r="T22" i="2"/>
  <c r="Z21" i="2"/>
  <c r="Y21" i="2"/>
  <c r="T21" i="2"/>
  <c r="Z20" i="2"/>
  <c r="Y20" i="2"/>
  <c r="T20" i="2"/>
  <c r="Z19" i="2"/>
  <c r="Y19" i="2"/>
  <c r="T19" i="2"/>
  <c r="Z18" i="2"/>
  <c r="Y18" i="2"/>
  <c r="T18" i="2"/>
  <c r="Z17" i="2"/>
  <c r="Y17" i="2"/>
  <c r="T17" i="2"/>
  <c r="Z16" i="2"/>
  <c r="Y16" i="2"/>
  <c r="T16" i="2"/>
  <c r="Z15" i="2"/>
  <c r="Y15" i="2"/>
  <c r="T15" i="2"/>
  <c r="Z14" i="2"/>
  <c r="Y14" i="2"/>
  <c r="T14" i="2"/>
  <c r="Z13" i="2"/>
  <c r="Y13" i="2"/>
  <c r="T13" i="2"/>
  <c r="Z12" i="2"/>
  <c r="Y12" i="2"/>
  <c r="T12" i="2"/>
  <c r="Z11" i="2"/>
  <c r="Y11" i="2"/>
  <c r="T11" i="2"/>
  <c r="Z10" i="2"/>
  <c r="Y10" i="2"/>
  <c r="T10" i="2"/>
  <c r="Z9" i="2"/>
  <c r="Y9" i="2"/>
  <c r="T9" i="2"/>
  <c r="Z8" i="2"/>
  <c r="Y8" i="2"/>
  <c r="T8" i="2"/>
  <c r="Z7" i="2"/>
  <c r="Y7" i="2"/>
  <c r="T7" i="2"/>
  <c r="Z6" i="2"/>
  <c r="Y6" i="2"/>
  <c r="T6" i="2"/>
  <c r="Z5" i="2"/>
  <c r="Y5" i="2"/>
  <c r="T5" i="2"/>
  <c r="Z4" i="2"/>
  <c r="Y4" i="2"/>
  <c r="T4" i="2"/>
  <c r="Z3" i="2"/>
  <c r="Y3" i="2"/>
  <c r="T3" i="2"/>
  <c r="Z2" i="2"/>
  <c r="Y2" i="2"/>
  <c r="T2" i="2"/>
  <c r="Y4221" i="1"/>
  <c r="X4221" i="1"/>
  <c r="Y4220" i="1"/>
  <c r="X4220" i="1"/>
  <c r="Y4219" i="1"/>
  <c r="X4219" i="1"/>
  <c r="Y4218" i="1"/>
  <c r="X4218" i="1"/>
  <c r="Y4217" i="1"/>
  <c r="X4217" i="1"/>
  <c r="Y4216" i="1"/>
  <c r="X4216" i="1"/>
  <c r="Y4215" i="1"/>
  <c r="X4215" i="1"/>
  <c r="Y4214" i="1"/>
  <c r="X4214" i="1"/>
  <c r="Y4213" i="1"/>
  <c r="X4213" i="1"/>
  <c r="Y4212" i="1"/>
  <c r="X4212" i="1"/>
  <c r="Y4211" i="1"/>
  <c r="X4211" i="1"/>
  <c r="Y4210" i="1"/>
  <c r="X4210" i="1"/>
  <c r="Y4209" i="1"/>
  <c r="X4209" i="1"/>
  <c r="Y4208" i="1"/>
  <c r="X4208" i="1"/>
  <c r="Y4207" i="1"/>
  <c r="X4207" i="1"/>
  <c r="Y4206" i="1"/>
  <c r="X4206" i="1"/>
  <c r="Y4205" i="1"/>
  <c r="X4205" i="1"/>
  <c r="Y4204" i="1"/>
  <c r="X4204" i="1"/>
  <c r="Y4203" i="1"/>
  <c r="X4203" i="1"/>
  <c r="Y4202" i="1"/>
  <c r="X4202" i="1"/>
  <c r="Y4201" i="1"/>
  <c r="X4201" i="1"/>
  <c r="Y4200" i="1"/>
  <c r="X4200" i="1"/>
  <c r="Y4199" i="1"/>
  <c r="X4199" i="1"/>
  <c r="Y4198" i="1"/>
  <c r="X4198" i="1"/>
  <c r="Y4197" i="1"/>
  <c r="X4197" i="1"/>
  <c r="Y4196" i="1"/>
  <c r="X4196" i="1"/>
  <c r="Y4195" i="1"/>
  <c r="X4195" i="1"/>
  <c r="Y4194" i="1"/>
  <c r="X4194" i="1"/>
  <c r="Y4193" i="1"/>
  <c r="X4193" i="1"/>
  <c r="Y4192" i="1"/>
  <c r="X4192" i="1"/>
  <c r="Y4191" i="1"/>
  <c r="X4191" i="1"/>
  <c r="Y4190" i="1"/>
  <c r="X4190" i="1"/>
  <c r="Y4189" i="1"/>
  <c r="X4189" i="1"/>
  <c r="Y4188" i="1"/>
  <c r="X4188" i="1"/>
  <c r="Y4187" i="1"/>
  <c r="X4187" i="1"/>
  <c r="Y4186" i="1"/>
  <c r="X4186" i="1"/>
  <c r="Y4185" i="1"/>
  <c r="X4185" i="1"/>
  <c r="Y4184" i="1"/>
  <c r="X4184" i="1"/>
  <c r="Y4183" i="1"/>
  <c r="X4183" i="1"/>
  <c r="Y4182" i="1"/>
  <c r="X4182" i="1"/>
  <c r="Y4181" i="1"/>
  <c r="X4181" i="1"/>
  <c r="Y4180" i="1"/>
  <c r="X4180" i="1"/>
  <c r="Y4179" i="1"/>
  <c r="X4179" i="1"/>
  <c r="Y4178" i="1"/>
  <c r="X4178" i="1"/>
  <c r="Y4177" i="1"/>
  <c r="X4177" i="1"/>
  <c r="Y4176" i="1"/>
  <c r="X4176" i="1"/>
  <c r="Y4175" i="1"/>
  <c r="X4175" i="1"/>
  <c r="Y4174" i="1"/>
  <c r="X4174" i="1"/>
  <c r="Y4173" i="1"/>
  <c r="X4173" i="1"/>
  <c r="Y4172" i="1"/>
  <c r="X4172" i="1"/>
  <c r="Y4171" i="1"/>
  <c r="X4171" i="1"/>
  <c r="Y4170" i="1"/>
  <c r="X4170" i="1"/>
  <c r="Y4169" i="1"/>
  <c r="X4169" i="1"/>
  <c r="Y4168" i="1"/>
  <c r="X4168" i="1"/>
  <c r="Y4167" i="1"/>
  <c r="X4167" i="1"/>
  <c r="Y4166" i="1"/>
  <c r="X4166" i="1"/>
  <c r="Y4165" i="1"/>
  <c r="X4165" i="1"/>
  <c r="Y4164" i="1"/>
  <c r="X4164" i="1"/>
  <c r="Y4163" i="1"/>
  <c r="X4163" i="1"/>
  <c r="Y4162" i="1"/>
  <c r="X4162" i="1"/>
  <c r="Y4161" i="1"/>
  <c r="X4161" i="1"/>
  <c r="Y4160" i="1"/>
  <c r="X4160" i="1"/>
  <c r="Y4159" i="1"/>
  <c r="X4159" i="1"/>
  <c r="Y4158" i="1"/>
  <c r="X4158" i="1"/>
  <c r="Y4157" i="1"/>
  <c r="X4157" i="1"/>
  <c r="Y4156" i="1"/>
  <c r="X4156" i="1"/>
  <c r="Y4155" i="1"/>
  <c r="X4155" i="1"/>
  <c r="Y4154" i="1"/>
  <c r="X4154" i="1"/>
  <c r="Y4153" i="1"/>
  <c r="X4153" i="1"/>
  <c r="Y4152" i="1"/>
  <c r="X4152" i="1"/>
  <c r="Y4151" i="1"/>
  <c r="X4151" i="1"/>
  <c r="Y4150" i="1"/>
  <c r="X4150" i="1"/>
  <c r="Y4149" i="1"/>
  <c r="X4149" i="1"/>
  <c r="Y4148" i="1"/>
  <c r="X4148" i="1"/>
  <c r="Y4147" i="1"/>
  <c r="X4147" i="1"/>
  <c r="Y4146" i="1"/>
  <c r="X4146" i="1"/>
  <c r="Y4145" i="1"/>
  <c r="X4145" i="1"/>
  <c r="Y4144" i="1"/>
  <c r="X4144" i="1"/>
  <c r="Y4143" i="1"/>
  <c r="X4143" i="1"/>
  <c r="Y4142" i="1"/>
  <c r="X4142" i="1"/>
  <c r="Y4141" i="1"/>
  <c r="X4141" i="1"/>
  <c r="Y4140" i="1"/>
  <c r="X4140" i="1"/>
  <c r="Y4139" i="1"/>
  <c r="X4139" i="1"/>
  <c r="Y4138" i="1"/>
  <c r="X4138" i="1"/>
  <c r="Y4137" i="1"/>
  <c r="X4137" i="1"/>
  <c r="Y4136" i="1"/>
  <c r="X4136" i="1"/>
  <c r="Y4135" i="1"/>
  <c r="X4135" i="1"/>
  <c r="Y4134" i="1"/>
  <c r="X4134" i="1"/>
  <c r="Y4133" i="1"/>
  <c r="X4133" i="1"/>
  <c r="Y4132" i="1"/>
  <c r="X4132" i="1"/>
  <c r="Y4131" i="1"/>
  <c r="X4131" i="1"/>
  <c r="Y4130" i="1"/>
  <c r="X4130" i="1"/>
  <c r="Y4129" i="1"/>
  <c r="X4129" i="1"/>
  <c r="Y4128" i="1"/>
  <c r="X4128" i="1"/>
  <c r="Y4127" i="1"/>
  <c r="X4127" i="1"/>
  <c r="Y4126" i="1"/>
  <c r="X4126" i="1"/>
  <c r="Y4125" i="1"/>
  <c r="X4125" i="1"/>
  <c r="Y4124" i="1"/>
  <c r="X4124" i="1"/>
  <c r="Y4123" i="1"/>
  <c r="X4123" i="1"/>
  <c r="Y4122" i="1"/>
  <c r="X4122" i="1"/>
  <c r="Y4121" i="1"/>
  <c r="X4121" i="1"/>
  <c r="Y4120" i="1"/>
  <c r="X4120" i="1"/>
  <c r="Y4119" i="1"/>
  <c r="X4119" i="1"/>
  <c r="Y4118" i="1"/>
  <c r="X4118" i="1"/>
  <c r="Y4117" i="1"/>
  <c r="X4117" i="1"/>
  <c r="Y4116" i="1"/>
  <c r="X4116" i="1"/>
  <c r="Y4115" i="1"/>
  <c r="X4115" i="1"/>
  <c r="Y4114" i="1"/>
  <c r="X4114" i="1"/>
  <c r="Y4113" i="1"/>
  <c r="X4113" i="1"/>
  <c r="Y4112" i="1"/>
  <c r="X4112" i="1"/>
  <c r="Y4111" i="1"/>
  <c r="X4111" i="1"/>
  <c r="Y4110" i="1"/>
  <c r="X4110" i="1"/>
  <c r="Y4109" i="1"/>
  <c r="X4109" i="1"/>
  <c r="Y4108" i="1"/>
  <c r="X4108" i="1"/>
  <c r="Y4107" i="1"/>
  <c r="X4107" i="1"/>
  <c r="Y4106" i="1"/>
  <c r="X4106" i="1"/>
  <c r="Y4105" i="1"/>
  <c r="X4105" i="1"/>
  <c r="Y4104" i="1"/>
  <c r="X4104" i="1"/>
  <c r="Y4103" i="1"/>
  <c r="X4103" i="1"/>
  <c r="Y4102" i="1"/>
  <c r="X4102" i="1"/>
  <c r="Y4101" i="1"/>
  <c r="X4101" i="1"/>
  <c r="Y4100" i="1"/>
  <c r="X4100" i="1"/>
  <c r="Y4099" i="1"/>
  <c r="X4099" i="1"/>
  <c r="Y4098" i="1"/>
  <c r="X4098" i="1"/>
  <c r="Y4097" i="1"/>
  <c r="X4097" i="1"/>
  <c r="Y4096" i="1"/>
  <c r="X4096" i="1"/>
  <c r="Y4095" i="1"/>
  <c r="X4095" i="1"/>
  <c r="Y4094" i="1"/>
  <c r="X4094" i="1"/>
  <c r="Y4093" i="1"/>
  <c r="X4093" i="1"/>
  <c r="Y4092" i="1"/>
  <c r="X4092" i="1"/>
  <c r="Y4091" i="1"/>
  <c r="X4091" i="1"/>
  <c r="Y4090" i="1"/>
  <c r="X4090" i="1"/>
  <c r="Y4089" i="1"/>
  <c r="X4089" i="1"/>
  <c r="Y4088" i="1"/>
  <c r="X4088" i="1"/>
  <c r="Y4087" i="1"/>
  <c r="X4087" i="1"/>
  <c r="Y4086" i="1"/>
  <c r="X4086" i="1"/>
  <c r="Y4085" i="1"/>
  <c r="X4085" i="1"/>
  <c r="Y4084" i="1"/>
  <c r="X4084" i="1"/>
  <c r="Y4083" i="1"/>
  <c r="X4083" i="1"/>
  <c r="Y4082" i="1"/>
  <c r="X4082" i="1"/>
  <c r="Y4081" i="1"/>
  <c r="X4081" i="1"/>
  <c r="Y4080" i="1"/>
  <c r="X4080" i="1"/>
  <c r="Y4079" i="1"/>
  <c r="X4079" i="1"/>
  <c r="Y4078" i="1"/>
  <c r="X4078" i="1"/>
  <c r="Y4077" i="1"/>
  <c r="X4077" i="1"/>
  <c r="Y4076" i="1"/>
  <c r="X4076" i="1"/>
  <c r="Y4075" i="1"/>
  <c r="X4075" i="1"/>
  <c r="Y4074" i="1"/>
  <c r="X4074" i="1"/>
  <c r="Y4073" i="1"/>
  <c r="X4073" i="1"/>
  <c r="Y4072" i="1"/>
  <c r="X4072" i="1"/>
  <c r="Y4071" i="1"/>
  <c r="X4071" i="1"/>
  <c r="Y4070" i="1"/>
  <c r="X4070" i="1"/>
  <c r="Y4069" i="1"/>
  <c r="X4069" i="1"/>
  <c r="Y4068" i="1"/>
  <c r="X4068" i="1"/>
  <c r="Y4067" i="1"/>
  <c r="X4067" i="1"/>
  <c r="Y4066" i="1"/>
  <c r="X4066" i="1"/>
  <c r="Y4065" i="1"/>
  <c r="X4065" i="1"/>
  <c r="Y4064" i="1"/>
  <c r="X4064" i="1"/>
  <c r="Y4063" i="1"/>
  <c r="X4063" i="1"/>
  <c r="Y4062" i="1"/>
  <c r="X4062" i="1"/>
  <c r="Y4061" i="1"/>
  <c r="X4061" i="1"/>
  <c r="Y4060" i="1"/>
  <c r="X4060" i="1"/>
  <c r="Y4059" i="1"/>
  <c r="X4059" i="1"/>
  <c r="Y4058" i="1"/>
  <c r="X4058" i="1"/>
  <c r="Y4057" i="1"/>
  <c r="X4057" i="1"/>
  <c r="Y4056" i="1"/>
  <c r="X4056" i="1"/>
  <c r="Y4055" i="1"/>
  <c r="X4055" i="1"/>
  <c r="Y4054" i="1"/>
  <c r="X4054" i="1"/>
  <c r="Y4053" i="1"/>
  <c r="X4053" i="1"/>
  <c r="Y4052" i="1"/>
  <c r="X4052" i="1"/>
  <c r="Y4051" i="1"/>
  <c r="X4051" i="1"/>
  <c r="Y4050" i="1"/>
  <c r="X4050" i="1"/>
  <c r="Y4049" i="1"/>
  <c r="X4049" i="1"/>
  <c r="Y4048" i="1"/>
  <c r="X4048" i="1"/>
  <c r="Y4047" i="1"/>
  <c r="X4047" i="1"/>
  <c r="Y4046" i="1"/>
  <c r="X4046" i="1"/>
  <c r="Y4045" i="1"/>
  <c r="X4045" i="1"/>
  <c r="Y4044" i="1"/>
  <c r="X4044" i="1"/>
  <c r="Y4043" i="1"/>
  <c r="X4043" i="1"/>
  <c r="Y4042" i="1"/>
  <c r="X4042" i="1"/>
  <c r="Y4041" i="1"/>
  <c r="X4041" i="1"/>
  <c r="Y4040" i="1"/>
  <c r="X4040" i="1"/>
  <c r="Y4039" i="1"/>
  <c r="X4039" i="1"/>
  <c r="Y4038" i="1"/>
  <c r="X4038" i="1"/>
  <c r="Y4037" i="1"/>
  <c r="X4037" i="1"/>
  <c r="Y4036" i="1"/>
  <c r="X4036" i="1"/>
  <c r="Y4035" i="1"/>
  <c r="X4035" i="1"/>
  <c r="Y4034" i="1"/>
  <c r="X4034" i="1"/>
  <c r="Y4033" i="1"/>
  <c r="X4033" i="1"/>
  <c r="Y4032" i="1"/>
  <c r="X4032" i="1"/>
  <c r="Y4031" i="1"/>
  <c r="X4031" i="1"/>
  <c r="Y4030" i="1"/>
  <c r="X4030" i="1"/>
  <c r="Y4029" i="1"/>
  <c r="X4029" i="1"/>
  <c r="Y4028" i="1"/>
  <c r="X4028" i="1"/>
  <c r="Y4027" i="1"/>
  <c r="X4027" i="1"/>
  <c r="Y4026" i="1"/>
  <c r="X4026" i="1"/>
  <c r="Y4025" i="1"/>
  <c r="X4025" i="1"/>
  <c r="Y4024" i="1"/>
  <c r="X4024" i="1"/>
  <c r="Y4023" i="1"/>
  <c r="X4023" i="1"/>
  <c r="Y4022" i="1"/>
  <c r="X4022" i="1"/>
  <c r="Y4021" i="1"/>
  <c r="X4021" i="1"/>
  <c r="Y4020" i="1"/>
  <c r="X4020" i="1"/>
  <c r="Y4019" i="1"/>
  <c r="X4019" i="1"/>
  <c r="Y4018" i="1"/>
  <c r="X4018" i="1"/>
  <c r="Y4017" i="1"/>
  <c r="X4017" i="1"/>
  <c r="Y4016" i="1"/>
  <c r="X4016" i="1"/>
  <c r="Y4015" i="1"/>
  <c r="X4015" i="1"/>
  <c r="Y4014" i="1"/>
  <c r="X4014" i="1"/>
  <c r="Y4013" i="1"/>
  <c r="X4013" i="1"/>
  <c r="Y4012" i="1"/>
  <c r="X4012" i="1"/>
  <c r="Y4011" i="1"/>
  <c r="X4011" i="1"/>
  <c r="Y4010" i="1"/>
  <c r="X4010" i="1"/>
  <c r="Y4009" i="1"/>
  <c r="X4009" i="1"/>
  <c r="Y4008" i="1"/>
  <c r="X4008" i="1"/>
  <c r="Y4007" i="1"/>
  <c r="X4007" i="1"/>
  <c r="Y4006" i="1"/>
  <c r="X4006" i="1"/>
  <c r="Y4005" i="1"/>
  <c r="X4005" i="1"/>
  <c r="Y4004" i="1"/>
  <c r="X4004" i="1"/>
  <c r="Y4003" i="1"/>
  <c r="X4003" i="1"/>
  <c r="Y4002" i="1"/>
  <c r="X4002" i="1"/>
  <c r="Y4001" i="1"/>
  <c r="X4001" i="1"/>
  <c r="Y4000" i="1"/>
  <c r="X4000" i="1"/>
  <c r="Y3999" i="1"/>
  <c r="X3999" i="1"/>
  <c r="Y3998" i="1"/>
  <c r="X3998" i="1"/>
  <c r="Y3997" i="1"/>
  <c r="X3997" i="1"/>
  <c r="Y3996" i="1"/>
  <c r="X3996" i="1"/>
  <c r="Y3995" i="1"/>
  <c r="X3995" i="1"/>
  <c r="Y3994" i="1"/>
  <c r="X3994" i="1"/>
  <c r="Y3993" i="1"/>
  <c r="X3993" i="1"/>
  <c r="Y3992" i="1"/>
  <c r="X3992" i="1"/>
  <c r="Y3991" i="1"/>
  <c r="X3991" i="1"/>
  <c r="Y3990" i="1"/>
  <c r="X3990" i="1"/>
  <c r="Y3989" i="1"/>
  <c r="X3989" i="1"/>
  <c r="Y3988" i="1"/>
  <c r="X3988" i="1"/>
  <c r="Y3987" i="1"/>
  <c r="X3987" i="1"/>
  <c r="Y3986" i="1"/>
  <c r="X3986" i="1"/>
  <c r="Y3985" i="1"/>
  <c r="X3985" i="1"/>
  <c r="Y3984" i="1"/>
  <c r="X3984" i="1"/>
  <c r="Y3983" i="1"/>
  <c r="X3983" i="1"/>
  <c r="Y3982" i="1"/>
  <c r="X3982" i="1"/>
  <c r="Y3981" i="1"/>
  <c r="X3981" i="1"/>
  <c r="Y3980" i="1"/>
  <c r="X3980" i="1"/>
  <c r="Y3979" i="1"/>
  <c r="X3979" i="1"/>
  <c r="Y3978" i="1"/>
  <c r="X3978" i="1"/>
  <c r="Y3977" i="1"/>
  <c r="X3977" i="1"/>
  <c r="Y3976" i="1"/>
  <c r="X3976" i="1"/>
  <c r="Y3975" i="1"/>
  <c r="X3975" i="1"/>
  <c r="Y3974" i="1"/>
  <c r="X3974" i="1"/>
  <c r="Y3973" i="1"/>
  <c r="X3973" i="1"/>
  <c r="Y3972" i="1"/>
  <c r="X3972" i="1"/>
  <c r="Y3971" i="1"/>
  <c r="X3971" i="1"/>
  <c r="Y3970" i="1"/>
  <c r="X3970" i="1"/>
  <c r="Y3969" i="1"/>
  <c r="X3969" i="1"/>
  <c r="Y3968" i="1"/>
  <c r="X3968" i="1"/>
  <c r="Y3967" i="1"/>
  <c r="X3967" i="1"/>
  <c r="Y3966" i="1"/>
  <c r="X3966" i="1"/>
  <c r="Y3965" i="1"/>
  <c r="X3965" i="1"/>
  <c r="Y3964" i="1"/>
  <c r="X3964" i="1"/>
  <c r="Y3963" i="1"/>
  <c r="X3963" i="1"/>
  <c r="Y3962" i="1"/>
  <c r="X3962" i="1"/>
  <c r="Y3961" i="1"/>
  <c r="X3961" i="1"/>
  <c r="Y3960" i="1"/>
  <c r="X3960" i="1"/>
  <c r="Y3959" i="1"/>
  <c r="X3959" i="1"/>
  <c r="Y3958" i="1"/>
  <c r="X3958" i="1"/>
  <c r="Y3957" i="1"/>
  <c r="X3957" i="1"/>
  <c r="Y3956" i="1"/>
  <c r="X3956" i="1"/>
  <c r="Y3955" i="1"/>
  <c r="X3955" i="1"/>
  <c r="Y3954" i="1"/>
  <c r="X3954" i="1"/>
  <c r="Y3953" i="1"/>
  <c r="X3953" i="1"/>
  <c r="Y3952" i="1"/>
  <c r="X3952" i="1"/>
  <c r="Y3951" i="1"/>
  <c r="X3951" i="1"/>
  <c r="Y3950" i="1"/>
  <c r="X3950" i="1"/>
  <c r="Y3949" i="1"/>
  <c r="X3949" i="1"/>
  <c r="Y3948" i="1"/>
  <c r="X3948" i="1"/>
  <c r="Y3947" i="1"/>
  <c r="X3947" i="1"/>
  <c r="Y3946" i="1"/>
  <c r="X3946" i="1"/>
  <c r="Y3945" i="1"/>
  <c r="X3945" i="1"/>
  <c r="Y3944" i="1"/>
  <c r="X3944" i="1"/>
  <c r="Y3943" i="1"/>
  <c r="X3943" i="1"/>
  <c r="Y3942" i="1"/>
  <c r="X3942" i="1"/>
  <c r="Y3941" i="1"/>
  <c r="X3941" i="1"/>
  <c r="Y3940" i="1"/>
  <c r="X3940" i="1"/>
  <c r="Y3939" i="1"/>
  <c r="X3939" i="1"/>
  <c r="Y3938" i="1"/>
  <c r="X3938" i="1"/>
  <c r="Y3937" i="1"/>
  <c r="X3937" i="1"/>
  <c r="Y3936" i="1"/>
  <c r="X3936" i="1"/>
  <c r="Y3935" i="1"/>
  <c r="X3935" i="1"/>
  <c r="Y3934" i="1"/>
  <c r="X3934" i="1"/>
  <c r="Y3933" i="1"/>
  <c r="X3933" i="1"/>
  <c r="Y3932" i="1"/>
  <c r="X3932" i="1"/>
  <c r="Y3931" i="1"/>
  <c r="X3931" i="1"/>
  <c r="Y3930" i="1"/>
  <c r="X3930" i="1"/>
  <c r="Y3929" i="1"/>
  <c r="X3929" i="1"/>
  <c r="Y3928" i="1"/>
  <c r="X3928" i="1"/>
  <c r="Y3927" i="1"/>
  <c r="X3927" i="1"/>
  <c r="Y3926" i="1"/>
  <c r="X3926" i="1"/>
  <c r="Y3925" i="1"/>
  <c r="X3925" i="1"/>
  <c r="Y3924" i="1"/>
  <c r="X3924" i="1"/>
  <c r="Y3923" i="1"/>
  <c r="X3923" i="1"/>
  <c r="Y3922" i="1"/>
  <c r="X3922" i="1"/>
  <c r="Y3921" i="1"/>
  <c r="X3921" i="1"/>
  <c r="Y3920" i="1"/>
  <c r="X3920" i="1"/>
  <c r="Y3919" i="1"/>
  <c r="X3919" i="1"/>
  <c r="Y3918" i="1"/>
  <c r="X3918" i="1"/>
  <c r="Y3917" i="1"/>
  <c r="X3917" i="1"/>
  <c r="Y3916" i="1"/>
  <c r="X3916" i="1"/>
  <c r="Y3915" i="1"/>
  <c r="X3915" i="1"/>
  <c r="Y3914" i="1"/>
  <c r="X3914" i="1"/>
  <c r="Y3913" i="1"/>
  <c r="X3913" i="1"/>
  <c r="Y3912" i="1"/>
  <c r="X3912" i="1"/>
  <c r="Y3911" i="1"/>
  <c r="X3911" i="1"/>
  <c r="Y3910" i="1"/>
  <c r="X3910" i="1"/>
  <c r="Y3909" i="1"/>
  <c r="X3909" i="1"/>
  <c r="Y3908" i="1"/>
  <c r="X3908" i="1"/>
  <c r="Y3907" i="1"/>
  <c r="X3907" i="1"/>
  <c r="Y3906" i="1"/>
  <c r="X3906" i="1"/>
  <c r="Y3905" i="1"/>
  <c r="X3905" i="1"/>
  <c r="Y3904" i="1"/>
  <c r="X3904" i="1"/>
  <c r="Y3903" i="1"/>
  <c r="X3903" i="1"/>
  <c r="Y3902" i="1"/>
  <c r="X3902" i="1"/>
  <c r="Y3901" i="1"/>
  <c r="X3901" i="1"/>
  <c r="Y3900" i="1"/>
  <c r="X3900" i="1"/>
  <c r="Y3899" i="1"/>
  <c r="X3899" i="1"/>
  <c r="Y3898" i="1"/>
  <c r="X3898" i="1"/>
  <c r="Y3897" i="1"/>
  <c r="X3897" i="1"/>
  <c r="Y3896" i="1"/>
  <c r="X3896" i="1"/>
  <c r="Y3895" i="1"/>
  <c r="X3895" i="1"/>
  <c r="Y3894" i="1"/>
  <c r="X3894" i="1"/>
  <c r="Y3893" i="1"/>
  <c r="X3893" i="1"/>
  <c r="Y3892" i="1"/>
  <c r="X3892" i="1"/>
  <c r="Y3891" i="1"/>
  <c r="X3891" i="1"/>
  <c r="Y3890" i="1"/>
  <c r="X3890" i="1"/>
  <c r="Y3889" i="1"/>
  <c r="X3889" i="1"/>
  <c r="Y3888" i="1"/>
  <c r="X3888" i="1"/>
  <c r="Y3887" i="1"/>
  <c r="X3887" i="1"/>
  <c r="Y3886" i="1"/>
  <c r="X3886" i="1"/>
  <c r="Y3885" i="1"/>
  <c r="X3885" i="1"/>
  <c r="Y3884" i="1"/>
  <c r="X3884" i="1"/>
  <c r="Y3883" i="1"/>
  <c r="X3883" i="1"/>
  <c r="Y3882" i="1"/>
  <c r="X3882" i="1"/>
  <c r="Y3881" i="1"/>
  <c r="X3881" i="1"/>
  <c r="Y3880" i="1"/>
  <c r="X3880" i="1"/>
  <c r="Y3879" i="1"/>
  <c r="X3879" i="1"/>
  <c r="Y3878" i="1"/>
  <c r="X3878" i="1"/>
  <c r="Y3877" i="1"/>
  <c r="X3877" i="1"/>
  <c r="Y3876" i="1"/>
  <c r="X3876" i="1"/>
  <c r="Y3875" i="1"/>
  <c r="X3875" i="1"/>
  <c r="Y3874" i="1"/>
  <c r="X3874" i="1"/>
  <c r="Y3873" i="1"/>
  <c r="X3873" i="1"/>
  <c r="Y3872" i="1"/>
  <c r="X3872" i="1"/>
  <c r="Y3871" i="1"/>
  <c r="X3871" i="1"/>
  <c r="Y3870" i="1"/>
  <c r="X3870" i="1"/>
  <c r="Y3869" i="1"/>
  <c r="X3869" i="1"/>
  <c r="Y3868" i="1"/>
  <c r="X3868" i="1"/>
  <c r="Y3867" i="1"/>
  <c r="X3867" i="1"/>
  <c r="Y3866" i="1"/>
  <c r="X3866" i="1"/>
  <c r="Y3865" i="1"/>
  <c r="X3865" i="1"/>
  <c r="Y3864" i="1"/>
  <c r="X3864" i="1"/>
  <c r="Y3863" i="1"/>
  <c r="X3863" i="1"/>
  <c r="Y3862" i="1"/>
  <c r="X3862" i="1"/>
  <c r="Y3861" i="1"/>
  <c r="X3861" i="1"/>
  <c r="Y3860" i="1"/>
  <c r="X3860" i="1"/>
  <c r="Y3859" i="1"/>
  <c r="X3859" i="1"/>
  <c r="Y3858" i="1"/>
  <c r="X3858" i="1"/>
  <c r="Y3857" i="1"/>
  <c r="X3857" i="1"/>
  <c r="Y3856" i="1"/>
  <c r="X3856" i="1"/>
  <c r="Y3855" i="1"/>
  <c r="X3855" i="1"/>
  <c r="Y3854" i="1"/>
  <c r="X3854" i="1"/>
  <c r="Y3853" i="1"/>
  <c r="X3853" i="1"/>
  <c r="Y3852" i="1"/>
  <c r="X3852" i="1"/>
  <c r="Y3851" i="1"/>
  <c r="X3851" i="1"/>
  <c r="Y3850" i="1"/>
  <c r="X3850" i="1"/>
  <c r="Y3849" i="1"/>
  <c r="X3849" i="1"/>
  <c r="Y3848" i="1"/>
  <c r="X3848" i="1"/>
  <c r="Y3847" i="1"/>
  <c r="X3847" i="1"/>
  <c r="Y3846" i="1"/>
  <c r="X3846" i="1"/>
  <c r="Y3845" i="1"/>
  <c r="X3845" i="1"/>
  <c r="Y3844" i="1"/>
  <c r="X3844" i="1"/>
  <c r="Y3843" i="1"/>
  <c r="X3843" i="1"/>
  <c r="Y3842" i="1"/>
  <c r="X3842" i="1"/>
  <c r="Y3841" i="1"/>
  <c r="X3841" i="1"/>
  <c r="Y3840" i="1"/>
  <c r="X3840" i="1"/>
  <c r="Y3839" i="1"/>
  <c r="X3839" i="1"/>
  <c r="Y3838" i="1"/>
  <c r="X3838" i="1"/>
  <c r="Y3837" i="1"/>
  <c r="X3837" i="1"/>
  <c r="Y3836" i="1"/>
  <c r="X3836" i="1"/>
  <c r="Y3835" i="1"/>
  <c r="X3835" i="1"/>
  <c r="Y3834" i="1"/>
  <c r="X3834" i="1"/>
  <c r="Y3833" i="1"/>
  <c r="X3833" i="1"/>
  <c r="Y3832" i="1"/>
  <c r="X3832" i="1"/>
  <c r="Y3831" i="1"/>
  <c r="X3831" i="1"/>
  <c r="Y3830" i="1"/>
  <c r="X3830" i="1"/>
  <c r="Y3829" i="1"/>
  <c r="X3829" i="1"/>
  <c r="Y3828" i="1"/>
  <c r="X3828" i="1"/>
  <c r="Y3827" i="1"/>
  <c r="X3827" i="1"/>
  <c r="Y3826" i="1"/>
  <c r="X3826" i="1"/>
  <c r="Y3825" i="1"/>
  <c r="X3825" i="1"/>
  <c r="Y3824" i="1"/>
  <c r="X3824" i="1"/>
  <c r="Y3823" i="1"/>
  <c r="X3823" i="1"/>
  <c r="Y3822" i="1"/>
  <c r="X3822" i="1"/>
  <c r="Y3821" i="1"/>
  <c r="X3821" i="1"/>
  <c r="Y3820" i="1"/>
  <c r="X3820" i="1"/>
  <c r="Y3819" i="1"/>
  <c r="X3819" i="1"/>
  <c r="Y3818" i="1"/>
  <c r="X3818" i="1"/>
  <c r="Y3817" i="1"/>
  <c r="X3817" i="1"/>
  <c r="Y3816" i="1"/>
  <c r="X3816" i="1"/>
  <c r="Y3815" i="1"/>
  <c r="X3815" i="1"/>
  <c r="Y3814" i="1"/>
  <c r="X3814" i="1"/>
  <c r="Y3813" i="1"/>
  <c r="X3813" i="1"/>
  <c r="Y3812" i="1"/>
  <c r="X3812" i="1"/>
  <c r="Y3811" i="1"/>
  <c r="X3811" i="1"/>
  <c r="Y3810" i="1"/>
  <c r="X3810" i="1"/>
  <c r="Y3809" i="1"/>
  <c r="X3809" i="1"/>
  <c r="Y3808" i="1"/>
  <c r="X3808" i="1"/>
  <c r="Y3807" i="1"/>
  <c r="X3807" i="1"/>
  <c r="Y3806" i="1"/>
  <c r="X3806" i="1"/>
  <c r="Y3805" i="1"/>
  <c r="X3805" i="1"/>
  <c r="Y3804" i="1"/>
  <c r="X3804" i="1"/>
  <c r="Y3803" i="1"/>
  <c r="X3803" i="1"/>
  <c r="Y3802" i="1"/>
  <c r="X3802" i="1"/>
  <c r="Y3801" i="1"/>
  <c r="X3801" i="1"/>
  <c r="Y3800" i="1"/>
  <c r="X3800" i="1"/>
  <c r="Y3799" i="1"/>
  <c r="X3799" i="1"/>
  <c r="Y3798" i="1"/>
  <c r="X3798" i="1"/>
  <c r="Y3797" i="1"/>
  <c r="X3797" i="1"/>
  <c r="Y3796" i="1"/>
  <c r="X3796" i="1"/>
  <c r="Y3795" i="1"/>
  <c r="X3795" i="1"/>
  <c r="Y3794" i="1"/>
  <c r="X3794" i="1"/>
  <c r="Y3793" i="1"/>
  <c r="X3793" i="1"/>
  <c r="Y3792" i="1"/>
  <c r="X3792" i="1"/>
  <c r="Y3791" i="1"/>
  <c r="X3791" i="1"/>
  <c r="Y3790" i="1"/>
  <c r="X3790" i="1"/>
  <c r="Y3789" i="1"/>
  <c r="X3789" i="1"/>
  <c r="Y3788" i="1"/>
  <c r="X3788" i="1"/>
  <c r="Y3787" i="1"/>
  <c r="X3787" i="1"/>
  <c r="Y3786" i="1"/>
  <c r="X3786" i="1"/>
  <c r="Y3785" i="1"/>
  <c r="X3785" i="1"/>
  <c r="Y3784" i="1"/>
  <c r="X3784" i="1"/>
  <c r="Y3783" i="1"/>
  <c r="X3783" i="1"/>
  <c r="Y3782" i="1"/>
  <c r="X3782" i="1"/>
  <c r="Y3781" i="1"/>
  <c r="X3781" i="1"/>
  <c r="Y3780" i="1"/>
  <c r="X3780" i="1"/>
  <c r="Y3779" i="1"/>
  <c r="X3779" i="1"/>
  <c r="Y3778" i="1"/>
  <c r="X3778" i="1"/>
  <c r="Y3777" i="1"/>
  <c r="X3777" i="1"/>
  <c r="Y3776" i="1"/>
  <c r="X3776" i="1"/>
  <c r="Y3775" i="1"/>
  <c r="X3775" i="1"/>
  <c r="Y3774" i="1"/>
  <c r="X3774" i="1"/>
  <c r="Y3773" i="1"/>
  <c r="X3773" i="1"/>
  <c r="Y3772" i="1"/>
  <c r="X3772" i="1"/>
  <c r="Y3771" i="1"/>
  <c r="X3771" i="1"/>
  <c r="Y3770" i="1"/>
  <c r="X3770" i="1"/>
  <c r="Y3769" i="1"/>
  <c r="X3769" i="1"/>
  <c r="Y3768" i="1"/>
  <c r="X3768" i="1"/>
  <c r="Y3767" i="1"/>
  <c r="X3767" i="1"/>
  <c r="Y3766" i="1"/>
  <c r="X3766" i="1"/>
  <c r="Y3765" i="1"/>
  <c r="X3765" i="1"/>
  <c r="Y3764" i="1"/>
  <c r="X3764" i="1"/>
  <c r="Y3763" i="1"/>
  <c r="X3763" i="1"/>
  <c r="Y3762" i="1"/>
  <c r="X3762" i="1"/>
  <c r="Y3761" i="1"/>
  <c r="X3761" i="1"/>
  <c r="Y3760" i="1"/>
  <c r="X3760" i="1"/>
  <c r="Y3759" i="1"/>
  <c r="X3759" i="1"/>
  <c r="Y3758" i="1"/>
  <c r="X3758" i="1"/>
  <c r="Y3757" i="1"/>
  <c r="X3757" i="1"/>
  <c r="Y3756" i="1"/>
  <c r="X3756" i="1"/>
  <c r="Y3755" i="1"/>
  <c r="X3755" i="1"/>
  <c r="Y3754" i="1"/>
  <c r="X3754" i="1"/>
  <c r="Y3753" i="1"/>
  <c r="X3753" i="1"/>
  <c r="Y3752" i="1"/>
  <c r="X3752" i="1"/>
  <c r="Y3751" i="1"/>
  <c r="X3751" i="1"/>
  <c r="Y3750" i="1"/>
  <c r="X3750" i="1"/>
  <c r="Y3749" i="1"/>
  <c r="X3749" i="1"/>
  <c r="Y3748" i="1"/>
  <c r="X3748" i="1"/>
  <c r="Y3747" i="1"/>
  <c r="X3747" i="1"/>
  <c r="Y3746" i="1"/>
  <c r="X3746" i="1"/>
  <c r="Y3745" i="1"/>
  <c r="X3745" i="1"/>
  <c r="Y3744" i="1"/>
  <c r="X3744" i="1"/>
  <c r="Y3743" i="1"/>
  <c r="X3743" i="1"/>
  <c r="Y3742" i="1"/>
  <c r="X3742" i="1"/>
  <c r="Y3741" i="1"/>
  <c r="X3741" i="1"/>
  <c r="Y3740" i="1"/>
  <c r="X3740" i="1"/>
  <c r="Y3739" i="1"/>
  <c r="X3739" i="1"/>
  <c r="Y3738" i="1"/>
  <c r="X3738" i="1"/>
  <c r="Y3737" i="1"/>
  <c r="X3737" i="1"/>
  <c r="Y3736" i="1"/>
  <c r="X3736" i="1"/>
  <c r="Y3735" i="1"/>
  <c r="X3735" i="1"/>
  <c r="Y3734" i="1"/>
  <c r="X3734" i="1"/>
  <c r="Y3733" i="1"/>
  <c r="X3733" i="1"/>
  <c r="Y3732" i="1"/>
  <c r="X3732" i="1"/>
  <c r="Y3731" i="1"/>
  <c r="X3731" i="1"/>
  <c r="Y3730" i="1"/>
  <c r="X3730" i="1"/>
  <c r="Y3729" i="1"/>
  <c r="X3729" i="1"/>
  <c r="Y3728" i="1"/>
  <c r="X3728" i="1"/>
  <c r="Y3727" i="1"/>
  <c r="X3727" i="1"/>
  <c r="Y3726" i="1"/>
  <c r="X3726" i="1"/>
  <c r="Y3725" i="1"/>
  <c r="X3725" i="1"/>
  <c r="Y3724" i="1"/>
  <c r="X3724" i="1"/>
  <c r="Y3723" i="1"/>
  <c r="X3723" i="1"/>
  <c r="Y3722" i="1"/>
  <c r="X3722" i="1"/>
  <c r="Y3721" i="1"/>
  <c r="X3721" i="1"/>
  <c r="Y3720" i="1"/>
  <c r="X3720" i="1"/>
  <c r="Y3719" i="1"/>
  <c r="X3719" i="1"/>
  <c r="Y3718" i="1"/>
  <c r="X3718" i="1"/>
  <c r="Y3717" i="1"/>
  <c r="X3717" i="1"/>
  <c r="Y3716" i="1"/>
  <c r="X3716" i="1"/>
  <c r="Y3715" i="1"/>
  <c r="X3715" i="1"/>
  <c r="Y3714" i="1"/>
  <c r="X3714" i="1"/>
  <c r="Y3713" i="1"/>
  <c r="X3713" i="1"/>
  <c r="Y3712" i="1"/>
  <c r="X3712" i="1"/>
  <c r="Y3711" i="1"/>
  <c r="X3711" i="1"/>
  <c r="Y3710" i="1"/>
  <c r="X3710" i="1"/>
  <c r="Y3709" i="1"/>
  <c r="X3709" i="1"/>
  <c r="Y3708" i="1"/>
  <c r="X3708" i="1"/>
  <c r="Y3707" i="1"/>
  <c r="X3707" i="1"/>
  <c r="Y3706" i="1"/>
  <c r="X3706" i="1"/>
  <c r="Y3705" i="1"/>
  <c r="X3705" i="1"/>
  <c r="Y3704" i="1"/>
  <c r="X3704" i="1"/>
  <c r="Y3703" i="1"/>
  <c r="X3703" i="1"/>
  <c r="Y3702" i="1"/>
  <c r="X3702" i="1"/>
  <c r="Y3701" i="1"/>
  <c r="X3701" i="1"/>
  <c r="Y3700" i="1"/>
  <c r="X3700" i="1"/>
  <c r="Y3699" i="1"/>
  <c r="X3699" i="1"/>
  <c r="Y3698" i="1"/>
  <c r="X3698" i="1"/>
  <c r="Y3697" i="1"/>
  <c r="X3697" i="1"/>
  <c r="Y3696" i="1"/>
  <c r="X3696" i="1"/>
  <c r="Y3695" i="1"/>
  <c r="X3695" i="1"/>
  <c r="Y3694" i="1"/>
  <c r="X3694" i="1"/>
  <c r="Y3693" i="1"/>
  <c r="X3693" i="1"/>
  <c r="Y3692" i="1"/>
  <c r="X3692" i="1"/>
  <c r="Y3691" i="1"/>
  <c r="X3691" i="1"/>
  <c r="Y3690" i="1"/>
  <c r="X3690" i="1"/>
  <c r="Y3689" i="1"/>
  <c r="X3689" i="1"/>
  <c r="Y3688" i="1"/>
  <c r="X3688" i="1"/>
  <c r="Y3687" i="1"/>
  <c r="X3687" i="1"/>
  <c r="Y3686" i="1"/>
  <c r="X3686" i="1"/>
  <c r="Y3685" i="1"/>
  <c r="X3685" i="1"/>
  <c r="Y3684" i="1"/>
  <c r="X3684" i="1"/>
  <c r="Y3683" i="1"/>
  <c r="X3683" i="1"/>
  <c r="Y3682" i="1"/>
  <c r="X3682" i="1"/>
  <c r="Y3681" i="1"/>
  <c r="X3681" i="1"/>
  <c r="Y3680" i="1"/>
  <c r="X3680" i="1"/>
  <c r="Y3679" i="1"/>
  <c r="X3679" i="1"/>
  <c r="Y3678" i="1"/>
  <c r="X3678" i="1"/>
  <c r="Y3677" i="1"/>
  <c r="X3677" i="1"/>
  <c r="Y3676" i="1"/>
  <c r="X3676" i="1"/>
  <c r="Y3675" i="1"/>
  <c r="X3675" i="1"/>
  <c r="Y3674" i="1"/>
  <c r="X3674" i="1"/>
  <c r="Y3673" i="1"/>
  <c r="X3673" i="1"/>
  <c r="Y3672" i="1"/>
  <c r="X3672" i="1"/>
  <c r="Y3671" i="1"/>
  <c r="X3671" i="1"/>
  <c r="Y3670" i="1"/>
  <c r="X3670" i="1"/>
  <c r="Y3669" i="1"/>
  <c r="X3669" i="1"/>
  <c r="Y3668" i="1"/>
  <c r="X3668" i="1"/>
  <c r="Y3667" i="1"/>
  <c r="X3667" i="1"/>
  <c r="Y3666" i="1"/>
  <c r="X3666" i="1"/>
  <c r="Y3665" i="1"/>
  <c r="X3665" i="1"/>
  <c r="Y3664" i="1"/>
  <c r="X3664" i="1"/>
  <c r="Y3663" i="1"/>
  <c r="X3663" i="1"/>
  <c r="Y3662" i="1"/>
  <c r="X3662" i="1"/>
  <c r="Y3661" i="1"/>
  <c r="X3661" i="1"/>
  <c r="Y3660" i="1"/>
  <c r="X3660" i="1"/>
  <c r="Y3659" i="1"/>
  <c r="X3659" i="1"/>
  <c r="Y3658" i="1"/>
  <c r="X3658" i="1"/>
  <c r="Y3657" i="1"/>
  <c r="X3657" i="1"/>
  <c r="Y3656" i="1"/>
  <c r="X3656" i="1"/>
  <c r="Y3655" i="1"/>
  <c r="X3655" i="1"/>
  <c r="Y3654" i="1"/>
  <c r="X3654" i="1"/>
  <c r="Y3653" i="1"/>
  <c r="X3653" i="1"/>
  <c r="Y3652" i="1"/>
  <c r="X3652" i="1"/>
  <c r="Y3651" i="1"/>
  <c r="X3651" i="1"/>
  <c r="Y3650" i="1"/>
  <c r="X3650" i="1"/>
  <c r="Y3649" i="1"/>
  <c r="X3649" i="1"/>
  <c r="Y3648" i="1"/>
  <c r="X3648" i="1"/>
  <c r="Y3647" i="1"/>
  <c r="X3647" i="1"/>
  <c r="Y3646" i="1"/>
  <c r="X3646" i="1"/>
  <c r="Y3645" i="1"/>
  <c r="X3645" i="1"/>
  <c r="Y3644" i="1"/>
  <c r="X3644" i="1"/>
  <c r="Y3643" i="1"/>
  <c r="X3643" i="1"/>
  <c r="Y3642" i="1"/>
  <c r="X3642" i="1"/>
  <c r="Y3641" i="1"/>
  <c r="X3641" i="1"/>
  <c r="Y3640" i="1"/>
  <c r="X3640" i="1"/>
  <c r="Y3639" i="1"/>
  <c r="X3639" i="1"/>
  <c r="Y3638" i="1"/>
  <c r="X3638" i="1"/>
  <c r="Y3637" i="1"/>
  <c r="X3637" i="1"/>
  <c r="Y3636" i="1"/>
  <c r="X3636" i="1"/>
  <c r="Y3635" i="1"/>
  <c r="X3635" i="1"/>
  <c r="Y3634" i="1"/>
  <c r="X3634" i="1"/>
  <c r="Y3633" i="1"/>
  <c r="X3633" i="1"/>
  <c r="Y3632" i="1"/>
  <c r="X3632" i="1"/>
  <c r="Y3631" i="1"/>
  <c r="X3631" i="1"/>
  <c r="Y3630" i="1"/>
  <c r="X3630" i="1"/>
  <c r="Y3629" i="1"/>
  <c r="X3629" i="1"/>
  <c r="Y3628" i="1"/>
  <c r="X3628" i="1"/>
  <c r="Y3627" i="1"/>
  <c r="X3627" i="1"/>
  <c r="Y3626" i="1"/>
  <c r="X3626" i="1"/>
  <c r="Y3625" i="1"/>
  <c r="X3625" i="1"/>
  <c r="Y3624" i="1"/>
  <c r="X3624" i="1"/>
  <c r="Y3623" i="1"/>
  <c r="X3623" i="1"/>
  <c r="Y3622" i="1"/>
  <c r="X3622" i="1"/>
  <c r="Y3621" i="1"/>
  <c r="X3621" i="1"/>
  <c r="Y3620" i="1"/>
  <c r="X3620" i="1"/>
  <c r="Y3619" i="1"/>
  <c r="X3619" i="1"/>
  <c r="Y3618" i="1"/>
  <c r="X3618" i="1"/>
  <c r="Y3617" i="1"/>
  <c r="X3617" i="1"/>
  <c r="Y3616" i="1"/>
  <c r="X3616" i="1"/>
  <c r="Y3615" i="1"/>
  <c r="X3615" i="1"/>
  <c r="Y3614" i="1"/>
  <c r="X3614" i="1"/>
  <c r="Y3613" i="1"/>
  <c r="X3613" i="1"/>
  <c r="Y3612" i="1"/>
  <c r="X3612" i="1"/>
  <c r="Y3611" i="1"/>
  <c r="X3611" i="1"/>
  <c r="Y3610" i="1"/>
  <c r="X3610" i="1"/>
  <c r="Y3609" i="1"/>
  <c r="X3609" i="1"/>
  <c r="Y3608" i="1"/>
  <c r="X3608" i="1"/>
  <c r="Y3607" i="1"/>
  <c r="X3607" i="1"/>
  <c r="Y3606" i="1"/>
  <c r="X3606" i="1"/>
  <c r="Y3605" i="1"/>
  <c r="X3605" i="1"/>
  <c r="Y3604" i="1"/>
  <c r="X3604" i="1"/>
  <c r="Y3603" i="1"/>
  <c r="X3603" i="1"/>
  <c r="Y3602" i="1"/>
  <c r="X3602" i="1"/>
  <c r="Y3601" i="1"/>
  <c r="X3601" i="1"/>
  <c r="Y3600" i="1"/>
  <c r="X3600" i="1"/>
  <c r="Y3599" i="1"/>
  <c r="X3599" i="1"/>
  <c r="Y3598" i="1"/>
  <c r="X3598" i="1"/>
  <c r="Y3597" i="1"/>
  <c r="X3597" i="1"/>
  <c r="Y3596" i="1"/>
  <c r="X3596" i="1"/>
  <c r="Y3595" i="1"/>
  <c r="X3595" i="1"/>
  <c r="Y3594" i="1"/>
  <c r="X3594" i="1"/>
  <c r="Y3593" i="1"/>
  <c r="X3593" i="1"/>
  <c r="Y3592" i="1"/>
  <c r="X3592" i="1"/>
  <c r="Y3591" i="1"/>
  <c r="X3591" i="1"/>
  <c r="Y3590" i="1"/>
  <c r="X3590" i="1"/>
  <c r="Y3589" i="1"/>
  <c r="X3589" i="1"/>
  <c r="Y3588" i="1"/>
  <c r="X3588" i="1"/>
  <c r="Y3587" i="1"/>
  <c r="X3587" i="1"/>
  <c r="Y3586" i="1"/>
  <c r="X3586" i="1"/>
  <c r="Y3585" i="1"/>
  <c r="X3585" i="1"/>
  <c r="Y3584" i="1"/>
  <c r="X3584" i="1"/>
  <c r="Y3583" i="1"/>
  <c r="X3583" i="1"/>
  <c r="Y3582" i="1"/>
  <c r="X3582" i="1"/>
  <c r="Y3581" i="1"/>
  <c r="X3581" i="1"/>
  <c r="Y3580" i="1"/>
  <c r="X3580" i="1"/>
  <c r="Y3579" i="1"/>
  <c r="X3579" i="1"/>
  <c r="Y3578" i="1"/>
  <c r="X3578" i="1"/>
  <c r="Y3577" i="1"/>
  <c r="X3577" i="1"/>
  <c r="Y3576" i="1"/>
  <c r="X3576" i="1"/>
  <c r="Y3575" i="1"/>
  <c r="X3575" i="1"/>
  <c r="Y3574" i="1"/>
  <c r="X3574" i="1"/>
  <c r="Y3573" i="1"/>
  <c r="X3573" i="1"/>
  <c r="Y3572" i="1"/>
  <c r="X3572" i="1"/>
  <c r="Y3571" i="1"/>
  <c r="X3571" i="1"/>
  <c r="Y3570" i="1"/>
  <c r="X3570" i="1"/>
  <c r="Y3569" i="1"/>
  <c r="X3569" i="1"/>
  <c r="Y3568" i="1"/>
  <c r="X3568" i="1"/>
  <c r="Y3567" i="1"/>
  <c r="X3567" i="1"/>
  <c r="Y3566" i="1"/>
  <c r="X3566" i="1"/>
  <c r="Y3565" i="1"/>
  <c r="X3565" i="1"/>
  <c r="Y3564" i="1"/>
  <c r="X3564" i="1"/>
  <c r="Y3563" i="1"/>
  <c r="X3563" i="1"/>
  <c r="Y3562" i="1"/>
  <c r="X3562" i="1"/>
  <c r="Y3561" i="1"/>
  <c r="X3561" i="1"/>
  <c r="Y3560" i="1"/>
  <c r="X3560" i="1"/>
  <c r="Y3559" i="1"/>
  <c r="X3559" i="1"/>
  <c r="Y3558" i="1"/>
  <c r="X3558" i="1"/>
  <c r="Y3557" i="1"/>
  <c r="X3557" i="1"/>
  <c r="Y3556" i="1"/>
  <c r="X3556" i="1"/>
  <c r="Y3555" i="1"/>
  <c r="X3555" i="1"/>
  <c r="Y3554" i="1"/>
  <c r="X3554" i="1"/>
  <c r="Y3553" i="1"/>
  <c r="X3553" i="1"/>
  <c r="Y3552" i="1"/>
  <c r="X3552" i="1"/>
  <c r="Y3551" i="1"/>
  <c r="X3551" i="1"/>
  <c r="Y3550" i="1"/>
  <c r="X3550" i="1"/>
  <c r="Y3549" i="1"/>
  <c r="X3549" i="1"/>
  <c r="Y3548" i="1"/>
  <c r="X3548" i="1"/>
  <c r="Y3547" i="1"/>
  <c r="X3547" i="1"/>
  <c r="Y3546" i="1"/>
  <c r="X3546" i="1"/>
  <c r="Y3545" i="1"/>
  <c r="X3545" i="1"/>
  <c r="Y3544" i="1"/>
  <c r="X3544" i="1"/>
  <c r="Y3543" i="1"/>
  <c r="X3543" i="1"/>
  <c r="Y3542" i="1"/>
  <c r="X3542" i="1"/>
  <c r="Y3541" i="1"/>
  <c r="X3541" i="1"/>
  <c r="Y3540" i="1"/>
  <c r="X3540" i="1"/>
  <c r="Y3539" i="1"/>
  <c r="X3539" i="1"/>
  <c r="Y3538" i="1"/>
  <c r="X3538" i="1"/>
  <c r="Y3537" i="1"/>
  <c r="X3537" i="1"/>
  <c r="Y3536" i="1"/>
  <c r="X3536" i="1"/>
  <c r="Y3535" i="1"/>
  <c r="X3535" i="1"/>
  <c r="Y3534" i="1"/>
  <c r="X3534" i="1"/>
  <c r="Y3533" i="1"/>
  <c r="X3533" i="1"/>
  <c r="Y3532" i="1"/>
  <c r="X3532" i="1"/>
  <c r="Y3531" i="1"/>
  <c r="X3531" i="1"/>
  <c r="Y3530" i="1"/>
  <c r="X3530" i="1"/>
  <c r="Y3529" i="1"/>
  <c r="X3529" i="1"/>
  <c r="Y3528" i="1"/>
  <c r="X3528" i="1"/>
  <c r="Y3527" i="1"/>
  <c r="X3527" i="1"/>
  <c r="Y3526" i="1"/>
  <c r="X3526" i="1"/>
  <c r="Y3525" i="1"/>
  <c r="X3525" i="1"/>
  <c r="Y3524" i="1"/>
  <c r="X3524" i="1"/>
  <c r="Y3523" i="1"/>
  <c r="X3523" i="1"/>
  <c r="Y3522" i="1"/>
  <c r="X3522" i="1"/>
  <c r="Y3521" i="1"/>
  <c r="X3521" i="1"/>
  <c r="Y3520" i="1"/>
  <c r="X3520" i="1"/>
  <c r="Y3519" i="1"/>
  <c r="X3519" i="1"/>
  <c r="Y3518" i="1"/>
  <c r="X3518" i="1"/>
  <c r="Y3517" i="1"/>
  <c r="X3517" i="1"/>
  <c r="Y3516" i="1"/>
  <c r="X3516" i="1"/>
  <c r="Y3515" i="1"/>
  <c r="X3515" i="1"/>
  <c r="Y3514" i="1"/>
  <c r="X3514" i="1"/>
  <c r="Y3513" i="1"/>
  <c r="X3513" i="1"/>
  <c r="Y3512" i="1"/>
  <c r="X3512" i="1"/>
  <c r="Y3511" i="1"/>
  <c r="X3511" i="1"/>
  <c r="Y3510" i="1"/>
  <c r="X3510" i="1"/>
  <c r="Y3509" i="1"/>
  <c r="X3509" i="1"/>
  <c r="Y3508" i="1"/>
  <c r="X3508" i="1"/>
  <c r="Y3507" i="1"/>
  <c r="X3507" i="1"/>
  <c r="Y3506" i="1"/>
  <c r="X3506" i="1"/>
  <c r="Y3505" i="1"/>
  <c r="X3505" i="1"/>
  <c r="Y3504" i="1"/>
  <c r="X3504" i="1"/>
  <c r="Y3503" i="1"/>
  <c r="X3503" i="1"/>
  <c r="Y3502" i="1"/>
  <c r="X3502" i="1"/>
  <c r="Y3501" i="1"/>
  <c r="X3501" i="1"/>
  <c r="Y3500" i="1"/>
  <c r="X3500" i="1"/>
  <c r="Y3499" i="1"/>
  <c r="X3499" i="1"/>
  <c r="Y3498" i="1"/>
  <c r="X3498" i="1"/>
  <c r="Y3497" i="1"/>
  <c r="X3497" i="1"/>
  <c r="Y3496" i="1"/>
  <c r="X3496" i="1"/>
  <c r="Y3495" i="1"/>
  <c r="X3495" i="1"/>
  <c r="Y3494" i="1"/>
  <c r="X3494" i="1"/>
  <c r="Y3493" i="1"/>
  <c r="X3493" i="1"/>
  <c r="Y3492" i="1"/>
  <c r="X3492" i="1"/>
  <c r="Y3491" i="1"/>
  <c r="X3491" i="1"/>
  <c r="Y3490" i="1"/>
  <c r="X3490" i="1"/>
  <c r="Y3489" i="1"/>
  <c r="X3489" i="1"/>
  <c r="Y3488" i="1"/>
  <c r="X3488" i="1"/>
  <c r="Y3487" i="1"/>
  <c r="X3487" i="1"/>
  <c r="Y3486" i="1"/>
  <c r="X3486" i="1"/>
  <c r="Y3485" i="1"/>
  <c r="X3485" i="1"/>
  <c r="Y3484" i="1"/>
  <c r="X3484" i="1"/>
  <c r="Y3483" i="1"/>
  <c r="X3483" i="1"/>
  <c r="Y3482" i="1"/>
  <c r="X3482" i="1"/>
  <c r="Y3481" i="1"/>
  <c r="X3481" i="1"/>
  <c r="Y3480" i="1"/>
  <c r="X3480" i="1"/>
  <c r="Y3479" i="1"/>
  <c r="X3479" i="1"/>
  <c r="Y3478" i="1"/>
  <c r="X3478" i="1"/>
  <c r="Y3477" i="1"/>
  <c r="X3477" i="1"/>
  <c r="Y3476" i="1"/>
  <c r="X3476" i="1"/>
  <c r="Y3475" i="1"/>
  <c r="X3475" i="1"/>
  <c r="Y3474" i="1"/>
  <c r="X3474" i="1"/>
  <c r="Y3473" i="1"/>
  <c r="X3473" i="1"/>
  <c r="Y3472" i="1"/>
  <c r="X3472" i="1"/>
  <c r="Y3471" i="1"/>
  <c r="X3471" i="1"/>
  <c r="Y3470" i="1"/>
  <c r="X3470" i="1"/>
  <c r="Y3469" i="1"/>
  <c r="X3469" i="1"/>
  <c r="Y3468" i="1"/>
  <c r="X3468" i="1"/>
  <c r="Y3467" i="1"/>
  <c r="X3467" i="1"/>
  <c r="Y3466" i="1"/>
  <c r="X3466" i="1"/>
  <c r="Y3465" i="1"/>
  <c r="X3465" i="1"/>
  <c r="Y3464" i="1"/>
  <c r="X3464" i="1"/>
  <c r="Y3463" i="1"/>
  <c r="X3463" i="1"/>
  <c r="Y3462" i="1"/>
  <c r="X3462" i="1"/>
  <c r="Y3461" i="1"/>
  <c r="X3461" i="1"/>
  <c r="Y3460" i="1"/>
  <c r="X3460" i="1"/>
  <c r="Y3459" i="1"/>
  <c r="X3459" i="1"/>
  <c r="Y3458" i="1"/>
  <c r="X3458" i="1"/>
  <c r="Y3457" i="1"/>
  <c r="X3457" i="1"/>
  <c r="Y3456" i="1"/>
  <c r="X3456" i="1"/>
  <c r="Y3455" i="1"/>
  <c r="X3455" i="1"/>
  <c r="Y3454" i="1"/>
  <c r="X3454" i="1"/>
  <c r="Y3453" i="1"/>
  <c r="X3453" i="1"/>
  <c r="Y3452" i="1"/>
  <c r="X3452" i="1"/>
  <c r="Y3451" i="1"/>
  <c r="X3451" i="1"/>
  <c r="Y3450" i="1"/>
  <c r="X3450" i="1"/>
  <c r="Y3449" i="1"/>
  <c r="X3449" i="1"/>
  <c r="Y3448" i="1"/>
  <c r="X3448" i="1"/>
  <c r="Y3447" i="1"/>
  <c r="X3447" i="1"/>
  <c r="Y3446" i="1"/>
  <c r="X3446" i="1"/>
  <c r="Y3445" i="1"/>
  <c r="X3445" i="1"/>
  <c r="Y3444" i="1"/>
  <c r="X3444" i="1"/>
  <c r="Y3443" i="1"/>
  <c r="X3443" i="1"/>
  <c r="Y3442" i="1"/>
  <c r="X3442" i="1"/>
  <c r="Y3441" i="1"/>
  <c r="X3441" i="1"/>
  <c r="Y3440" i="1"/>
  <c r="X3440" i="1"/>
  <c r="Y3439" i="1"/>
  <c r="X3439" i="1"/>
  <c r="Y3438" i="1"/>
  <c r="X3438" i="1"/>
  <c r="Y3437" i="1"/>
  <c r="X3437" i="1"/>
  <c r="Y3436" i="1"/>
  <c r="X3436" i="1"/>
  <c r="Y3435" i="1"/>
  <c r="X3435" i="1"/>
  <c r="Y3434" i="1"/>
  <c r="X3434" i="1"/>
  <c r="Y3433" i="1"/>
  <c r="X3433" i="1"/>
  <c r="Y3432" i="1"/>
  <c r="X3432" i="1"/>
  <c r="Y3431" i="1"/>
  <c r="X3431" i="1"/>
  <c r="Y3430" i="1"/>
  <c r="X3430" i="1"/>
  <c r="Y3429" i="1"/>
  <c r="X3429" i="1"/>
  <c r="Y3428" i="1"/>
  <c r="X3428" i="1"/>
  <c r="Y3427" i="1"/>
  <c r="X3427" i="1"/>
  <c r="Y3426" i="1"/>
  <c r="X3426" i="1"/>
  <c r="Y3425" i="1"/>
  <c r="X3425" i="1"/>
  <c r="Y3424" i="1"/>
  <c r="X3424" i="1"/>
  <c r="Y3423" i="1"/>
  <c r="X3423" i="1"/>
  <c r="Y3422" i="1"/>
  <c r="X3422" i="1"/>
  <c r="Y3421" i="1"/>
  <c r="X3421" i="1"/>
  <c r="Y3420" i="1"/>
  <c r="X3420" i="1"/>
  <c r="Y3419" i="1"/>
  <c r="X3419" i="1"/>
  <c r="Y3418" i="1"/>
  <c r="X3418" i="1"/>
  <c r="Y3417" i="1"/>
  <c r="X3417" i="1"/>
  <c r="Y3416" i="1"/>
  <c r="X3416" i="1"/>
  <c r="Y3415" i="1"/>
  <c r="X3415" i="1"/>
  <c r="Y3414" i="1"/>
  <c r="X3414" i="1"/>
  <c r="Y3413" i="1"/>
  <c r="X3413" i="1"/>
  <c r="Y3412" i="1"/>
  <c r="X3412" i="1"/>
  <c r="Y3411" i="1"/>
  <c r="X3411" i="1"/>
  <c r="Y3410" i="1"/>
  <c r="X3410" i="1"/>
  <c r="Y3409" i="1"/>
  <c r="X3409" i="1"/>
  <c r="Y3408" i="1"/>
  <c r="X3408" i="1"/>
  <c r="Y3407" i="1"/>
  <c r="X3407" i="1"/>
  <c r="Y3406" i="1"/>
  <c r="X3406" i="1"/>
  <c r="Y3405" i="1"/>
  <c r="X3405" i="1"/>
  <c r="Y3404" i="1"/>
  <c r="X3404" i="1"/>
  <c r="Y3403" i="1"/>
  <c r="X3403" i="1"/>
  <c r="Y3402" i="1"/>
  <c r="X3402" i="1"/>
  <c r="Y3401" i="1"/>
  <c r="X3401" i="1"/>
  <c r="Y3400" i="1"/>
  <c r="X3400" i="1"/>
  <c r="Y3399" i="1"/>
  <c r="X3399" i="1"/>
  <c r="Y3398" i="1"/>
  <c r="X3398" i="1"/>
  <c r="Y3397" i="1"/>
  <c r="X3397" i="1"/>
  <c r="Y3396" i="1"/>
  <c r="X3396" i="1"/>
  <c r="Y3395" i="1"/>
  <c r="X3395" i="1"/>
  <c r="Y3394" i="1"/>
  <c r="X3394" i="1"/>
  <c r="Y3393" i="1"/>
  <c r="X3393" i="1"/>
  <c r="Y3392" i="1"/>
  <c r="X3392" i="1"/>
  <c r="Y3391" i="1"/>
  <c r="X3391" i="1"/>
  <c r="Y3390" i="1"/>
  <c r="X3390" i="1"/>
  <c r="Y3389" i="1"/>
  <c r="X3389" i="1"/>
  <c r="Y3388" i="1"/>
  <c r="X3388" i="1"/>
  <c r="Y3387" i="1"/>
  <c r="X3387" i="1"/>
  <c r="Y3386" i="1"/>
  <c r="X3386" i="1"/>
  <c r="Y3385" i="1"/>
  <c r="X3385" i="1"/>
  <c r="Y3384" i="1"/>
  <c r="X3384" i="1"/>
  <c r="Y3383" i="1"/>
  <c r="X3383" i="1"/>
  <c r="Y3382" i="1"/>
  <c r="X3382" i="1"/>
  <c r="Y3381" i="1"/>
  <c r="X3381" i="1"/>
  <c r="Y3380" i="1"/>
  <c r="X3380" i="1"/>
  <c r="Y3379" i="1"/>
  <c r="X3379" i="1"/>
  <c r="Y3378" i="1"/>
  <c r="X3378" i="1"/>
  <c r="Y3377" i="1"/>
  <c r="X3377" i="1"/>
  <c r="Y3376" i="1"/>
  <c r="X3376" i="1"/>
  <c r="Y3375" i="1"/>
  <c r="X3375" i="1"/>
  <c r="Y3374" i="1"/>
  <c r="X3374" i="1"/>
  <c r="Y3373" i="1"/>
  <c r="X3373" i="1"/>
  <c r="Y3372" i="1"/>
  <c r="X3372" i="1"/>
  <c r="Y3371" i="1"/>
  <c r="X3371" i="1"/>
  <c r="Y3370" i="1"/>
  <c r="X3370" i="1"/>
  <c r="Y3369" i="1"/>
  <c r="X3369" i="1"/>
  <c r="Y3368" i="1"/>
  <c r="X3368" i="1"/>
  <c r="Y3367" i="1"/>
  <c r="X3367" i="1"/>
  <c r="Y3366" i="1"/>
  <c r="X3366" i="1"/>
  <c r="Y3365" i="1"/>
  <c r="X3365" i="1"/>
  <c r="Y3364" i="1"/>
  <c r="X3364" i="1"/>
  <c r="Y3363" i="1"/>
  <c r="X3363" i="1"/>
  <c r="Y3362" i="1"/>
  <c r="X3362" i="1"/>
  <c r="Y3361" i="1"/>
  <c r="X3361" i="1"/>
  <c r="Y3360" i="1"/>
  <c r="X3360" i="1"/>
  <c r="Y3359" i="1"/>
  <c r="X3359" i="1"/>
  <c r="Y3358" i="1"/>
  <c r="X3358" i="1"/>
  <c r="Y3357" i="1"/>
  <c r="X3357" i="1"/>
  <c r="Y3356" i="1"/>
  <c r="X3356" i="1"/>
  <c r="Y3355" i="1"/>
  <c r="X3355" i="1"/>
  <c r="Y3354" i="1"/>
  <c r="X3354" i="1"/>
  <c r="Y3353" i="1"/>
  <c r="X3353" i="1"/>
  <c r="Y3352" i="1"/>
  <c r="X3352" i="1"/>
  <c r="Y3351" i="1"/>
  <c r="X3351" i="1"/>
  <c r="Y3350" i="1"/>
  <c r="X3350" i="1"/>
  <c r="Y3349" i="1"/>
  <c r="X3349" i="1"/>
  <c r="Y3348" i="1"/>
  <c r="X3348" i="1"/>
  <c r="Y3347" i="1"/>
  <c r="X3347" i="1"/>
  <c r="Y3346" i="1"/>
  <c r="X3346" i="1"/>
  <c r="Y3345" i="1"/>
  <c r="X3345" i="1"/>
  <c r="Y3344" i="1"/>
  <c r="X3344" i="1"/>
  <c r="Y3343" i="1"/>
  <c r="X3343" i="1"/>
  <c r="Y3342" i="1"/>
  <c r="X3342" i="1"/>
  <c r="Y3341" i="1"/>
  <c r="X3341" i="1"/>
  <c r="Y3340" i="1"/>
  <c r="X3340" i="1"/>
  <c r="Y3339" i="1"/>
  <c r="X3339" i="1"/>
  <c r="Y3338" i="1"/>
  <c r="X3338" i="1"/>
  <c r="Y3337" i="1"/>
  <c r="X3337" i="1"/>
  <c r="Y3336" i="1"/>
  <c r="X3336" i="1"/>
  <c r="Y3335" i="1"/>
  <c r="X3335" i="1"/>
  <c r="Y3334" i="1"/>
  <c r="X3334" i="1"/>
  <c r="Y3333" i="1"/>
  <c r="X3333" i="1"/>
  <c r="Y3332" i="1"/>
  <c r="X3332" i="1"/>
  <c r="Y3331" i="1"/>
  <c r="X3331" i="1"/>
  <c r="Y3330" i="1"/>
  <c r="X3330" i="1"/>
  <c r="Y3329" i="1"/>
  <c r="X3329" i="1"/>
  <c r="Y3328" i="1"/>
  <c r="X3328" i="1"/>
  <c r="Y3327" i="1"/>
  <c r="X3327" i="1"/>
  <c r="Y3326" i="1"/>
  <c r="X3326" i="1"/>
  <c r="Y3325" i="1"/>
  <c r="X3325" i="1"/>
  <c r="Y3324" i="1"/>
  <c r="X3324" i="1"/>
  <c r="Y3323" i="1"/>
  <c r="X3323" i="1"/>
  <c r="Y3322" i="1"/>
  <c r="X3322" i="1"/>
  <c r="Y3321" i="1"/>
  <c r="X3321" i="1"/>
  <c r="Y3320" i="1"/>
  <c r="X3320" i="1"/>
  <c r="Y3319" i="1"/>
  <c r="X3319" i="1"/>
  <c r="Y3318" i="1"/>
  <c r="X3318" i="1"/>
  <c r="Y3317" i="1"/>
  <c r="X3317" i="1"/>
  <c r="Y3316" i="1"/>
  <c r="X3316" i="1"/>
  <c r="Y3315" i="1"/>
  <c r="X3315" i="1"/>
  <c r="Y3314" i="1"/>
  <c r="X3314" i="1"/>
  <c r="Y3313" i="1"/>
  <c r="X3313" i="1"/>
  <c r="Y3312" i="1"/>
  <c r="X3312" i="1"/>
  <c r="Y3311" i="1"/>
  <c r="X3311" i="1"/>
  <c r="Y3310" i="1"/>
  <c r="X3310" i="1"/>
  <c r="Y3309" i="1"/>
  <c r="X3309" i="1"/>
  <c r="Y3308" i="1"/>
  <c r="X3308" i="1"/>
  <c r="Y3307" i="1"/>
  <c r="X3307" i="1"/>
  <c r="Y3306" i="1"/>
  <c r="X3306" i="1"/>
  <c r="Y3305" i="1"/>
  <c r="X3305" i="1"/>
  <c r="Y3304" i="1"/>
  <c r="X3304" i="1"/>
  <c r="Y3303" i="1"/>
  <c r="X3303" i="1"/>
  <c r="Y3302" i="1"/>
  <c r="X3302" i="1"/>
  <c r="Y3301" i="1"/>
  <c r="X3301" i="1"/>
  <c r="Y3300" i="1"/>
  <c r="X3300" i="1"/>
  <c r="Y3299" i="1"/>
  <c r="X3299" i="1"/>
  <c r="Y3298" i="1"/>
  <c r="X3298" i="1"/>
  <c r="Y3297" i="1"/>
  <c r="X3297" i="1"/>
  <c r="Y3296" i="1"/>
  <c r="X3296" i="1"/>
  <c r="Y3295" i="1"/>
  <c r="X3295" i="1"/>
  <c r="Y3294" i="1"/>
  <c r="X3294" i="1"/>
  <c r="Y3293" i="1"/>
  <c r="X3293" i="1"/>
  <c r="Y3292" i="1"/>
  <c r="X3292" i="1"/>
  <c r="Y3291" i="1"/>
  <c r="X3291" i="1"/>
  <c r="Y3290" i="1"/>
  <c r="X3290" i="1"/>
  <c r="Y3289" i="1"/>
  <c r="X3289" i="1"/>
  <c r="Y3288" i="1"/>
  <c r="X3288" i="1"/>
  <c r="Y3287" i="1"/>
  <c r="X3287" i="1"/>
  <c r="Y3286" i="1"/>
  <c r="X3286" i="1"/>
  <c r="Y3285" i="1"/>
  <c r="X3285" i="1"/>
  <c r="Y3284" i="1"/>
  <c r="X3284" i="1"/>
  <c r="Y3283" i="1"/>
  <c r="X3283" i="1"/>
  <c r="Y3282" i="1"/>
  <c r="X3282" i="1"/>
  <c r="Y3281" i="1"/>
  <c r="X3281" i="1"/>
  <c r="Y3280" i="1"/>
  <c r="X3280" i="1"/>
  <c r="Y3279" i="1"/>
  <c r="X3279" i="1"/>
  <c r="Y3278" i="1"/>
  <c r="X3278" i="1"/>
  <c r="Y3277" i="1"/>
  <c r="X3277" i="1"/>
  <c r="Y3276" i="1"/>
  <c r="X3276" i="1"/>
  <c r="Y3275" i="1"/>
  <c r="X3275" i="1"/>
  <c r="Y3274" i="1"/>
  <c r="X3274" i="1"/>
  <c r="Y3273" i="1"/>
  <c r="X3273" i="1"/>
  <c r="Y3272" i="1"/>
  <c r="X3272" i="1"/>
  <c r="Y3271" i="1"/>
  <c r="X3271" i="1"/>
  <c r="Y3270" i="1"/>
  <c r="X3270" i="1"/>
  <c r="Y3269" i="1"/>
  <c r="X3269" i="1"/>
  <c r="Y3268" i="1"/>
  <c r="X3268" i="1"/>
  <c r="Y3267" i="1"/>
  <c r="X3267" i="1"/>
  <c r="Y3266" i="1"/>
  <c r="X3266" i="1"/>
  <c r="Y3265" i="1"/>
  <c r="X3265" i="1"/>
  <c r="Y3264" i="1"/>
  <c r="X3264" i="1"/>
  <c r="Y3263" i="1"/>
  <c r="X3263" i="1"/>
  <c r="Y3262" i="1"/>
  <c r="X3262" i="1"/>
  <c r="Y3261" i="1"/>
  <c r="X3261" i="1"/>
  <c r="Y3260" i="1"/>
  <c r="X3260" i="1"/>
  <c r="Y3259" i="1"/>
  <c r="X3259" i="1"/>
  <c r="Y3258" i="1"/>
  <c r="X3258" i="1"/>
  <c r="Y3257" i="1"/>
  <c r="X3257" i="1"/>
  <c r="Y3256" i="1"/>
  <c r="X3256" i="1"/>
  <c r="Y3255" i="1"/>
  <c r="X3255" i="1"/>
  <c r="Y3254" i="1"/>
  <c r="X3254" i="1"/>
  <c r="Y3253" i="1"/>
  <c r="X3253" i="1"/>
  <c r="Y3252" i="1"/>
  <c r="X3252" i="1"/>
  <c r="Y3251" i="1"/>
  <c r="X3251" i="1"/>
  <c r="Y3250" i="1"/>
  <c r="X3250" i="1"/>
  <c r="Y3249" i="1"/>
  <c r="X3249" i="1"/>
  <c r="Y3248" i="1"/>
  <c r="X3248" i="1"/>
  <c r="Y3247" i="1"/>
  <c r="X3247" i="1"/>
  <c r="Y3246" i="1"/>
  <c r="X3246" i="1"/>
  <c r="Y3245" i="1"/>
  <c r="X3245" i="1"/>
  <c r="Y3244" i="1"/>
  <c r="X3244" i="1"/>
  <c r="Y3243" i="1"/>
  <c r="X3243" i="1"/>
  <c r="Y3242" i="1"/>
  <c r="X3242" i="1"/>
  <c r="Y3241" i="1"/>
  <c r="X3241" i="1"/>
  <c r="Y3240" i="1"/>
  <c r="X3240" i="1"/>
  <c r="Y3239" i="1"/>
  <c r="X3239" i="1"/>
  <c r="Y3238" i="1"/>
  <c r="X3238" i="1"/>
  <c r="Y3237" i="1"/>
  <c r="X3237" i="1"/>
  <c r="Y3236" i="1"/>
  <c r="X3236" i="1"/>
  <c r="Y3235" i="1"/>
  <c r="X3235" i="1"/>
  <c r="Y3234" i="1"/>
  <c r="X3234" i="1"/>
  <c r="Y3233" i="1"/>
  <c r="X3233" i="1"/>
  <c r="Y3232" i="1"/>
  <c r="X3232" i="1"/>
  <c r="Y3231" i="1"/>
  <c r="X3231" i="1"/>
  <c r="Y3230" i="1"/>
  <c r="X3230" i="1"/>
  <c r="Y3229" i="1"/>
  <c r="X3229" i="1"/>
  <c r="Y3228" i="1"/>
  <c r="X3228" i="1"/>
  <c r="Y3227" i="1"/>
  <c r="X3227" i="1"/>
  <c r="Y3226" i="1"/>
  <c r="X3226" i="1"/>
  <c r="Y3225" i="1"/>
  <c r="X3225" i="1"/>
  <c r="Y3224" i="1"/>
  <c r="X3224" i="1"/>
  <c r="Y3223" i="1"/>
  <c r="X3223" i="1"/>
  <c r="Y3222" i="1"/>
  <c r="X3222" i="1"/>
  <c r="Y3221" i="1"/>
  <c r="X3221" i="1"/>
  <c r="Y3220" i="1"/>
  <c r="X3220" i="1"/>
  <c r="Y3219" i="1"/>
  <c r="X3219" i="1"/>
  <c r="Y3218" i="1"/>
  <c r="X3218" i="1"/>
  <c r="Y3217" i="1"/>
  <c r="X3217" i="1"/>
  <c r="Y3216" i="1"/>
  <c r="X3216" i="1"/>
  <c r="Y3215" i="1"/>
  <c r="X3215" i="1"/>
  <c r="Y3214" i="1"/>
  <c r="X3214" i="1"/>
  <c r="Y3213" i="1"/>
  <c r="X3213" i="1"/>
  <c r="Y3212" i="1"/>
  <c r="X3212" i="1"/>
  <c r="Y3211" i="1"/>
  <c r="X3211" i="1"/>
  <c r="Y3210" i="1"/>
  <c r="X3210" i="1"/>
  <c r="Y3209" i="1"/>
  <c r="X3209" i="1"/>
  <c r="Y3208" i="1"/>
  <c r="X3208" i="1"/>
  <c r="Y3207" i="1"/>
  <c r="X3207" i="1"/>
  <c r="Y3206" i="1"/>
  <c r="X3206" i="1"/>
  <c r="Y3205" i="1"/>
  <c r="X3205" i="1"/>
  <c r="Y3204" i="1"/>
  <c r="X3204" i="1"/>
  <c r="Y3203" i="1"/>
  <c r="X3203" i="1"/>
  <c r="Y3202" i="1"/>
  <c r="X3202" i="1"/>
  <c r="Y3201" i="1"/>
  <c r="X3201" i="1"/>
  <c r="Y3200" i="1"/>
  <c r="X3200" i="1"/>
  <c r="Y3199" i="1"/>
  <c r="X3199" i="1"/>
  <c r="Y3198" i="1"/>
  <c r="X3198" i="1"/>
  <c r="Y3197" i="1"/>
  <c r="X3197" i="1"/>
  <c r="Y3196" i="1"/>
  <c r="X3196" i="1"/>
  <c r="Y3195" i="1"/>
  <c r="X3195" i="1"/>
  <c r="Y3194" i="1"/>
  <c r="X3194" i="1"/>
  <c r="Y3193" i="1"/>
  <c r="X3193" i="1"/>
  <c r="Y3192" i="1"/>
  <c r="X3192" i="1"/>
  <c r="Y3191" i="1"/>
  <c r="X3191" i="1"/>
  <c r="Y3190" i="1"/>
  <c r="X3190" i="1"/>
  <c r="Y3189" i="1"/>
  <c r="X3189" i="1"/>
  <c r="Y3188" i="1"/>
  <c r="X3188" i="1"/>
  <c r="Y3187" i="1"/>
  <c r="X3187" i="1"/>
  <c r="Y3186" i="1"/>
  <c r="X3186" i="1"/>
  <c r="Y3185" i="1"/>
  <c r="X3185" i="1"/>
  <c r="Y3184" i="1"/>
  <c r="X3184" i="1"/>
  <c r="Y3183" i="1"/>
  <c r="X3183" i="1"/>
  <c r="Y3182" i="1"/>
  <c r="X3182" i="1"/>
  <c r="Y3181" i="1"/>
  <c r="X3181" i="1"/>
  <c r="Y3180" i="1"/>
  <c r="X3180" i="1"/>
  <c r="Y3179" i="1"/>
  <c r="X3179" i="1"/>
  <c r="Y3178" i="1"/>
  <c r="X3178" i="1"/>
  <c r="Y3177" i="1"/>
  <c r="X3177" i="1"/>
  <c r="Y3176" i="1"/>
  <c r="X3176" i="1"/>
  <c r="Y3175" i="1"/>
  <c r="X3175" i="1"/>
  <c r="Y3174" i="1"/>
  <c r="X3174" i="1"/>
  <c r="Y3173" i="1"/>
  <c r="X3173" i="1"/>
  <c r="Y3172" i="1"/>
  <c r="X3172" i="1"/>
  <c r="Y3171" i="1"/>
  <c r="X3171" i="1"/>
  <c r="Y3170" i="1"/>
  <c r="X3170" i="1"/>
  <c r="Y3169" i="1"/>
  <c r="X3169" i="1"/>
  <c r="Y3168" i="1"/>
  <c r="X3168" i="1"/>
  <c r="Y3167" i="1"/>
  <c r="X3167" i="1"/>
  <c r="Y3166" i="1"/>
  <c r="X3166" i="1"/>
  <c r="Y3165" i="1"/>
  <c r="X3165" i="1"/>
  <c r="Y3164" i="1"/>
  <c r="X3164" i="1"/>
  <c r="Y3163" i="1"/>
  <c r="X3163" i="1"/>
  <c r="Y3162" i="1"/>
  <c r="X3162" i="1"/>
  <c r="Y3161" i="1"/>
  <c r="X3161" i="1"/>
  <c r="Y3160" i="1"/>
  <c r="X3160" i="1"/>
  <c r="Y3159" i="1"/>
  <c r="X3159" i="1"/>
  <c r="Y3158" i="1"/>
  <c r="X3158" i="1"/>
  <c r="Y3157" i="1"/>
  <c r="X3157" i="1"/>
  <c r="Y3156" i="1"/>
  <c r="X3156" i="1"/>
  <c r="Y3155" i="1"/>
  <c r="X3155" i="1"/>
  <c r="Y3154" i="1"/>
  <c r="X3154" i="1"/>
  <c r="Y3153" i="1"/>
  <c r="X3153" i="1"/>
  <c r="Y3152" i="1"/>
  <c r="X3152" i="1"/>
  <c r="Y3151" i="1"/>
  <c r="X3151" i="1"/>
  <c r="Y3150" i="1"/>
  <c r="X3150" i="1"/>
  <c r="Y3149" i="1"/>
  <c r="X3149" i="1"/>
  <c r="Y3148" i="1"/>
  <c r="X3148" i="1"/>
  <c r="Y3147" i="1"/>
  <c r="X3147" i="1"/>
  <c r="Y3146" i="1"/>
  <c r="X3146" i="1"/>
  <c r="Y3145" i="1"/>
  <c r="X3145" i="1"/>
  <c r="Y3144" i="1"/>
  <c r="X3144" i="1"/>
  <c r="Y3143" i="1"/>
  <c r="X3143" i="1"/>
  <c r="Y3142" i="1"/>
  <c r="X3142" i="1"/>
  <c r="Y3141" i="1"/>
  <c r="X3141" i="1"/>
  <c r="Y3140" i="1"/>
  <c r="X3140" i="1"/>
  <c r="Y3139" i="1"/>
  <c r="X3139" i="1"/>
  <c r="Y3138" i="1"/>
  <c r="X3138" i="1"/>
  <c r="Y3137" i="1"/>
  <c r="X3137" i="1"/>
  <c r="Y3136" i="1"/>
  <c r="X3136" i="1"/>
  <c r="Y3135" i="1"/>
  <c r="X3135" i="1"/>
  <c r="Y3134" i="1"/>
  <c r="X3134" i="1"/>
  <c r="Y3133" i="1"/>
  <c r="X3133" i="1"/>
  <c r="Y3132" i="1"/>
  <c r="X3132" i="1"/>
  <c r="Y3131" i="1"/>
  <c r="X3131" i="1"/>
  <c r="Y3130" i="1"/>
  <c r="X3130" i="1"/>
  <c r="Y3129" i="1"/>
  <c r="X3129" i="1"/>
  <c r="Y3128" i="1"/>
  <c r="X3128" i="1"/>
  <c r="Y3127" i="1"/>
  <c r="X3127" i="1"/>
  <c r="Y3126" i="1"/>
  <c r="X3126" i="1"/>
  <c r="Y3125" i="1"/>
  <c r="X3125" i="1"/>
  <c r="Y3124" i="1"/>
  <c r="X3124" i="1"/>
  <c r="Y3123" i="1"/>
  <c r="X3123" i="1"/>
  <c r="Y3122" i="1"/>
  <c r="X3122" i="1"/>
  <c r="Y3121" i="1"/>
  <c r="X3121" i="1"/>
  <c r="Y3120" i="1"/>
  <c r="X3120" i="1"/>
  <c r="Y3119" i="1"/>
  <c r="X3119" i="1"/>
  <c r="Y3118" i="1"/>
  <c r="X3118" i="1"/>
  <c r="Y3117" i="1"/>
  <c r="X3117" i="1"/>
  <c r="Y3116" i="1"/>
  <c r="X3116" i="1"/>
  <c r="Y3115" i="1"/>
  <c r="X3115" i="1"/>
  <c r="Y3114" i="1"/>
  <c r="X3114" i="1"/>
  <c r="Y3113" i="1"/>
  <c r="X3113" i="1"/>
  <c r="Y3112" i="1"/>
  <c r="X3112" i="1"/>
  <c r="Y3111" i="1"/>
  <c r="X3111" i="1"/>
  <c r="Y3110" i="1"/>
  <c r="X3110" i="1"/>
  <c r="Y3109" i="1"/>
  <c r="X3109" i="1"/>
  <c r="Y3108" i="1"/>
  <c r="X3108" i="1"/>
  <c r="Y3107" i="1"/>
  <c r="X3107" i="1"/>
  <c r="Y3106" i="1"/>
  <c r="X3106" i="1"/>
  <c r="Y3105" i="1"/>
  <c r="X3105" i="1"/>
  <c r="Y3104" i="1"/>
  <c r="X3104" i="1"/>
  <c r="Y3103" i="1"/>
  <c r="X3103" i="1"/>
  <c r="Y3102" i="1"/>
  <c r="X3102" i="1"/>
  <c r="Y3101" i="1"/>
  <c r="X3101" i="1"/>
  <c r="Y3100" i="1"/>
  <c r="X3100" i="1"/>
  <c r="Y3099" i="1"/>
  <c r="X3099" i="1"/>
  <c r="Y3098" i="1"/>
  <c r="X3098" i="1"/>
  <c r="Y3097" i="1"/>
  <c r="X3097" i="1"/>
  <c r="Y3096" i="1"/>
  <c r="X3096" i="1"/>
  <c r="Y3095" i="1"/>
  <c r="X3095" i="1"/>
  <c r="Y3094" i="1"/>
  <c r="X3094" i="1"/>
  <c r="Y3093" i="1"/>
  <c r="X3093" i="1"/>
  <c r="Y3092" i="1"/>
  <c r="X3092" i="1"/>
  <c r="Y3091" i="1"/>
  <c r="X3091" i="1"/>
  <c r="Y3090" i="1"/>
  <c r="X3090" i="1"/>
  <c r="Y3089" i="1"/>
  <c r="X3089" i="1"/>
  <c r="Y3088" i="1"/>
  <c r="X3088" i="1"/>
  <c r="Y3087" i="1"/>
  <c r="X3087" i="1"/>
  <c r="Y3086" i="1"/>
  <c r="X3086" i="1"/>
  <c r="Y3085" i="1"/>
  <c r="X3085" i="1"/>
  <c r="Y3084" i="1"/>
  <c r="X3084" i="1"/>
  <c r="Y3083" i="1"/>
  <c r="X3083" i="1"/>
  <c r="Y3082" i="1"/>
  <c r="X3082" i="1"/>
  <c r="Y3081" i="1"/>
  <c r="X3081" i="1"/>
  <c r="Y3080" i="1"/>
  <c r="X3080" i="1"/>
  <c r="Y3079" i="1"/>
  <c r="X3079" i="1"/>
  <c r="Y3078" i="1"/>
  <c r="X3078" i="1"/>
  <c r="Y3077" i="1"/>
  <c r="X3077" i="1"/>
  <c r="Y3076" i="1"/>
  <c r="X3076" i="1"/>
  <c r="Y3075" i="1"/>
  <c r="X3075" i="1"/>
  <c r="Y3074" i="1"/>
  <c r="X3074" i="1"/>
  <c r="Y3073" i="1"/>
  <c r="X3073" i="1"/>
  <c r="Y3072" i="1"/>
  <c r="X3072" i="1"/>
  <c r="Y3071" i="1"/>
  <c r="X3071" i="1"/>
  <c r="Y3070" i="1"/>
  <c r="X3070" i="1"/>
  <c r="Y3069" i="1"/>
  <c r="X3069" i="1"/>
  <c r="Y3068" i="1"/>
  <c r="X3068" i="1"/>
  <c r="Y3067" i="1"/>
  <c r="X3067" i="1"/>
  <c r="Y3066" i="1"/>
  <c r="X3066" i="1"/>
  <c r="Y3065" i="1"/>
  <c r="X3065" i="1"/>
  <c r="Y3064" i="1"/>
  <c r="X3064" i="1"/>
  <c r="Y3063" i="1"/>
  <c r="X3063" i="1"/>
  <c r="Y3062" i="1"/>
  <c r="X3062" i="1"/>
  <c r="Y3061" i="1"/>
  <c r="X3061" i="1"/>
  <c r="Y3060" i="1"/>
  <c r="X3060" i="1"/>
  <c r="Y3059" i="1"/>
  <c r="X3059" i="1"/>
  <c r="Y3058" i="1"/>
  <c r="X3058" i="1"/>
  <c r="Y3057" i="1"/>
  <c r="X3057" i="1"/>
  <c r="Y3056" i="1"/>
  <c r="X3056" i="1"/>
  <c r="Y3055" i="1"/>
  <c r="X3055" i="1"/>
  <c r="Y3054" i="1"/>
  <c r="X3054" i="1"/>
  <c r="Y3053" i="1"/>
  <c r="X3053" i="1"/>
  <c r="Y3052" i="1"/>
  <c r="X3052" i="1"/>
  <c r="Y3051" i="1"/>
  <c r="X3051" i="1"/>
  <c r="Y3050" i="1"/>
  <c r="X3050" i="1"/>
  <c r="Y3049" i="1"/>
  <c r="X3049" i="1"/>
  <c r="Y3048" i="1"/>
  <c r="X3048" i="1"/>
  <c r="Y3047" i="1"/>
  <c r="X3047" i="1"/>
  <c r="Y3046" i="1"/>
  <c r="X3046" i="1"/>
  <c r="Y3045" i="1"/>
  <c r="X3045" i="1"/>
  <c r="Y3044" i="1"/>
  <c r="X3044" i="1"/>
  <c r="Y3043" i="1"/>
  <c r="X3043" i="1"/>
  <c r="Y3042" i="1"/>
  <c r="X3042" i="1"/>
  <c r="Y3041" i="1"/>
  <c r="X3041" i="1"/>
  <c r="Y3040" i="1"/>
  <c r="X3040" i="1"/>
  <c r="Y3039" i="1"/>
  <c r="X3039" i="1"/>
  <c r="Y3038" i="1"/>
  <c r="X3038" i="1"/>
  <c r="Y3037" i="1"/>
  <c r="X3037" i="1"/>
  <c r="Y3036" i="1"/>
  <c r="X3036" i="1"/>
  <c r="Y3035" i="1"/>
  <c r="X3035" i="1"/>
  <c r="Y3034" i="1"/>
  <c r="X3034" i="1"/>
  <c r="Y3033" i="1"/>
  <c r="X3033" i="1"/>
  <c r="Y3032" i="1"/>
  <c r="X3032" i="1"/>
  <c r="Y3031" i="1"/>
  <c r="X3031" i="1"/>
  <c r="Y3030" i="1"/>
  <c r="X3030" i="1"/>
  <c r="Y3029" i="1"/>
  <c r="X3029" i="1"/>
  <c r="Y3028" i="1"/>
  <c r="X3028" i="1"/>
  <c r="Y3027" i="1"/>
  <c r="X3027" i="1"/>
  <c r="Y3026" i="1"/>
  <c r="X3026" i="1"/>
  <c r="Y3025" i="1"/>
  <c r="X3025" i="1"/>
  <c r="Y3024" i="1"/>
  <c r="X3024" i="1"/>
  <c r="Y3023" i="1"/>
  <c r="X3023" i="1"/>
  <c r="Y3022" i="1"/>
  <c r="X3022" i="1"/>
  <c r="Y3021" i="1"/>
  <c r="X3021" i="1"/>
  <c r="Y3020" i="1"/>
  <c r="X3020" i="1"/>
  <c r="Y3019" i="1"/>
  <c r="X3019" i="1"/>
  <c r="Y3018" i="1"/>
  <c r="X3018" i="1"/>
  <c r="Y3017" i="1"/>
  <c r="X3017" i="1"/>
  <c r="Y3016" i="1"/>
  <c r="X3016" i="1"/>
  <c r="Y3015" i="1"/>
  <c r="X3015" i="1"/>
  <c r="Y3014" i="1"/>
  <c r="X3014" i="1"/>
  <c r="Y3013" i="1"/>
  <c r="X3013" i="1"/>
  <c r="Y3012" i="1"/>
  <c r="X3012" i="1"/>
  <c r="Y3011" i="1"/>
  <c r="X3011" i="1"/>
  <c r="Y3010" i="1"/>
  <c r="X3010" i="1"/>
  <c r="Y3009" i="1"/>
  <c r="X3009" i="1"/>
  <c r="Y3008" i="1"/>
  <c r="X3008" i="1"/>
  <c r="Y3007" i="1"/>
  <c r="X3007" i="1"/>
  <c r="Y3006" i="1"/>
  <c r="X3006" i="1"/>
  <c r="Y3005" i="1"/>
  <c r="X3005" i="1"/>
  <c r="Y3004" i="1"/>
  <c r="X3004" i="1"/>
  <c r="Y3003" i="1"/>
  <c r="X3003" i="1"/>
  <c r="Y3002" i="1"/>
  <c r="X3002" i="1"/>
  <c r="Y3001" i="1"/>
  <c r="X3001" i="1"/>
  <c r="Y3000" i="1"/>
  <c r="X3000" i="1"/>
  <c r="Y2999" i="1"/>
  <c r="X2999" i="1"/>
  <c r="Y2998" i="1"/>
  <c r="X2998" i="1"/>
  <c r="Y2997" i="1"/>
  <c r="X2997" i="1"/>
  <c r="Y2996" i="1"/>
  <c r="X2996" i="1"/>
  <c r="Y2995" i="1"/>
  <c r="X2995" i="1"/>
  <c r="Y2994" i="1"/>
  <c r="X2994" i="1"/>
  <c r="Y2993" i="1"/>
  <c r="X2993" i="1"/>
  <c r="Y2992" i="1"/>
  <c r="X2992" i="1"/>
  <c r="Y2991" i="1"/>
  <c r="X2991" i="1"/>
  <c r="Y2990" i="1"/>
  <c r="X2990" i="1"/>
  <c r="Y2989" i="1"/>
  <c r="X2989" i="1"/>
  <c r="Y2988" i="1"/>
  <c r="X2988" i="1"/>
  <c r="Y2987" i="1"/>
  <c r="X2987" i="1"/>
  <c r="Y2986" i="1"/>
  <c r="X2986" i="1"/>
  <c r="Y2985" i="1"/>
  <c r="X2985" i="1"/>
  <c r="Y2984" i="1"/>
  <c r="X2984" i="1"/>
  <c r="Y2983" i="1"/>
  <c r="X2983" i="1"/>
  <c r="Y2982" i="1"/>
  <c r="X2982" i="1"/>
  <c r="Y2981" i="1"/>
  <c r="X2981" i="1"/>
  <c r="Y2980" i="1"/>
  <c r="X2980" i="1"/>
  <c r="Y2979" i="1"/>
  <c r="X2979" i="1"/>
  <c r="Y2978" i="1"/>
  <c r="X2978" i="1"/>
  <c r="Y2977" i="1"/>
  <c r="X2977" i="1"/>
  <c r="Y2976" i="1"/>
  <c r="X2976" i="1"/>
  <c r="Y2975" i="1"/>
  <c r="X2975" i="1"/>
  <c r="Y2974" i="1"/>
  <c r="X2974" i="1"/>
  <c r="Y2973" i="1"/>
  <c r="X2973" i="1"/>
  <c r="Y2972" i="1"/>
  <c r="X2972" i="1"/>
  <c r="Y2971" i="1"/>
  <c r="X2971" i="1"/>
  <c r="Y2970" i="1"/>
  <c r="X2970" i="1"/>
  <c r="Y2969" i="1"/>
  <c r="X2969" i="1"/>
  <c r="Y2968" i="1"/>
  <c r="X2968" i="1"/>
  <c r="Y2967" i="1"/>
  <c r="X2967" i="1"/>
  <c r="Y2966" i="1"/>
  <c r="X2966" i="1"/>
  <c r="Y2965" i="1"/>
  <c r="X2965" i="1"/>
  <c r="Y2964" i="1"/>
  <c r="X2964" i="1"/>
  <c r="Y2963" i="1"/>
  <c r="X2963" i="1"/>
  <c r="Y2962" i="1"/>
  <c r="X2962" i="1"/>
  <c r="Y2961" i="1"/>
  <c r="X2961" i="1"/>
  <c r="Y2960" i="1"/>
  <c r="X2960" i="1"/>
  <c r="Y2959" i="1"/>
  <c r="X2959" i="1"/>
  <c r="Y2958" i="1"/>
  <c r="X2958" i="1"/>
  <c r="Y2957" i="1"/>
  <c r="X2957" i="1"/>
  <c r="Y2956" i="1"/>
  <c r="X2956" i="1"/>
  <c r="Y2955" i="1"/>
  <c r="X2955" i="1"/>
  <c r="Y2954" i="1"/>
  <c r="X2954" i="1"/>
  <c r="Y2953" i="1"/>
  <c r="X2953" i="1"/>
  <c r="Y2952" i="1"/>
  <c r="X2952" i="1"/>
  <c r="Y2951" i="1"/>
  <c r="X2951" i="1"/>
  <c r="Y2950" i="1"/>
  <c r="X2950" i="1"/>
  <c r="Y2949" i="1"/>
  <c r="X2949" i="1"/>
  <c r="Y2948" i="1"/>
  <c r="X2948" i="1"/>
  <c r="Y2947" i="1"/>
  <c r="X2947" i="1"/>
  <c r="Y2946" i="1"/>
  <c r="X2946" i="1"/>
  <c r="Y2945" i="1"/>
  <c r="X2945" i="1"/>
  <c r="Y2944" i="1"/>
  <c r="X2944" i="1"/>
  <c r="Y2943" i="1"/>
  <c r="X2943" i="1"/>
  <c r="Y2942" i="1"/>
  <c r="X2942" i="1"/>
  <c r="Y2941" i="1"/>
  <c r="X2941" i="1"/>
  <c r="Y2940" i="1"/>
  <c r="X2940" i="1"/>
  <c r="Y2939" i="1"/>
  <c r="X2939" i="1"/>
  <c r="Y2938" i="1"/>
  <c r="X2938" i="1"/>
  <c r="Y2937" i="1"/>
  <c r="X2937" i="1"/>
  <c r="Y2936" i="1"/>
  <c r="X2936" i="1"/>
  <c r="Y2935" i="1"/>
  <c r="X2935" i="1"/>
  <c r="Y2934" i="1"/>
  <c r="X2934" i="1"/>
  <c r="Y2933" i="1"/>
  <c r="X2933" i="1"/>
  <c r="Y2932" i="1"/>
  <c r="X2932" i="1"/>
  <c r="Y2931" i="1"/>
  <c r="X2931" i="1"/>
  <c r="Y2930" i="1"/>
  <c r="X2930" i="1"/>
  <c r="Y2929" i="1"/>
  <c r="X2929" i="1"/>
  <c r="Y2928" i="1"/>
  <c r="X2928" i="1"/>
  <c r="Y2927" i="1"/>
  <c r="X2927" i="1"/>
  <c r="Y2926" i="1"/>
  <c r="X2926" i="1"/>
  <c r="Y2925" i="1"/>
  <c r="X2925" i="1"/>
  <c r="Y2924" i="1"/>
  <c r="X2924" i="1"/>
  <c r="Y2923" i="1"/>
  <c r="X2923" i="1"/>
  <c r="Y2922" i="1"/>
  <c r="X2922" i="1"/>
  <c r="Y2921" i="1"/>
  <c r="X2921" i="1"/>
  <c r="Y2920" i="1"/>
  <c r="X2920" i="1"/>
  <c r="Y2919" i="1"/>
  <c r="X2919" i="1"/>
  <c r="Y2918" i="1"/>
  <c r="X2918" i="1"/>
  <c r="Y2917" i="1"/>
  <c r="X2917" i="1"/>
  <c r="Y2916" i="1"/>
  <c r="X2916" i="1"/>
  <c r="Y2915" i="1"/>
  <c r="X2915" i="1"/>
  <c r="Y2914" i="1"/>
  <c r="X2914" i="1"/>
  <c r="Y2913" i="1"/>
  <c r="X2913" i="1"/>
  <c r="Y2912" i="1"/>
  <c r="X2912" i="1"/>
  <c r="Y2911" i="1"/>
  <c r="X2911" i="1"/>
  <c r="Y2910" i="1"/>
  <c r="X2910" i="1"/>
  <c r="Y2909" i="1"/>
  <c r="X2909" i="1"/>
  <c r="Y2908" i="1"/>
  <c r="X2908" i="1"/>
  <c r="Y2907" i="1"/>
  <c r="X2907" i="1"/>
  <c r="Y2906" i="1"/>
  <c r="X2906" i="1"/>
  <c r="Y2905" i="1"/>
  <c r="X2905" i="1"/>
  <c r="Y2904" i="1"/>
  <c r="X2904" i="1"/>
  <c r="Y2903" i="1"/>
  <c r="X2903" i="1"/>
  <c r="Y2902" i="1"/>
  <c r="X2902" i="1"/>
  <c r="Y2901" i="1"/>
  <c r="X2901" i="1"/>
  <c r="Y2900" i="1"/>
  <c r="X2900" i="1"/>
  <c r="Y2899" i="1"/>
  <c r="X2899" i="1"/>
  <c r="Y2898" i="1"/>
  <c r="X2898" i="1"/>
  <c r="Y2897" i="1"/>
  <c r="X2897" i="1"/>
  <c r="Y2896" i="1"/>
  <c r="X2896" i="1"/>
  <c r="Y2895" i="1"/>
  <c r="X2895" i="1"/>
  <c r="Y2894" i="1"/>
  <c r="X2894" i="1"/>
  <c r="Y2893" i="1"/>
  <c r="X2893" i="1"/>
  <c r="Y2892" i="1"/>
  <c r="X2892" i="1"/>
  <c r="Y2891" i="1"/>
  <c r="X2891" i="1"/>
  <c r="Y2890" i="1"/>
  <c r="X2890" i="1"/>
  <c r="Y2889" i="1"/>
  <c r="X2889" i="1"/>
  <c r="Y2888" i="1"/>
  <c r="X2888" i="1"/>
  <c r="Y2887" i="1"/>
  <c r="X2887" i="1"/>
  <c r="Y2886" i="1"/>
  <c r="X2886" i="1"/>
  <c r="Y2885" i="1"/>
  <c r="X2885" i="1"/>
  <c r="Y2884" i="1"/>
  <c r="X2884" i="1"/>
  <c r="Y2883" i="1"/>
  <c r="X2883" i="1"/>
  <c r="Y2882" i="1"/>
  <c r="X2882" i="1"/>
  <c r="Y2881" i="1"/>
  <c r="X2881" i="1"/>
  <c r="Y2880" i="1"/>
  <c r="X2880" i="1"/>
  <c r="Y2879" i="1"/>
  <c r="X2879" i="1"/>
  <c r="Y2878" i="1"/>
  <c r="X2878" i="1"/>
  <c r="Y2877" i="1"/>
  <c r="X2877" i="1"/>
  <c r="Y2876" i="1"/>
  <c r="X2876" i="1"/>
  <c r="Y2875" i="1"/>
  <c r="X2875" i="1"/>
  <c r="Y2874" i="1"/>
  <c r="X2874" i="1"/>
  <c r="Y2873" i="1"/>
  <c r="X2873" i="1"/>
  <c r="Y2872" i="1"/>
  <c r="X2872" i="1"/>
  <c r="Y2871" i="1"/>
  <c r="X2871" i="1"/>
  <c r="Y2870" i="1"/>
  <c r="X2870" i="1"/>
  <c r="Y2869" i="1"/>
  <c r="X2869" i="1"/>
  <c r="Y2868" i="1"/>
  <c r="X2868" i="1"/>
  <c r="Y2867" i="1"/>
  <c r="X2867" i="1"/>
  <c r="Y2866" i="1"/>
  <c r="X2866" i="1"/>
  <c r="Y2865" i="1"/>
  <c r="X2865" i="1"/>
  <c r="Y2864" i="1"/>
  <c r="X2864" i="1"/>
  <c r="Y2863" i="1"/>
  <c r="X2863" i="1"/>
  <c r="Y2862" i="1"/>
  <c r="X2862" i="1"/>
  <c r="Y2861" i="1"/>
  <c r="X2861" i="1"/>
  <c r="Y2860" i="1"/>
  <c r="X2860" i="1"/>
  <c r="Y2859" i="1"/>
  <c r="X2859" i="1"/>
  <c r="Y2858" i="1"/>
  <c r="X2858" i="1"/>
  <c r="Y2857" i="1"/>
  <c r="X2857" i="1"/>
  <c r="Y2856" i="1"/>
  <c r="X2856" i="1"/>
  <c r="Y2855" i="1"/>
  <c r="X2855" i="1"/>
  <c r="Y2854" i="1"/>
  <c r="X2854" i="1"/>
  <c r="Y2853" i="1"/>
  <c r="X2853" i="1"/>
  <c r="Y2852" i="1"/>
  <c r="X2852" i="1"/>
  <c r="Y2851" i="1"/>
  <c r="X2851" i="1"/>
  <c r="Y2850" i="1"/>
  <c r="X2850" i="1"/>
  <c r="Y2849" i="1"/>
  <c r="X2849" i="1"/>
  <c r="Y2848" i="1"/>
  <c r="X2848" i="1"/>
  <c r="Y2847" i="1"/>
  <c r="X2847" i="1"/>
  <c r="Y2846" i="1"/>
  <c r="X2846" i="1"/>
  <c r="Y2845" i="1"/>
  <c r="X2845" i="1"/>
  <c r="Y2844" i="1"/>
  <c r="X2844" i="1"/>
  <c r="Y2843" i="1"/>
  <c r="X2843" i="1"/>
  <c r="Y2842" i="1"/>
  <c r="X2842" i="1"/>
  <c r="Y2841" i="1"/>
  <c r="X2841" i="1"/>
  <c r="Y2840" i="1"/>
  <c r="X2840" i="1"/>
  <c r="Y2839" i="1"/>
  <c r="X2839" i="1"/>
  <c r="Y2838" i="1"/>
  <c r="X2838" i="1"/>
  <c r="Y2837" i="1"/>
  <c r="X2837" i="1"/>
  <c r="Y2836" i="1"/>
  <c r="X2836" i="1"/>
  <c r="Y2835" i="1"/>
  <c r="X2835" i="1"/>
  <c r="Y2834" i="1"/>
  <c r="X2834" i="1"/>
  <c r="Y2833" i="1"/>
  <c r="X2833" i="1"/>
  <c r="Y2832" i="1"/>
  <c r="X2832" i="1"/>
  <c r="Y2831" i="1"/>
  <c r="X2831" i="1"/>
  <c r="Y2830" i="1"/>
  <c r="X2830" i="1"/>
  <c r="Y2829" i="1"/>
  <c r="X2829" i="1"/>
  <c r="Y2828" i="1"/>
  <c r="X2828" i="1"/>
  <c r="Y2827" i="1"/>
  <c r="X2827" i="1"/>
  <c r="Y2826" i="1"/>
  <c r="X2826" i="1"/>
  <c r="Y2825" i="1"/>
  <c r="X2825" i="1"/>
  <c r="Y2824" i="1"/>
  <c r="X2824" i="1"/>
  <c r="Y2823" i="1"/>
  <c r="X2823" i="1"/>
  <c r="Y2822" i="1"/>
  <c r="X2822" i="1"/>
  <c r="Y2821" i="1"/>
  <c r="X2821" i="1"/>
  <c r="Y2820" i="1"/>
  <c r="X2820" i="1"/>
  <c r="Y2819" i="1"/>
  <c r="X2819" i="1"/>
  <c r="Y2818" i="1"/>
  <c r="X2818" i="1"/>
  <c r="Y2817" i="1"/>
  <c r="X2817" i="1"/>
  <c r="Y2816" i="1"/>
  <c r="X2816" i="1"/>
  <c r="Y2815" i="1"/>
  <c r="X2815" i="1"/>
  <c r="Y2814" i="1"/>
  <c r="X2814" i="1"/>
  <c r="Y2813" i="1"/>
  <c r="X2813" i="1"/>
  <c r="Y2812" i="1"/>
  <c r="X2812" i="1"/>
  <c r="Y2811" i="1"/>
  <c r="X2811" i="1"/>
  <c r="Y2810" i="1"/>
  <c r="X2810" i="1"/>
  <c r="Y2809" i="1"/>
  <c r="X2809" i="1"/>
  <c r="Y2808" i="1"/>
  <c r="X2808" i="1"/>
  <c r="Y2807" i="1"/>
  <c r="X2807" i="1"/>
  <c r="Y2806" i="1"/>
  <c r="X2806" i="1"/>
  <c r="Y2805" i="1"/>
  <c r="X2805" i="1"/>
  <c r="Y2804" i="1"/>
  <c r="X2804" i="1"/>
  <c r="Y2803" i="1"/>
  <c r="X2803" i="1"/>
  <c r="Y2802" i="1"/>
  <c r="X2802" i="1"/>
  <c r="Y2801" i="1"/>
  <c r="X2801" i="1"/>
  <c r="Y2800" i="1"/>
  <c r="X2800" i="1"/>
  <c r="Y2799" i="1"/>
  <c r="X2799" i="1"/>
  <c r="Y2798" i="1"/>
  <c r="X2798" i="1"/>
  <c r="Y2797" i="1"/>
  <c r="X2797" i="1"/>
  <c r="Y2796" i="1"/>
  <c r="X2796" i="1"/>
  <c r="Y2795" i="1"/>
  <c r="X2795" i="1"/>
  <c r="Y2794" i="1"/>
  <c r="X2794" i="1"/>
  <c r="Y2793" i="1"/>
  <c r="X2793" i="1"/>
  <c r="Y2792" i="1"/>
  <c r="X2792" i="1"/>
  <c r="Y2791" i="1"/>
  <c r="X2791" i="1"/>
  <c r="Y2790" i="1"/>
  <c r="X2790" i="1"/>
  <c r="Y2789" i="1"/>
  <c r="X2789" i="1"/>
  <c r="Y2788" i="1"/>
  <c r="X2788" i="1"/>
  <c r="Y2787" i="1"/>
  <c r="X2787" i="1"/>
  <c r="Y2786" i="1"/>
  <c r="X2786" i="1"/>
  <c r="Y2785" i="1"/>
  <c r="X2785" i="1"/>
  <c r="Y2784" i="1"/>
  <c r="X2784" i="1"/>
  <c r="Y2783" i="1"/>
  <c r="X2783" i="1"/>
  <c r="Y2782" i="1"/>
  <c r="X2782" i="1"/>
  <c r="Y2781" i="1"/>
  <c r="X2781" i="1"/>
  <c r="Y2780" i="1"/>
  <c r="X2780" i="1"/>
  <c r="Y2779" i="1"/>
  <c r="X2779" i="1"/>
  <c r="Y2778" i="1"/>
  <c r="X2778" i="1"/>
  <c r="Y2777" i="1"/>
  <c r="X2777" i="1"/>
  <c r="Y2776" i="1"/>
  <c r="X2776" i="1"/>
  <c r="Y2775" i="1"/>
  <c r="X2775" i="1"/>
  <c r="Y2774" i="1"/>
  <c r="X2774" i="1"/>
  <c r="Y2773" i="1"/>
  <c r="X2773" i="1"/>
  <c r="Y2772" i="1"/>
  <c r="X2772" i="1"/>
  <c r="Y2771" i="1"/>
  <c r="X2771" i="1"/>
  <c r="Y2770" i="1"/>
  <c r="X2770" i="1"/>
  <c r="Y2769" i="1"/>
  <c r="X2769" i="1"/>
  <c r="Y2768" i="1"/>
  <c r="X2768" i="1"/>
  <c r="Y2767" i="1"/>
  <c r="X2767" i="1"/>
  <c r="Y2766" i="1"/>
  <c r="X2766" i="1"/>
  <c r="Y2765" i="1"/>
  <c r="X2765" i="1"/>
  <c r="Y2764" i="1"/>
  <c r="X2764" i="1"/>
  <c r="Y2763" i="1"/>
  <c r="X2763" i="1"/>
  <c r="Y2762" i="1"/>
  <c r="X2762" i="1"/>
  <c r="Y2761" i="1"/>
  <c r="X2761" i="1"/>
  <c r="Y2760" i="1"/>
  <c r="X2760" i="1"/>
  <c r="Y2759" i="1"/>
  <c r="X2759" i="1"/>
  <c r="Y2758" i="1"/>
  <c r="X2758" i="1"/>
  <c r="Y2757" i="1"/>
  <c r="X2757" i="1"/>
  <c r="Y2756" i="1"/>
  <c r="X2756" i="1"/>
  <c r="Y2755" i="1"/>
  <c r="X2755" i="1"/>
  <c r="Y2754" i="1"/>
  <c r="X2754" i="1"/>
  <c r="Y2753" i="1"/>
  <c r="X2753" i="1"/>
  <c r="Y2752" i="1"/>
  <c r="X2752" i="1"/>
  <c r="Y2751" i="1"/>
  <c r="X2751" i="1"/>
  <c r="Y2750" i="1"/>
  <c r="X2750" i="1"/>
  <c r="Y2749" i="1"/>
  <c r="X2749" i="1"/>
  <c r="Y2748" i="1"/>
  <c r="X2748" i="1"/>
  <c r="Y2747" i="1"/>
  <c r="X2747" i="1"/>
  <c r="Y2746" i="1"/>
  <c r="X2746" i="1"/>
  <c r="Y2745" i="1"/>
  <c r="X2745" i="1"/>
  <c r="Y2744" i="1"/>
  <c r="X2744" i="1"/>
  <c r="Y2743" i="1"/>
  <c r="X2743" i="1"/>
  <c r="Y2742" i="1"/>
  <c r="X2742" i="1"/>
  <c r="Y2741" i="1"/>
  <c r="X2741" i="1"/>
  <c r="Y2740" i="1"/>
  <c r="X2740" i="1"/>
  <c r="Y2739" i="1"/>
  <c r="X2739" i="1"/>
  <c r="Y2738" i="1"/>
  <c r="X2738" i="1"/>
  <c r="Y2737" i="1"/>
  <c r="X2737" i="1"/>
  <c r="Y2736" i="1"/>
  <c r="X2736" i="1"/>
  <c r="Y2735" i="1"/>
  <c r="X2735" i="1"/>
  <c r="Y2734" i="1"/>
  <c r="X2734" i="1"/>
  <c r="Y2733" i="1"/>
  <c r="X2733" i="1"/>
  <c r="Y2732" i="1"/>
  <c r="X2732" i="1"/>
  <c r="Y2731" i="1"/>
  <c r="X2731" i="1"/>
  <c r="Y2730" i="1"/>
  <c r="X2730" i="1"/>
  <c r="Y2729" i="1"/>
  <c r="X2729" i="1"/>
  <c r="Y2728" i="1"/>
  <c r="X2728" i="1"/>
  <c r="Y2727" i="1"/>
  <c r="X2727" i="1"/>
  <c r="Y2726" i="1"/>
  <c r="X2726" i="1"/>
  <c r="Y2725" i="1"/>
  <c r="X2725" i="1"/>
  <c r="Y2724" i="1"/>
  <c r="X2724" i="1"/>
  <c r="Y2723" i="1"/>
  <c r="X2723" i="1"/>
  <c r="Y2722" i="1"/>
  <c r="X2722" i="1"/>
  <c r="Y2721" i="1"/>
  <c r="X2721" i="1"/>
  <c r="Y2720" i="1"/>
  <c r="X2720" i="1"/>
  <c r="Y2719" i="1"/>
  <c r="X2719" i="1"/>
  <c r="Y2718" i="1"/>
  <c r="X2718" i="1"/>
  <c r="Y2717" i="1"/>
  <c r="X2717" i="1"/>
  <c r="Y2716" i="1"/>
  <c r="X2716" i="1"/>
  <c r="Y2715" i="1"/>
  <c r="X2715" i="1"/>
  <c r="Y2714" i="1"/>
  <c r="X2714" i="1"/>
  <c r="Y2713" i="1"/>
  <c r="X2713" i="1"/>
  <c r="Y2712" i="1"/>
  <c r="X2712" i="1"/>
  <c r="Y2711" i="1"/>
  <c r="X2711" i="1"/>
  <c r="Y2710" i="1"/>
  <c r="X2710" i="1"/>
  <c r="Y2709" i="1"/>
  <c r="X2709" i="1"/>
  <c r="Y2708" i="1"/>
  <c r="X2708" i="1"/>
  <c r="Y2707" i="1"/>
  <c r="X2707" i="1"/>
  <c r="Y2706" i="1"/>
  <c r="X2706" i="1"/>
  <c r="Y2705" i="1"/>
  <c r="X2705" i="1"/>
  <c r="Y2704" i="1"/>
  <c r="X2704" i="1"/>
  <c r="Y2703" i="1"/>
  <c r="X2703" i="1"/>
  <c r="Y2702" i="1"/>
  <c r="X2702" i="1"/>
  <c r="Y2701" i="1"/>
  <c r="X2701" i="1"/>
  <c r="Y2700" i="1"/>
  <c r="X2700" i="1"/>
  <c r="Y2699" i="1"/>
  <c r="X2699" i="1"/>
  <c r="Y2698" i="1"/>
  <c r="X2698" i="1"/>
  <c r="Y2697" i="1"/>
  <c r="X2697" i="1"/>
  <c r="Y2696" i="1"/>
  <c r="X2696" i="1"/>
  <c r="Y2695" i="1"/>
  <c r="X2695" i="1"/>
  <c r="Y2694" i="1"/>
  <c r="X2694" i="1"/>
  <c r="Y2693" i="1"/>
  <c r="X2693" i="1"/>
  <c r="Y2692" i="1"/>
  <c r="X2692" i="1"/>
  <c r="Y2691" i="1"/>
  <c r="X2691" i="1"/>
  <c r="Y2690" i="1"/>
  <c r="X2690" i="1"/>
  <c r="Y2689" i="1"/>
  <c r="X2689" i="1"/>
  <c r="Y2688" i="1"/>
  <c r="X2688" i="1"/>
  <c r="Y2687" i="1"/>
  <c r="X2687" i="1"/>
  <c r="Y2686" i="1"/>
  <c r="X2686" i="1"/>
  <c r="Y2685" i="1"/>
  <c r="X2685" i="1"/>
  <c r="Y2684" i="1"/>
  <c r="X2684" i="1"/>
  <c r="Y2683" i="1"/>
  <c r="X2683" i="1"/>
  <c r="Y2682" i="1"/>
  <c r="X2682" i="1"/>
  <c r="Y2681" i="1"/>
  <c r="X2681" i="1"/>
  <c r="Y2680" i="1"/>
  <c r="X2680" i="1"/>
  <c r="Y2679" i="1"/>
  <c r="X2679" i="1"/>
  <c r="Y2678" i="1"/>
  <c r="X2678" i="1"/>
  <c r="Y2677" i="1"/>
  <c r="X2677" i="1"/>
  <c r="Y2676" i="1"/>
  <c r="X2676" i="1"/>
  <c r="Y2675" i="1"/>
  <c r="X2675" i="1"/>
  <c r="Y2674" i="1"/>
  <c r="X2674" i="1"/>
  <c r="Y2673" i="1"/>
  <c r="X2673" i="1"/>
  <c r="Y2672" i="1"/>
  <c r="X2672" i="1"/>
  <c r="Y2671" i="1"/>
  <c r="X2671" i="1"/>
  <c r="Y2670" i="1"/>
  <c r="X2670" i="1"/>
  <c r="Y2669" i="1"/>
  <c r="X2669" i="1"/>
  <c r="Y2668" i="1"/>
  <c r="X2668" i="1"/>
  <c r="Y2667" i="1"/>
  <c r="X2667" i="1"/>
  <c r="Y2666" i="1"/>
  <c r="X2666" i="1"/>
  <c r="Y2665" i="1"/>
  <c r="X2665" i="1"/>
  <c r="Y2664" i="1"/>
  <c r="X2664" i="1"/>
  <c r="Y2663" i="1"/>
  <c r="X2663" i="1"/>
  <c r="Y2662" i="1"/>
  <c r="X2662" i="1"/>
  <c r="Y2661" i="1"/>
  <c r="X2661" i="1"/>
  <c r="Y2660" i="1"/>
  <c r="X2660" i="1"/>
  <c r="Y2659" i="1"/>
  <c r="X2659" i="1"/>
  <c r="Y2658" i="1"/>
  <c r="X2658" i="1"/>
  <c r="Y2657" i="1"/>
  <c r="X2657" i="1"/>
  <c r="Y2656" i="1"/>
  <c r="X2656" i="1"/>
  <c r="Y2655" i="1"/>
  <c r="X2655" i="1"/>
  <c r="Y2654" i="1"/>
  <c r="X2654" i="1"/>
  <c r="Y2653" i="1"/>
  <c r="X2653" i="1"/>
  <c r="Y2652" i="1"/>
  <c r="X2652" i="1"/>
  <c r="Y2651" i="1"/>
  <c r="X2651" i="1"/>
  <c r="Y2650" i="1"/>
  <c r="X2650" i="1"/>
  <c r="Y2649" i="1"/>
  <c r="X2649" i="1"/>
  <c r="Y2648" i="1"/>
  <c r="X2648" i="1"/>
  <c r="Y2647" i="1"/>
  <c r="X2647" i="1"/>
  <c r="Y2646" i="1"/>
  <c r="X2646" i="1"/>
  <c r="Y2645" i="1"/>
  <c r="X2645" i="1"/>
  <c r="Y2644" i="1"/>
  <c r="X2644" i="1"/>
  <c r="Y2643" i="1"/>
  <c r="X2643" i="1"/>
  <c r="Y2642" i="1"/>
  <c r="X2642" i="1"/>
  <c r="Y2641" i="1"/>
  <c r="X2641" i="1"/>
  <c r="Y2640" i="1"/>
  <c r="X2640" i="1"/>
  <c r="Y2639" i="1"/>
  <c r="X2639" i="1"/>
  <c r="Y2638" i="1"/>
  <c r="X2638" i="1"/>
  <c r="Y2637" i="1"/>
  <c r="X2637" i="1"/>
  <c r="Y2636" i="1"/>
  <c r="X2636" i="1"/>
  <c r="Y2635" i="1"/>
  <c r="X2635" i="1"/>
  <c r="Y2634" i="1"/>
  <c r="X2634" i="1"/>
  <c r="Y2633" i="1"/>
  <c r="X2633" i="1"/>
  <c r="Y2632" i="1"/>
  <c r="X2632" i="1"/>
  <c r="Y2631" i="1"/>
  <c r="X2631" i="1"/>
  <c r="Y2630" i="1"/>
  <c r="X2630" i="1"/>
  <c r="Y2629" i="1"/>
  <c r="X2629" i="1"/>
  <c r="Y2628" i="1"/>
  <c r="X2628" i="1"/>
  <c r="Y2627" i="1"/>
  <c r="X2627" i="1"/>
  <c r="Y2626" i="1"/>
  <c r="X2626" i="1"/>
  <c r="Y2625" i="1"/>
  <c r="X2625" i="1"/>
  <c r="Y2624" i="1"/>
  <c r="X2624" i="1"/>
  <c r="Y2623" i="1"/>
  <c r="X2623" i="1"/>
  <c r="Y2622" i="1"/>
  <c r="X2622" i="1"/>
  <c r="Y2621" i="1"/>
  <c r="X2621" i="1"/>
  <c r="Y2620" i="1"/>
  <c r="X2620" i="1"/>
  <c r="Y2619" i="1"/>
  <c r="X2619" i="1"/>
  <c r="Y2618" i="1"/>
  <c r="X2618" i="1"/>
  <c r="Y2617" i="1"/>
  <c r="X2617" i="1"/>
  <c r="Y2616" i="1"/>
  <c r="X2616" i="1"/>
  <c r="Y2615" i="1"/>
  <c r="X2615" i="1"/>
  <c r="Y2614" i="1"/>
  <c r="X2614" i="1"/>
  <c r="Y2613" i="1"/>
  <c r="X2613" i="1"/>
  <c r="Y2612" i="1"/>
  <c r="X2612" i="1"/>
  <c r="Y2611" i="1"/>
  <c r="X2611" i="1"/>
  <c r="Y2610" i="1"/>
  <c r="X2610" i="1"/>
  <c r="Y2609" i="1"/>
  <c r="X2609" i="1"/>
  <c r="Y2608" i="1"/>
  <c r="X2608" i="1"/>
  <c r="Y2607" i="1"/>
  <c r="X2607" i="1"/>
  <c r="Y2606" i="1"/>
  <c r="X2606" i="1"/>
  <c r="Y2605" i="1"/>
  <c r="X2605" i="1"/>
  <c r="Y2604" i="1"/>
  <c r="X2604" i="1"/>
  <c r="Y2603" i="1"/>
  <c r="X2603" i="1"/>
  <c r="Y2602" i="1"/>
  <c r="X2602" i="1"/>
  <c r="Y2601" i="1"/>
  <c r="X2601" i="1"/>
  <c r="Y2600" i="1"/>
  <c r="X2600" i="1"/>
  <c r="Y2599" i="1"/>
  <c r="X2599" i="1"/>
  <c r="Y2598" i="1"/>
  <c r="X2598" i="1"/>
  <c r="Y2597" i="1"/>
  <c r="X2597" i="1"/>
  <c r="Y2596" i="1"/>
  <c r="X2596" i="1"/>
  <c r="Y2595" i="1"/>
  <c r="X2595" i="1"/>
  <c r="Y2594" i="1"/>
  <c r="X2594" i="1"/>
  <c r="Y2593" i="1"/>
  <c r="X2593" i="1"/>
  <c r="Y2592" i="1"/>
  <c r="X2592" i="1"/>
  <c r="Y2591" i="1"/>
  <c r="X2591" i="1"/>
  <c r="Y2590" i="1"/>
  <c r="X2590" i="1"/>
  <c r="Y2589" i="1"/>
  <c r="X2589" i="1"/>
  <c r="Y2588" i="1"/>
  <c r="X2588" i="1"/>
  <c r="Y2587" i="1"/>
  <c r="X2587" i="1"/>
  <c r="Y2586" i="1"/>
  <c r="X2586" i="1"/>
  <c r="Y2585" i="1"/>
  <c r="X2585" i="1"/>
  <c r="Y2584" i="1"/>
  <c r="X2584" i="1"/>
  <c r="Y2583" i="1"/>
  <c r="X2583" i="1"/>
  <c r="Y2582" i="1"/>
  <c r="X2582" i="1"/>
  <c r="Y2581" i="1"/>
  <c r="X2581" i="1"/>
  <c r="Y2580" i="1"/>
  <c r="X2580" i="1"/>
  <c r="Y2579" i="1"/>
  <c r="X2579" i="1"/>
  <c r="Y2578" i="1"/>
  <c r="X2578" i="1"/>
  <c r="Y2577" i="1"/>
  <c r="X2577" i="1"/>
  <c r="Y2576" i="1"/>
  <c r="X2576" i="1"/>
  <c r="Y2575" i="1"/>
  <c r="X2575" i="1"/>
  <c r="Y2574" i="1"/>
  <c r="X2574" i="1"/>
  <c r="Y2573" i="1"/>
  <c r="X2573" i="1"/>
  <c r="Y2572" i="1"/>
  <c r="X2572" i="1"/>
  <c r="Y2571" i="1"/>
  <c r="X2571" i="1"/>
  <c r="Y2570" i="1"/>
  <c r="X2570" i="1"/>
  <c r="Y2569" i="1"/>
  <c r="X2569" i="1"/>
  <c r="Y2568" i="1"/>
  <c r="X2568" i="1"/>
  <c r="Y2567" i="1"/>
  <c r="X2567" i="1"/>
  <c r="Y2566" i="1"/>
  <c r="X2566" i="1"/>
  <c r="Y2565" i="1"/>
  <c r="X2565" i="1"/>
  <c r="Y2564" i="1"/>
  <c r="X2564" i="1"/>
  <c r="Y2563" i="1"/>
  <c r="X2563" i="1"/>
  <c r="Y2562" i="1"/>
  <c r="X2562" i="1"/>
  <c r="Y2561" i="1"/>
  <c r="X2561" i="1"/>
  <c r="Y2560" i="1"/>
  <c r="X2560" i="1"/>
  <c r="Y2559" i="1"/>
  <c r="X2559" i="1"/>
  <c r="Y2558" i="1"/>
  <c r="X2558" i="1"/>
  <c r="Y2557" i="1"/>
  <c r="X2557" i="1"/>
  <c r="Y2556" i="1"/>
  <c r="X2556" i="1"/>
  <c r="Y2555" i="1"/>
  <c r="X2555" i="1"/>
  <c r="Y2554" i="1"/>
  <c r="X2554" i="1"/>
  <c r="Y2553" i="1"/>
  <c r="X2553" i="1"/>
  <c r="Y2552" i="1"/>
  <c r="X2552" i="1"/>
  <c r="Y2551" i="1"/>
  <c r="X2551" i="1"/>
  <c r="Y2550" i="1"/>
  <c r="X2550" i="1"/>
  <c r="Y2549" i="1"/>
  <c r="X2549" i="1"/>
  <c r="Y2548" i="1"/>
  <c r="X2548" i="1"/>
  <c r="Y2547" i="1"/>
  <c r="X2547" i="1"/>
  <c r="Y2546" i="1"/>
  <c r="X2546" i="1"/>
  <c r="Y2545" i="1"/>
  <c r="X2545" i="1"/>
  <c r="Y2544" i="1"/>
  <c r="X2544" i="1"/>
  <c r="Y2543" i="1"/>
  <c r="X2543" i="1"/>
  <c r="Y2542" i="1"/>
  <c r="X2542" i="1"/>
  <c r="Y2541" i="1"/>
  <c r="X2541" i="1"/>
  <c r="Y2540" i="1"/>
  <c r="X2540" i="1"/>
  <c r="Y2539" i="1"/>
  <c r="X2539" i="1"/>
  <c r="Y2538" i="1"/>
  <c r="X2538" i="1"/>
  <c r="Y2537" i="1"/>
  <c r="X2537" i="1"/>
  <c r="Y2536" i="1"/>
  <c r="X2536" i="1"/>
  <c r="Y2535" i="1"/>
  <c r="X2535" i="1"/>
  <c r="Y2534" i="1"/>
  <c r="X2534" i="1"/>
  <c r="Y2533" i="1"/>
  <c r="X2533" i="1"/>
  <c r="Y2532" i="1"/>
  <c r="X2532" i="1"/>
  <c r="Y2531" i="1"/>
  <c r="X2531" i="1"/>
  <c r="Y2530" i="1"/>
  <c r="X2530" i="1"/>
  <c r="Y2529" i="1"/>
  <c r="X2529" i="1"/>
  <c r="Y2528" i="1"/>
  <c r="X2528" i="1"/>
  <c r="Y2527" i="1"/>
  <c r="X2527" i="1"/>
  <c r="Y2526" i="1"/>
  <c r="X2526" i="1"/>
  <c r="Y2525" i="1"/>
  <c r="X2525" i="1"/>
  <c r="Y2524" i="1"/>
  <c r="X2524" i="1"/>
  <c r="Y2523" i="1"/>
  <c r="X2523" i="1"/>
  <c r="Y2522" i="1"/>
  <c r="X2522" i="1"/>
  <c r="Y2521" i="1"/>
  <c r="X2521" i="1"/>
  <c r="Y2520" i="1"/>
  <c r="X2520" i="1"/>
  <c r="Y2519" i="1"/>
  <c r="X2519" i="1"/>
  <c r="Y2518" i="1"/>
  <c r="X2518" i="1"/>
  <c r="Y2517" i="1"/>
  <c r="X2517" i="1"/>
  <c r="Y2516" i="1"/>
  <c r="X2516" i="1"/>
  <c r="Y2515" i="1"/>
  <c r="X2515" i="1"/>
  <c r="Y2514" i="1"/>
  <c r="X2514" i="1"/>
  <c r="Y2513" i="1"/>
  <c r="X2513" i="1"/>
  <c r="Y2512" i="1"/>
  <c r="X2512" i="1"/>
  <c r="Y2511" i="1"/>
  <c r="X2511" i="1"/>
  <c r="Y2510" i="1"/>
  <c r="X2510" i="1"/>
  <c r="Y2509" i="1"/>
  <c r="X2509" i="1"/>
  <c r="Y2508" i="1"/>
  <c r="X2508" i="1"/>
  <c r="Y2507" i="1"/>
  <c r="X2507" i="1"/>
  <c r="Y2506" i="1"/>
  <c r="X2506" i="1"/>
  <c r="Y2505" i="1"/>
  <c r="X2505" i="1"/>
  <c r="Y2504" i="1"/>
  <c r="X2504" i="1"/>
  <c r="Y2503" i="1"/>
  <c r="X2503" i="1"/>
  <c r="Y2502" i="1"/>
  <c r="X2502" i="1"/>
  <c r="Y2501" i="1"/>
  <c r="X2501" i="1"/>
  <c r="Y2500" i="1"/>
  <c r="X2500" i="1"/>
  <c r="Y2499" i="1"/>
  <c r="X2499" i="1"/>
  <c r="Y2498" i="1"/>
  <c r="X2498" i="1"/>
  <c r="Y2497" i="1"/>
  <c r="X2497" i="1"/>
  <c r="Y2496" i="1"/>
  <c r="X2496" i="1"/>
  <c r="Y2495" i="1"/>
  <c r="X2495" i="1"/>
  <c r="Y2494" i="1"/>
  <c r="X2494" i="1"/>
  <c r="Y2493" i="1"/>
  <c r="X2493" i="1"/>
  <c r="Y2492" i="1"/>
  <c r="X2492" i="1"/>
  <c r="Y2491" i="1"/>
  <c r="X2491" i="1"/>
  <c r="Y2490" i="1"/>
  <c r="X2490" i="1"/>
  <c r="Y2489" i="1"/>
  <c r="X2489" i="1"/>
  <c r="Y2488" i="1"/>
  <c r="X2488" i="1"/>
  <c r="Y2487" i="1"/>
  <c r="X2487" i="1"/>
  <c r="Y2486" i="1"/>
  <c r="X2486" i="1"/>
  <c r="Y2485" i="1"/>
  <c r="X2485" i="1"/>
  <c r="Y2484" i="1"/>
  <c r="X2484" i="1"/>
  <c r="Y2483" i="1"/>
  <c r="X2483" i="1"/>
  <c r="Y2482" i="1"/>
  <c r="X2482" i="1"/>
  <c r="Y2481" i="1"/>
  <c r="X2481" i="1"/>
  <c r="Y2480" i="1"/>
  <c r="X2480" i="1"/>
  <c r="Y2479" i="1"/>
  <c r="X2479" i="1"/>
  <c r="Y2478" i="1"/>
  <c r="X2478" i="1"/>
  <c r="Y2477" i="1"/>
  <c r="X2477" i="1"/>
  <c r="Y2476" i="1"/>
  <c r="X2476" i="1"/>
  <c r="Y2475" i="1"/>
  <c r="X2475" i="1"/>
  <c r="Y2474" i="1"/>
  <c r="X2474" i="1"/>
  <c r="Y2473" i="1"/>
  <c r="X2473" i="1"/>
  <c r="Y2472" i="1"/>
  <c r="X2472" i="1"/>
  <c r="Y2471" i="1"/>
  <c r="X2471" i="1"/>
  <c r="Y2470" i="1"/>
  <c r="X2470" i="1"/>
  <c r="Y2469" i="1"/>
  <c r="X2469" i="1"/>
  <c r="Y2468" i="1"/>
  <c r="X2468" i="1"/>
  <c r="Y2467" i="1"/>
  <c r="X2467" i="1"/>
  <c r="Y2466" i="1"/>
  <c r="X2466" i="1"/>
  <c r="Y2465" i="1"/>
  <c r="X2465" i="1"/>
  <c r="Y2464" i="1"/>
  <c r="X2464" i="1"/>
  <c r="Y2463" i="1"/>
  <c r="X2463" i="1"/>
  <c r="Y2462" i="1"/>
  <c r="X2462" i="1"/>
  <c r="Y2461" i="1"/>
  <c r="X2461" i="1"/>
  <c r="Y2460" i="1"/>
  <c r="X2460" i="1"/>
  <c r="Y2459" i="1"/>
  <c r="X2459" i="1"/>
  <c r="Y2458" i="1"/>
  <c r="X2458" i="1"/>
  <c r="Y2457" i="1"/>
  <c r="X2457" i="1"/>
  <c r="Y2456" i="1"/>
  <c r="X2456" i="1"/>
  <c r="Y2455" i="1"/>
  <c r="X2455" i="1"/>
  <c r="Y2454" i="1"/>
  <c r="X2454" i="1"/>
  <c r="Y2453" i="1"/>
  <c r="X2453" i="1"/>
  <c r="Y2452" i="1"/>
  <c r="X2452" i="1"/>
  <c r="Y2451" i="1"/>
  <c r="X2451" i="1"/>
  <c r="Y2450" i="1"/>
  <c r="X2450" i="1"/>
  <c r="Y2449" i="1"/>
  <c r="X2449" i="1"/>
  <c r="Y2448" i="1"/>
  <c r="X2448" i="1"/>
  <c r="Y2447" i="1"/>
  <c r="X2447" i="1"/>
  <c r="Y2446" i="1"/>
  <c r="X2446" i="1"/>
  <c r="Y2445" i="1"/>
  <c r="X2445" i="1"/>
  <c r="Y2444" i="1"/>
  <c r="X2444" i="1"/>
  <c r="Y2443" i="1"/>
  <c r="X2443" i="1"/>
  <c r="Y2442" i="1"/>
  <c r="X2442" i="1"/>
  <c r="Y2441" i="1"/>
  <c r="X2441" i="1"/>
  <c r="Y2440" i="1"/>
  <c r="X2440" i="1"/>
  <c r="Y2439" i="1"/>
  <c r="X2439" i="1"/>
  <c r="Y2438" i="1"/>
  <c r="X2438" i="1"/>
  <c r="Y2437" i="1"/>
  <c r="X2437" i="1"/>
  <c r="Y2436" i="1"/>
  <c r="X2436" i="1"/>
  <c r="Y2435" i="1"/>
  <c r="X2435" i="1"/>
  <c r="Y2434" i="1"/>
  <c r="X2434" i="1"/>
  <c r="Y2433" i="1"/>
  <c r="X2433" i="1"/>
  <c r="Y2432" i="1"/>
  <c r="X2432" i="1"/>
  <c r="Y2431" i="1"/>
  <c r="X2431" i="1"/>
  <c r="Y2430" i="1"/>
  <c r="X2430" i="1"/>
  <c r="Y2429" i="1"/>
  <c r="X2429" i="1"/>
  <c r="Y2428" i="1"/>
  <c r="X2428" i="1"/>
  <c r="Y2427" i="1"/>
  <c r="X2427" i="1"/>
  <c r="Y2426" i="1"/>
  <c r="X2426" i="1"/>
  <c r="Y2425" i="1"/>
  <c r="X2425" i="1"/>
  <c r="Y2424" i="1"/>
  <c r="X2424" i="1"/>
  <c r="Y2423" i="1"/>
  <c r="X2423" i="1"/>
  <c r="Y2422" i="1"/>
  <c r="X2422" i="1"/>
  <c r="Y2421" i="1"/>
  <c r="X2421" i="1"/>
  <c r="Y2420" i="1"/>
  <c r="X2420" i="1"/>
  <c r="Y2419" i="1"/>
  <c r="X2419" i="1"/>
  <c r="Y2418" i="1"/>
  <c r="X2418" i="1"/>
  <c r="Y2417" i="1"/>
  <c r="X2417" i="1"/>
  <c r="Y2416" i="1"/>
  <c r="X2416" i="1"/>
  <c r="Y2415" i="1"/>
  <c r="X2415" i="1"/>
  <c r="Y2414" i="1"/>
  <c r="X2414" i="1"/>
  <c r="Y2413" i="1"/>
  <c r="X2413" i="1"/>
  <c r="Y2412" i="1"/>
  <c r="X2412" i="1"/>
  <c r="Y2411" i="1"/>
  <c r="X2411" i="1"/>
  <c r="Y2410" i="1"/>
  <c r="X2410" i="1"/>
  <c r="Y2409" i="1"/>
  <c r="X2409" i="1"/>
  <c r="Y2408" i="1"/>
  <c r="X2408" i="1"/>
  <c r="Y2407" i="1"/>
  <c r="X2407" i="1"/>
  <c r="Y2406" i="1"/>
  <c r="X2406" i="1"/>
  <c r="Y2405" i="1"/>
  <c r="X2405" i="1"/>
  <c r="Y2404" i="1"/>
  <c r="X2404" i="1"/>
  <c r="Y2403" i="1"/>
  <c r="X2403" i="1"/>
  <c r="Y2402" i="1"/>
  <c r="X2402" i="1"/>
  <c r="Y2401" i="1"/>
  <c r="X2401" i="1"/>
  <c r="Y2400" i="1"/>
  <c r="X2400" i="1"/>
  <c r="Y2399" i="1"/>
  <c r="X2399" i="1"/>
  <c r="Y2398" i="1"/>
  <c r="X2398" i="1"/>
  <c r="Y2397" i="1"/>
  <c r="X2397" i="1"/>
  <c r="Y2396" i="1"/>
  <c r="X2396" i="1"/>
  <c r="Y2395" i="1"/>
  <c r="X2395" i="1"/>
  <c r="Y2394" i="1"/>
  <c r="X2394" i="1"/>
  <c r="Y2393" i="1"/>
  <c r="X2393" i="1"/>
  <c r="Y2392" i="1"/>
  <c r="X2392" i="1"/>
  <c r="Y2391" i="1"/>
  <c r="X2391" i="1"/>
  <c r="Y2390" i="1"/>
  <c r="X2390" i="1"/>
  <c r="Y2389" i="1"/>
  <c r="X2389" i="1"/>
  <c r="Y2388" i="1"/>
  <c r="X2388" i="1"/>
  <c r="Y2387" i="1"/>
  <c r="X2387" i="1"/>
  <c r="Y2386" i="1"/>
  <c r="X2386" i="1"/>
  <c r="Y2385" i="1"/>
  <c r="X2385" i="1"/>
  <c r="Y2384" i="1"/>
  <c r="X2384" i="1"/>
  <c r="Y2383" i="1"/>
  <c r="X2383" i="1"/>
  <c r="Y2382" i="1"/>
  <c r="X2382" i="1"/>
  <c r="Y2381" i="1"/>
  <c r="X2381" i="1"/>
  <c r="Y2380" i="1"/>
  <c r="X2380" i="1"/>
  <c r="Y2379" i="1"/>
  <c r="X2379" i="1"/>
  <c r="Y2378" i="1"/>
  <c r="X2378" i="1"/>
  <c r="Y2377" i="1"/>
  <c r="X2377" i="1"/>
  <c r="Y2376" i="1"/>
  <c r="X2376" i="1"/>
  <c r="Y2375" i="1"/>
  <c r="X2375" i="1"/>
  <c r="Y2374" i="1"/>
  <c r="X2374" i="1"/>
  <c r="Y2373" i="1"/>
  <c r="X2373" i="1"/>
  <c r="Y2372" i="1"/>
  <c r="X2372" i="1"/>
  <c r="Y2371" i="1"/>
  <c r="X2371" i="1"/>
  <c r="Y2370" i="1"/>
  <c r="X2370" i="1"/>
  <c r="Y2369" i="1"/>
  <c r="X2369" i="1"/>
  <c r="Y2368" i="1"/>
  <c r="X2368" i="1"/>
  <c r="Y2367" i="1"/>
  <c r="X2367" i="1"/>
  <c r="Y2366" i="1"/>
  <c r="X2366" i="1"/>
  <c r="Y2365" i="1"/>
  <c r="X2365" i="1"/>
  <c r="Y2364" i="1"/>
  <c r="X2364" i="1"/>
  <c r="Y2363" i="1"/>
  <c r="X2363" i="1"/>
  <c r="Y2362" i="1"/>
  <c r="X2362" i="1"/>
  <c r="Y2361" i="1"/>
  <c r="X2361" i="1"/>
  <c r="Y2360" i="1"/>
  <c r="X2360" i="1"/>
  <c r="Y2359" i="1"/>
  <c r="X2359" i="1"/>
  <c r="Y2358" i="1"/>
  <c r="X2358" i="1"/>
  <c r="Y2357" i="1"/>
  <c r="X2357" i="1"/>
  <c r="Y2356" i="1"/>
  <c r="X2356" i="1"/>
  <c r="Y2355" i="1"/>
  <c r="X2355" i="1"/>
  <c r="Y2354" i="1"/>
  <c r="X2354" i="1"/>
  <c r="Y2353" i="1"/>
  <c r="X2353" i="1"/>
  <c r="Y2352" i="1"/>
  <c r="X2352" i="1"/>
  <c r="Y2351" i="1"/>
  <c r="X2351" i="1"/>
  <c r="Y2350" i="1"/>
  <c r="X2350" i="1"/>
  <c r="Y2349" i="1"/>
  <c r="X2349" i="1"/>
  <c r="Y2348" i="1"/>
  <c r="X2348" i="1"/>
  <c r="Y2347" i="1"/>
  <c r="X2347" i="1"/>
  <c r="Y2346" i="1"/>
  <c r="X2346" i="1"/>
  <c r="Y2345" i="1"/>
  <c r="X2345" i="1"/>
  <c r="Y2344" i="1"/>
  <c r="X2344" i="1"/>
  <c r="Y2343" i="1"/>
  <c r="X2343" i="1"/>
  <c r="Y2342" i="1"/>
  <c r="X2342" i="1"/>
  <c r="Y2341" i="1"/>
  <c r="X2341" i="1"/>
  <c r="Y2340" i="1"/>
  <c r="X2340" i="1"/>
  <c r="Y2339" i="1"/>
  <c r="X2339" i="1"/>
  <c r="Y2338" i="1"/>
  <c r="X2338" i="1"/>
  <c r="Y2337" i="1"/>
  <c r="X2337" i="1"/>
  <c r="Y2336" i="1"/>
  <c r="X2336" i="1"/>
  <c r="Y2335" i="1"/>
  <c r="X2335" i="1"/>
  <c r="Y2334" i="1"/>
  <c r="X2334" i="1"/>
  <c r="Y2333" i="1"/>
  <c r="X2333" i="1"/>
  <c r="Y2332" i="1"/>
  <c r="X2332" i="1"/>
  <c r="Y2331" i="1"/>
  <c r="X2331" i="1"/>
  <c r="Y2330" i="1"/>
  <c r="X2330" i="1"/>
  <c r="Y2329" i="1"/>
  <c r="X2329" i="1"/>
  <c r="Y2328" i="1"/>
  <c r="X2328" i="1"/>
  <c r="Y2327" i="1"/>
  <c r="X2327" i="1"/>
  <c r="Y2326" i="1"/>
  <c r="X2326" i="1"/>
  <c r="Y2325" i="1"/>
  <c r="X2325" i="1"/>
  <c r="Y2324" i="1"/>
  <c r="X2324" i="1"/>
  <c r="Y2323" i="1"/>
  <c r="X2323" i="1"/>
  <c r="Y2322" i="1"/>
  <c r="X2322" i="1"/>
  <c r="Y2321" i="1"/>
  <c r="X2321" i="1"/>
  <c r="Y2320" i="1"/>
  <c r="X2320" i="1"/>
  <c r="Y2319" i="1"/>
  <c r="X2319" i="1"/>
  <c r="Y2318" i="1"/>
  <c r="X2318" i="1"/>
  <c r="Y2317" i="1"/>
  <c r="X2317" i="1"/>
  <c r="Y2316" i="1"/>
  <c r="X2316" i="1"/>
  <c r="Y2315" i="1"/>
  <c r="X2315" i="1"/>
  <c r="Y2314" i="1"/>
  <c r="X2314" i="1"/>
  <c r="Y2313" i="1"/>
  <c r="X2313" i="1"/>
  <c r="Y2312" i="1"/>
  <c r="X2312" i="1"/>
  <c r="Y2311" i="1"/>
  <c r="X2311" i="1"/>
  <c r="Y2310" i="1"/>
  <c r="X2310" i="1"/>
  <c r="Y2309" i="1"/>
  <c r="X2309" i="1"/>
  <c r="Y2308" i="1"/>
  <c r="X2308" i="1"/>
  <c r="Y2307" i="1"/>
  <c r="X2307" i="1"/>
  <c r="Y2306" i="1"/>
  <c r="X2306" i="1"/>
  <c r="Y2305" i="1"/>
  <c r="X2305" i="1"/>
  <c r="Y2304" i="1"/>
  <c r="X2304" i="1"/>
  <c r="Y2303" i="1"/>
  <c r="X2303" i="1"/>
  <c r="Y2302" i="1"/>
  <c r="X2302" i="1"/>
  <c r="Y2301" i="1"/>
  <c r="X2301" i="1"/>
  <c r="Y2300" i="1"/>
  <c r="X2300" i="1"/>
  <c r="Y2299" i="1"/>
  <c r="X2299" i="1"/>
  <c r="Y2298" i="1"/>
  <c r="X2298" i="1"/>
  <c r="Y2297" i="1"/>
  <c r="X2297" i="1"/>
  <c r="Y2296" i="1"/>
  <c r="X2296" i="1"/>
  <c r="Y2295" i="1"/>
  <c r="X2295" i="1"/>
  <c r="Y2294" i="1"/>
  <c r="X2294" i="1"/>
  <c r="Y2293" i="1"/>
  <c r="X2293" i="1"/>
  <c r="Y2292" i="1"/>
  <c r="X2292" i="1"/>
  <c r="Y2291" i="1"/>
  <c r="X2291" i="1"/>
  <c r="Y2290" i="1"/>
  <c r="X2290" i="1"/>
  <c r="Y2289" i="1"/>
  <c r="X2289" i="1"/>
  <c r="Y2288" i="1"/>
  <c r="X2288" i="1"/>
  <c r="Y2287" i="1"/>
  <c r="X2287" i="1"/>
  <c r="Y2286" i="1"/>
  <c r="X2286" i="1"/>
  <c r="Y2285" i="1"/>
  <c r="X2285" i="1"/>
  <c r="Y2284" i="1"/>
  <c r="X2284" i="1"/>
  <c r="Y2283" i="1"/>
  <c r="X2283" i="1"/>
  <c r="Y2282" i="1"/>
  <c r="X2282" i="1"/>
  <c r="Y2281" i="1"/>
  <c r="X2281" i="1"/>
  <c r="Y2280" i="1"/>
  <c r="X2280" i="1"/>
  <c r="Y2279" i="1"/>
  <c r="X2279" i="1"/>
  <c r="Y2278" i="1"/>
  <c r="X2278" i="1"/>
  <c r="Y2277" i="1"/>
  <c r="X2277" i="1"/>
  <c r="Y2276" i="1"/>
  <c r="X2276" i="1"/>
  <c r="Y2275" i="1"/>
  <c r="X2275" i="1"/>
  <c r="Y2274" i="1"/>
  <c r="X2274" i="1"/>
  <c r="Y2273" i="1"/>
  <c r="X2273" i="1"/>
  <c r="Y2272" i="1"/>
  <c r="X2272" i="1"/>
  <c r="Y2271" i="1"/>
  <c r="X2271" i="1"/>
  <c r="Y2270" i="1"/>
  <c r="X2270" i="1"/>
  <c r="Y2269" i="1"/>
  <c r="X2269" i="1"/>
  <c r="Y2268" i="1"/>
  <c r="X2268" i="1"/>
  <c r="Y2267" i="1"/>
  <c r="X2267" i="1"/>
  <c r="Y2266" i="1"/>
  <c r="X2266" i="1"/>
  <c r="Y2265" i="1"/>
  <c r="X2265" i="1"/>
  <c r="Y2264" i="1"/>
  <c r="X2264" i="1"/>
  <c r="Y2263" i="1"/>
  <c r="X2263" i="1"/>
  <c r="Y2262" i="1"/>
  <c r="X2262" i="1"/>
  <c r="Y2261" i="1"/>
  <c r="X2261" i="1"/>
  <c r="Y2260" i="1"/>
  <c r="X2260" i="1"/>
  <c r="Y2259" i="1"/>
  <c r="X2259" i="1"/>
  <c r="Y2258" i="1"/>
  <c r="X2258" i="1"/>
  <c r="Y2257" i="1"/>
  <c r="X2257" i="1"/>
  <c r="Y2256" i="1"/>
  <c r="X2256" i="1"/>
  <c r="Y2255" i="1"/>
  <c r="X2255" i="1"/>
  <c r="Y2254" i="1"/>
  <c r="X2254" i="1"/>
  <c r="Y2253" i="1"/>
  <c r="X2253" i="1"/>
  <c r="Y2252" i="1"/>
  <c r="X2252" i="1"/>
  <c r="Y2251" i="1"/>
  <c r="X2251" i="1"/>
  <c r="Y2250" i="1"/>
  <c r="X2250" i="1"/>
  <c r="Y2249" i="1"/>
  <c r="X2249" i="1"/>
  <c r="Y2248" i="1"/>
  <c r="X2248" i="1"/>
  <c r="Y2247" i="1"/>
  <c r="X2247" i="1"/>
  <c r="Y2246" i="1"/>
  <c r="X2246" i="1"/>
  <c r="Y2245" i="1"/>
  <c r="X2245" i="1"/>
  <c r="Y2244" i="1"/>
  <c r="X2244" i="1"/>
  <c r="Y2243" i="1"/>
  <c r="X2243" i="1"/>
  <c r="Y2242" i="1"/>
  <c r="X2242" i="1"/>
  <c r="Y2241" i="1"/>
  <c r="X2241" i="1"/>
  <c r="Y2240" i="1"/>
  <c r="X2240" i="1"/>
  <c r="Y2239" i="1"/>
  <c r="X2239" i="1"/>
  <c r="Y2238" i="1"/>
  <c r="X2238" i="1"/>
  <c r="Y2237" i="1"/>
  <c r="X2237" i="1"/>
  <c r="Y2236" i="1"/>
  <c r="X2236" i="1"/>
  <c r="Y2235" i="1"/>
  <c r="X2235" i="1"/>
  <c r="Y2234" i="1"/>
  <c r="X2234" i="1"/>
  <c r="Y2233" i="1"/>
  <c r="X2233" i="1"/>
  <c r="Y2232" i="1"/>
  <c r="X2232" i="1"/>
  <c r="Y2231" i="1"/>
  <c r="X2231" i="1"/>
  <c r="Y2230" i="1"/>
  <c r="X2230" i="1"/>
  <c r="Y2229" i="1"/>
  <c r="X2229" i="1"/>
  <c r="Y2228" i="1"/>
  <c r="X2228" i="1"/>
  <c r="Y2227" i="1"/>
  <c r="X2227" i="1"/>
  <c r="Y2226" i="1"/>
  <c r="X2226" i="1"/>
  <c r="Y2225" i="1"/>
  <c r="X2225" i="1"/>
  <c r="Y2224" i="1"/>
  <c r="X2224" i="1"/>
  <c r="Y2223" i="1"/>
  <c r="X2223" i="1"/>
  <c r="Y2222" i="1"/>
  <c r="X2222" i="1"/>
  <c r="Y2221" i="1"/>
  <c r="X2221" i="1"/>
  <c r="Y2220" i="1"/>
  <c r="X2220" i="1"/>
  <c r="Y2219" i="1"/>
  <c r="X2219" i="1"/>
  <c r="Y2218" i="1"/>
  <c r="X2218" i="1"/>
  <c r="Y2217" i="1"/>
  <c r="X2217" i="1"/>
  <c r="Y2216" i="1"/>
  <c r="X2216" i="1"/>
  <c r="Y2215" i="1"/>
  <c r="X2215" i="1"/>
  <c r="Y2214" i="1"/>
  <c r="X2214" i="1"/>
  <c r="Y2213" i="1"/>
  <c r="X2213" i="1"/>
  <c r="Y2212" i="1"/>
  <c r="X2212" i="1"/>
  <c r="Y2211" i="1"/>
  <c r="X2211" i="1"/>
  <c r="Y2210" i="1"/>
  <c r="X2210" i="1"/>
  <c r="Y2209" i="1"/>
  <c r="X2209" i="1"/>
  <c r="Y2208" i="1"/>
  <c r="X2208" i="1"/>
  <c r="Y2207" i="1"/>
  <c r="X2207" i="1"/>
  <c r="Y2206" i="1"/>
  <c r="X2206" i="1"/>
  <c r="Y2205" i="1"/>
  <c r="X2205" i="1"/>
  <c r="Y2204" i="1"/>
  <c r="X2204" i="1"/>
  <c r="Y2203" i="1"/>
  <c r="X2203" i="1"/>
  <c r="Y2202" i="1"/>
  <c r="X2202" i="1"/>
  <c r="Y2201" i="1"/>
  <c r="X2201" i="1"/>
  <c r="Y2200" i="1"/>
  <c r="X2200" i="1"/>
  <c r="Y2199" i="1"/>
  <c r="X2199" i="1"/>
  <c r="Y2198" i="1"/>
  <c r="X2198" i="1"/>
  <c r="Y2197" i="1"/>
  <c r="X2197" i="1"/>
  <c r="Y2196" i="1"/>
  <c r="X2196" i="1"/>
  <c r="Y2195" i="1"/>
  <c r="X2195" i="1"/>
  <c r="Y2194" i="1"/>
  <c r="X2194" i="1"/>
  <c r="Y2193" i="1"/>
  <c r="X2193" i="1"/>
  <c r="Y2192" i="1"/>
  <c r="X2192" i="1"/>
  <c r="Y2191" i="1"/>
  <c r="X2191" i="1"/>
  <c r="Y2190" i="1"/>
  <c r="X2190" i="1"/>
  <c r="Y2189" i="1"/>
  <c r="X2189" i="1"/>
  <c r="Y2188" i="1"/>
  <c r="X2188" i="1"/>
  <c r="Y2187" i="1"/>
  <c r="X2187" i="1"/>
  <c r="Y2186" i="1"/>
  <c r="X2186" i="1"/>
  <c r="Y2185" i="1"/>
  <c r="X2185" i="1"/>
  <c r="Y2184" i="1"/>
  <c r="X2184" i="1"/>
  <c r="Y2183" i="1"/>
  <c r="X2183" i="1"/>
  <c r="Y2182" i="1"/>
  <c r="X2182" i="1"/>
  <c r="Y2181" i="1"/>
  <c r="X2181" i="1"/>
  <c r="Y2180" i="1"/>
  <c r="X2180" i="1"/>
  <c r="Y2179" i="1"/>
  <c r="X2179" i="1"/>
  <c r="Y2178" i="1"/>
  <c r="X2178" i="1"/>
  <c r="Y2177" i="1"/>
  <c r="X2177" i="1"/>
  <c r="Y2176" i="1"/>
  <c r="X2176" i="1"/>
  <c r="Y2175" i="1"/>
  <c r="X2175" i="1"/>
  <c r="Y2174" i="1"/>
  <c r="X2174" i="1"/>
  <c r="Y2173" i="1"/>
  <c r="X2173" i="1"/>
  <c r="Y2172" i="1"/>
  <c r="X2172" i="1"/>
  <c r="Y2171" i="1"/>
  <c r="X2171" i="1"/>
  <c r="Y2170" i="1"/>
  <c r="X2170" i="1"/>
  <c r="Y2169" i="1"/>
  <c r="X2169" i="1"/>
  <c r="Y2168" i="1"/>
  <c r="X2168" i="1"/>
  <c r="Y2167" i="1"/>
  <c r="X2167" i="1"/>
  <c r="Y2166" i="1"/>
  <c r="X2166" i="1"/>
  <c r="Y2165" i="1"/>
  <c r="X2165" i="1"/>
  <c r="Y2164" i="1"/>
  <c r="X2164" i="1"/>
  <c r="Y2163" i="1"/>
  <c r="X2163" i="1"/>
  <c r="Y2162" i="1"/>
  <c r="X2162" i="1"/>
  <c r="Y2161" i="1"/>
  <c r="X2161" i="1"/>
  <c r="Y2160" i="1"/>
  <c r="X2160" i="1"/>
  <c r="Y2159" i="1"/>
  <c r="X2159" i="1"/>
  <c r="Y2158" i="1"/>
  <c r="X2158" i="1"/>
  <c r="Y2157" i="1"/>
  <c r="X2157" i="1"/>
  <c r="Y2156" i="1"/>
  <c r="X2156" i="1"/>
  <c r="Y2155" i="1"/>
  <c r="X2155" i="1"/>
  <c r="Y2154" i="1"/>
  <c r="X2154" i="1"/>
  <c r="Y2153" i="1"/>
  <c r="X2153" i="1"/>
  <c r="Y2152" i="1"/>
  <c r="X2152" i="1"/>
  <c r="Y2151" i="1"/>
  <c r="X2151" i="1"/>
  <c r="Y2150" i="1"/>
  <c r="X2150" i="1"/>
  <c r="Y2149" i="1"/>
  <c r="X2149" i="1"/>
  <c r="Y2148" i="1"/>
  <c r="X2148" i="1"/>
  <c r="Y2147" i="1"/>
  <c r="X2147" i="1"/>
  <c r="Y2146" i="1"/>
  <c r="X2146" i="1"/>
  <c r="Y2145" i="1"/>
  <c r="X2145" i="1"/>
  <c r="Y2144" i="1"/>
  <c r="X2144" i="1"/>
  <c r="Y2143" i="1"/>
  <c r="X2143" i="1"/>
  <c r="Y2142" i="1"/>
  <c r="X2142" i="1"/>
  <c r="Y2141" i="1"/>
  <c r="X2141" i="1"/>
  <c r="Y2140" i="1"/>
  <c r="X2140" i="1"/>
  <c r="Y2139" i="1"/>
  <c r="X2139" i="1"/>
  <c r="Y2138" i="1"/>
  <c r="X2138" i="1"/>
  <c r="Y2137" i="1"/>
  <c r="X2137" i="1"/>
  <c r="Y2136" i="1"/>
  <c r="X2136" i="1"/>
  <c r="Y2135" i="1"/>
  <c r="X2135" i="1"/>
  <c r="Y2134" i="1"/>
  <c r="X2134" i="1"/>
  <c r="Y2133" i="1"/>
  <c r="X2133" i="1"/>
  <c r="Y2132" i="1"/>
  <c r="X2132" i="1"/>
  <c r="Y2131" i="1"/>
  <c r="X2131" i="1"/>
  <c r="Y2130" i="1"/>
  <c r="X2130" i="1"/>
  <c r="Y2129" i="1"/>
  <c r="X2129" i="1"/>
  <c r="Y2128" i="1"/>
  <c r="X2128" i="1"/>
  <c r="Y2127" i="1"/>
  <c r="X2127" i="1"/>
  <c r="Y2126" i="1"/>
  <c r="X2126" i="1"/>
  <c r="Y2125" i="1"/>
  <c r="X2125" i="1"/>
  <c r="Y2124" i="1"/>
  <c r="X2124" i="1"/>
  <c r="Y2123" i="1"/>
  <c r="X2123" i="1"/>
  <c r="Y2122" i="1"/>
  <c r="X2122" i="1"/>
  <c r="Y2121" i="1"/>
  <c r="X2121" i="1"/>
  <c r="Y2120" i="1"/>
  <c r="X2120" i="1"/>
  <c r="Y2119" i="1"/>
  <c r="X2119" i="1"/>
  <c r="Y2118" i="1"/>
  <c r="X2118" i="1"/>
  <c r="Y2117" i="1"/>
  <c r="X2117" i="1"/>
  <c r="Y2116" i="1"/>
  <c r="X2116" i="1"/>
  <c r="Y2115" i="1"/>
  <c r="X2115" i="1"/>
  <c r="Y2114" i="1"/>
  <c r="X2114" i="1"/>
  <c r="Y2113" i="1"/>
  <c r="X2113" i="1"/>
  <c r="Y2112" i="1"/>
  <c r="X2112" i="1"/>
  <c r="Y2111" i="1"/>
  <c r="X2111" i="1"/>
  <c r="Y2110" i="1"/>
  <c r="X2110" i="1"/>
  <c r="Y2109" i="1"/>
  <c r="X2109" i="1"/>
  <c r="Y2108" i="1"/>
  <c r="X2108" i="1"/>
  <c r="Y2107" i="1"/>
  <c r="X2107" i="1"/>
  <c r="Y2106" i="1"/>
  <c r="X2106" i="1"/>
  <c r="Y2105" i="1"/>
  <c r="X2105" i="1"/>
  <c r="Y2104" i="1"/>
  <c r="X2104" i="1"/>
  <c r="Y2103" i="1"/>
  <c r="X2103" i="1"/>
  <c r="Y2102" i="1"/>
  <c r="X2102" i="1"/>
  <c r="Y2101" i="1"/>
  <c r="X2101" i="1"/>
  <c r="Y2100" i="1"/>
  <c r="X2100" i="1"/>
  <c r="Y2099" i="1"/>
  <c r="X2099" i="1"/>
  <c r="Y2098" i="1"/>
  <c r="X2098" i="1"/>
  <c r="Y2097" i="1"/>
  <c r="X2097" i="1"/>
  <c r="Y2096" i="1"/>
  <c r="X2096" i="1"/>
  <c r="Y2095" i="1"/>
  <c r="X2095" i="1"/>
  <c r="Y2094" i="1"/>
  <c r="X2094" i="1"/>
  <c r="Y2093" i="1"/>
  <c r="X2093" i="1"/>
  <c r="Y2092" i="1"/>
  <c r="X2092" i="1"/>
  <c r="Y2091" i="1"/>
  <c r="X2091" i="1"/>
  <c r="Y2090" i="1"/>
  <c r="X2090" i="1"/>
  <c r="Y2089" i="1"/>
  <c r="X2089" i="1"/>
  <c r="Y2088" i="1"/>
  <c r="X2088" i="1"/>
  <c r="Y2087" i="1"/>
  <c r="X2087" i="1"/>
  <c r="Y2086" i="1"/>
  <c r="X2086" i="1"/>
  <c r="Y2085" i="1"/>
  <c r="X2085" i="1"/>
  <c r="Y2084" i="1"/>
  <c r="X2084" i="1"/>
  <c r="Y2083" i="1"/>
  <c r="X2083" i="1"/>
  <c r="Y2082" i="1"/>
  <c r="X2082" i="1"/>
  <c r="Y2081" i="1"/>
  <c r="X2081" i="1"/>
  <c r="Y2080" i="1"/>
  <c r="X2080" i="1"/>
  <c r="Y2079" i="1"/>
  <c r="X2079" i="1"/>
  <c r="Y2078" i="1"/>
  <c r="X2078" i="1"/>
  <c r="Y2077" i="1"/>
  <c r="X2077" i="1"/>
  <c r="Y2076" i="1"/>
  <c r="X2076" i="1"/>
  <c r="Y2075" i="1"/>
  <c r="X2075" i="1"/>
  <c r="Y2074" i="1"/>
  <c r="X2074" i="1"/>
  <c r="Y2073" i="1"/>
  <c r="X2073" i="1"/>
  <c r="Y2072" i="1"/>
  <c r="X2072" i="1"/>
  <c r="Y2071" i="1"/>
  <c r="X2071" i="1"/>
  <c r="Y2070" i="1"/>
  <c r="X2070" i="1"/>
  <c r="Y2069" i="1"/>
  <c r="X2069" i="1"/>
  <c r="Y2068" i="1"/>
  <c r="X2068" i="1"/>
  <c r="Y2067" i="1"/>
  <c r="X2067" i="1"/>
  <c r="Y2066" i="1"/>
  <c r="X2066" i="1"/>
  <c r="Y2065" i="1"/>
  <c r="X2065" i="1"/>
  <c r="Y2064" i="1"/>
  <c r="X2064" i="1"/>
  <c r="Y2063" i="1"/>
  <c r="X2063" i="1"/>
  <c r="Y2062" i="1"/>
  <c r="X2062" i="1"/>
  <c r="Y2061" i="1"/>
  <c r="X2061" i="1"/>
  <c r="Y2060" i="1"/>
  <c r="X2060" i="1"/>
  <c r="Y2059" i="1"/>
  <c r="X2059" i="1"/>
  <c r="Y2058" i="1"/>
  <c r="X2058" i="1"/>
  <c r="Y2057" i="1"/>
  <c r="X2057" i="1"/>
  <c r="Y2056" i="1"/>
  <c r="X2056" i="1"/>
  <c r="Y2055" i="1"/>
  <c r="X2055" i="1"/>
  <c r="Y2054" i="1"/>
  <c r="X2054" i="1"/>
  <c r="Y2053" i="1"/>
  <c r="X2053" i="1"/>
  <c r="Y2052" i="1"/>
  <c r="X2052" i="1"/>
  <c r="Y2051" i="1"/>
  <c r="X2051" i="1"/>
  <c r="Y2050" i="1"/>
  <c r="X2050" i="1"/>
  <c r="Y2049" i="1"/>
  <c r="X2049" i="1"/>
  <c r="Y2048" i="1"/>
  <c r="X2048" i="1"/>
  <c r="Y2047" i="1"/>
  <c r="X2047" i="1"/>
  <c r="Y2046" i="1"/>
  <c r="X2046" i="1"/>
  <c r="Y2045" i="1"/>
  <c r="X2045" i="1"/>
  <c r="Y2044" i="1"/>
  <c r="X2044" i="1"/>
  <c r="Y2043" i="1"/>
  <c r="X2043" i="1"/>
  <c r="Y2042" i="1"/>
  <c r="X2042" i="1"/>
  <c r="Y2041" i="1"/>
  <c r="X2041" i="1"/>
  <c r="Y2040" i="1"/>
  <c r="X2040" i="1"/>
  <c r="Y2039" i="1"/>
  <c r="X2039" i="1"/>
  <c r="Y2038" i="1"/>
  <c r="X2038" i="1"/>
  <c r="Y2037" i="1"/>
  <c r="X2037" i="1"/>
  <c r="Y2036" i="1"/>
  <c r="X2036" i="1"/>
  <c r="Y2035" i="1"/>
  <c r="X2035" i="1"/>
  <c r="Y2034" i="1"/>
  <c r="X2034" i="1"/>
  <c r="Y2033" i="1"/>
  <c r="X2033" i="1"/>
  <c r="Y2032" i="1"/>
  <c r="X2032" i="1"/>
  <c r="Y2031" i="1"/>
  <c r="X2031" i="1"/>
  <c r="Y2030" i="1"/>
  <c r="X2030" i="1"/>
  <c r="Y2029" i="1"/>
  <c r="X2029" i="1"/>
  <c r="Y2028" i="1"/>
  <c r="X2028" i="1"/>
  <c r="Y2027" i="1"/>
  <c r="X2027" i="1"/>
  <c r="Y2026" i="1"/>
  <c r="X2026" i="1"/>
  <c r="Y2025" i="1"/>
  <c r="X2025" i="1"/>
  <c r="Y2024" i="1"/>
  <c r="X2024" i="1"/>
  <c r="Y2023" i="1"/>
  <c r="X2023" i="1"/>
  <c r="Y2022" i="1"/>
  <c r="X2022" i="1"/>
  <c r="Y2021" i="1"/>
  <c r="X2021" i="1"/>
  <c r="Y2020" i="1"/>
  <c r="X2020" i="1"/>
  <c r="Y2019" i="1"/>
  <c r="X2019" i="1"/>
  <c r="Y2018" i="1"/>
  <c r="X2018" i="1"/>
  <c r="Y2017" i="1"/>
  <c r="X2017" i="1"/>
  <c r="Y2016" i="1"/>
  <c r="X2016" i="1"/>
  <c r="Y2015" i="1"/>
  <c r="X2015" i="1"/>
  <c r="Y2014" i="1"/>
  <c r="X2014" i="1"/>
  <c r="Y2013" i="1"/>
  <c r="X2013" i="1"/>
  <c r="Y2012" i="1"/>
  <c r="X2012" i="1"/>
  <c r="Y2011" i="1"/>
  <c r="X2011" i="1"/>
  <c r="Y2010" i="1"/>
  <c r="X2010" i="1"/>
  <c r="Y2009" i="1"/>
  <c r="X2009" i="1"/>
  <c r="Y2008" i="1"/>
  <c r="X2008" i="1"/>
  <c r="Y2007" i="1"/>
  <c r="X2007" i="1"/>
  <c r="Y2006" i="1"/>
  <c r="X2006" i="1"/>
  <c r="Y2005" i="1"/>
  <c r="X2005" i="1"/>
  <c r="Y2004" i="1"/>
  <c r="X2004" i="1"/>
  <c r="Y2003" i="1"/>
  <c r="X2003" i="1"/>
  <c r="Y2002" i="1"/>
  <c r="X2002" i="1"/>
  <c r="Y2001" i="1"/>
  <c r="X2001" i="1"/>
  <c r="Y2000" i="1"/>
  <c r="X2000" i="1"/>
  <c r="Y1999" i="1"/>
  <c r="X1999" i="1"/>
  <c r="Y1998" i="1"/>
  <c r="X1998" i="1"/>
  <c r="Y1997" i="1"/>
  <c r="X1997" i="1"/>
  <c r="Y1996" i="1"/>
  <c r="X1996" i="1"/>
  <c r="Y1995" i="1"/>
  <c r="X1995" i="1"/>
  <c r="Y1994" i="1"/>
  <c r="X1994" i="1"/>
  <c r="Y1993" i="1"/>
  <c r="X1993" i="1"/>
  <c r="Y1992" i="1"/>
  <c r="X1992" i="1"/>
  <c r="Y1991" i="1"/>
  <c r="X1991" i="1"/>
  <c r="Y1990" i="1"/>
  <c r="X1990" i="1"/>
  <c r="Y1989" i="1"/>
  <c r="X1989" i="1"/>
  <c r="Y1988" i="1"/>
  <c r="X1988" i="1"/>
  <c r="Y1987" i="1"/>
  <c r="X1987" i="1"/>
  <c r="Y1986" i="1"/>
  <c r="X1986" i="1"/>
  <c r="Y1985" i="1"/>
  <c r="X1985" i="1"/>
  <c r="Y1984" i="1"/>
  <c r="X1984" i="1"/>
  <c r="Y1983" i="1"/>
  <c r="X1983" i="1"/>
  <c r="Y1982" i="1"/>
  <c r="X1982" i="1"/>
  <c r="Y1981" i="1"/>
  <c r="X1981" i="1"/>
  <c r="Y1980" i="1"/>
  <c r="X1980" i="1"/>
  <c r="Y1979" i="1"/>
  <c r="X1979" i="1"/>
  <c r="Y1978" i="1"/>
  <c r="X1978" i="1"/>
  <c r="Y1977" i="1"/>
  <c r="X1977" i="1"/>
  <c r="Y1976" i="1"/>
  <c r="X1976" i="1"/>
  <c r="Y1975" i="1"/>
  <c r="X1975" i="1"/>
  <c r="Y1974" i="1"/>
  <c r="X1974" i="1"/>
  <c r="Y1973" i="1"/>
  <c r="X1973" i="1"/>
  <c r="Y1972" i="1"/>
  <c r="X1972" i="1"/>
  <c r="Y1971" i="1"/>
  <c r="X1971" i="1"/>
  <c r="Y1970" i="1"/>
  <c r="X1970" i="1"/>
  <c r="Y1969" i="1"/>
  <c r="X1969" i="1"/>
  <c r="Y1968" i="1"/>
  <c r="X1968" i="1"/>
  <c r="Y1967" i="1"/>
  <c r="X1967" i="1"/>
  <c r="Y1966" i="1"/>
  <c r="X1966" i="1"/>
  <c r="Y1965" i="1"/>
  <c r="X1965" i="1"/>
  <c r="Y1964" i="1"/>
  <c r="X1964" i="1"/>
  <c r="Y1963" i="1"/>
  <c r="X1963" i="1"/>
  <c r="Y1962" i="1"/>
  <c r="X1962" i="1"/>
  <c r="Y1961" i="1"/>
  <c r="X1961" i="1"/>
  <c r="Y1960" i="1"/>
  <c r="X1960" i="1"/>
  <c r="Y1959" i="1"/>
  <c r="X1959" i="1"/>
  <c r="Y1958" i="1"/>
  <c r="X1958" i="1"/>
  <c r="Y1957" i="1"/>
  <c r="X1957" i="1"/>
  <c r="Y1956" i="1"/>
  <c r="X1956" i="1"/>
  <c r="Y1955" i="1"/>
  <c r="X1955" i="1"/>
  <c r="Y1954" i="1"/>
  <c r="X1954" i="1"/>
  <c r="Y1953" i="1"/>
  <c r="X1953" i="1"/>
  <c r="Y1952" i="1"/>
  <c r="X1952" i="1"/>
  <c r="Y1951" i="1"/>
  <c r="X1951" i="1"/>
  <c r="Y1950" i="1"/>
  <c r="X1950" i="1"/>
  <c r="Y1949" i="1"/>
  <c r="X1949" i="1"/>
  <c r="Y1948" i="1"/>
  <c r="X1948" i="1"/>
  <c r="Y1947" i="1"/>
  <c r="X1947" i="1"/>
  <c r="Y1946" i="1"/>
  <c r="X1946" i="1"/>
  <c r="Y1945" i="1"/>
  <c r="X1945" i="1"/>
  <c r="Y1944" i="1"/>
  <c r="X1944" i="1"/>
  <c r="Y1943" i="1"/>
  <c r="X1943" i="1"/>
  <c r="Y1942" i="1"/>
  <c r="X1942" i="1"/>
  <c r="Y1941" i="1"/>
  <c r="X1941" i="1"/>
  <c r="Y1940" i="1"/>
  <c r="X1940" i="1"/>
  <c r="Y1939" i="1"/>
  <c r="X1939" i="1"/>
  <c r="Y1938" i="1"/>
  <c r="X1938" i="1"/>
  <c r="Y1937" i="1"/>
  <c r="X1937" i="1"/>
  <c r="Y1936" i="1"/>
  <c r="X1936" i="1"/>
  <c r="Y1935" i="1"/>
  <c r="X1935" i="1"/>
  <c r="Y1934" i="1"/>
  <c r="X1934" i="1"/>
  <c r="Y1933" i="1"/>
  <c r="X1933" i="1"/>
  <c r="Y1932" i="1"/>
  <c r="X1932" i="1"/>
  <c r="Y1931" i="1"/>
  <c r="X1931" i="1"/>
  <c r="Y1930" i="1"/>
  <c r="X1930" i="1"/>
  <c r="Y1929" i="1"/>
  <c r="X1929" i="1"/>
  <c r="Y1928" i="1"/>
  <c r="X1928" i="1"/>
  <c r="Y1927" i="1"/>
  <c r="X1927" i="1"/>
  <c r="Y1926" i="1"/>
  <c r="X1926" i="1"/>
  <c r="Y1925" i="1"/>
  <c r="X1925" i="1"/>
  <c r="Y1924" i="1"/>
  <c r="X1924" i="1"/>
  <c r="Y1923" i="1"/>
  <c r="X1923" i="1"/>
  <c r="Y1922" i="1"/>
  <c r="X1922" i="1"/>
  <c r="Y1921" i="1"/>
  <c r="X1921" i="1"/>
  <c r="Y1920" i="1"/>
  <c r="X1920" i="1"/>
  <c r="Y1919" i="1"/>
  <c r="X1919" i="1"/>
  <c r="Y1918" i="1"/>
  <c r="X1918" i="1"/>
  <c r="Y1917" i="1"/>
  <c r="X1917" i="1"/>
  <c r="Y1916" i="1"/>
  <c r="X1916" i="1"/>
  <c r="Y1915" i="1"/>
  <c r="X1915" i="1"/>
  <c r="Y1914" i="1"/>
  <c r="X1914" i="1"/>
  <c r="Y1913" i="1"/>
  <c r="X1913" i="1"/>
  <c r="Y1912" i="1"/>
  <c r="X1912" i="1"/>
  <c r="Y1911" i="1"/>
  <c r="X1911" i="1"/>
  <c r="Y1910" i="1"/>
  <c r="X1910" i="1"/>
  <c r="Y1909" i="1"/>
  <c r="X1909" i="1"/>
  <c r="Y1908" i="1"/>
  <c r="X1908" i="1"/>
  <c r="Y1907" i="1"/>
  <c r="X1907" i="1"/>
  <c r="Y1906" i="1"/>
  <c r="X1906" i="1"/>
  <c r="Y1905" i="1"/>
  <c r="X1905" i="1"/>
  <c r="Y1904" i="1"/>
  <c r="X1904" i="1"/>
  <c r="Y1903" i="1"/>
  <c r="X1903" i="1"/>
  <c r="Y1902" i="1"/>
  <c r="X1902" i="1"/>
  <c r="Y1901" i="1"/>
  <c r="X1901" i="1"/>
  <c r="Y1900" i="1"/>
  <c r="X1900" i="1"/>
  <c r="Y1899" i="1"/>
  <c r="X1899" i="1"/>
  <c r="Y1898" i="1"/>
  <c r="X1898" i="1"/>
  <c r="Y1897" i="1"/>
  <c r="X1897" i="1"/>
  <c r="Y1896" i="1"/>
  <c r="X1896" i="1"/>
  <c r="Y1895" i="1"/>
  <c r="X1895" i="1"/>
  <c r="Y1894" i="1"/>
  <c r="X1894" i="1"/>
  <c r="Y1893" i="1"/>
  <c r="X1893" i="1"/>
  <c r="Y1892" i="1"/>
  <c r="X1892" i="1"/>
  <c r="Y1891" i="1"/>
  <c r="X1891" i="1"/>
  <c r="Y1890" i="1"/>
  <c r="X1890" i="1"/>
  <c r="Y1889" i="1"/>
  <c r="X1889" i="1"/>
  <c r="Y1888" i="1"/>
  <c r="X1888" i="1"/>
  <c r="Y1887" i="1"/>
  <c r="X1887" i="1"/>
  <c r="Y1886" i="1"/>
  <c r="X1886" i="1"/>
  <c r="Y1885" i="1"/>
  <c r="X1885" i="1"/>
  <c r="Y1884" i="1"/>
  <c r="X1884" i="1"/>
  <c r="Y1883" i="1"/>
  <c r="X1883" i="1"/>
  <c r="Y1882" i="1"/>
  <c r="X1882" i="1"/>
  <c r="Y1881" i="1"/>
  <c r="X1881" i="1"/>
  <c r="Y1880" i="1"/>
  <c r="X1880" i="1"/>
  <c r="Y1879" i="1"/>
  <c r="X1879" i="1"/>
  <c r="Y1878" i="1"/>
  <c r="X1878" i="1"/>
  <c r="Y1877" i="1"/>
  <c r="X1877" i="1"/>
  <c r="Y1876" i="1"/>
  <c r="X1876" i="1"/>
  <c r="Y1875" i="1"/>
  <c r="X1875" i="1"/>
  <c r="Y1874" i="1"/>
  <c r="X1874" i="1"/>
  <c r="Y1873" i="1"/>
  <c r="X1873" i="1"/>
  <c r="Y1872" i="1"/>
  <c r="X1872" i="1"/>
  <c r="Y1871" i="1"/>
  <c r="X1871" i="1"/>
  <c r="Y1870" i="1"/>
  <c r="X1870" i="1"/>
  <c r="Y1869" i="1"/>
  <c r="X1869" i="1"/>
  <c r="Y1868" i="1"/>
  <c r="X1868" i="1"/>
  <c r="Y1867" i="1"/>
  <c r="X1867" i="1"/>
  <c r="Y1866" i="1"/>
  <c r="X1866" i="1"/>
  <c r="Y1865" i="1"/>
  <c r="X1865" i="1"/>
  <c r="Y1864" i="1"/>
  <c r="X1864" i="1"/>
  <c r="Y1863" i="1"/>
  <c r="X1863" i="1"/>
  <c r="Y1862" i="1"/>
  <c r="X1862" i="1"/>
  <c r="Y1861" i="1"/>
  <c r="X1861" i="1"/>
  <c r="Y1860" i="1"/>
  <c r="X1860" i="1"/>
  <c r="Y1859" i="1"/>
  <c r="X1859" i="1"/>
  <c r="Y1858" i="1"/>
  <c r="X1858" i="1"/>
  <c r="Y1857" i="1"/>
  <c r="X1857" i="1"/>
  <c r="Y1856" i="1"/>
  <c r="X1856" i="1"/>
  <c r="Y1855" i="1"/>
  <c r="X1855" i="1"/>
  <c r="Y1854" i="1"/>
  <c r="X1854" i="1"/>
  <c r="Y1853" i="1"/>
  <c r="X1853" i="1"/>
  <c r="Y1852" i="1"/>
  <c r="X1852" i="1"/>
  <c r="Y1851" i="1"/>
  <c r="X1851" i="1"/>
  <c r="Y1850" i="1"/>
  <c r="X1850" i="1"/>
  <c r="Y1849" i="1"/>
  <c r="X1849" i="1"/>
  <c r="Y1848" i="1"/>
  <c r="X1848" i="1"/>
  <c r="Y1847" i="1"/>
  <c r="X1847" i="1"/>
  <c r="Y1846" i="1"/>
  <c r="X1846" i="1"/>
  <c r="Y1845" i="1"/>
  <c r="X1845" i="1"/>
  <c r="Y1844" i="1"/>
  <c r="X1844" i="1"/>
  <c r="Y1843" i="1"/>
  <c r="X1843" i="1"/>
  <c r="Y1842" i="1"/>
  <c r="X1842" i="1"/>
  <c r="Y1841" i="1"/>
  <c r="X1841" i="1"/>
  <c r="Y1840" i="1"/>
  <c r="X1840" i="1"/>
  <c r="Y1839" i="1"/>
  <c r="X1839" i="1"/>
  <c r="Y1838" i="1"/>
  <c r="X1838" i="1"/>
  <c r="Y1837" i="1"/>
  <c r="X1837" i="1"/>
  <c r="Y1836" i="1"/>
  <c r="X1836" i="1"/>
  <c r="Y1835" i="1"/>
  <c r="X1835" i="1"/>
  <c r="Y1834" i="1"/>
  <c r="X1834" i="1"/>
  <c r="Y1833" i="1"/>
  <c r="X1833" i="1"/>
  <c r="Y1832" i="1"/>
  <c r="X1832" i="1"/>
  <c r="Y1831" i="1"/>
  <c r="X1831" i="1"/>
  <c r="Y1830" i="1"/>
  <c r="X1830" i="1"/>
  <c r="Y1829" i="1"/>
  <c r="X1829" i="1"/>
  <c r="Y1828" i="1"/>
  <c r="X1828" i="1"/>
  <c r="Y1827" i="1"/>
  <c r="X1827" i="1"/>
  <c r="Y1826" i="1"/>
  <c r="X1826" i="1"/>
  <c r="Y1825" i="1"/>
  <c r="X1825" i="1"/>
  <c r="Y1824" i="1"/>
  <c r="X1824" i="1"/>
  <c r="Y1823" i="1"/>
  <c r="X1823" i="1"/>
  <c r="Y1822" i="1"/>
  <c r="X1822" i="1"/>
  <c r="Y1821" i="1"/>
  <c r="X1821" i="1"/>
  <c r="Y1820" i="1"/>
  <c r="X1820" i="1"/>
  <c r="Y1819" i="1"/>
  <c r="X1819" i="1"/>
  <c r="Y1818" i="1"/>
  <c r="X1818" i="1"/>
  <c r="Y1817" i="1"/>
  <c r="X1817" i="1"/>
  <c r="Y1816" i="1"/>
  <c r="X1816" i="1"/>
  <c r="Y1815" i="1"/>
  <c r="X1815" i="1"/>
  <c r="Y1814" i="1"/>
  <c r="X1814" i="1"/>
  <c r="Y1813" i="1"/>
  <c r="X1813" i="1"/>
  <c r="Y1812" i="1"/>
  <c r="X1812" i="1"/>
  <c r="Y1811" i="1"/>
  <c r="X1811" i="1"/>
  <c r="Y1810" i="1"/>
  <c r="X1810" i="1"/>
  <c r="Y1809" i="1"/>
  <c r="X1809" i="1"/>
  <c r="Y1808" i="1"/>
  <c r="X1808" i="1"/>
  <c r="Y1807" i="1"/>
  <c r="X1807" i="1"/>
  <c r="Y1806" i="1"/>
  <c r="X1806" i="1"/>
  <c r="Y1805" i="1"/>
  <c r="X1805" i="1"/>
  <c r="Y1804" i="1"/>
  <c r="X1804" i="1"/>
  <c r="Y1803" i="1"/>
  <c r="X1803" i="1"/>
  <c r="Y1802" i="1"/>
  <c r="X1802" i="1"/>
  <c r="Y1801" i="1"/>
  <c r="X1801" i="1"/>
  <c r="Y1800" i="1"/>
  <c r="X1800" i="1"/>
  <c r="Y1799" i="1"/>
  <c r="X1799" i="1"/>
  <c r="Y1798" i="1"/>
  <c r="X1798" i="1"/>
  <c r="Y1797" i="1"/>
  <c r="X1797" i="1"/>
  <c r="Y1796" i="1"/>
  <c r="X1796" i="1"/>
  <c r="Y1795" i="1"/>
  <c r="X1795" i="1"/>
  <c r="Y1794" i="1"/>
  <c r="X1794" i="1"/>
  <c r="Y1793" i="1"/>
  <c r="X1793" i="1"/>
  <c r="Y1792" i="1"/>
  <c r="X1792" i="1"/>
  <c r="Y1791" i="1"/>
  <c r="X1791" i="1"/>
  <c r="Y1790" i="1"/>
  <c r="X1790" i="1"/>
  <c r="Y1789" i="1"/>
  <c r="X1789" i="1"/>
  <c r="Y1788" i="1"/>
  <c r="X1788" i="1"/>
  <c r="Y1787" i="1"/>
  <c r="X1787" i="1"/>
  <c r="Y1786" i="1"/>
  <c r="X1786" i="1"/>
  <c r="Y1785" i="1"/>
  <c r="X1785" i="1"/>
  <c r="Y1784" i="1"/>
  <c r="X1784" i="1"/>
  <c r="Y1783" i="1"/>
  <c r="X1783" i="1"/>
  <c r="Y1782" i="1"/>
  <c r="X1782" i="1"/>
  <c r="Y1781" i="1"/>
  <c r="X1781" i="1"/>
  <c r="Y1780" i="1"/>
  <c r="X1780" i="1"/>
  <c r="Y1779" i="1"/>
  <c r="X1779" i="1"/>
  <c r="Y1778" i="1"/>
  <c r="X1778" i="1"/>
  <c r="Y1777" i="1"/>
  <c r="X1777" i="1"/>
  <c r="Y1776" i="1"/>
  <c r="X1776" i="1"/>
  <c r="Y1775" i="1"/>
  <c r="X1775" i="1"/>
  <c r="Y1774" i="1"/>
  <c r="X1774" i="1"/>
  <c r="Y1773" i="1"/>
  <c r="X1773" i="1"/>
  <c r="Y1772" i="1"/>
  <c r="X1772" i="1"/>
  <c r="Y1771" i="1"/>
  <c r="X1771" i="1"/>
  <c r="Y1770" i="1"/>
  <c r="X1770" i="1"/>
  <c r="Y1769" i="1"/>
  <c r="X1769" i="1"/>
  <c r="Y1768" i="1"/>
  <c r="X1768" i="1"/>
  <c r="Y1767" i="1"/>
  <c r="X1767" i="1"/>
  <c r="Y1766" i="1"/>
  <c r="X1766" i="1"/>
  <c r="Y1765" i="1"/>
  <c r="X1765" i="1"/>
  <c r="Y1764" i="1"/>
  <c r="X1764" i="1"/>
  <c r="Y1763" i="1"/>
  <c r="X1763" i="1"/>
  <c r="Y1762" i="1"/>
  <c r="X1762" i="1"/>
  <c r="Y1761" i="1"/>
  <c r="X1761" i="1"/>
  <c r="Y1760" i="1"/>
  <c r="X1760" i="1"/>
  <c r="Y1759" i="1"/>
  <c r="X1759" i="1"/>
  <c r="Y1758" i="1"/>
  <c r="X1758" i="1"/>
  <c r="Y1757" i="1"/>
  <c r="X1757" i="1"/>
  <c r="Y1756" i="1"/>
  <c r="X1756" i="1"/>
  <c r="Y1755" i="1"/>
  <c r="X1755" i="1"/>
  <c r="Y1754" i="1"/>
  <c r="X1754" i="1"/>
  <c r="Y1753" i="1"/>
  <c r="X1753" i="1"/>
  <c r="Y1752" i="1"/>
  <c r="X1752" i="1"/>
  <c r="Y1751" i="1"/>
  <c r="X1751" i="1"/>
  <c r="Y1750" i="1"/>
  <c r="X1750" i="1"/>
  <c r="Y1749" i="1"/>
  <c r="X1749" i="1"/>
  <c r="Y1748" i="1"/>
  <c r="X1748" i="1"/>
  <c r="Y1747" i="1"/>
  <c r="X1747" i="1"/>
  <c r="Y1746" i="1"/>
  <c r="X1746" i="1"/>
  <c r="Y1745" i="1"/>
  <c r="X1745" i="1"/>
  <c r="Y1744" i="1"/>
  <c r="X1744" i="1"/>
  <c r="Y1743" i="1"/>
  <c r="X1743" i="1"/>
  <c r="Y1742" i="1"/>
  <c r="X1742" i="1"/>
  <c r="Y1741" i="1"/>
  <c r="X1741" i="1"/>
  <c r="Y1740" i="1"/>
  <c r="X1740" i="1"/>
  <c r="Y1739" i="1"/>
  <c r="X1739" i="1"/>
  <c r="Y1738" i="1"/>
  <c r="X1738" i="1"/>
  <c r="Y1737" i="1"/>
  <c r="X1737" i="1"/>
  <c r="Y1736" i="1"/>
  <c r="X1736" i="1"/>
  <c r="Y1735" i="1"/>
  <c r="X1735" i="1"/>
  <c r="Y1734" i="1"/>
  <c r="X1734" i="1"/>
  <c r="Y1733" i="1"/>
  <c r="X1733" i="1"/>
  <c r="Y1732" i="1"/>
  <c r="X1732" i="1"/>
  <c r="Y1731" i="1"/>
  <c r="X1731" i="1"/>
  <c r="Y1730" i="1"/>
  <c r="X1730" i="1"/>
  <c r="Y1729" i="1"/>
  <c r="X1729" i="1"/>
  <c r="Y1728" i="1"/>
  <c r="X1728" i="1"/>
  <c r="Y1727" i="1"/>
  <c r="X1727" i="1"/>
  <c r="Y1726" i="1"/>
  <c r="X1726" i="1"/>
  <c r="Y1725" i="1"/>
  <c r="X1725" i="1"/>
  <c r="Y1724" i="1"/>
  <c r="X1724" i="1"/>
  <c r="Y1723" i="1"/>
  <c r="X1723" i="1"/>
  <c r="Y1722" i="1"/>
  <c r="X1722" i="1"/>
  <c r="Y1721" i="1"/>
  <c r="X1721" i="1"/>
  <c r="Y1720" i="1"/>
  <c r="X1720" i="1"/>
  <c r="Y1719" i="1"/>
  <c r="X1719" i="1"/>
  <c r="Y1718" i="1"/>
  <c r="X1718" i="1"/>
  <c r="Y1717" i="1"/>
  <c r="X1717" i="1"/>
  <c r="Y1716" i="1"/>
  <c r="X1716" i="1"/>
  <c r="Y1715" i="1"/>
  <c r="X1715" i="1"/>
  <c r="Y1714" i="1"/>
  <c r="X1714" i="1"/>
  <c r="Y1713" i="1"/>
  <c r="X1713" i="1"/>
  <c r="Y1712" i="1"/>
  <c r="X1712" i="1"/>
  <c r="Y1711" i="1"/>
  <c r="X1711" i="1"/>
  <c r="Y1710" i="1"/>
  <c r="X1710" i="1"/>
  <c r="Y1709" i="1"/>
  <c r="X1709" i="1"/>
  <c r="Y1708" i="1"/>
  <c r="X1708" i="1"/>
  <c r="Y1707" i="1"/>
  <c r="X1707" i="1"/>
  <c r="Y1706" i="1"/>
  <c r="X1706" i="1"/>
  <c r="Y1705" i="1"/>
  <c r="X1705" i="1"/>
  <c r="Y1704" i="1"/>
  <c r="X1704" i="1"/>
  <c r="Y1703" i="1"/>
  <c r="X1703" i="1"/>
  <c r="Y1702" i="1"/>
  <c r="X1702" i="1"/>
  <c r="Y1701" i="1"/>
  <c r="X1701" i="1"/>
  <c r="Y1700" i="1"/>
  <c r="X1700" i="1"/>
  <c r="Y1699" i="1"/>
  <c r="X1699" i="1"/>
  <c r="Y1698" i="1"/>
  <c r="X1698" i="1"/>
  <c r="Y1697" i="1"/>
  <c r="X1697" i="1"/>
  <c r="Y1696" i="1"/>
  <c r="X1696" i="1"/>
  <c r="Y1695" i="1"/>
  <c r="X1695" i="1"/>
  <c r="Y1694" i="1"/>
  <c r="X1694" i="1"/>
  <c r="Y1693" i="1"/>
  <c r="X1693" i="1"/>
  <c r="Y1692" i="1"/>
  <c r="X1692" i="1"/>
  <c r="Y1691" i="1"/>
  <c r="X1691" i="1"/>
  <c r="Y1690" i="1"/>
  <c r="X1690" i="1"/>
  <c r="Y1689" i="1"/>
  <c r="X1689" i="1"/>
  <c r="Y1688" i="1"/>
  <c r="X1688" i="1"/>
  <c r="Y1687" i="1"/>
  <c r="X1687" i="1"/>
  <c r="Y1686" i="1"/>
  <c r="X1686" i="1"/>
  <c r="Y1685" i="1"/>
  <c r="X1685" i="1"/>
  <c r="Y1684" i="1"/>
  <c r="X1684" i="1"/>
  <c r="Y1683" i="1"/>
  <c r="X1683" i="1"/>
  <c r="Y1682" i="1"/>
  <c r="X1682" i="1"/>
  <c r="Y1681" i="1"/>
  <c r="X1681" i="1"/>
  <c r="Y1680" i="1"/>
  <c r="X1680" i="1"/>
  <c r="Y1679" i="1"/>
  <c r="X1679" i="1"/>
  <c r="Y1678" i="1"/>
  <c r="X1678" i="1"/>
  <c r="Y1677" i="1"/>
  <c r="X1677" i="1"/>
  <c r="Y1676" i="1"/>
  <c r="X1676" i="1"/>
  <c r="Y1675" i="1"/>
  <c r="X1675" i="1"/>
  <c r="Y1674" i="1"/>
  <c r="X1674" i="1"/>
  <c r="Y1673" i="1"/>
  <c r="X1673" i="1"/>
  <c r="Y1672" i="1"/>
  <c r="X1672" i="1"/>
  <c r="Y1671" i="1"/>
  <c r="X1671" i="1"/>
  <c r="Y1670" i="1"/>
  <c r="X1670" i="1"/>
  <c r="Y1669" i="1"/>
  <c r="X1669" i="1"/>
  <c r="Y1668" i="1"/>
  <c r="X1668" i="1"/>
  <c r="Y1667" i="1"/>
  <c r="X1667" i="1"/>
  <c r="Y1666" i="1"/>
  <c r="X1666" i="1"/>
  <c r="Y1665" i="1"/>
  <c r="X1665" i="1"/>
  <c r="Y1664" i="1"/>
  <c r="X1664" i="1"/>
  <c r="Y1663" i="1"/>
  <c r="X1663" i="1"/>
  <c r="Y1662" i="1"/>
  <c r="X1662" i="1"/>
  <c r="Y1661" i="1"/>
  <c r="X1661" i="1"/>
  <c r="Y1660" i="1"/>
  <c r="X1660" i="1"/>
  <c r="Y1659" i="1"/>
  <c r="X1659" i="1"/>
  <c r="Y1658" i="1"/>
  <c r="X1658" i="1"/>
  <c r="Y1657" i="1"/>
  <c r="X1657" i="1"/>
  <c r="Y1656" i="1"/>
  <c r="X1656" i="1"/>
  <c r="Y1655" i="1"/>
  <c r="X1655" i="1"/>
  <c r="Y1654" i="1"/>
  <c r="X1654" i="1"/>
  <c r="Y1653" i="1"/>
  <c r="X1653" i="1"/>
  <c r="Y1652" i="1"/>
  <c r="X1652" i="1"/>
  <c r="Y1651" i="1"/>
  <c r="X1651" i="1"/>
  <c r="Y1650" i="1"/>
  <c r="X1650" i="1"/>
  <c r="Y1649" i="1"/>
  <c r="X1649" i="1"/>
  <c r="Y1648" i="1"/>
  <c r="X1648" i="1"/>
  <c r="Y1647" i="1"/>
  <c r="X1647" i="1"/>
  <c r="Y1646" i="1"/>
  <c r="X1646" i="1"/>
  <c r="Y1645" i="1"/>
  <c r="X1645" i="1"/>
  <c r="Y1644" i="1"/>
  <c r="X1644" i="1"/>
  <c r="Y1643" i="1"/>
  <c r="X1643" i="1"/>
  <c r="Y1642" i="1"/>
  <c r="X1642" i="1"/>
  <c r="Y1641" i="1"/>
  <c r="X1641" i="1"/>
  <c r="Y1640" i="1"/>
  <c r="X1640" i="1"/>
  <c r="Y1639" i="1"/>
  <c r="X1639" i="1"/>
  <c r="Y1638" i="1"/>
  <c r="X1638" i="1"/>
  <c r="Y1637" i="1"/>
  <c r="X1637" i="1"/>
  <c r="Y1636" i="1"/>
  <c r="X1636" i="1"/>
  <c r="Y1635" i="1"/>
  <c r="X1635" i="1"/>
  <c r="Y1634" i="1"/>
  <c r="X1634" i="1"/>
  <c r="Y1633" i="1"/>
  <c r="X1633" i="1"/>
  <c r="Y1632" i="1"/>
  <c r="X1632" i="1"/>
  <c r="Y1631" i="1"/>
  <c r="X1631" i="1"/>
  <c r="Y1630" i="1"/>
  <c r="X1630" i="1"/>
  <c r="Y1629" i="1"/>
  <c r="X1629" i="1"/>
  <c r="Y1628" i="1"/>
  <c r="X1628" i="1"/>
  <c r="Y1627" i="1"/>
  <c r="X1627" i="1"/>
  <c r="Y1626" i="1"/>
  <c r="X1626" i="1"/>
  <c r="Y1625" i="1"/>
  <c r="X1625" i="1"/>
  <c r="Y1624" i="1"/>
  <c r="X1624" i="1"/>
  <c r="Y1623" i="1"/>
  <c r="X1623" i="1"/>
  <c r="Y1622" i="1"/>
  <c r="X1622" i="1"/>
  <c r="Y1621" i="1"/>
  <c r="X1621" i="1"/>
  <c r="Y1620" i="1"/>
  <c r="X1620" i="1"/>
  <c r="Y1619" i="1"/>
  <c r="X1619" i="1"/>
  <c r="Y1618" i="1"/>
  <c r="X1618" i="1"/>
  <c r="Y1617" i="1"/>
  <c r="X1617" i="1"/>
  <c r="Y1616" i="1"/>
  <c r="X1616" i="1"/>
  <c r="Y1615" i="1"/>
  <c r="X1615" i="1"/>
  <c r="Y1614" i="1"/>
  <c r="X1614" i="1"/>
  <c r="Y1613" i="1"/>
  <c r="X1613" i="1"/>
  <c r="Y1612" i="1"/>
  <c r="X1612" i="1"/>
  <c r="Y1611" i="1"/>
  <c r="X1611" i="1"/>
  <c r="Y1610" i="1"/>
  <c r="X1610" i="1"/>
  <c r="Y1609" i="1"/>
  <c r="X1609" i="1"/>
  <c r="Y1608" i="1"/>
  <c r="X1608" i="1"/>
  <c r="Y1607" i="1"/>
  <c r="X1607" i="1"/>
  <c r="Y1606" i="1"/>
  <c r="X1606" i="1"/>
  <c r="Y1605" i="1"/>
  <c r="X1605" i="1"/>
  <c r="Y1604" i="1"/>
  <c r="X1604" i="1"/>
  <c r="Y1603" i="1"/>
  <c r="X1603" i="1"/>
  <c r="Y1602" i="1"/>
  <c r="X1602" i="1"/>
  <c r="Y1601" i="1"/>
  <c r="X1601" i="1"/>
  <c r="Y1600" i="1"/>
  <c r="X1600" i="1"/>
  <c r="Y1599" i="1"/>
  <c r="X1599" i="1"/>
  <c r="Y1598" i="1"/>
  <c r="X1598" i="1"/>
  <c r="Y1597" i="1"/>
  <c r="X1597" i="1"/>
  <c r="Y1596" i="1"/>
  <c r="X1596" i="1"/>
  <c r="Y1595" i="1"/>
  <c r="X1595" i="1"/>
  <c r="Y1594" i="1"/>
  <c r="X1594" i="1"/>
  <c r="Y1593" i="1"/>
  <c r="X1593" i="1"/>
  <c r="Y1592" i="1"/>
  <c r="X1592" i="1"/>
  <c r="Y1591" i="1"/>
  <c r="X1591" i="1"/>
  <c r="Y1590" i="1"/>
  <c r="X1590" i="1"/>
  <c r="Y1589" i="1"/>
  <c r="X1589" i="1"/>
  <c r="Y1588" i="1"/>
  <c r="X1588" i="1"/>
  <c r="Y1587" i="1"/>
  <c r="X1587" i="1"/>
  <c r="Y1586" i="1"/>
  <c r="X1586" i="1"/>
  <c r="Y1585" i="1"/>
  <c r="X1585" i="1"/>
  <c r="Y1584" i="1"/>
  <c r="X1584" i="1"/>
  <c r="Y1583" i="1"/>
  <c r="X1583" i="1"/>
  <c r="Y1582" i="1"/>
  <c r="X1582" i="1"/>
  <c r="Y1581" i="1"/>
  <c r="X1581" i="1"/>
  <c r="Y1580" i="1"/>
  <c r="X1580" i="1"/>
  <c r="Y1579" i="1"/>
  <c r="X1579" i="1"/>
  <c r="Y1578" i="1"/>
  <c r="X1578" i="1"/>
  <c r="Y1577" i="1"/>
  <c r="X1577" i="1"/>
  <c r="Y1576" i="1"/>
  <c r="X1576" i="1"/>
  <c r="Y1575" i="1"/>
  <c r="X1575" i="1"/>
  <c r="Y1574" i="1"/>
  <c r="X1574" i="1"/>
  <c r="Y1573" i="1"/>
  <c r="X1573" i="1"/>
  <c r="Y1572" i="1"/>
  <c r="X1572" i="1"/>
  <c r="Y1571" i="1"/>
  <c r="X1571" i="1"/>
  <c r="Y1570" i="1"/>
  <c r="X1570" i="1"/>
  <c r="Y1569" i="1"/>
  <c r="X1569" i="1"/>
  <c r="Y1568" i="1"/>
  <c r="X1568" i="1"/>
  <c r="Y1567" i="1"/>
  <c r="X1567" i="1"/>
  <c r="Y1566" i="1"/>
  <c r="X1566" i="1"/>
  <c r="Y1565" i="1"/>
  <c r="X1565" i="1"/>
  <c r="Y1564" i="1"/>
  <c r="X1564" i="1"/>
  <c r="Y1563" i="1"/>
  <c r="X1563" i="1"/>
  <c r="Y1562" i="1"/>
  <c r="X1562" i="1"/>
  <c r="Y1561" i="1"/>
  <c r="X1561" i="1"/>
  <c r="Y1560" i="1"/>
  <c r="X1560" i="1"/>
  <c r="Y1559" i="1"/>
  <c r="X1559" i="1"/>
  <c r="Y1558" i="1"/>
  <c r="X1558" i="1"/>
  <c r="Y1557" i="1"/>
  <c r="X1557" i="1"/>
  <c r="Y1556" i="1"/>
  <c r="X1556" i="1"/>
  <c r="Y1555" i="1"/>
  <c r="X1555" i="1"/>
  <c r="Y1554" i="1"/>
  <c r="X1554" i="1"/>
  <c r="Y1553" i="1"/>
  <c r="X1553" i="1"/>
  <c r="Y1552" i="1"/>
  <c r="X1552" i="1"/>
  <c r="Y1551" i="1"/>
  <c r="X1551" i="1"/>
  <c r="Y1550" i="1"/>
  <c r="X1550" i="1"/>
  <c r="Y1549" i="1"/>
  <c r="X1549" i="1"/>
  <c r="Y1548" i="1"/>
  <c r="X1548" i="1"/>
  <c r="Y1547" i="1"/>
  <c r="X1547" i="1"/>
  <c r="Y1546" i="1"/>
  <c r="X1546" i="1"/>
  <c r="Y1545" i="1"/>
  <c r="X1545" i="1"/>
  <c r="Y1544" i="1"/>
  <c r="X1544" i="1"/>
  <c r="Y1543" i="1"/>
  <c r="X1543" i="1"/>
  <c r="Y1542" i="1"/>
  <c r="X1542" i="1"/>
  <c r="Y1541" i="1"/>
  <c r="X1541" i="1"/>
  <c r="Y1540" i="1"/>
  <c r="X1540" i="1"/>
  <c r="Y1539" i="1"/>
  <c r="X1539" i="1"/>
  <c r="Y1538" i="1"/>
  <c r="X1538" i="1"/>
  <c r="Y1537" i="1"/>
  <c r="X1537" i="1"/>
  <c r="Y1536" i="1"/>
  <c r="X1536" i="1"/>
  <c r="Y1535" i="1"/>
  <c r="X1535" i="1"/>
  <c r="Y1534" i="1"/>
  <c r="X1534" i="1"/>
  <c r="Y1533" i="1"/>
  <c r="X1533" i="1"/>
  <c r="Y1532" i="1"/>
  <c r="X1532" i="1"/>
  <c r="Y1531" i="1"/>
  <c r="X1531" i="1"/>
  <c r="Y1530" i="1"/>
  <c r="X1530" i="1"/>
  <c r="Y1529" i="1"/>
  <c r="X1529" i="1"/>
  <c r="Y1528" i="1"/>
  <c r="X1528" i="1"/>
  <c r="Y1527" i="1"/>
  <c r="X1527" i="1"/>
  <c r="Y1526" i="1"/>
  <c r="X1526" i="1"/>
  <c r="Y1525" i="1"/>
  <c r="X1525" i="1"/>
  <c r="Y1524" i="1"/>
  <c r="X1524" i="1"/>
  <c r="Y1523" i="1"/>
  <c r="X1523" i="1"/>
  <c r="Y1522" i="1"/>
  <c r="X1522" i="1"/>
  <c r="Y1521" i="1"/>
  <c r="X1521" i="1"/>
  <c r="Y1520" i="1"/>
  <c r="X1520" i="1"/>
  <c r="Y1519" i="1"/>
  <c r="X1519" i="1"/>
  <c r="Y1518" i="1"/>
  <c r="X1518" i="1"/>
  <c r="Y1517" i="1"/>
  <c r="X1517" i="1"/>
  <c r="Y1516" i="1"/>
  <c r="X1516" i="1"/>
  <c r="Y1515" i="1"/>
  <c r="X1515" i="1"/>
  <c r="Y1514" i="1"/>
  <c r="X1514" i="1"/>
  <c r="Y1513" i="1"/>
  <c r="X1513" i="1"/>
  <c r="Y1512" i="1"/>
  <c r="X1512" i="1"/>
  <c r="Y1511" i="1"/>
  <c r="X1511" i="1"/>
  <c r="Y1510" i="1"/>
  <c r="X1510" i="1"/>
  <c r="Y1509" i="1"/>
  <c r="X1509" i="1"/>
  <c r="Y1508" i="1"/>
  <c r="X1508" i="1"/>
  <c r="Y1507" i="1"/>
  <c r="X1507" i="1"/>
  <c r="Y1506" i="1"/>
  <c r="X1506" i="1"/>
  <c r="Y1505" i="1"/>
  <c r="X1505" i="1"/>
  <c r="Y1504" i="1"/>
  <c r="X1504" i="1"/>
  <c r="Y1503" i="1"/>
  <c r="X1503" i="1"/>
  <c r="Y1502" i="1"/>
  <c r="X1502" i="1"/>
  <c r="Y1501" i="1"/>
  <c r="X1501" i="1"/>
  <c r="Y1500" i="1"/>
  <c r="X1500" i="1"/>
  <c r="Y1499" i="1"/>
  <c r="X1499" i="1"/>
  <c r="Y1498" i="1"/>
  <c r="X1498" i="1"/>
  <c r="Y1497" i="1"/>
  <c r="X1497" i="1"/>
  <c r="Y1496" i="1"/>
  <c r="X1496" i="1"/>
  <c r="Y1495" i="1"/>
  <c r="X1495" i="1"/>
  <c r="Y1494" i="1"/>
  <c r="X1494" i="1"/>
  <c r="Y1493" i="1"/>
  <c r="X1493" i="1"/>
  <c r="Y1492" i="1"/>
  <c r="X1492" i="1"/>
  <c r="Y1491" i="1"/>
  <c r="X1491" i="1"/>
  <c r="Y1490" i="1"/>
  <c r="X1490" i="1"/>
  <c r="Y1489" i="1"/>
  <c r="X1489" i="1"/>
  <c r="Y1488" i="1"/>
  <c r="X1488" i="1"/>
  <c r="Y1487" i="1"/>
  <c r="X1487" i="1"/>
  <c r="Y1486" i="1"/>
  <c r="X1486" i="1"/>
  <c r="Y1485" i="1"/>
  <c r="X1485" i="1"/>
  <c r="Y1484" i="1"/>
  <c r="X1484" i="1"/>
  <c r="Y1483" i="1"/>
  <c r="X1483" i="1"/>
  <c r="Y1482" i="1"/>
  <c r="X1482" i="1"/>
  <c r="Y1481" i="1"/>
  <c r="X1481" i="1"/>
  <c r="Y1480" i="1"/>
  <c r="X1480" i="1"/>
  <c r="Y1479" i="1"/>
  <c r="X1479" i="1"/>
  <c r="Y1478" i="1"/>
  <c r="X1478" i="1"/>
  <c r="Y1477" i="1"/>
  <c r="X1477" i="1"/>
  <c r="Y1476" i="1"/>
  <c r="X1476" i="1"/>
  <c r="Y1475" i="1"/>
  <c r="X1475" i="1"/>
  <c r="Y1474" i="1"/>
  <c r="X1474" i="1"/>
  <c r="Y1473" i="1"/>
  <c r="X1473" i="1"/>
  <c r="Y1472" i="1"/>
  <c r="X1472" i="1"/>
  <c r="Y1471" i="1"/>
  <c r="X1471" i="1"/>
  <c r="Y1470" i="1"/>
  <c r="X1470" i="1"/>
  <c r="Y1469" i="1"/>
  <c r="X1469" i="1"/>
  <c r="Y1468" i="1"/>
  <c r="X1468" i="1"/>
  <c r="Y1467" i="1"/>
  <c r="X1467" i="1"/>
  <c r="Y1466" i="1"/>
  <c r="X1466" i="1"/>
  <c r="Y1465" i="1"/>
  <c r="X1465" i="1"/>
  <c r="Y1464" i="1"/>
  <c r="X1464" i="1"/>
  <c r="Y1463" i="1"/>
  <c r="X1463" i="1"/>
  <c r="Y1462" i="1"/>
  <c r="X1462" i="1"/>
  <c r="Y1461" i="1"/>
  <c r="X1461" i="1"/>
  <c r="Y1460" i="1"/>
  <c r="X1460" i="1"/>
  <c r="Y1459" i="1"/>
  <c r="X1459" i="1"/>
  <c r="Y1458" i="1"/>
  <c r="X1458" i="1"/>
  <c r="Y1457" i="1"/>
  <c r="X1457" i="1"/>
  <c r="Y1456" i="1"/>
  <c r="X1456" i="1"/>
  <c r="Y1455" i="1"/>
  <c r="X1455" i="1"/>
  <c r="Y1454" i="1"/>
  <c r="X1454" i="1"/>
  <c r="Y1453" i="1"/>
  <c r="X1453" i="1"/>
  <c r="Y1452" i="1"/>
  <c r="X1452" i="1"/>
  <c r="Y1451" i="1"/>
  <c r="X1451" i="1"/>
  <c r="Y1450" i="1"/>
  <c r="X1450" i="1"/>
  <c r="Y1449" i="1"/>
  <c r="X1449" i="1"/>
  <c r="Y1448" i="1"/>
  <c r="X1448" i="1"/>
  <c r="Y1447" i="1"/>
  <c r="X1447" i="1"/>
  <c r="Y1446" i="1"/>
  <c r="X1446" i="1"/>
  <c r="Y1445" i="1"/>
  <c r="X1445" i="1"/>
  <c r="Y1444" i="1"/>
  <c r="X1444" i="1"/>
  <c r="Y1443" i="1"/>
  <c r="X1443" i="1"/>
  <c r="Y1442" i="1"/>
  <c r="X1442" i="1"/>
  <c r="Y1441" i="1"/>
  <c r="X1441" i="1"/>
  <c r="Y1440" i="1"/>
  <c r="X1440" i="1"/>
  <c r="Y1439" i="1"/>
  <c r="X1439" i="1"/>
  <c r="Y1438" i="1"/>
  <c r="X1438" i="1"/>
  <c r="Y1437" i="1"/>
  <c r="X1437" i="1"/>
  <c r="Y1436" i="1"/>
  <c r="X1436" i="1"/>
  <c r="Y1435" i="1"/>
  <c r="X1435" i="1"/>
  <c r="Y1434" i="1"/>
  <c r="X1434" i="1"/>
  <c r="Y1433" i="1"/>
  <c r="X1433" i="1"/>
  <c r="Y1432" i="1"/>
  <c r="X1432" i="1"/>
  <c r="Y1431" i="1"/>
  <c r="X1431" i="1"/>
  <c r="Y1430" i="1"/>
  <c r="X1430" i="1"/>
  <c r="Y1429" i="1"/>
  <c r="X1429" i="1"/>
  <c r="Y1428" i="1"/>
  <c r="X1428" i="1"/>
  <c r="Y1427" i="1"/>
  <c r="X1427" i="1"/>
  <c r="Y1426" i="1"/>
  <c r="X1426" i="1"/>
  <c r="Y1425" i="1"/>
  <c r="X1425" i="1"/>
  <c r="Y1424" i="1"/>
  <c r="X1424" i="1"/>
  <c r="Y1423" i="1"/>
  <c r="X1423" i="1"/>
  <c r="Y1422" i="1"/>
  <c r="X1422" i="1"/>
  <c r="Y1421" i="1"/>
  <c r="X1421" i="1"/>
  <c r="Y1420" i="1"/>
  <c r="X1420" i="1"/>
  <c r="Y1419" i="1"/>
  <c r="X1419" i="1"/>
  <c r="Y1418" i="1"/>
  <c r="X1418" i="1"/>
  <c r="Y1417" i="1"/>
  <c r="X1417" i="1"/>
  <c r="Y1416" i="1"/>
  <c r="X1416" i="1"/>
  <c r="Y1415" i="1"/>
  <c r="X1415" i="1"/>
  <c r="Y1414" i="1"/>
  <c r="X1414" i="1"/>
  <c r="Y1413" i="1"/>
  <c r="X1413" i="1"/>
  <c r="Y1412" i="1"/>
  <c r="X1412" i="1"/>
  <c r="Y1411" i="1"/>
  <c r="X1411" i="1"/>
  <c r="Y1410" i="1"/>
  <c r="X1410" i="1"/>
  <c r="Y1409" i="1"/>
  <c r="X1409" i="1"/>
  <c r="Y1408" i="1"/>
  <c r="X1408" i="1"/>
  <c r="Y1407" i="1"/>
  <c r="X1407" i="1"/>
  <c r="Y1406" i="1"/>
  <c r="X1406" i="1"/>
  <c r="Y1405" i="1"/>
  <c r="X1405" i="1"/>
  <c r="Y1404" i="1"/>
  <c r="X1404" i="1"/>
  <c r="Y1403" i="1"/>
  <c r="X1403" i="1"/>
  <c r="Y1402" i="1"/>
  <c r="X1402" i="1"/>
  <c r="Y1401" i="1"/>
  <c r="X1401" i="1"/>
  <c r="Y1400" i="1"/>
  <c r="X1400" i="1"/>
  <c r="Y1399" i="1"/>
  <c r="X1399" i="1"/>
  <c r="Y1398" i="1"/>
  <c r="X1398" i="1"/>
  <c r="Y1397" i="1"/>
  <c r="X1397" i="1"/>
  <c r="Y1396" i="1"/>
  <c r="X1396" i="1"/>
  <c r="Y1395" i="1"/>
  <c r="X1395" i="1"/>
  <c r="Y1394" i="1"/>
  <c r="X1394" i="1"/>
  <c r="Y1393" i="1"/>
  <c r="X1393" i="1"/>
  <c r="Y1392" i="1"/>
  <c r="X1392" i="1"/>
  <c r="Y1391" i="1"/>
  <c r="X1391" i="1"/>
  <c r="Y1390" i="1"/>
  <c r="X1390" i="1"/>
  <c r="Y1389" i="1"/>
  <c r="X1389" i="1"/>
  <c r="Y1388" i="1"/>
  <c r="X1388" i="1"/>
  <c r="Y1387" i="1"/>
  <c r="X1387" i="1"/>
  <c r="Y1386" i="1"/>
  <c r="X1386" i="1"/>
  <c r="Y1385" i="1"/>
  <c r="X1385" i="1"/>
  <c r="Y1384" i="1"/>
  <c r="X1384" i="1"/>
  <c r="Y1383" i="1"/>
  <c r="X1383" i="1"/>
  <c r="Y1382" i="1"/>
  <c r="X1382" i="1"/>
  <c r="Y1381" i="1"/>
  <c r="X1381" i="1"/>
  <c r="Y1380" i="1"/>
  <c r="X1380" i="1"/>
  <c r="Y1379" i="1"/>
  <c r="X1379" i="1"/>
  <c r="Y1378" i="1"/>
  <c r="X1378" i="1"/>
  <c r="Y1377" i="1"/>
  <c r="X1377" i="1"/>
  <c r="Y1376" i="1"/>
  <c r="X1376" i="1"/>
  <c r="Y1375" i="1"/>
  <c r="X1375" i="1"/>
  <c r="Y1374" i="1"/>
  <c r="X1374" i="1"/>
  <c r="Y1373" i="1"/>
  <c r="X1373" i="1"/>
  <c r="Y1372" i="1"/>
  <c r="X1372" i="1"/>
  <c r="Y1371" i="1"/>
  <c r="X1371" i="1"/>
  <c r="Y1370" i="1"/>
  <c r="X1370" i="1"/>
  <c r="Y1369" i="1"/>
  <c r="X1369" i="1"/>
  <c r="Y1368" i="1"/>
  <c r="X1368" i="1"/>
  <c r="Y1367" i="1"/>
  <c r="X1367" i="1"/>
  <c r="Y1366" i="1"/>
  <c r="X1366" i="1"/>
  <c r="Y1365" i="1"/>
  <c r="X1365" i="1"/>
  <c r="Y1364" i="1"/>
  <c r="X1364" i="1"/>
  <c r="Y1363" i="1"/>
  <c r="X1363" i="1"/>
  <c r="Y1362" i="1"/>
  <c r="X1362" i="1"/>
  <c r="Y1361" i="1"/>
  <c r="X1361" i="1"/>
  <c r="Y1360" i="1"/>
  <c r="X1360" i="1"/>
  <c r="Y1359" i="1"/>
  <c r="X1359" i="1"/>
  <c r="Y1358" i="1"/>
  <c r="X1358" i="1"/>
  <c r="Y1357" i="1"/>
  <c r="X1357" i="1"/>
  <c r="Y1356" i="1"/>
  <c r="X1356" i="1"/>
  <c r="Y1355" i="1"/>
  <c r="X1355" i="1"/>
  <c r="Y1354" i="1"/>
  <c r="X1354" i="1"/>
  <c r="Y1353" i="1"/>
  <c r="X1353" i="1"/>
  <c r="Y1352" i="1"/>
  <c r="X1352" i="1"/>
  <c r="Y1351" i="1"/>
  <c r="X1351" i="1"/>
  <c r="Y1350" i="1"/>
  <c r="X1350" i="1"/>
  <c r="Y1349" i="1"/>
  <c r="X1349" i="1"/>
  <c r="Y1348" i="1"/>
  <c r="X1348" i="1"/>
  <c r="Y1347" i="1"/>
  <c r="X1347" i="1"/>
  <c r="Y1346" i="1"/>
  <c r="X1346" i="1"/>
  <c r="Y1345" i="1"/>
  <c r="X1345" i="1"/>
  <c r="Y1344" i="1"/>
  <c r="X1344" i="1"/>
  <c r="Y1343" i="1"/>
  <c r="X1343" i="1"/>
  <c r="Y1342" i="1"/>
  <c r="X1342" i="1"/>
  <c r="Y1341" i="1"/>
  <c r="X1341" i="1"/>
  <c r="Y1340" i="1"/>
  <c r="X1340" i="1"/>
  <c r="Y1339" i="1"/>
  <c r="X1339" i="1"/>
  <c r="Y1338" i="1"/>
  <c r="X1338" i="1"/>
  <c r="Y1337" i="1"/>
  <c r="X1337" i="1"/>
  <c r="Y1336" i="1"/>
  <c r="X1336" i="1"/>
  <c r="Y1335" i="1"/>
  <c r="X1335" i="1"/>
  <c r="Y1334" i="1"/>
  <c r="X1334" i="1"/>
  <c r="Y1333" i="1"/>
  <c r="X1333" i="1"/>
  <c r="Y1332" i="1"/>
  <c r="X1332" i="1"/>
  <c r="Y1331" i="1"/>
  <c r="X1331" i="1"/>
  <c r="Y1330" i="1"/>
  <c r="X1330" i="1"/>
  <c r="Y1329" i="1"/>
  <c r="X1329" i="1"/>
  <c r="Y1328" i="1"/>
  <c r="X1328" i="1"/>
  <c r="Y1327" i="1"/>
  <c r="X1327" i="1"/>
  <c r="Y1326" i="1"/>
  <c r="X1326" i="1"/>
  <c r="Y1325" i="1"/>
  <c r="X1325" i="1"/>
  <c r="Y1324" i="1"/>
  <c r="X1324" i="1"/>
  <c r="Y1323" i="1"/>
  <c r="X1323" i="1"/>
  <c r="Y1322" i="1"/>
  <c r="X1322" i="1"/>
  <c r="Y1321" i="1"/>
  <c r="X1321" i="1"/>
  <c r="Y1320" i="1"/>
  <c r="X1320" i="1"/>
  <c r="Y1319" i="1"/>
  <c r="X1319" i="1"/>
  <c r="Y1318" i="1"/>
  <c r="X1318" i="1"/>
  <c r="Y1317" i="1"/>
  <c r="X1317" i="1"/>
  <c r="Y1316" i="1"/>
  <c r="X1316" i="1"/>
  <c r="Y1315" i="1"/>
  <c r="X1315" i="1"/>
  <c r="Y1314" i="1"/>
  <c r="X1314" i="1"/>
  <c r="Y1313" i="1"/>
  <c r="X1313" i="1"/>
  <c r="Y1312" i="1"/>
  <c r="X1312" i="1"/>
  <c r="Y1311" i="1"/>
  <c r="X1311" i="1"/>
  <c r="Y1310" i="1"/>
  <c r="X1310" i="1"/>
  <c r="Y1309" i="1"/>
  <c r="X1309" i="1"/>
  <c r="Y1308" i="1"/>
  <c r="X1308" i="1"/>
  <c r="Y1307" i="1"/>
  <c r="X1307" i="1"/>
  <c r="Y1306" i="1"/>
  <c r="X1306" i="1"/>
  <c r="Y1305" i="1"/>
  <c r="X1305" i="1"/>
  <c r="Y1304" i="1"/>
  <c r="X1304" i="1"/>
  <c r="Y1303" i="1"/>
  <c r="X1303" i="1"/>
  <c r="Y1302" i="1"/>
  <c r="X1302" i="1"/>
  <c r="Y1301" i="1"/>
  <c r="X1301" i="1"/>
  <c r="Y1300" i="1"/>
  <c r="X1300" i="1"/>
  <c r="Y1299" i="1"/>
  <c r="X1299" i="1"/>
  <c r="Y1298" i="1"/>
  <c r="X1298" i="1"/>
  <c r="Y1297" i="1"/>
  <c r="X1297" i="1"/>
  <c r="Y1296" i="1"/>
  <c r="X1296" i="1"/>
  <c r="Y1295" i="1"/>
  <c r="X1295" i="1"/>
  <c r="Y1294" i="1"/>
  <c r="X1294" i="1"/>
  <c r="Y1293" i="1"/>
  <c r="X1293" i="1"/>
  <c r="Y1292" i="1"/>
  <c r="X1292" i="1"/>
  <c r="Y1291" i="1"/>
  <c r="X1291" i="1"/>
  <c r="Y1290" i="1"/>
  <c r="X1290" i="1"/>
  <c r="Y1289" i="1"/>
  <c r="X1289" i="1"/>
  <c r="Y1288" i="1"/>
  <c r="X1288" i="1"/>
  <c r="Y1287" i="1"/>
  <c r="X1287" i="1"/>
  <c r="Y1286" i="1"/>
  <c r="X1286" i="1"/>
  <c r="Y1285" i="1"/>
  <c r="X1285" i="1"/>
  <c r="Y1284" i="1"/>
  <c r="X1284" i="1"/>
  <c r="Y1283" i="1"/>
  <c r="X1283" i="1"/>
  <c r="Y1282" i="1"/>
  <c r="X1282" i="1"/>
  <c r="Y1281" i="1"/>
  <c r="X1281" i="1"/>
  <c r="Y1280" i="1"/>
  <c r="X1280" i="1"/>
  <c r="Y1279" i="1"/>
  <c r="X1279" i="1"/>
  <c r="Y1278" i="1"/>
  <c r="X1278" i="1"/>
  <c r="Y1277" i="1"/>
  <c r="X1277" i="1"/>
  <c r="Y1276" i="1"/>
  <c r="X1276" i="1"/>
  <c r="Y1275" i="1"/>
  <c r="X1275" i="1"/>
  <c r="Y1274" i="1"/>
  <c r="X1274" i="1"/>
  <c r="Y1273" i="1"/>
  <c r="X1273" i="1"/>
  <c r="Y1272" i="1"/>
  <c r="X1272" i="1"/>
  <c r="Y1271" i="1"/>
  <c r="X1271" i="1"/>
  <c r="Y1270" i="1"/>
  <c r="X1270" i="1"/>
  <c r="Y1269" i="1"/>
  <c r="X1269" i="1"/>
  <c r="Y1268" i="1"/>
  <c r="X1268" i="1"/>
  <c r="Y1267" i="1"/>
  <c r="X1267" i="1"/>
  <c r="Y1266" i="1"/>
  <c r="X1266" i="1"/>
  <c r="Y1265" i="1"/>
  <c r="X1265" i="1"/>
  <c r="Y1264" i="1"/>
  <c r="X1264" i="1"/>
  <c r="Y1263" i="1"/>
  <c r="X1263" i="1"/>
  <c r="Y1262" i="1"/>
  <c r="X1262" i="1"/>
  <c r="Y1261" i="1"/>
  <c r="X1261" i="1"/>
  <c r="Y1260" i="1"/>
  <c r="X1260" i="1"/>
  <c r="Y1259" i="1"/>
  <c r="X1259" i="1"/>
  <c r="Y1258" i="1"/>
  <c r="X1258" i="1"/>
  <c r="Y1257" i="1"/>
  <c r="X1257" i="1"/>
  <c r="Y1256" i="1"/>
  <c r="X1256" i="1"/>
  <c r="Y1255" i="1"/>
  <c r="X1255" i="1"/>
  <c r="Y1254" i="1"/>
  <c r="X1254" i="1"/>
  <c r="Y1253" i="1"/>
  <c r="X1253" i="1"/>
  <c r="Y1252" i="1"/>
  <c r="X1252" i="1"/>
  <c r="Y1251" i="1"/>
  <c r="X1251" i="1"/>
  <c r="Y1250" i="1"/>
  <c r="X1250" i="1"/>
  <c r="Y1249" i="1"/>
  <c r="X1249" i="1"/>
  <c r="Y1248" i="1"/>
  <c r="X1248" i="1"/>
  <c r="Y1247" i="1"/>
  <c r="X1247" i="1"/>
  <c r="Y1246" i="1"/>
  <c r="X1246" i="1"/>
  <c r="Y1245" i="1"/>
  <c r="X1245" i="1"/>
  <c r="Y1244" i="1"/>
  <c r="X1244" i="1"/>
  <c r="Y1243" i="1"/>
  <c r="X1243" i="1"/>
  <c r="Y1242" i="1"/>
  <c r="X1242" i="1"/>
  <c r="Y1241" i="1"/>
  <c r="X1241" i="1"/>
  <c r="Y1240" i="1"/>
  <c r="X1240" i="1"/>
  <c r="Y1239" i="1"/>
  <c r="X1239" i="1"/>
  <c r="Y1238" i="1"/>
  <c r="X1238" i="1"/>
  <c r="Y1237" i="1"/>
  <c r="X1237" i="1"/>
  <c r="Y1236" i="1"/>
  <c r="X1236" i="1"/>
  <c r="Y1235" i="1"/>
  <c r="X1235" i="1"/>
  <c r="Y1234" i="1"/>
  <c r="X1234" i="1"/>
  <c r="Y1233" i="1"/>
  <c r="X1233" i="1"/>
  <c r="Y1232" i="1"/>
  <c r="X1232" i="1"/>
  <c r="Y1231" i="1"/>
  <c r="X1231" i="1"/>
  <c r="Y1230" i="1"/>
  <c r="X1230" i="1"/>
  <c r="Y1229" i="1"/>
  <c r="X1229" i="1"/>
  <c r="Y1228" i="1"/>
  <c r="X1228" i="1"/>
  <c r="Y1227" i="1"/>
  <c r="X1227" i="1"/>
  <c r="Y1226" i="1"/>
  <c r="X1226" i="1"/>
  <c r="Y1225" i="1"/>
  <c r="X1225" i="1"/>
  <c r="Y1224" i="1"/>
  <c r="X1224" i="1"/>
  <c r="Y1223" i="1"/>
  <c r="X1223" i="1"/>
  <c r="Y1222" i="1"/>
  <c r="X1222" i="1"/>
  <c r="Y1221" i="1"/>
  <c r="X1221" i="1"/>
  <c r="Y1220" i="1"/>
  <c r="X1220" i="1"/>
  <c r="Y1219" i="1"/>
  <c r="X1219" i="1"/>
  <c r="Y1218" i="1"/>
  <c r="X1218" i="1"/>
  <c r="Y1217" i="1"/>
  <c r="X1217" i="1"/>
  <c r="Y1216" i="1"/>
  <c r="X1216" i="1"/>
  <c r="Y1215" i="1"/>
  <c r="X1215" i="1"/>
  <c r="Y1214" i="1"/>
  <c r="X1214" i="1"/>
  <c r="Y1213" i="1"/>
  <c r="X1213" i="1"/>
  <c r="Y1212" i="1"/>
  <c r="X1212" i="1"/>
  <c r="Y1211" i="1"/>
  <c r="X1211" i="1"/>
  <c r="Y1210" i="1"/>
  <c r="X1210" i="1"/>
  <c r="Y1209" i="1"/>
  <c r="X1209" i="1"/>
  <c r="Y1208" i="1"/>
  <c r="X1208" i="1"/>
  <c r="Y1207" i="1"/>
  <c r="X1207" i="1"/>
  <c r="Y1206" i="1"/>
  <c r="X1206" i="1"/>
  <c r="Y1205" i="1"/>
  <c r="X1205" i="1"/>
  <c r="Y1204" i="1"/>
  <c r="X1204" i="1"/>
  <c r="Y1203" i="1"/>
  <c r="X1203" i="1"/>
  <c r="Y1202" i="1"/>
  <c r="X1202" i="1"/>
  <c r="Y1201" i="1"/>
  <c r="X1201" i="1"/>
  <c r="Y1200" i="1"/>
  <c r="X1200" i="1"/>
  <c r="Y1199" i="1"/>
  <c r="X1199" i="1"/>
  <c r="Y1198" i="1"/>
  <c r="X1198" i="1"/>
  <c r="Y1197" i="1"/>
  <c r="X1197" i="1"/>
  <c r="Y1196" i="1"/>
  <c r="X1196" i="1"/>
  <c r="Y1195" i="1"/>
  <c r="X1195" i="1"/>
  <c r="Y1194" i="1"/>
  <c r="X1194" i="1"/>
  <c r="Y1193" i="1"/>
  <c r="X1193" i="1"/>
  <c r="Y1192" i="1"/>
  <c r="X1192" i="1"/>
  <c r="Y1191" i="1"/>
  <c r="X1191" i="1"/>
  <c r="Y1190" i="1"/>
  <c r="X1190" i="1"/>
  <c r="Y1189" i="1"/>
  <c r="X1189" i="1"/>
  <c r="Y1188" i="1"/>
  <c r="X1188" i="1"/>
  <c r="Y1187" i="1"/>
  <c r="X1187" i="1"/>
  <c r="Y1186" i="1"/>
  <c r="X1186" i="1"/>
  <c r="Y1185" i="1"/>
  <c r="X1185" i="1"/>
  <c r="Y1184" i="1"/>
  <c r="X1184" i="1"/>
  <c r="Y1183" i="1"/>
  <c r="X1183" i="1"/>
  <c r="Y1182" i="1"/>
  <c r="X1182" i="1"/>
  <c r="Y1181" i="1"/>
  <c r="X1181" i="1"/>
  <c r="Y1180" i="1"/>
  <c r="X1180" i="1"/>
  <c r="Y1179" i="1"/>
  <c r="X1179" i="1"/>
  <c r="Y1178" i="1"/>
  <c r="X1178" i="1"/>
  <c r="Y1177" i="1"/>
  <c r="X1177" i="1"/>
  <c r="Y1176" i="1"/>
  <c r="X1176" i="1"/>
  <c r="Y1175" i="1"/>
  <c r="X1175" i="1"/>
  <c r="Y1174" i="1"/>
  <c r="X1174" i="1"/>
  <c r="Y1173" i="1"/>
  <c r="X1173" i="1"/>
  <c r="Y1172" i="1"/>
  <c r="X1172" i="1"/>
  <c r="Y1171" i="1"/>
  <c r="X1171" i="1"/>
  <c r="Y1170" i="1"/>
  <c r="X1170" i="1"/>
  <c r="Y1169" i="1"/>
  <c r="X1169" i="1"/>
  <c r="Y1168" i="1"/>
  <c r="X1168" i="1"/>
  <c r="Y1167" i="1"/>
  <c r="X1167" i="1"/>
  <c r="Y1166" i="1"/>
  <c r="X1166" i="1"/>
  <c r="Y1165" i="1"/>
  <c r="X1165" i="1"/>
  <c r="Y1164" i="1"/>
  <c r="X1164" i="1"/>
  <c r="Y1163" i="1"/>
  <c r="X1163" i="1"/>
  <c r="Y1162" i="1"/>
  <c r="X1162" i="1"/>
  <c r="Y1161" i="1"/>
  <c r="X1161" i="1"/>
  <c r="Y1160" i="1"/>
  <c r="X1160" i="1"/>
  <c r="Y1159" i="1"/>
  <c r="X1159" i="1"/>
  <c r="Y1158" i="1"/>
  <c r="X1158" i="1"/>
  <c r="Y1157" i="1"/>
  <c r="X1157" i="1"/>
  <c r="Y1156" i="1"/>
  <c r="X1156" i="1"/>
  <c r="Y1155" i="1"/>
  <c r="X1155" i="1"/>
  <c r="Y1154" i="1"/>
  <c r="X1154" i="1"/>
  <c r="Y1153" i="1"/>
  <c r="X1153" i="1"/>
  <c r="Y1152" i="1"/>
  <c r="X1152" i="1"/>
  <c r="Y1151" i="1"/>
  <c r="X1151" i="1"/>
  <c r="Y1150" i="1"/>
  <c r="X1150" i="1"/>
  <c r="Y1149" i="1"/>
  <c r="X1149" i="1"/>
  <c r="Y1148" i="1"/>
  <c r="X1148" i="1"/>
  <c r="Y1147" i="1"/>
  <c r="X1147" i="1"/>
  <c r="Y1146" i="1"/>
  <c r="X1146" i="1"/>
  <c r="Y1145" i="1"/>
  <c r="X1145" i="1"/>
  <c r="Y1144" i="1"/>
  <c r="X1144" i="1"/>
  <c r="Y1143" i="1"/>
  <c r="X1143" i="1"/>
  <c r="Y1142" i="1"/>
  <c r="X1142" i="1"/>
  <c r="Y1141" i="1"/>
  <c r="X1141" i="1"/>
  <c r="Y1140" i="1"/>
  <c r="X1140" i="1"/>
  <c r="Y1139" i="1"/>
  <c r="X1139" i="1"/>
  <c r="Y1138" i="1"/>
  <c r="X1138" i="1"/>
  <c r="Y1137" i="1"/>
  <c r="X1137" i="1"/>
  <c r="Y1136" i="1"/>
  <c r="X1136" i="1"/>
  <c r="Y1135" i="1"/>
  <c r="X1135" i="1"/>
  <c r="Y1134" i="1"/>
  <c r="X1134" i="1"/>
  <c r="Y1133" i="1"/>
  <c r="X1133" i="1"/>
  <c r="Y1132" i="1"/>
  <c r="X1132" i="1"/>
  <c r="Y1131" i="1"/>
  <c r="X1131" i="1"/>
  <c r="Y1130" i="1"/>
  <c r="X1130" i="1"/>
  <c r="Y1129" i="1"/>
  <c r="X1129" i="1"/>
  <c r="Y1128" i="1"/>
  <c r="X1128" i="1"/>
  <c r="Y1127" i="1"/>
  <c r="X1127" i="1"/>
  <c r="Y1126" i="1"/>
  <c r="X1126" i="1"/>
  <c r="Y1125" i="1"/>
  <c r="X1125" i="1"/>
  <c r="Y1124" i="1"/>
  <c r="X1124" i="1"/>
  <c r="Y1123" i="1"/>
  <c r="X1123" i="1"/>
  <c r="Y1122" i="1"/>
  <c r="X1122" i="1"/>
  <c r="Y1121" i="1"/>
  <c r="X1121" i="1"/>
  <c r="Y1120" i="1"/>
  <c r="X1120" i="1"/>
  <c r="Y1119" i="1"/>
  <c r="X1119" i="1"/>
  <c r="Y1118" i="1"/>
  <c r="X1118" i="1"/>
  <c r="Y1117" i="1"/>
  <c r="X1117" i="1"/>
  <c r="Y1116" i="1"/>
  <c r="X1116" i="1"/>
  <c r="Y1115" i="1"/>
  <c r="X1115" i="1"/>
  <c r="Y1114" i="1"/>
  <c r="X1114" i="1"/>
  <c r="Y1113" i="1"/>
  <c r="X1113" i="1"/>
  <c r="Y1112" i="1"/>
  <c r="X1112" i="1"/>
  <c r="Y1111" i="1"/>
  <c r="X1111" i="1"/>
  <c r="Y1110" i="1"/>
  <c r="X1110" i="1"/>
  <c r="Y1109" i="1"/>
  <c r="X1109" i="1"/>
  <c r="Y1108" i="1"/>
  <c r="X1108" i="1"/>
  <c r="Y1107" i="1"/>
  <c r="X1107" i="1"/>
  <c r="Y1106" i="1"/>
  <c r="X1106" i="1"/>
  <c r="Y1105" i="1"/>
  <c r="X1105" i="1"/>
  <c r="Y1104" i="1"/>
  <c r="X1104" i="1"/>
  <c r="Y1103" i="1"/>
  <c r="X1103" i="1"/>
  <c r="Y1102" i="1"/>
  <c r="X1102" i="1"/>
  <c r="Y1101" i="1"/>
  <c r="X1101" i="1"/>
  <c r="Y1100" i="1"/>
  <c r="X1100" i="1"/>
  <c r="Y1099" i="1"/>
  <c r="X1099" i="1"/>
  <c r="Y1098" i="1"/>
  <c r="X1098" i="1"/>
  <c r="Y1097" i="1"/>
  <c r="X1097" i="1"/>
  <c r="Y1096" i="1"/>
  <c r="X1096" i="1"/>
  <c r="Y1095" i="1"/>
  <c r="X1095" i="1"/>
  <c r="Y1094" i="1"/>
  <c r="X1094" i="1"/>
  <c r="Y1093" i="1"/>
  <c r="X1093" i="1"/>
  <c r="Y1092" i="1"/>
  <c r="X1092" i="1"/>
  <c r="Y1091" i="1"/>
  <c r="X1091" i="1"/>
  <c r="Y1090" i="1"/>
  <c r="X1090" i="1"/>
  <c r="Y1089" i="1"/>
  <c r="X1089" i="1"/>
  <c r="Y1088" i="1"/>
  <c r="X1088" i="1"/>
  <c r="Y1087" i="1"/>
  <c r="X1087" i="1"/>
  <c r="Y1086" i="1"/>
  <c r="X1086" i="1"/>
  <c r="Y1085" i="1"/>
  <c r="X1085" i="1"/>
  <c r="Y1084" i="1"/>
  <c r="X1084" i="1"/>
  <c r="Y1083" i="1"/>
  <c r="X1083" i="1"/>
  <c r="Y1082" i="1"/>
  <c r="X1082" i="1"/>
  <c r="Y1081" i="1"/>
  <c r="X1081" i="1"/>
  <c r="Y1080" i="1"/>
  <c r="X1080" i="1"/>
  <c r="Y1079" i="1"/>
  <c r="X1079" i="1"/>
  <c r="Y1078" i="1"/>
  <c r="X1078" i="1"/>
  <c r="Y1077" i="1"/>
  <c r="X1077" i="1"/>
  <c r="Y1076" i="1"/>
  <c r="X1076" i="1"/>
  <c r="Y1075" i="1"/>
  <c r="X1075" i="1"/>
  <c r="Y1074" i="1"/>
  <c r="X1074" i="1"/>
  <c r="Y1073" i="1"/>
  <c r="X1073" i="1"/>
  <c r="Y1072" i="1"/>
  <c r="X1072" i="1"/>
  <c r="Y1071" i="1"/>
  <c r="X1071" i="1"/>
  <c r="Y1070" i="1"/>
  <c r="X1070" i="1"/>
  <c r="Y1069" i="1"/>
  <c r="X1069" i="1"/>
  <c r="Y1068" i="1"/>
  <c r="X1068" i="1"/>
  <c r="Y1067" i="1"/>
  <c r="X1067" i="1"/>
  <c r="Y1066" i="1"/>
  <c r="X1066" i="1"/>
  <c r="Y1065" i="1"/>
  <c r="X1065" i="1"/>
  <c r="Y1064" i="1"/>
  <c r="X1064" i="1"/>
  <c r="Y1063" i="1"/>
  <c r="X1063" i="1"/>
  <c r="Y1062" i="1"/>
  <c r="X1062" i="1"/>
  <c r="Y1061" i="1"/>
  <c r="X1061" i="1"/>
  <c r="Y1060" i="1"/>
  <c r="X1060" i="1"/>
  <c r="Y1059" i="1"/>
  <c r="X1059" i="1"/>
  <c r="Y1058" i="1"/>
  <c r="X1058" i="1"/>
  <c r="Y1057" i="1"/>
  <c r="X1057" i="1"/>
  <c r="Y1056" i="1"/>
  <c r="X1056" i="1"/>
  <c r="Y1055" i="1"/>
  <c r="X1055" i="1"/>
  <c r="Y1054" i="1"/>
  <c r="X1054" i="1"/>
  <c r="Y1053" i="1"/>
  <c r="X1053" i="1"/>
  <c r="Y1052" i="1"/>
  <c r="X1052" i="1"/>
  <c r="Y1051" i="1"/>
  <c r="X1051" i="1"/>
  <c r="Y1050" i="1"/>
  <c r="X1050" i="1"/>
  <c r="Y1049" i="1"/>
  <c r="X1049" i="1"/>
  <c r="Y1048" i="1"/>
  <c r="X1048" i="1"/>
  <c r="Y1047" i="1"/>
  <c r="X1047" i="1"/>
  <c r="Y1046" i="1"/>
  <c r="X1046" i="1"/>
  <c r="Y1045" i="1"/>
  <c r="X1045" i="1"/>
  <c r="Y1044" i="1"/>
  <c r="X1044" i="1"/>
  <c r="Y1043" i="1"/>
  <c r="X1043" i="1"/>
  <c r="Y1042" i="1"/>
  <c r="X1042" i="1"/>
  <c r="Y1041" i="1"/>
  <c r="X1041" i="1"/>
  <c r="Y1040" i="1"/>
  <c r="X1040" i="1"/>
  <c r="Y1039" i="1"/>
  <c r="X1039" i="1"/>
  <c r="Y1038" i="1"/>
  <c r="X1038" i="1"/>
  <c r="Y1037" i="1"/>
  <c r="X1037" i="1"/>
  <c r="Y1036" i="1"/>
  <c r="X1036" i="1"/>
  <c r="Y1035" i="1"/>
  <c r="X1035" i="1"/>
  <c r="Y1034" i="1"/>
  <c r="X1034" i="1"/>
  <c r="Y1033" i="1"/>
  <c r="X1033" i="1"/>
  <c r="Y1032" i="1"/>
  <c r="X1032" i="1"/>
  <c r="Y1031" i="1"/>
  <c r="X1031" i="1"/>
  <c r="Y1030" i="1"/>
  <c r="X1030" i="1"/>
  <c r="Y1029" i="1"/>
  <c r="X1029" i="1"/>
  <c r="Y1028" i="1"/>
  <c r="X1028" i="1"/>
  <c r="Y1027" i="1"/>
  <c r="X1027" i="1"/>
  <c r="Y1026" i="1"/>
  <c r="X1026" i="1"/>
  <c r="Y1025" i="1"/>
  <c r="X1025" i="1"/>
  <c r="Y1024" i="1"/>
  <c r="X1024" i="1"/>
  <c r="Y1023" i="1"/>
  <c r="X1023" i="1"/>
  <c r="Y1022" i="1"/>
  <c r="X1022" i="1"/>
  <c r="Y1021" i="1"/>
  <c r="X1021" i="1"/>
  <c r="Y1020" i="1"/>
  <c r="X1020" i="1"/>
  <c r="Y1019" i="1"/>
  <c r="X1019" i="1"/>
  <c r="Y1018" i="1"/>
  <c r="X1018" i="1"/>
  <c r="Y1017" i="1"/>
  <c r="X1017" i="1"/>
  <c r="Y1016" i="1"/>
  <c r="X1016" i="1"/>
  <c r="Y1015" i="1"/>
  <c r="X1015" i="1"/>
  <c r="Y1014" i="1"/>
  <c r="X1014" i="1"/>
  <c r="Y1013" i="1"/>
  <c r="X1013" i="1"/>
  <c r="Y1012" i="1"/>
  <c r="X1012" i="1"/>
  <c r="Y1011" i="1"/>
  <c r="X1011" i="1"/>
  <c r="Y1010" i="1"/>
  <c r="X1010" i="1"/>
  <c r="Y1009" i="1"/>
  <c r="X1009" i="1"/>
  <c r="Y1008" i="1"/>
  <c r="X1008" i="1"/>
  <c r="Y1007" i="1"/>
  <c r="X1007" i="1"/>
  <c r="Y1006" i="1"/>
  <c r="X1006" i="1"/>
  <c r="Y1005" i="1"/>
  <c r="X1005" i="1"/>
  <c r="Y1004" i="1"/>
  <c r="X1004" i="1"/>
  <c r="Y1003" i="1"/>
  <c r="X1003" i="1"/>
  <c r="Y1002" i="1"/>
  <c r="X1002" i="1"/>
  <c r="Y1001" i="1"/>
  <c r="X1001" i="1"/>
  <c r="Y1000" i="1"/>
  <c r="X1000" i="1"/>
  <c r="Y999" i="1"/>
  <c r="X999" i="1"/>
  <c r="Y998" i="1"/>
  <c r="X998" i="1"/>
  <c r="Y997" i="1"/>
  <c r="X997" i="1"/>
  <c r="Y996" i="1"/>
  <c r="X996" i="1"/>
  <c r="Y995" i="1"/>
  <c r="X995" i="1"/>
  <c r="Y994" i="1"/>
  <c r="X994" i="1"/>
  <c r="Y993" i="1"/>
  <c r="X993" i="1"/>
  <c r="Y992" i="1"/>
  <c r="X992" i="1"/>
  <c r="Y991" i="1"/>
  <c r="X991" i="1"/>
  <c r="Y990" i="1"/>
  <c r="X990" i="1"/>
  <c r="Y989" i="1"/>
  <c r="X989" i="1"/>
  <c r="Y988" i="1"/>
  <c r="X988" i="1"/>
  <c r="Y987" i="1"/>
  <c r="X987" i="1"/>
  <c r="Y986" i="1"/>
  <c r="X986" i="1"/>
  <c r="Y985" i="1"/>
  <c r="X985" i="1"/>
  <c r="Y984" i="1"/>
  <c r="X984" i="1"/>
  <c r="Y983" i="1"/>
  <c r="X983" i="1"/>
  <c r="Y982" i="1"/>
  <c r="X982" i="1"/>
  <c r="Y981" i="1"/>
  <c r="X981" i="1"/>
  <c r="Y980" i="1"/>
  <c r="X980" i="1"/>
  <c r="Y979" i="1"/>
  <c r="X979" i="1"/>
  <c r="Y978" i="1"/>
  <c r="X978" i="1"/>
  <c r="Y977" i="1"/>
  <c r="X977" i="1"/>
  <c r="Y976" i="1"/>
  <c r="X976" i="1"/>
  <c r="Y975" i="1"/>
  <c r="X975" i="1"/>
  <c r="Y974" i="1"/>
  <c r="X974" i="1"/>
  <c r="Y973" i="1"/>
  <c r="X973" i="1"/>
  <c r="Y972" i="1"/>
  <c r="X972" i="1"/>
  <c r="Y971" i="1"/>
  <c r="X971" i="1"/>
  <c r="Y970" i="1"/>
  <c r="X970" i="1"/>
  <c r="Y969" i="1"/>
  <c r="X969" i="1"/>
  <c r="Y968" i="1"/>
  <c r="X968" i="1"/>
  <c r="Y967" i="1"/>
  <c r="X967" i="1"/>
  <c r="Y966" i="1"/>
  <c r="X966" i="1"/>
  <c r="Y965" i="1"/>
  <c r="X965" i="1"/>
  <c r="Y964" i="1"/>
  <c r="X964" i="1"/>
  <c r="Y963" i="1"/>
  <c r="X963" i="1"/>
  <c r="Y962" i="1"/>
  <c r="X962" i="1"/>
  <c r="Y961" i="1"/>
  <c r="X961" i="1"/>
  <c r="Y960" i="1"/>
  <c r="X960" i="1"/>
  <c r="Y959" i="1"/>
  <c r="X959" i="1"/>
  <c r="Y958" i="1"/>
  <c r="X958" i="1"/>
  <c r="Y957" i="1"/>
  <c r="X957" i="1"/>
  <c r="Y956" i="1"/>
  <c r="X956" i="1"/>
  <c r="Y955" i="1"/>
  <c r="X955" i="1"/>
  <c r="Y954" i="1"/>
  <c r="X954" i="1"/>
  <c r="Y953" i="1"/>
  <c r="X953" i="1"/>
  <c r="Y952" i="1"/>
  <c r="X952" i="1"/>
  <c r="Y951" i="1"/>
  <c r="X951" i="1"/>
  <c r="Y950" i="1"/>
  <c r="X950" i="1"/>
  <c r="Y949" i="1"/>
  <c r="X949" i="1"/>
  <c r="Y948" i="1"/>
  <c r="X948" i="1"/>
  <c r="Y947" i="1"/>
  <c r="X947" i="1"/>
  <c r="Y946" i="1"/>
  <c r="X946" i="1"/>
  <c r="Y945" i="1"/>
  <c r="X945" i="1"/>
  <c r="Y944" i="1"/>
  <c r="X944" i="1"/>
  <c r="Y943" i="1"/>
  <c r="X943" i="1"/>
  <c r="Y942" i="1"/>
  <c r="X942" i="1"/>
  <c r="Y941" i="1"/>
  <c r="X941" i="1"/>
  <c r="Y940" i="1"/>
  <c r="X940" i="1"/>
  <c r="Y939" i="1"/>
  <c r="X939" i="1"/>
  <c r="Y938" i="1"/>
  <c r="X938" i="1"/>
  <c r="Y937" i="1"/>
  <c r="X937" i="1"/>
  <c r="Y936" i="1"/>
  <c r="X936" i="1"/>
  <c r="Y935" i="1"/>
  <c r="X935" i="1"/>
  <c r="Y934" i="1"/>
  <c r="X934" i="1"/>
  <c r="Y933" i="1"/>
  <c r="X933" i="1"/>
  <c r="Y932" i="1"/>
  <c r="X932" i="1"/>
  <c r="Y931" i="1"/>
  <c r="X931" i="1"/>
  <c r="Y930" i="1"/>
  <c r="X930" i="1"/>
  <c r="Y929" i="1"/>
  <c r="X929" i="1"/>
  <c r="Y928" i="1"/>
  <c r="X928" i="1"/>
  <c r="Y927" i="1"/>
  <c r="X927" i="1"/>
  <c r="Y926" i="1"/>
  <c r="X926" i="1"/>
  <c r="Y925" i="1"/>
  <c r="X925" i="1"/>
  <c r="Y924" i="1"/>
  <c r="X924" i="1"/>
  <c r="Y923" i="1"/>
  <c r="X923" i="1"/>
  <c r="Y922" i="1"/>
  <c r="X922" i="1"/>
  <c r="Y921" i="1"/>
  <c r="X921" i="1"/>
  <c r="Y920" i="1"/>
  <c r="X920" i="1"/>
  <c r="Y919" i="1"/>
  <c r="X919" i="1"/>
  <c r="Y918" i="1"/>
  <c r="X918" i="1"/>
  <c r="Y917" i="1"/>
  <c r="X917" i="1"/>
  <c r="Y916" i="1"/>
  <c r="X916" i="1"/>
  <c r="Y915" i="1"/>
  <c r="X915" i="1"/>
  <c r="Y914" i="1"/>
  <c r="X914" i="1"/>
  <c r="Y913" i="1"/>
  <c r="X913" i="1"/>
  <c r="Y912" i="1"/>
  <c r="X912" i="1"/>
  <c r="Y911" i="1"/>
  <c r="X911" i="1"/>
  <c r="Y910" i="1"/>
  <c r="X910" i="1"/>
  <c r="Y909" i="1"/>
  <c r="X909" i="1"/>
  <c r="Y908" i="1"/>
  <c r="X908" i="1"/>
  <c r="Y907" i="1"/>
  <c r="X907" i="1"/>
  <c r="Y906" i="1"/>
  <c r="X906" i="1"/>
  <c r="Y905" i="1"/>
  <c r="X905" i="1"/>
  <c r="Y904" i="1"/>
  <c r="X904" i="1"/>
  <c r="Y903" i="1"/>
  <c r="X903" i="1"/>
  <c r="Y902" i="1"/>
  <c r="X902" i="1"/>
  <c r="Y901" i="1"/>
  <c r="X901" i="1"/>
  <c r="Y900" i="1"/>
  <c r="X900" i="1"/>
  <c r="Y899" i="1"/>
  <c r="X899" i="1"/>
  <c r="Y898" i="1"/>
  <c r="X898" i="1"/>
  <c r="Y897" i="1"/>
  <c r="X897" i="1"/>
  <c r="Y896" i="1"/>
  <c r="X896" i="1"/>
  <c r="Y895" i="1"/>
  <c r="X895" i="1"/>
  <c r="Y894" i="1"/>
  <c r="X894" i="1"/>
  <c r="Y893" i="1"/>
  <c r="X893" i="1"/>
  <c r="Y892" i="1"/>
  <c r="X892" i="1"/>
  <c r="Y891" i="1"/>
  <c r="X891" i="1"/>
  <c r="Y890" i="1"/>
  <c r="X890" i="1"/>
  <c r="Y889" i="1"/>
  <c r="X889" i="1"/>
  <c r="Y888" i="1"/>
  <c r="X888" i="1"/>
  <c r="Y887" i="1"/>
  <c r="X887" i="1"/>
  <c r="Y886" i="1"/>
  <c r="X886" i="1"/>
  <c r="Y885" i="1"/>
  <c r="X885" i="1"/>
  <c r="Y884" i="1"/>
  <c r="X884" i="1"/>
  <c r="Y883" i="1"/>
  <c r="X883" i="1"/>
  <c r="Y882" i="1"/>
  <c r="X882" i="1"/>
  <c r="Y881" i="1"/>
  <c r="X881" i="1"/>
  <c r="Y880" i="1"/>
  <c r="X880" i="1"/>
  <c r="Y879" i="1"/>
  <c r="X879" i="1"/>
  <c r="Y878" i="1"/>
  <c r="X878" i="1"/>
  <c r="Y877" i="1"/>
  <c r="X877" i="1"/>
  <c r="Y876" i="1"/>
  <c r="X876" i="1"/>
  <c r="Y875" i="1"/>
  <c r="X875" i="1"/>
  <c r="Y874" i="1"/>
  <c r="X874" i="1"/>
  <c r="Y873" i="1"/>
  <c r="X873" i="1"/>
  <c r="Y872" i="1"/>
  <c r="X872" i="1"/>
  <c r="Y871" i="1"/>
  <c r="X871" i="1"/>
  <c r="Y870" i="1"/>
  <c r="X870" i="1"/>
  <c r="Y869" i="1"/>
  <c r="X869" i="1"/>
  <c r="Y868" i="1"/>
  <c r="X868" i="1"/>
  <c r="Y867" i="1"/>
  <c r="X867" i="1"/>
  <c r="Y866" i="1"/>
  <c r="X866" i="1"/>
  <c r="Y865" i="1"/>
  <c r="X865" i="1"/>
  <c r="Y864" i="1"/>
  <c r="X864" i="1"/>
  <c r="Y863" i="1"/>
  <c r="X863" i="1"/>
  <c r="Y862" i="1"/>
  <c r="X862" i="1"/>
  <c r="Y861" i="1"/>
  <c r="X861" i="1"/>
  <c r="Y860" i="1"/>
  <c r="X860" i="1"/>
  <c r="Y859" i="1"/>
  <c r="X859" i="1"/>
  <c r="Y858" i="1"/>
  <c r="X858" i="1"/>
  <c r="Y857" i="1"/>
  <c r="X857" i="1"/>
  <c r="Y856" i="1"/>
  <c r="X856" i="1"/>
  <c r="Y855" i="1"/>
  <c r="X855" i="1"/>
  <c r="Y854" i="1"/>
  <c r="X854" i="1"/>
  <c r="Y853" i="1"/>
  <c r="X853" i="1"/>
  <c r="Y852" i="1"/>
  <c r="X852" i="1"/>
  <c r="Y851" i="1"/>
  <c r="X851" i="1"/>
  <c r="Y850" i="1"/>
  <c r="X850" i="1"/>
  <c r="Y849" i="1"/>
  <c r="X849" i="1"/>
  <c r="Y848" i="1"/>
  <c r="X848" i="1"/>
  <c r="Y847" i="1"/>
  <c r="X847" i="1"/>
  <c r="Y846" i="1"/>
  <c r="X846" i="1"/>
  <c r="Y845" i="1"/>
  <c r="X845" i="1"/>
  <c r="Y844" i="1"/>
  <c r="X844" i="1"/>
  <c r="Y843" i="1"/>
  <c r="X843" i="1"/>
  <c r="Y842" i="1"/>
  <c r="X842" i="1"/>
  <c r="Y841" i="1"/>
  <c r="X841" i="1"/>
  <c r="Y840" i="1"/>
  <c r="X840" i="1"/>
  <c r="Y839" i="1"/>
  <c r="X839" i="1"/>
  <c r="Y838" i="1"/>
  <c r="X838" i="1"/>
  <c r="Y837" i="1"/>
  <c r="X837" i="1"/>
  <c r="Y836" i="1"/>
  <c r="X836" i="1"/>
  <c r="Y835" i="1"/>
  <c r="X835" i="1"/>
  <c r="Y834" i="1"/>
  <c r="X834" i="1"/>
  <c r="Y833" i="1"/>
  <c r="X833" i="1"/>
  <c r="Y832" i="1"/>
  <c r="X832" i="1"/>
  <c r="Y831" i="1"/>
  <c r="X831" i="1"/>
  <c r="Y830" i="1"/>
  <c r="X830" i="1"/>
  <c r="Y829" i="1"/>
  <c r="X829" i="1"/>
  <c r="Y828" i="1"/>
  <c r="X828" i="1"/>
  <c r="Y827" i="1"/>
  <c r="X827" i="1"/>
  <c r="Y826" i="1"/>
  <c r="X826" i="1"/>
  <c r="Y825" i="1"/>
  <c r="X825" i="1"/>
  <c r="Y824" i="1"/>
  <c r="X824" i="1"/>
  <c r="Y823" i="1"/>
  <c r="X823" i="1"/>
  <c r="Y822" i="1"/>
  <c r="X822" i="1"/>
  <c r="Y821" i="1"/>
  <c r="X821" i="1"/>
  <c r="Y820" i="1"/>
  <c r="X820" i="1"/>
  <c r="Y819" i="1"/>
  <c r="X819" i="1"/>
  <c r="Y818" i="1"/>
  <c r="X818" i="1"/>
  <c r="Y817" i="1"/>
  <c r="X817" i="1"/>
  <c r="Y816" i="1"/>
  <c r="X816" i="1"/>
  <c r="Y815" i="1"/>
  <c r="X815" i="1"/>
  <c r="Y814" i="1"/>
  <c r="X814" i="1"/>
  <c r="Y813" i="1"/>
  <c r="X813" i="1"/>
  <c r="Y812" i="1"/>
  <c r="X812" i="1"/>
  <c r="Y811" i="1"/>
  <c r="X811" i="1"/>
  <c r="Y810" i="1"/>
  <c r="X810" i="1"/>
  <c r="Y809" i="1"/>
  <c r="X809" i="1"/>
  <c r="Y808" i="1"/>
  <c r="X808" i="1"/>
  <c r="Y807" i="1"/>
  <c r="X807" i="1"/>
  <c r="Y806" i="1"/>
  <c r="X806" i="1"/>
  <c r="Y805" i="1"/>
  <c r="X805" i="1"/>
  <c r="Y804" i="1"/>
  <c r="X804" i="1"/>
  <c r="Y803" i="1"/>
  <c r="X803" i="1"/>
  <c r="Y802" i="1"/>
  <c r="X802" i="1"/>
  <c r="Y801" i="1"/>
  <c r="X801" i="1"/>
  <c r="Y800" i="1"/>
  <c r="X800" i="1"/>
  <c r="Y799" i="1"/>
  <c r="X799" i="1"/>
  <c r="Y798" i="1"/>
  <c r="X798" i="1"/>
  <c r="Y797" i="1"/>
  <c r="X797" i="1"/>
  <c r="Y796" i="1"/>
  <c r="X796" i="1"/>
  <c r="Y795" i="1"/>
  <c r="X795" i="1"/>
  <c r="Y794" i="1"/>
  <c r="X794" i="1"/>
  <c r="Y793" i="1"/>
  <c r="X793" i="1"/>
  <c r="Y792" i="1"/>
  <c r="X792" i="1"/>
  <c r="Y791" i="1"/>
  <c r="X791" i="1"/>
  <c r="Y790" i="1"/>
  <c r="X790" i="1"/>
  <c r="Y789" i="1"/>
  <c r="X789" i="1"/>
  <c r="Y788" i="1"/>
  <c r="X788" i="1"/>
  <c r="Y787" i="1"/>
  <c r="X787" i="1"/>
  <c r="Y786" i="1"/>
  <c r="X786" i="1"/>
  <c r="Y785" i="1"/>
  <c r="X785" i="1"/>
  <c r="Y784" i="1"/>
  <c r="X784" i="1"/>
  <c r="Y783" i="1"/>
  <c r="X783" i="1"/>
  <c r="Y782" i="1"/>
  <c r="X782" i="1"/>
  <c r="Y781" i="1"/>
  <c r="X781" i="1"/>
  <c r="Y780" i="1"/>
  <c r="X780" i="1"/>
  <c r="Y779" i="1"/>
  <c r="X779" i="1"/>
  <c r="Y778" i="1"/>
  <c r="X778" i="1"/>
  <c r="Y777" i="1"/>
  <c r="X777" i="1"/>
  <c r="Y776" i="1"/>
  <c r="X776" i="1"/>
  <c r="Y775" i="1"/>
  <c r="X775" i="1"/>
  <c r="Y774" i="1"/>
  <c r="X774" i="1"/>
  <c r="Y773" i="1"/>
  <c r="X773" i="1"/>
  <c r="Y772" i="1"/>
  <c r="X772" i="1"/>
  <c r="Y771" i="1"/>
  <c r="X771" i="1"/>
  <c r="Y770" i="1"/>
  <c r="X770" i="1"/>
  <c r="Y769" i="1"/>
  <c r="X769" i="1"/>
  <c r="Y768" i="1"/>
  <c r="X768" i="1"/>
  <c r="Y767" i="1"/>
  <c r="X767" i="1"/>
  <c r="Y766" i="1"/>
  <c r="X766" i="1"/>
  <c r="Y765" i="1"/>
  <c r="X765" i="1"/>
  <c r="Y764" i="1"/>
  <c r="X764" i="1"/>
  <c r="Y763" i="1"/>
  <c r="X763" i="1"/>
  <c r="Y762" i="1"/>
  <c r="X762" i="1"/>
  <c r="Y761" i="1"/>
  <c r="X761" i="1"/>
  <c r="Y760" i="1"/>
  <c r="X760" i="1"/>
  <c r="Y759" i="1"/>
  <c r="X759" i="1"/>
  <c r="Y758" i="1"/>
  <c r="X758" i="1"/>
  <c r="Y757" i="1"/>
  <c r="X757" i="1"/>
  <c r="Y756" i="1"/>
  <c r="X756" i="1"/>
  <c r="Y755" i="1"/>
  <c r="X755" i="1"/>
  <c r="Y754" i="1"/>
  <c r="X754" i="1"/>
  <c r="Y753" i="1"/>
  <c r="X753" i="1"/>
  <c r="Y752" i="1"/>
  <c r="X752" i="1"/>
  <c r="Y751" i="1"/>
  <c r="X751" i="1"/>
  <c r="Y750" i="1"/>
  <c r="X750" i="1"/>
  <c r="Y749" i="1"/>
  <c r="X749" i="1"/>
  <c r="Y748" i="1"/>
  <c r="X748" i="1"/>
  <c r="Y747" i="1"/>
  <c r="X747" i="1"/>
  <c r="Y746" i="1"/>
  <c r="X746" i="1"/>
  <c r="Y745" i="1"/>
  <c r="X745" i="1"/>
  <c r="Y744" i="1"/>
  <c r="X744" i="1"/>
  <c r="Y743" i="1"/>
  <c r="X743" i="1"/>
  <c r="Y742" i="1"/>
  <c r="X742" i="1"/>
  <c r="Y741" i="1"/>
  <c r="X741" i="1"/>
  <c r="Y740" i="1"/>
  <c r="X740" i="1"/>
  <c r="Y739" i="1"/>
  <c r="X739" i="1"/>
  <c r="Y738" i="1"/>
  <c r="X738" i="1"/>
  <c r="Y737" i="1"/>
  <c r="X737" i="1"/>
  <c r="Y736" i="1"/>
  <c r="X736" i="1"/>
  <c r="Y735" i="1"/>
  <c r="X735" i="1"/>
  <c r="Y734" i="1"/>
  <c r="X734" i="1"/>
  <c r="Y733" i="1"/>
  <c r="X733" i="1"/>
  <c r="Y732" i="1"/>
  <c r="X732" i="1"/>
  <c r="Y731" i="1"/>
  <c r="X731" i="1"/>
  <c r="Y730" i="1"/>
  <c r="X730" i="1"/>
  <c r="Y729" i="1"/>
  <c r="X729" i="1"/>
  <c r="Y728" i="1"/>
  <c r="X728" i="1"/>
  <c r="Y727" i="1"/>
  <c r="X727" i="1"/>
  <c r="Y726" i="1"/>
  <c r="X726" i="1"/>
  <c r="Y725" i="1"/>
  <c r="X725" i="1"/>
  <c r="Y724" i="1"/>
  <c r="X724" i="1"/>
  <c r="Y723" i="1"/>
  <c r="X723" i="1"/>
  <c r="Y722" i="1"/>
  <c r="X722" i="1"/>
  <c r="Y721" i="1"/>
  <c r="X721" i="1"/>
  <c r="Y720" i="1"/>
  <c r="X720" i="1"/>
  <c r="Y719" i="1"/>
  <c r="X719" i="1"/>
  <c r="Y718" i="1"/>
  <c r="X718" i="1"/>
  <c r="Y717" i="1"/>
  <c r="X717" i="1"/>
  <c r="Y716" i="1"/>
  <c r="X716" i="1"/>
  <c r="Y715" i="1"/>
  <c r="X715" i="1"/>
  <c r="Y714" i="1"/>
  <c r="X714" i="1"/>
  <c r="Y713" i="1"/>
  <c r="X713" i="1"/>
  <c r="Y712" i="1"/>
  <c r="X712" i="1"/>
  <c r="Y711" i="1"/>
  <c r="X711" i="1"/>
  <c r="Y710" i="1"/>
  <c r="X710" i="1"/>
  <c r="Y709" i="1"/>
  <c r="X709" i="1"/>
  <c r="Y708" i="1"/>
  <c r="X708" i="1"/>
  <c r="Y707" i="1"/>
  <c r="X707" i="1"/>
  <c r="Y706" i="1"/>
  <c r="X706" i="1"/>
  <c r="Y705" i="1"/>
  <c r="X705" i="1"/>
  <c r="Y704" i="1"/>
  <c r="X704" i="1"/>
  <c r="Y703" i="1"/>
  <c r="X703" i="1"/>
  <c r="Y702" i="1"/>
  <c r="X702" i="1"/>
  <c r="Y701" i="1"/>
  <c r="X701" i="1"/>
  <c r="Y700" i="1"/>
  <c r="X700" i="1"/>
  <c r="Y699" i="1"/>
  <c r="X699" i="1"/>
  <c r="Y698" i="1"/>
  <c r="X698" i="1"/>
  <c r="Y697" i="1"/>
  <c r="X697" i="1"/>
  <c r="Y696" i="1"/>
  <c r="X696" i="1"/>
  <c r="Y695" i="1"/>
  <c r="X695" i="1"/>
  <c r="Y694" i="1"/>
  <c r="X694" i="1"/>
  <c r="Y693" i="1"/>
  <c r="X693" i="1"/>
  <c r="Y692" i="1"/>
  <c r="X692" i="1"/>
  <c r="Y691" i="1"/>
  <c r="X691" i="1"/>
  <c r="Y690" i="1"/>
  <c r="X690" i="1"/>
  <c r="Y689" i="1"/>
  <c r="X689" i="1"/>
  <c r="Y688" i="1"/>
  <c r="X688" i="1"/>
  <c r="Y687" i="1"/>
  <c r="X687" i="1"/>
  <c r="Y686" i="1"/>
  <c r="X686" i="1"/>
  <c r="Y685" i="1"/>
  <c r="X685" i="1"/>
  <c r="Y684" i="1"/>
  <c r="X684" i="1"/>
  <c r="Y683" i="1"/>
  <c r="X683" i="1"/>
  <c r="Y682" i="1"/>
  <c r="X682" i="1"/>
  <c r="Y681" i="1"/>
  <c r="X681" i="1"/>
  <c r="Y680" i="1"/>
  <c r="X680" i="1"/>
  <c r="Y679" i="1"/>
  <c r="X679" i="1"/>
  <c r="Y678" i="1"/>
  <c r="X678" i="1"/>
  <c r="Y677" i="1"/>
  <c r="X677" i="1"/>
  <c r="Y676" i="1"/>
  <c r="X676" i="1"/>
  <c r="Y675" i="1"/>
  <c r="X675" i="1"/>
  <c r="Y674" i="1"/>
  <c r="X674" i="1"/>
  <c r="Y673" i="1"/>
  <c r="X673" i="1"/>
  <c r="Y672" i="1"/>
  <c r="X672" i="1"/>
  <c r="Y671" i="1"/>
  <c r="X671" i="1"/>
  <c r="Y670" i="1"/>
  <c r="X670" i="1"/>
  <c r="Y669" i="1"/>
  <c r="X669" i="1"/>
  <c r="Y668" i="1"/>
  <c r="X668" i="1"/>
  <c r="Y667" i="1"/>
  <c r="X667" i="1"/>
  <c r="Y666" i="1"/>
  <c r="X666" i="1"/>
  <c r="Y665" i="1"/>
  <c r="X665" i="1"/>
  <c r="Y664" i="1"/>
  <c r="X664" i="1"/>
  <c r="Y663" i="1"/>
  <c r="X663" i="1"/>
  <c r="Y662" i="1"/>
  <c r="X662" i="1"/>
  <c r="Y661" i="1"/>
  <c r="X661" i="1"/>
  <c r="Y660" i="1"/>
  <c r="X660" i="1"/>
  <c r="Y659" i="1"/>
  <c r="X659" i="1"/>
  <c r="Y658" i="1"/>
  <c r="X658" i="1"/>
  <c r="Y657" i="1"/>
  <c r="X657" i="1"/>
  <c r="Y656" i="1"/>
  <c r="X656" i="1"/>
  <c r="Y655" i="1"/>
  <c r="X655" i="1"/>
  <c r="Y654" i="1"/>
  <c r="X654" i="1"/>
  <c r="Y653" i="1"/>
  <c r="X653" i="1"/>
  <c r="Y652" i="1"/>
  <c r="X652" i="1"/>
  <c r="Y651" i="1"/>
  <c r="X651" i="1"/>
  <c r="Y650" i="1"/>
  <c r="X650" i="1"/>
  <c r="Y649" i="1"/>
  <c r="X649" i="1"/>
  <c r="Y648" i="1"/>
  <c r="X648" i="1"/>
  <c r="Y647" i="1"/>
  <c r="X647" i="1"/>
  <c r="Y646" i="1"/>
  <c r="X646" i="1"/>
  <c r="Y645" i="1"/>
  <c r="X645" i="1"/>
  <c r="Y644" i="1"/>
  <c r="X644" i="1"/>
  <c r="Y643" i="1"/>
  <c r="X643" i="1"/>
  <c r="Y642" i="1"/>
  <c r="X642" i="1"/>
  <c r="Y641" i="1"/>
  <c r="X641" i="1"/>
  <c r="Y640" i="1"/>
  <c r="X640" i="1"/>
  <c r="Y639" i="1"/>
  <c r="X639" i="1"/>
  <c r="Y638" i="1"/>
  <c r="X638" i="1"/>
  <c r="Y637" i="1"/>
  <c r="X637" i="1"/>
  <c r="Y636" i="1"/>
  <c r="X636" i="1"/>
  <c r="Y635" i="1"/>
  <c r="X635" i="1"/>
  <c r="Y634" i="1"/>
  <c r="X634" i="1"/>
  <c r="Y633" i="1"/>
  <c r="X633" i="1"/>
  <c r="Y632" i="1"/>
  <c r="X632" i="1"/>
  <c r="Y631" i="1"/>
  <c r="X631" i="1"/>
  <c r="Y630" i="1"/>
  <c r="X630" i="1"/>
  <c r="Y629" i="1"/>
  <c r="X629" i="1"/>
  <c r="Y628" i="1"/>
  <c r="X628" i="1"/>
  <c r="Y627" i="1"/>
  <c r="X627" i="1"/>
  <c r="Y626" i="1"/>
  <c r="X626" i="1"/>
  <c r="Y625" i="1"/>
  <c r="X625" i="1"/>
  <c r="Y624" i="1"/>
  <c r="X624" i="1"/>
  <c r="Y623" i="1"/>
  <c r="X623" i="1"/>
  <c r="Y622" i="1"/>
  <c r="X622" i="1"/>
  <c r="Y621" i="1"/>
  <c r="X621" i="1"/>
  <c r="Y620" i="1"/>
  <c r="X620" i="1"/>
  <c r="Y619" i="1"/>
  <c r="X619" i="1"/>
  <c r="Y618" i="1"/>
  <c r="X618" i="1"/>
  <c r="Y617" i="1"/>
  <c r="X617" i="1"/>
  <c r="Y616" i="1"/>
  <c r="X616" i="1"/>
  <c r="Y615" i="1"/>
  <c r="X615" i="1"/>
  <c r="Y614" i="1"/>
  <c r="X614" i="1"/>
  <c r="Y613" i="1"/>
  <c r="X613" i="1"/>
  <c r="Y612" i="1"/>
  <c r="X612" i="1"/>
  <c r="Y611" i="1"/>
  <c r="X611" i="1"/>
  <c r="Y610" i="1"/>
  <c r="X610" i="1"/>
  <c r="Y609" i="1"/>
  <c r="X609" i="1"/>
  <c r="Y608" i="1"/>
  <c r="X608" i="1"/>
  <c r="Y607" i="1"/>
  <c r="X607" i="1"/>
  <c r="Y606" i="1"/>
  <c r="X606" i="1"/>
  <c r="Y605" i="1"/>
  <c r="X605" i="1"/>
  <c r="Y604" i="1"/>
  <c r="X604" i="1"/>
  <c r="Y603" i="1"/>
  <c r="X603" i="1"/>
  <c r="Y602" i="1"/>
  <c r="X602" i="1"/>
  <c r="Y601" i="1"/>
  <c r="X601" i="1"/>
  <c r="Y600" i="1"/>
  <c r="X600" i="1"/>
  <c r="Y599" i="1"/>
  <c r="X599" i="1"/>
  <c r="Y598" i="1"/>
  <c r="X598" i="1"/>
  <c r="Y597" i="1"/>
  <c r="X597" i="1"/>
  <c r="Y596" i="1"/>
  <c r="X596" i="1"/>
  <c r="Y595" i="1"/>
  <c r="X595" i="1"/>
  <c r="Y594" i="1"/>
  <c r="X594" i="1"/>
  <c r="Y593" i="1"/>
  <c r="X593" i="1"/>
  <c r="Y592" i="1"/>
  <c r="X592" i="1"/>
  <c r="Y591" i="1"/>
  <c r="X591" i="1"/>
  <c r="Y590" i="1"/>
  <c r="X590" i="1"/>
  <c r="Y589" i="1"/>
  <c r="X589" i="1"/>
  <c r="Y588" i="1"/>
  <c r="X588" i="1"/>
  <c r="Y587" i="1"/>
  <c r="X587" i="1"/>
  <c r="Y586" i="1"/>
  <c r="X586" i="1"/>
  <c r="Y585" i="1"/>
  <c r="X585" i="1"/>
  <c r="Y584" i="1"/>
  <c r="X584" i="1"/>
  <c r="Y583" i="1"/>
  <c r="X583" i="1"/>
  <c r="Y582" i="1"/>
  <c r="X582" i="1"/>
  <c r="Y581" i="1"/>
  <c r="X581" i="1"/>
  <c r="Y580" i="1"/>
  <c r="X580" i="1"/>
  <c r="Y579" i="1"/>
  <c r="X579" i="1"/>
  <c r="Y578" i="1"/>
  <c r="X578" i="1"/>
  <c r="Y577" i="1"/>
  <c r="X577" i="1"/>
  <c r="Y576" i="1"/>
  <c r="X576" i="1"/>
  <c r="Y575" i="1"/>
  <c r="X575" i="1"/>
  <c r="Y574" i="1"/>
  <c r="X574" i="1"/>
  <c r="Y573" i="1"/>
  <c r="X573" i="1"/>
  <c r="Y572" i="1"/>
  <c r="X572" i="1"/>
  <c r="Y571" i="1"/>
  <c r="X571" i="1"/>
  <c r="Y570" i="1"/>
  <c r="X570" i="1"/>
  <c r="Y569" i="1"/>
  <c r="X569" i="1"/>
  <c r="Y568" i="1"/>
  <c r="X568" i="1"/>
  <c r="Y567" i="1"/>
  <c r="X567" i="1"/>
  <c r="Y566" i="1"/>
  <c r="X566" i="1"/>
  <c r="Y565" i="1"/>
  <c r="X565" i="1"/>
  <c r="Y564" i="1"/>
  <c r="X564" i="1"/>
  <c r="Y563" i="1"/>
  <c r="X563" i="1"/>
  <c r="Y562" i="1"/>
  <c r="X562" i="1"/>
  <c r="Y561" i="1"/>
  <c r="X561" i="1"/>
  <c r="Y560" i="1"/>
  <c r="X560" i="1"/>
  <c r="Y559" i="1"/>
  <c r="X559" i="1"/>
  <c r="Y558" i="1"/>
  <c r="X558" i="1"/>
  <c r="Y557" i="1"/>
  <c r="X557" i="1"/>
  <c r="Y556" i="1"/>
  <c r="X556" i="1"/>
  <c r="Y555" i="1"/>
  <c r="X555" i="1"/>
  <c r="Y554" i="1"/>
  <c r="X554" i="1"/>
  <c r="Y553" i="1"/>
  <c r="X553" i="1"/>
  <c r="Y552" i="1"/>
  <c r="X552" i="1"/>
  <c r="Y551" i="1"/>
  <c r="X551" i="1"/>
  <c r="Y550" i="1"/>
  <c r="X550" i="1"/>
  <c r="Y549" i="1"/>
  <c r="X549" i="1"/>
  <c r="Y548" i="1"/>
  <c r="X548" i="1"/>
  <c r="Y547" i="1"/>
  <c r="X547" i="1"/>
  <c r="Y546" i="1"/>
  <c r="X546" i="1"/>
  <c r="Y545" i="1"/>
  <c r="X545" i="1"/>
  <c r="Y544" i="1"/>
  <c r="X544" i="1"/>
  <c r="Y543" i="1"/>
  <c r="X543" i="1"/>
  <c r="Y542" i="1"/>
  <c r="X542" i="1"/>
  <c r="Y541" i="1"/>
  <c r="X541" i="1"/>
  <c r="Y540" i="1"/>
  <c r="X540" i="1"/>
  <c r="Y539" i="1"/>
  <c r="X539" i="1"/>
  <c r="Y538" i="1"/>
  <c r="X538" i="1"/>
  <c r="Y537" i="1"/>
  <c r="X537" i="1"/>
  <c r="Y536" i="1"/>
  <c r="X536" i="1"/>
  <c r="Y535" i="1"/>
  <c r="X535" i="1"/>
  <c r="Y534" i="1"/>
  <c r="X534" i="1"/>
  <c r="Y533" i="1"/>
  <c r="X533" i="1"/>
  <c r="Y532" i="1"/>
  <c r="X532" i="1"/>
  <c r="Y531" i="1"/>
  <c r="X531" i="1"/>
  <c r="Y530" i="1"/>
  <c r="X530" i="1"/>
  <c r="Y529" i="1"/>
  <c r="X529" i="1"/>
  <c r="Y528" i="1"/>
  <c r="X528" i="1"/>
  <c r="Y527" i="1"/>
  <c r="X527" i="1"/>
  <c r="Y526" i="1"/>
  <c r="X526" i="1"/>
  <c r="Y525" i="1"/>
  <c r="X525" i="1"/>
  <c r="Y524" i="1"/>
  <c r="X524" i="1"/>
  <c r="Y523" i="1"/>
  <c r="X523" i="1"/>
  <c r="Y522" i="1"/>
  <c r="X522" i="1"/>
  <c r="Y521" i="1"/>
  <c r="X521" i="1"/>
  <c r="Y520" i="1"/>
  <c r="X520" i="1"/>
  <c r="Y519" i="1"/>
  <c r="X519" i="1"/>
  <c r="Y518" i="1"/>
  <c r="X518" i="1"/>
  <c r="Y517" i="1"/>
  <c r="X517" i="1"/>
  <c r="Y516" i="1"/>
  <c r="X516" i="1"/>
  <c r="Y515" i="1"/>
  <c r="X515" i="1"/>
  <c r="Y514" i="1"/>
  <c r="X514" i="1"/>
  <c r="Y513" i="1"/>
  <c r="X513" i="1"/>
  <c r="Y512" i="1"/>
  <c r="X512" i="1"/>
  <c r="Y511" i="1"/>
  <c r="X511" i="1"/>
  <c r="Y510" i="1"/>
  <c r="X510" i="1"/>
  <c r="Y509" i="1"/>
  <c r="X509" i="1"/>
  <c r="Y508" i="1"/>
  <c r="X508" i="1"/>
  <c r="Y507" i="1"/>
  <c r="X507" i="1"/>
  <c r="Y506" i="1"/>
  <c r="X506" i="1"/>
  <c r="Y505" i="1"/>
  <c r="X505" i="1"/>
  <c r="Y504" i="1"/>
  <c r="X504" i="1"/>
  <c r="Y503" i="1"/>
  <c r="X503" i="1"/>
  <c r="Y502" i="1"/>
  <c r="X502" i="1"/>
  <c r="Y501" i="1"/>
  <c r="X501" i="1"/>
  <c r="Y500" i="1"/>
  <c r="X500" i="1"/>
  <c r="Y499" i="1"/>
  <c r="X499" i="1"/>
  <c r="Y498" i="1"/>
  <c r="X498" i="1"/>
  <c r="Y497" i="1"/>
  <c r="X497" i="1"/>
  <c r="Y496" i="1"/>
  <c r="X496" i="1"/>
  <c r="Y495" i="1"/>
  <c r="X495" i="1"/>
  <c r="Y494" i="1"/>
  <c r="X494" i="1"/>
  <c r="Y493" i="1"/>
  <c r="X493" i="1"/>
  <c r="Y492" i="1"/>
  <c r="X492" i="1"/>
  <c r="Y491" i="1"/>
  <c r="X491" i="1"/>
  <c r="Y490" i="1"/>
  <c r="X490" i="1"/>
  <c r="Y489" i="1"/>
  <c r="X489" i="1"/>
  <c r="Y488" i="1"/>
  <c r="X488" i="1"/>
  <c r="Y487" i="1"/>
  <c r="X487" i="1"/>
  <c r="Y486" i="1"/>
  <c r="X486" i="1"/>
  <c r="Y485" i="1"/>
  <c r="X485" i="1"/>
  <c r="Y484" i="1"/>
  <c r="X484" i="1"/>
  <c r="Y483" i="1"/>
  <c r="X483" i="1"/>
  <c r="Y482" i="1"/>
  <c r="X482" i="1"/>
  <c r="Y481" i="1"/>
  <c r="X481" i="1"/>
  <c r="Y480" i="1"/>
  <c r="X480" i="1"/>
  <c r="Y479" i="1"/>
  <c r="X479" i="1"/>
  <c r="Y478" i="1"/>
  <c r="X478" i="1"/>
  <c r="Y477" i="1"/>
  <c r="X477" i="1"/>
  <c r="Y476" i="1"/>
  <c r="X476" i="1"/>
  <c r="Y475" i="1"/>
  <c r="X475" i="1"/>
  <c r="Y474" i="1"/>
  <c r="X474" i="1"/>
  <c r="Y473" i="1"/>
  <c r="X473" i="1"/>
  <c r="Y472" i="1"/>
  <c r="X472" i="1"/>
  <c r="Y471" i="1"/>
  <c r="X471" i="1"/>
  <c r="Y470" i="1"/>
  <c r="X470" i="1"/>
  <c r="Y469" i="1"/>
  <c r="X469" i="1"/>
  <c r="Y468" i="1"/>
  <c r="X468" i="1"/>
  <c r="Y467" i="1"/>
  <c r="X467" i="1"/>
  <c r="Y466" i="1"/>
  <c r="X466" i="1"/>
  <c r="Y465" i="1"/>
  <c r="X465" i="1"/>
  <c r="Y464" i="1"/>
  <c r="X464" i="1"/>
  <c r="Y463" i="1"/>
  <c r="X463" i="1"/>
  <c r="Y462" i="1"/>
  <c r="X462" i="1"/>
  <c r="Y461" i="1"/>
  <c r="X461" i="1"/>
  <c r="Y460" i="1"/>
  <c r="X460" i="1"/>
  <c r="Y459" i="1"/>
  <c r="X459" i="1"/>
  <c r="Y458" i="1"/>
  <c r="X458" i="1"/>
  <c r="Y457" i="1"/>
  <c r="X457" i="1"/>
  <c r="Y456" i="1"/>
  <c r="X456" i="1"/>
  <c r="Y455" i="1"/>
  <c r="X455" i="1"/>
  <c r="Y454" i="1"/>
  <c r="X454" i="1"/>
  <c r="Y453" i="1"/>
  <c r="X453" i="1"/>
  <c r="Y452" i="1"/>
  <c r="X452" i="1"/>
  <c r="Y451" i="1"/>
  <c r="X451" i="1"/>
  <c r="Y450" i="1"/>
  <c r="X450" i="1"/>
  <c r="Y449" i="1"/>
  <c r="X449" i="1"/>
  <c r="Y448" i="1"/>
  <c r="X448" i="1"/>
  <c r="Y447" i="1"/>
  <c r="X447" i="1"/>
  <c r="Y446" i="1"/>
  <c r="X446" i="1"/>
  <c r="Y445" i="1"/>
  <c r="X445" i="1"/>
  <c r="Y444" i="1"/>
  <c r="X444" i="1"/>
  <c r="Y443" i="1"/>
  <c r="X443" i="1"/>
  <c r="Y442" i="1"/>
  <c r="X442" i="1"/>
  <c r="Y441" i="1"/>
  <c r="X441" i="1"/>
  <c r="Y440" i="1"/>
  <c r="X440" i="1"/>
  <c r="Y439" i="1"/>
  <c r="X439" i="1"/>
  <c r="Y438" i="1"/>
  <c r="X438" i="1"/>
  <c r="Y437" i="1"/>
  <c r="X437" i="1"/>
  <c r="Y436" i="1"/>
  <c r="X436" i="1"/>
  <c r="Y435" i="1"/>
  <c r="X435" i="1"/>
  <c r="Y434" i="1"/>
  <c r="X434" i="1"/>
  <c r="Y433" i="1"/>
  <c r="X433" i="1"/>
  <c r="Y432" i="1"/>
  <c r="X432" i="1"/>
  <c r="Y431" i="1"/>
  <c r="X431" i="1"/>
  <c r="Y430" i="1"/>
  <c r="X430" i="1"/>
  <c r="Y429" i="1"/>
  <c r="X429" i="1"/>
  <c r="Y428" i="1"/>
  <c r="X428" i="1"/>
  <c r="Y427" i="1"/>
  <c r="X427" i="1"/>
  <c r="Y426" i="1"/>
  <c r="X426" i="1"/>
  <c r="Y425" i="1"/>
  <c r="X425" i="1"/>
  <c r="Y424" i="1"/>
  <c r="X424" i="1"/>
  <c r="Y423" i="1"/>
  <c r="X423" i="1"/>
  <c r="Y422" i="1"/>
  <c r="X422" i="1"/>
  <c r="Y421" i="1"/>
  <c r="X421" i="1"/>
  <c r="Y420" i="1"/>
  <c r="X420" i="1"/>
  <c r="Y419" i="1"/>
  <c r="X419" i="1"/>
  <c r="Y418" i="1"/>
  <c r="X418" i="1"/>
  <c r="Y417" i="1"/>
  <c r="X417" i="1"/>
  <c r="Y416" i="1"/>
  <c r="X416" i="1"/>
  <c r="Y415" i="1"/>
  <c r="X415" i="1"/>
  <c r="Y414" i="1"/>
  <c r="X414" i="1"/>
  <c r="Y413" i="1"/>
  <c r="X413" i="1"/>
  <c r="Y412" i="1"/>
  <c r="X412" i="1"/>
  <c r="Y411" i="1"/>
  <c r="X411" i="1"/>
  <c r="Y410" i="1"/>
  <c r="X410" i="1"/>
  <c r="Y409" i="1"/>
  <c r="X409" i="1"/>
  <c r="Y408" i="1"/>
  <c r="X408" i="1"/>
  <c r="Y407" i="1"/>
  <c r="X407" i="1"/>
  <c r="Y406" i="1"/>
  <c r="X406" i="1"/>
  <c r="Y405" i="1"/>
  <c r="X405" i="1"/>
  <c r="Y404" i="1"/>
  <c r="X404" i="1"/>
  <c r="Y403" i="1"/>
  <c r="X403" i="1"/>
  <c r="Y402" i="1"/>
  <c r="X402" i="1"/>
  <c r="Y401" i="1"/>
  <c r="X401" i="1"/>
  <c r="Y400" i="1"/>
  <c r="X400" i="1"/>
  <c r="Y399" i="1"/>
  <c r="X399" i="1"/>
  <c r="Y398" i="1"/>
  <c r="X398" i="1"/>
  <c r="Y397" i="1"/>
  <c r="X397" i="1"/>
  <c r="Y396" i="1"/>
  <c r="X396" i="1"/>
  <c r="Y395" i="1"/>
  <c r="X395" i="1"/>
  <c r="Y394" i="1"/>
  <c r="X394" i="1"/>
  <c r="Y393" i="1"/>
  <c r="X393" i="1"/>
  <c r="Y392" i="1"/>
  <c r="X392" i="1"/>
  <c r="Y391" i="1"/>
  <c r="X391" i="1"/>
  <c r="Y390" i="1"/>
  <c r="X390" i="1"/>
  <c r="Y389" i="1"/>
  <c r="X389" i="1"/>
  <c r="Y388" i="1"/>
  <c r="X388" i="1"/>
  <c r="Y387" i="1"/>
  <c r="X387" i="1"/>
  <c r="Y386" i="1"/>
  <c r="X386" i="1"/>
  <c r="Y385" i="1"/>
  <c r="X385" i="1"/>
  <c r="Y384" i="1"/>
  <c r="X384" i="1"/>
  <c r="Y383" i="1"/>
  <c r="X383" i="1"/>
  <c r="Y382" i="1"/>
  <c r="X382" i="1"/>
  <c r="Y381" i="1"/>
  <c r="X381" i="1"/>
  <c r="Y380" i="1"/>
  <c r="X380" i="1"/>
  <c r="Y379" i="1"/>
  <c r="X379" i="1"/>
  <c r="Y378" i="1"/>
  <c r="X378" i="1"/>
  <c r="Y377" i="1"/>
  <c r="X377" i="1"/>
  <c r="Y376" i="1"/>
  <c r="X376" i="1"/>
  <c r="Y375" i="1"/>
  <c r="X375" i="1"/>
  <c r="Y374" i="1"/>
  <c r="X374" i="1"/>
  <c r="Y373" i="1"/>
  <c r="X373" i="1"/>
  <c r="Y372" i="1"/>
  <c r="X372" i="1"/>
  <c r="Y371" i="1"/>
  <c r="X371" i="1"/>
  <c r="Y370" i="1"/>
  <c r="X370" i="1"/>
  <c r="Y369" i="1"/>
  <c r="X369" i="1"/>
  <c r="Y368" i="1"/>
  <c r="X368" i="1"/>
  <c r="Y367" i="1"/>
  <c r="X367" i="1"/>
  <c r="Y366" i="1"/>
  <c r="X366" i="1"/>
  <c r="Y365" i="1"/>
  <c r="X365" i="1"/>
  <c r="Y364" i="1"/>
  <c r="X364" i="1"/>
  <c r="Y363" i="1"/>
  <c r="X363" i="1"/>
  <c r="Y362" i="1"/>
  <c r="X362" i="1"/>
  <c r="Y361" i="1"/>
  <c r="X361" i="1"/>
  <c r="Y360" i="1"/>
  <c r="X360" i="1"/>
  <c r="Y359" i="1"/>
  <c r="X359" i="1"/>
  <c r="Y358" i="1"/>
  <c r="X358" i="1"/>
  <c r="Y357" i="1"/>
  <c r="X357" i="1"/>
  <c r="Y356" i="1"/>
  <c r="X356" i="1"/>
  <c r="Y355" i="1"/>
  <c r="X355" i="1"/>
  <c r="Y354" i="1"/>
  <c r="X354" i="1"/>
  <c r="Y353" i="1"/>
  <c r="X353" i="1"/>
  <c r="Y352" i="1"/>
  <c r="X352" i="1"/>
  <c r="Y351" i="1"/>
  <c r="X351" i="1"/>
  <c r="Y350" i="1"/>
  <c r="X350" i="1"/>
  <c r="Y349" i="1"/>
  <c r="X349" i="1"/>
  <c r="Y348" i="1"/>
  <c r="X348" i="1"/>
  <c r="Y347" i="1"/>
  <c r="X347" i="1"/>
  <c r="Y346" i="1"/>
  <c r="X346" i="1"/>
  <c r="Y345" i="1"/>
  <c r="X345" i="1"/>
  <c r="Y344" i="1"/>
  <c r="X344" i="1"/>
  <c r="Y343" i="1"/>
  <c r="X343" i="1"/>
  <c r="Y342" i="1"/>
  <c r="X342" i="1"/>
  <c r="Y341" i="1"/>
  <c r="X341" i="1"/>
  <c r="Y340" i="1"/>
  <c r="X340" i="1"/>
  <c r="Y339" i="1"/>
  <c r="X339" i="1"/>
  <c r="Y338" i="1"/>
  <c r="X338" i="1"/>
  <c r="Y337" i="1"/>
  <c r="X337" i="1"/>
  <c r="Y336" i="1"/>
  <c r="X336" i="1"/>
  <c r="Y335" i="1"/>
  <c r="X335" i="1"/>
  <c r="Y334" i="1"/>
  <c r="X334" i="1"/>
  <c r="Y333" i="1"/>
  <c r="X333" i="1"/>
  <c r="Y332" i="1"/>
  <c r="X332" i="1"/>
  <c r="Y331" i="1"/>
  <c r="X331" i="1"/>
  <c r="Y330" i="1"/>
  <c r="X330" i="1"/>
  <c r="Y329" i="1"/>
  <c r="X329" i="1"/>
  <c r="Y328" i="1"/>
  <c r="X328" i="1"/>
  <c r="Y327" i="1"/>
  <c r="X327" i="1"/>
  <c r="Y326" i="1"/>
  <c r="X326" i="1"/>
  <c r="Y325" i="1"/>
  <c r="X325" i="1"/>
  <c r="Y324" i="1"/>
  <c r="X324" i="1"/>
  <c r="Y323" i="1"/>
  <c r="X323" i="1"/>
  <c r="Y322" i="1"/>
  <c r="X322" i="1"/>
  <c r="Y321" i="1"/>
  <c r="X321" i="1"/>
  <c r="Y320" i="1"/>
  <c r="X320" i="1"/>
  <c r="Y319" i="1"/>
  <c r="X319" i="1"/>
  <c r="Y318" i="1"/>
  <c r="X318" i="1"/>
  <c r="Y317" i="1"/>
  <c r="X317" i="1"/>
  <c r="Y316" i="1"/>
  <c r="X316" i="1"/>
  <c r="Y315" i="1"/>
  <c r="X315" i="1"/>
  <c r="Y314" i="1"/>
  <c r="X314" i="1"/>
  <c r="Y313" i="1"/>
  <c r="X313" i="1"/>
  <c r="Y312" i="1"/>
  <c r="X312" i="1"/>
  <c r="Y311" i="1"/>
  <c r="X311" i="1"/>
  <c r="Y310" i="1"/>
  <c r="X310" i="1"/>
  <c r="Y309" i="1"/>
  <c r="X309" i="1"/>
  <c r="Y308" i="1"/>
  <c r="X308" i="1"/>
  <c r="Y307" i="1"/>
  <c r="X307" i="1"/>
  <c r="Y306" i="1"/>
  <c r="X306" i="1"/>
  <c r="Y305" i="1"/>
  <c r="X305" i="1"/>
  <c r="Y304" i="1"/>
  <c r="X304" i="1"/>
  <c r="Y303" i="1"/>
  <c r="X303" i="1"/>
  <c r="Y302" i="1"/>
  <c r="X302" i="1"/>
  <c r="Y301" i="1"/>
  <c r="X301" i="1"/>
  <c r="Y300" i="1"/>
  <c r="X300" i="1"/>
  <c r="Y299" i="1"/>
  <c r="X299" i="1"/>
  <c r="Y298" i="1"/>
  <c r="X298" i="1"/>
  <c r="Y297" i="1"/>
  <c r="X297" i="1"/>
  <c r="Y296" i="1"/>
  <c r="X296" i="1"/>
  <c r="Y295" i="1"/>
  <c r="X295" i="1"/>
  <c r="Y294" i="1"/>
  <c r="X294" i="1"/>
  <c r="Y293" i="1"/>
  <c r="X293" i="1"/>
  <c r="Y292" i="1"/>
  <c r="X292" i="1"/>
  <c r="Y291" i="1"/>
  <c r="X291" i="1"/>
  <c r="Y290" i="1"/>
  <c r="X290" i="1"/>
  <c r="Y289" i="1"/>
  <c r="X289" i="1"/>
  <c r="Y288" i="1"/>
  <c r="X288" i="1"/>
  <c r="Y287" i="1"/>
  <c r="X287" i="1"/>
  <c r="Y286" i="1"/>
  <c r="X286" i="1"/>
  <c r="Y285" i="1"/>
  <c r="X285" i="1"/>
  <c r="Y284" i="1"/>
  <c r="X284" i="1"/>
  <c r="Y283" i="1"/>
  <c r="X283" i="1"/>
  <c r="Y282" i="1"/>
  <c r="X282" i="1"/>
  <c r="Y281" i="1"/>
  <c r="X281" i="1"/>
  <c r="Y280" i="1"/>
  <c r="X280" i="1"/>
  <c r="Y279" i="1"/>
  <c r="X279" i="1"/>
  <c r="Y278" i="1"/>
  <c r="X278" i="1"/>
  <c r="Y277" i="1"/>
  <c r="X277" i="1"/>
  <c r="Y276" i="1"/>
  <c r="X276" i="1"/>
  <c r="Y275" i="1"/>
  <c r="X275" i="1"/>
  <c r="Y274" i="1"/>
  <c r="X274" i="1"/>
  <c r="Y273" i="1"/>
  <c r="X273" i="1"/>
  <c r="Y272" i="1"/>
  <c r="X272" i="1"/>
  <c r="Y271" i="1"/>
  <c r="X271" i="1"/>
  <c r="Y270" i="1"/>
  <c r="X270" i="1"/>
  <c r="Y269" i="1"/>
  <c r="X269" i="1"/>
  <c r="Y268" i="1"/>
  <c r="X268" i="1"/>
  <c r="Y267" i="1"/>
  <c r="X267" i="1"/>
  <c r="Y266" i="1"/>
  <c r="X266" i="1"/>
  <c r="Y265" i="1"/>
  <c r="X265" i="1"/>
  <c r="Y264" i="1"/>
  <c r="X264" i="1"/>
  <c r="Y263" i="1"/>
  <c r="X263" i="1"/>
  <c r="Y262" i="1"/>
  <c r="X262" i="1"/>
  <c r="Y261" i="1"/>
  <c r="X261" i="1"/>
  <c r="Y260" i="1"/>
  <c r="X260" i="1"/>
  <c r="Y259" i="1"/>
  <c r="X259" i="1"/>
  <c r="Y258" i="1"/>
  <c r="X258" i="1"/>
  <c r="Y257" i="1"/>
  <c r="X257" i="1"/>
  <c r="Y256" i="1"/>
  <c r="X256" i="1"/>
  <c r="Y255" i="1"/>
  <c r="X255" i="1"/>
  <c r="Y254" i="1"/>
  <c r="X254" i="1"/>
  <c r="Y253" i="1"/>
  <c r="X253" i="1"/>
  <c r="Y252" i="1"/>
  <c r="X252" i="1"/>
  <c r="Y251" i="1"/>
  <c r="X251" i="1"/>
  <c r="Y250" i="1"/>
  <c r="X250" i="1"/>
  <c r="Y249" i="1"/>
  <c r="X249" i="1"/>
  <c r="Y248" i="1"/>
  <c r="X248" i="1"/>
  <c r="Y247" i="1"/>
  <c r="X247" i="1"/>
  <c r="Y246" i="1"/>
  <c r="X246" i="1"/>
  <c r="Y245" i="1"/>
  <c r="X245" i="1"/>
  <c r="Y244" i="1"/>
  <c r="X244" i="1"/>
  <c r="Y243" i="1"/>
  <c r="X243" i="1"/>
  <c r="Y242" i="1"/>
  <c r="X242" i="1"/>
  <c r="Y241" i="1"/>
  <c r="X241" i="1"/>
  <c r="Y240" i="1"/>
  <c r="X240" i="1"/>
  <c r="Y239" i="1"/>
  <c r="X239" i="1"/>
  <c r="Y238" i="1"/>
  <c r="X238" i="1"/>
  <c r="Y237" i="1"/>
  <c r="X237" i="1"/>
  <c r="Y236" i="1"/>
  <c r="X236" i="1"/>
  <c r="Y235" i="1"/>
  <c r="X235" i="1"/>
  <c r="Y234" i="1"/>
  <c r="X234" i="1"/>
  <c r="Y233" i="1"/>
  <c r="X233" i="1"/>
  <c r="Y232" i="1"/>
  <c r="X232" i="1"/>
  <c r="Y231" i="1"/>
  <c r="X231" i="1"/>
  <c r="Y230" i="1"/>
  <c r="X230" i="1"/>
  <c r="Y229" i="1"/>
  <c r="X229" i="1"/>
  <c r="Y228" i="1"/>
  <c r="X228" i="1"/>
  <c r="Y227" i="1"/>
  <c r="X227" i="1"/>
  <c r="Y226" i="1"/>
  <c r="X226" i="1"/>
  <c r="Y225" i="1"/>
  <c r="X225" i="1"/>
  <c r="Y224" i="1"/>
  <c r="X224" i="1"/>
  <c r="Y223" i="1"/>
  <c r="X223" i="1"/>
  <c r="Y222" i="1"/>
  <c r="X222" i="1"/>
  <c r="Y221" i="1"/>
  <c r="X221" i="1"/>
  <c r="Y220" i="1"/>
  <c r="X220" i="1"/>
  <c r="Y219" i="1"/>
  <c r="X219" i="1"/>
  <c r="Y218" i="1"/>
  <c r="X218" i="1"/>
  <c r="Y217" i="1"/>
  <c r="X217" i="1"/>
  <c r="Y216" i="1"/>
  <c r="X216" i="1"/>
  <c r="Y215" i="1"/>
  <c r="X215" i="1"/>
  <c r="Y214" i="1"/>
  <c r="X214" i="1"/>
  <c r="Y213" i="1"/>
  <c r="X213" i="1"/>
  <c r="Y212" i="1"/>
  <c r="X212" i="1"/>
  <c r="Y211" i="1"/>
  <c r="X211" i="1"/>
  <c r="Y210" i="1"/>
  <c r="X210" i="1"/>
  <c r="Y209" i="1"/>
  <c r="X209" i="1"/>
  <c r="Y208" i="1"/>
  <c r="X208" i="1"/>
  <c r="Y207" i="1"/>
  <c r="X207" i="1"/>
  <c r="Y206" i="1"/>
  <c r="X206" i="1"/>
  <c r="Y205" i="1"/>
  <c r="X205" i="1"/>
  <c r="Y204" i="1"/>
  <c r="X204" i="1"/>
  <c r="Y203" i="1"/>
  <c r="X203" i="1"/>
  <c r="Y202" i="1"/>
  <c r="X202" i="1"/>
  <c r="Y201" i="1"/>
  <c r="X201" i="1"/>
  <c r="Y200" i="1"/>
  <c r="X200" i="1"/>
  <c r="Y199" i="1"/>
  <c r="X199" i="1"/>
  <c r="Y198" i="1"/>
  <c r="X198" i="1"/>
  <c r="Y197" i="1"/>
  <c r="X197" i="1"/>
  <c r="Y196" i="1"/>
  <c r="X196" i="1"/>
  <c r="Y195" i="1"/>
  <c r="X195" i="1"/>
  <c r="Y194" i="1"/>
  <c r="X194" i="1"/>
  <c r="Y193" i="1"/>
  <c r="X193" i="1"/>
  <c r="Y192" i="1"/>
  <c r="X192" i="1"/>
  <c r="Y191" i="1"/>
  <c r="X191" i="1"/>
  <c r="Y190" i="1"/>
  <c r="X190" i="1"/>
  <c r="Y189" i="1"/>
  <c r="X189" i="1"/>
  <c r="Y188" i="1"/>
  <c r="X188" i="1"/>
  <c r="Y187" i="1"/>
  <c r="X187" i="1"/>
  <c r="Y186" i="1"/>
  <c r="X186" i="1"/>
  <c r="Y185" i="1"/>
  <c r="X185" i="1"/>
  <c r="Y184" i="1"/>
  <c r="X184" i="1"/>
  <c r="Y183" i="1"/>
  <c r="X183" i="1"/>
  <c r="Y182" i="1"/>
  <c r="X182" i="1"/>
  <c r="Y181" i="1"/>
  <c r="X181" i="1"/>
  <c r="Y180" i="1"/>
  <c r="X180" i="1"/>
  <c r="Y179" i="1"/>
  <c r="X179" i="1"/>
  <c r="Y178" i="1"/>
  <c r="X178" i="1"/>
  <c r="Y177" i="1"/>
  <c r="X177" i="1"/>
  <c r="Y176" i="1"/>
  <c r="X176" i="1"/>
  <c r="Y175" i="1"/>
  <c r="X175" i="1"/>
  <c r="Y174" i="1"/>
  <c r="X174" i="1"/>
  <c r="Y173" i="1"/>
  <c r="X173" i="1"/>
  <c r="Y172" i="1"/>
  <c r="X172" i="1"/>
  <c r="Y171" i="1"/>
  <c r="X171" i="1"/>
  <c r="Y170" i="1"/>
  <c r="X170" i="1"/>
  <c r="Y169" i="1"/>
  <c r="X169" i="1"/>
  <c r="Y168" i="1"/>
  <c r="X168" i="1"/>
  <c r="Y167" i="1"/>
  <c r="X167" i="1"/>
  <c r="Y166" i="1"/>
  <c r="X166" i="1"/>
  <c r="Y165" i="1"/>
  <c r="X165" i="1"/>
  <c r="Y164" i="1"/>
  <c r="X164" i="1"/>
  <c r="Y163" i="1"/>
  <c r="X163" i="1"/>
  <c r="Y162" i="1"/>
  <c r="X162" i="1"/>
  <c r="Y161" i="1"/>
  <c r="X161" i="1"/>
  <c r="Y160" i="1"/>
  <c r="X160" i="1"/>
  <c r="Y159" i="1"/>
  <c r="X159" i="1"/>
  <c r="Y158" i="1"/>
  <c r="X158" i="1"/>
  <c r="Y157" i="1"/>
  <c r="X157" i="1"/>
  <c r="Y156" i="1"/>
  <c r="X156" i="1"/>
  <c r="Y155" i="1"/>
  <c r="X155" i="1"/>
  <c r="Y154" i="1"/>
  <c r="X154" i="1"/>
  <c r="Y153" i="1"/>
  <c r="X153" i="1"/>
  <c r="Y152" i="1"/>
  <c r="X152" i="1"/>
  <c r="Y151" i="1"/>
  <c r="X151" i="1"/>
  <c r="Y150" i="1"/>
  <c r="X150" i="1"/>
  <c r="Y149" i="1"/>
  <c r="X149" i="1"/>
  <c r="Y148" i="1"/>
  <c r="X148" i="1"/>
  <c r="Y147" i="1"/>
  <c r="X147" i="1"/>
  <c r="Y146" i="1"/>
  <c r="X146" i="1"/>
  <c r="Y145" i="1"/>
  <c r="X145" i="1"/>
  <c r="Y144" i="1"/>
  <c r="X144" i="1"/>
  <c r="Y143" i="1"/>
  <c r="X143" i="1"/>
  <c r="Y142" i="1"/>
  <c r="X142" i="1"/>
  <c r="Y141" i="1"/>
  <c r="X141" i="1"/>
  <c r="Y140" i="1"/>
  <c r="X140" i="1"/>
  <c r="Y139" i="1"/>
  <c r="X139" i="1"/>
  <c r="Y138" i="1"/>
  <c r="X138" i="1"/>
  <c r="Y137" i="1"/>
  <c r="X137" i="1"/>
  <c r="Y136" i="1"/>
  <c r="X136" i="1"/>
  <c r="Y135" i="1"/>
  <c r="X135" i="1"/>
  <c r="Y134" i="1"/>
  <c r="X134" i="1"/>
  <c r="Y133" i="1"/>
  <c r="X133" i="1"/>
  <c r="Y132" i="1"/>
  <c r="X132" i="1"/>
  <c r="Y131" i="1"/>
  <c r="X131" i="1"/>
  <c r="Y130" i="1"/>
  <c r="X130" i="1"/>
  <c r="Y129" i="1"/>
  <c r="X129" i="1"/>
  <c r="Y128" i="1"/>
  <c r="X128" i="1"/>
  <c r="Y127" i="1"/>
  <c r="X127" i="1"/>
  <c r="Y126" i="1"/>
  <c r="X126" i="1"/>
  <c r="Y125" i="1"/>
  <c r="X125" i="1"/>
  <c r="Y124" i="1"/>
  <c r="X124" i="1"/>
  <c r="Y123" i="1"/>
  <c r="X123" i="1"/>
  <c r="Y122" i="1"/>
  <c r="X122" i="1"/>
  <c r="Y121" i="1"/>
  <c r="X121" i="1"/>
  <c r="Y120" i="1"/>
  <c r="X120" i="1"/>
  <c r="Y119" i="1"/>
  <c r="X119" i="1"/>
  <c r="Y118" i="1"/>
  <c r="X118" i="1"/>
  <c r="Y117" i="1"/>
  <c r="X117" i="1"/>
  <c r="Y116" i="1"/>
  <c r="X116" i="1"/>
  <c r="Y115" i="1"/>
  <c r="X115" i="1"/>
  <c r="Y114" i="1"/>
  <c r="X114" i="1"/>
  <c r="Y113" i="1"/>
  <c r="X113" i="1"/>
  <c r="Y112" i="1"/>
  <c r="X112" i="1"/>
  <c r="Y111" i="1"/>
  <c r="X111" i="1"/>
  <c r="Y110" i="1"/>
  <c r="X110" i="1"/>
  <c r="Y109" i="1"/>
  <c r="X109" i="1"/>
  <c r="Y108" i="1"/>
  <c r="X108" i="1"/>
  <c r="Y107" i="1"/>
  <c r="X107" i="1"/>
  <c r="Y106" i="1"/>
  <c r="X106" i="1"/>
  <c r="Y105" i="1"/>
  <c r="X105" i="1"/>
  <c r="Y104" i="1"/>
  <c r="X104" i="1"/>
  <c r="Y103" i="1"/>
  <c r="X103" i="1"/>
  <c r="Y102" i="1"/>
  <c r="X102" i="1"/>
  <c r="Y101" i="1"/>
  <c r="X101" i="1"/>
  <c r="Y100" i="1"/>
  <c r="X100" i="1"/>
  <c r="Y99" i="1"/>
  <c r="X99" i="1"/>
  <c r="Y98" i="1"/>
  <c r="X98" i="1"/>
  <c r="Y97" i="1"/>
  <c r="X97" i="1"/>
  <c r="Y96" i="1"/>
  <c r="X96" i="1"/>
  <c r="Y95" i="1"/>
  <c r="X95" i="1"/>
  <c r="Y94" i="1"/>
  <c r="X94" i="1"/>
  <c r="Y93" i="1"/>
  <c r="X93" i="1"/>
  <c r="Y92" i="1"/>
  <c r="X92" i="1"/>
  <c r="Y91" i="1"/>
  <c r="X91" i="1"/>
  <c r="Y90" i="1"/>
  <c r="X90" i="1"/>
  <c r="Y89" i="1"/>
  <c r="X89" i="1"/>
  <c r="Y88" i="1"/>
  <c r="X88" i="1"/>
  <c r="Y87" i="1"/>
  <c r="X87" i="1"/>
  <c r="Y86" i="1"/>
  <c r="X86" i="1"/>
  <c r="Y85" i="1"/>
  <c r="X85" i="1"/>
  <c r="Y84" i="1"/>
  <c r="X84" i="1"/>
  <c r="Y83" i="1"/>
  <c r="X83" i="1"/>
  <c r="Y82" i="1"/>
  <c r="X82" i="1"/>
  <c r="Y81" i="1"/>
  <c r="X81" i="1"/>
  <c r="Y80" i="1"/>
  <c r="X80" i="1"/>
  <c r="Y79" i="1"/>
  <c r="X79" i="1"/>
  <c r="Y78" i="1"/>
  <c r="X78" i="1"/>
  <c r="Y77" i="1"/>
  <c r="X77" i="1"/>
  <c r="Y76" i="1"/>
  <c r="X76" i="1"/>
  <c r="Y75" i="1"/>
  <c r="X75" i="1"/>
  <c r="Y74" i="1"/>
  <c r="X74" i="1"/>
  <c r="Y73" i="1"/>
  <c r="X73" i="1"/>
  <c r="Y72" i="1"/>
  <c r="X72" i="1"/>
  <c r="Y71" i="1"/>
  <c r="X71" i="1"/>
  <c r="Y70" i="1"/>
  <c r="X70" i="1"/>
  <c r="Y69" i="1"/>
  <c r="X69" i="1"/>
  <c r="Y68" i="1"/>
  <c r="X68" i="1"/>
  <c r="Y67" i="1"/>
  <c r="X67" i="1"/>
  <c r="Y66" i="1"/>
  <c r="X66" i="1"/>
  <c r="Y65" i="1"/>
  <c r="X65" i="1"/>
  <c r="Y64" i="1"/>
  <c r="X64" i="1"/>
  <c r="Y63" i="1"/>
  <c r="X63" i="1"/>
  <c r="Y62" i="1"/>
  <c r="X62" i="1"/>
  <c r="Y61" i="1"/>
  <c r="X61" i="1"/>
  <c r="Y60" i="1"/>
  <c r="X60" i="1"/>
  <c r="Y59" i="1"/>
  <c r="X59" i="1"/>
  <c r="Y58" i="1"/>
  <c r="X58" i="1"/>
  <c r="Y57" i="1"/>
  <c r="X57" i="1"/>
  <c r="Y56" i="1"/>
  <c r="X56" i="1"/>
  <c r="Y55" i="1"/>
  <c r="X55" i="1"/>
  <c r="Y54" i="1"/>
  <c r="X54" i="1"/>
  <c r="Y53" i="1"/>
  <c r="X53" i="1"/>
  <c r="Y52" i="1"/>
  <c r="X52" i="1"/>
  <c r="Y51" i="1"/>
  <c r="X51" i="1"/>
  <c r="Y50" i="1"/>
  <c r="X50" i="1"/>
  <c r="Y49" i="1"/>
  <c r="X49" i="1"/>
  <c r="Y48" i="1"/>
  <c r="X48" i="1"/>
  <c r="Y47" i="1"/>
  <c r="X47" i="1"/>
  <c r="Y46" i="1"/>
  <c r="X46" i="1"/>
  <c r="Y45" i="1"/>
  <c r="X45" i="1"/>
  <c r="Y44" i="1"/>
  <c r="X44" i="1"/>
  <c r="Y43" i="1"/>
  <c r="X43" i="1"/>
  <c r="Y42" i="1"/>
  <c r="X42" i="1"/>
  <c r="Y41" i="1"/>
  <c r="X41" i="1"/>
  <c r="Y40" i="1"/>
  <c r="X40" i="1"/>
  <c r="Y39" i="1"/>
  <c r="X39" i="1"/>
  <c r="Y38" i="1"/>
  <c r="X38" i="1"/>
  <c r="Y37" i="1"/>
  <c r="X37" i="1"/>
  <c r="Y36" i="1"/>
  <c r="X36" i="1"/>
  <c r="Y35" i="1"/>
  <c r="X35" i="1"/>
  <c r="Y34" i="1"/>
  <c r="X34" i="1"/>
  <c r="Y33" i="1"/>
  <c r="X33" i="1"/>
  <c r="Y32" i="1"/>
  <c r="X32" i="1"/>
  <c r="Y31" i="1"/>
  <c r="X31" i="1"/>
  <c r="Y30" i="1"/>
  <c r="X30" i="1"/>
  <c r="Y29" i="1"/>
  <c r="X29" i="1"/>
  <c r="Y28" i="1"/>
  <c r="X28" i="1"/>
  <c r="Y27" i="1"/>
  <c r="X27" i="1"/>
  <c r="Y26" i="1"/>
  <c r="X26" i="1"/>
  <c r="Y25" i="1"/>
  <c r="X25" i="1"/>
  <c r="Y24" i="1"/>
  <c r="X24" i="1"/>
  <c r="Y23" i="1"/>
  <c r="X23" i="1"/>
  <c r="Y22" i="1"/>
  <c r="X22" i="1"/>
  <c r="Y21" i="1"/>
  <c r="X21" i="1"/>
  <c r="Y20" i="1"/>
  <c r="X20" i="1"/>
  <c r="Y19" i="1"/>
  <c r="X19" i="1"/>
  <c r="Y18" i="1"/>
  <c r="X18" i="1"/>
  <c r="Y17" i="1"/>
  <c r="X17" i="1"/>
  <c r="Y16" i="1"/>
  <c r="X16" i="1"/>
  <c r="Y15" i="1"/>
  <c r="X15" i="1"/>
  <c r="Y14" i="1"/>
  <c r="X14" i="1"/>
  <c r="Y13" i="1"/>
  <c r="X13" i="1"/>
  <c r="Y12" i="1"/>
  <c r="X12" i="1"/>
  <c r="Y11" i="1"/>
  <c r="X11" i="1"/>
  <c r="Y10" i="1"/>
  <c r="X10" i="1"/>
  <c r="Y9" i="1"/>
  <c r="X9" i="1"/>
  <c r="Y8" i="1"/>
  <c r="X8" i="1"/>
  <c r="Y7" i="1"/>
  <c r="X7" i="1"/>
  <c r="Y6" i="1"/>
  <c r="X6" i="1"/>
  <c r="Y5" i="1"/>
  <c r="X5" i="1"/>
  <c r="Y4" i="1"/>
  <c r="X4" i="1"/>
  <c r="Y3" i="1"/>
  <c r="X3" i="1"/>
  <c r="Y2" i="1"/>
  <c r="X2" i="1"/>
</calcChain>
</file>

<file path=xl/sharedStrings.xml><?xml version="1.0" encoding="utf-8"?>
<sst xmlns="http://schemas.openxmlformats.org/spreadsheetml/2006/main" count="24243" uniqueCount="124">
  <si>
    <t>Id</t>
  </si>
  <si>
    <t>BusInternalCode</t>
  </si>
  <si>
    <t>StopStartTime</t>
  </si>
  <si>
    <t>CreatedOn</t>
  </si>
  <si>
    <t>IN_global</t>
  </si>
  <si>
    <t>OUT_global</t>
  </si>
  <si>
    <t>IN_P1</t>
  </si>
  <si>
    <t>OUT_P1</t>
  </si>
  <si>
    <t>IN_P2</t>
  </si>
  <si>
    <t>OUT_P2</t>
  </si>
  <si>
    <t>IN_P3</t>
  </si>
  <si>
    <t>OUT_P3</t>
  </si>
  <si>
    <t>IN_P4</t>
  </si>
  <si>
    <t>OUT_P4</t>
  </si>
  <si>
    <t>Latitud</t>
  </si>
  <si>
    <t>Longitud</t>
  </si>
  <si>
    <t>% Ocupacion</t>
  </si>
  <si>
    <t>Servicio</t>
  </si>
  <si>
    <t>Sentido</t>
  </si>
  <si>
    <t>TasaMH</t>
  </si>
  <si>
    <t>Fecha</t>
  </si>
  <si>
    <t>Diasem</t>
  </si>
  <si>
    <t>Hora</t>
  </si>
  <si>
    <t>MH</t>
  </si>
  <si>
    <t>Paradero</t>
  </si>
  <si>
    <t>Parada</t>
  </si>
  <si>
    <t>Orden Parada</t>
  </si>
  <si>
    <t>2025-08-12 03:30:02.987</t>
  </si>
  <si>
    <t>I</t>
  </si>
  <si>
    <t>PA215</t>
  </si>
  <si>
    <t>PA598</t>
  </si>
  <si>
    <t>PA168</t>
  </si>
  <si>
    <t>PA342</t>
  </si>
  <si>
    <t>PA172</t>
  </si>
  <si>
    <t>PC1044</t>
  </si>
  <si>
    <t>PD427</t>
  </si>
  <si>
    <t>PD643</t>
  </si>
  <si>
    <t>PD644</t>
  </si>
  <si>
    <t>PD589</t>
  </si>
  <si>
    <t>PD115</t>
  </si>
  <si>
    <t>PD590</t>
  </si>
  <si>
    <t>PD592</t>
  </si>
  <si>
    <t>PD535</t>
  </si>
  <si>
    <t>PD572</t>
  </si>
  <si>
    <t>PD1322</t>
  </si>
  <si>
    <t>PD537</t>
  </si>
  <si>
    <t>PD538</t>
  </si>
  <si>
    <t>PD1323</t>
  </si>
  <si>
    <t>PD539</t>
  </si>
  <si>
    <t>PD541</t>
  </si>
  <si>
    <t>PD1439</t>
  </si>
  <si>
    <t>PA165</t>
  </si>
  <si>
    <t>PA341</t>
  </si>
  <si>
    <t>PA174</t>
  </si>
  <si>
    <t>PD645</t>
  </si>
  <si>
    <t>PD571</t>
  </si>
  <si>
    <t>PD540</t>
  </si>
  <si>
    <t>PD543</t>
  </si>
  <si>
    <t>PD116</t>
  </si>
  <si>
    <t>PD573</t>
  </si>
  <si>
    <t>PD542</t>
  </si>
  <si>
    <t>2025-08-12 03:30:02.990</t>
  </si>
  <si>
    <t>2025-08-13 03:30:02.903</t>
  </si>
  <si>
    <t>2025-08-13 03:30:02.907</t>
  </si>
  <si>
    <t>2025-08-13 03:30:02.910</t>
  </si>
  <si>
    <t>2025-08-14 03:30:02.750</t>
  </si>
  <si>
    <t>PD426</t>
  </si>
  <si>
    <t>2025-08-14 03:30:02.757</t>
  </si>
  <si>
    <t>2025-08-14 03:30:02.760</t>
  </si>
  <si>
    <t>2025-08-14 03:30:02.767</t>
  </si>
  <si>
    <t>2025-08-15 03:30:02.940</t>
  </si>
  <si>
    <t>PA487</t>
  </si>
  <si>
    <t>2025-08-15 03:30:02.943</t>
  </si>
  <si>
    <t>2025-08-15 03:30:02.947</t>
  </si>
  <si>
    <t>2025-08-18 03:30:01.590</t>
  </si>
  <si>
    <t>2025-08-19 03:30:02.910</t>
  </si>
  <si>
    <t>2025-08-19 03:30:02.913</t>
  </si>
  <si>
    <t>2025-08-16 03:30:01.897</t>
  </si>
  <si>
    <t>PA339</t>
  </si>
  <si>
    <t>2025-08-16 03:30:01.903</t>
  </si>
  <si>
    <t>2025-08-17 03:30:03.020</t>
  </si>
  <si>
    <t>2025-08-19 03:30:02.917</t>
  </si>
  <si>
    <t>2025-08-14 03:30:02.753</t>
  </si>
  <si>
    <t>2025-08-16 03:30:01.907</t>
  </si>
  <si>
    <t>2025-08-18 03:30:01.593</t>
  </si>
  <si>
    <t>2025-08-20 03:30:02.883</t>
  </si>
  <si>
    <t>2025-08-20 03:30:02.887</t>
  </si>
  <si>
    <t>2025-08-20 03:30:02.890</t>
  </si>
  <si>
    <t>2025-08-17 03:30:03.023</t>
  </si>
  <si>
    <t>R</t>
  </si>
  <si>
    <t>PD1429</t>
  </si>
  <si>
    <t>PD544</t>
  </si>
  <si>
    <t>PD545</t>
  </si>
  <si>
    <t>PD548</t>
  </si>
  <si>
    <t>PD547</t>
  </si>
  <si>
    <t>PD1359</t>
  </si>
  <si>
    <t>PD549</t>
  </si>
  <si>
    <t>PD550</t>
  </si>
  <si>
    <t>PD574</t>
  </si>
  <si>
    <t>PD575</t>
  </si>
  <si>
    <t>PD553</t>
  </si>
  <si>
    <t>PD578</t>
  </si>
  <si>
    <t>PD579</t>
  </si>
  <si>
    <t>PD559</t>
  </si>
  <si>
    <t>PD581</t>
  </si>
  <si>
    <t>PD583</t>
  </si>
  <si>
    <t>PD584</t>
  </si>
  <si>
    <t>PD563</t>
  </si>
  <si>
    <t>PD564</t>
  </si>
  <si>
    <t>PD209</t>
  </si>
  <si>
    <t>PC82</t>
  </si>
  <si>
    <t>PC84</t>
  </si>
  <si>
    <t>PC86</t>
  </si>
  <si>
    <t>PA42</t>
  </si>
  <si>
    <t>PA385</t>
  </si>
  <si>
    <t>PA183</t>
  </si>
  <si>
    <t>PA365</t>
  </si>
  <si>
    <t>PD577</t>
  </si>
  <si>
    <t>PD582</t>
  </si>
  <si>
    <t>PD576</t>
  </si>
  <si>
    <t>2025-08-13 03:30:02.897</t>
  </si>
  <si>
    <t>2025-08-13 03:30:02.900</t>
  </si>
  <si>
    <t>2025-08-15 03:30:02.937</t>
  </si>
  <si>
    <t>PD732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</si>
</sst>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5" formatCode="yyyy\-mm\-dd\ hh:mm:ss"/>
    <numFmt numFmtId="167" formatCode="[$-F400]h:mm:ss\ AM/PM"/>
  </numFmts>
  <fonts count="2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2" borderId="2" xfId="0" applyFont="1" applyFill="1" applyBorder="1" applyAlignment="1">
      <alignment horizontal="center" vertical="top"/>
    </xf>
    <xf numFmtId="0" fontId="1" fillId="0" borderId="2" xfId="0" applyFont="1" applyFill="1" applyBorder="1" applyAlignment="1">
      <alignment horizontal="center" vertical="top"/>
    </xf>
    <xf numFmtId="165" fontId="0" fillId="0" borderId="0" xfId="0" applyNumberFormat="1"/>
    <xf numFmtId="14" fontId="0" fillId="0" borderId="0" xfId="0" applyNumberFormat="1"/>
    <xf numFmtId="21" fontId="0" fillId="0" borderId="0" xfId="0" applyNumberFormat="1"/>
    <xf numFmtId="0" fontId="1" fillId="0" borderId="1" xfId="0" applyFont="1" applyBorder="1" applyAlignment="1">
      <alignment horizontal="center" vertical="top"/>
    </xf>
    <xf numFmtId="0" fontId="1" fillId="0" borderId="2" xfId="0" applyFont="1" applyBorder="1" applyAlignment="1">
      <alignment horizontal="center" vertical="top"/>
    </xf>
    <xf numFmtId="167" fontId="0" fillId="0" borderId="0" xfId="0" applyNumberFormat="1"/>
    <xf numFmtId="0" fontId="1" fillId="0" borderId="1" xfId="0" applyFont="1" applyFill="1" applyBorder="1" applyAlignment="1">
      <alignment horizontal="center" vertical="top"/>
    </xf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asasOcupaci&#243;n/ocupacion%20519%2011%20a%2019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"/>
      <sheetName val="Limpios"/>
      <sheetName val="519Ida"/>
      <sheetName val="Resumen519Ida"/>
      <sheetName val="ParadasIda"/>
      <sheetName val="Resumen519Reg"/>
      <sheetName val="519Reg"/>
      <sheetName val="ParadasReg"/>
    </sheetNames>
    <sheetDataSet>
      <sheetData sheetId="0"/>
      <sheetData sheetId="1"/>
      <sheetData sheetId="2"/>
      <sheetData sheetId="3"/>
      <sheetData sheetId="4">
        <row r="1">
          <cell r="F1" t="str">
            <v>Código  paradero Usuario</v>
          </cell>
          <cell r="G1" t="str">
            <v>Comuna</v>
          </cell>
          <cell r="H1" t="str">
            <v>N°</v>
          </cell>
          <cell r="I1" t="str">
            <v>Nombre Paradero</v>
          </cell>
        </row>
        <row r="2">
          <cell r="F2" t="str">
            <v>PA165</v>
          </cell>
          <cell r="G2" t="str">
            <v>SANTIAGO</v>
          </cell>
          <cell r="H2">
            <v>1</v>
          </cell>
          <cell r="I2" t="str">
            <v>Parada 7 / (M) Los Héroes</v>
          </cell>
        </row>
        <row r="3">
          <cell r="F3" t="str">
            <v>PA215</v>
          </cell>
          <cell r="G3" t="str">
            <v>SANTIAGO</v>
          </cell>
          <cell r="H3">
            <v>2</v>
          </cell>
          <cell r="I3" t="str">
            <v>Parada 5 / (M) La Moneda</v>
          </cell>
        </row>
        <row r="4">
          <cell r="F4" t="str">
            <v>PA598</v>
          </cell>
          <cell r="G4" t="str">
            <v>SANTIAGO</v>
          </cell>
          <cell r="H4">
            <v>3</v>
          </cell>
          <cell r="I4" t="str">
            <v>Parada 8 / (M) Universidad de Chile</v>
          </cell>
        </row>
        <row r="5">
          <cell r="F5" t="str">
            <v>PA339</v>
          </cell>
          <cell r="G5" t="str">
            <v>SANTIAGO</v>
          </cell>
          <cell r="H5">
            <v>4</v>
          </cell>
          <cell r="I5" t="str">
            <v>Parada 5 / (M) Universidad de Chile</v>
          </cell>
        </row>
        <row r="6">
          <cell r="F6" t="str">
            <v>PA168</v>
          </cell>
          <cell r="G6" t="str">
            <v>SANTIAGO</v>
          </cell>
          <cell r="H6">
            <v>5</v>
          </cell>
          <cell r="I6" t="str">
            <v>Parada 4 / (M) Santa Lucía</v>
          </cell>
        </row>
        <row r="7">
          <cell r="F7" t="str">
            <v>PA341</v>
          </cell>
          <cell r="G7" t="str">
            <v>SANTIAGO</v>
          </cell>
          <cell r="H7">
            <v>6</v>
          </cell>
          <cell r="I7" t="str">
            <v>Parada 3 / (M) Universidad Católica</v>
          </cell>
        </row>
        <row r="8">
          <cell r="F8" t="str">
            <v>PA342</v>
          </cell>
          <cell r="G8" t="str">
            <v>SANTIAGO</v>
          </cell>
          <cell r="H8">
            <v>7</v>
          </cell>
          <cell r="I8" t="str">
            <v>Parada 7 / Plaza Italia</v>
          </cell>
        </row>
        <row r="9">
          <cell r="F9" t="str">
            <v>PA172</v>
          </cell>
          <cell r="G9" t="str">
            <v>SANTIAGO</v>
          </cell>
          <cell r="H9">
            <v>8</v>
          </cell>
          <cell r="I9" t="str">
            <v>Parada 1 / (M) Parque Bustamante</v>
          </cell>
        </row>
        <row r="10">
          <cell r="F10" t="str">
            <v>PC1044</v>
          </cell>
          <cell r="G10" t="str">
            <v>PROVIDENCIA</v>
          </cell>
          <cell r="H10">
            <v>9</v>
          </cell>
          <cell r="I10" t="str">
            <v>Parada 3 / (M) Santa Isabel</v>
          </cell>
        </row>
        <row r="11">
          <cell r="F11" t="str">
            <v>PA487</v>
          </cell>
          <cell r="G11" t="str">
            <v>PROVIDENCIA</v>
          </cell>
          <cell r="H11">
            <v>10</v>
          </cell>
          <cell r="I11" t="str">
            <v>Av. General Bustamante / esq. Malaquías Concha</v>
          </cell>
        </row>
        <row r="12">
          <cell r="F12" t="str">
            <v>PD426</v>
          </cell>
          <cell r="G12" t="str">
            <v>ÑUÑOA</v>
          </cell>
          <cell r="H12">
            <v>11</v>
          </cell>
          <cell r="I12" t="str">
            <v>Parada 11 / (M) Irarrázaval</v>
          </cell>
        </row>
        <row r="13">
          <cell r="F13" t="str">
            <v>PD427</v>
          </cell>
          <cell r="G13" t="str">
            <v>ÑUÑOA</v>
          </cell>
          <cell r="H13">
            <v>12</v>
          </cell>
          <cell r="I13" t="str">
            <v>Parada 12 / (M) Irarrázaval</v>
          </cell>
        </row>
        <row r="14">
          <cell r="F14" t="str">
            <v>PD643</v>
          </cell>
          <cell r="G14" t="str">
            <v>ÑUÑOA</v>
          </cell>
          <cell r="H14">
            <v>13</v>
          </cell>
          <cell r="I14" t="str">
            <v>Parada 1 / Suárez Mujica</v>
          </cell>
        </row>
        <row r="15">
          <cell r="F15" t="str">
            <v>PD644</v>
          </cell>
          <cell r="G15" t="str">
            <v>ÑUÑOA</v>
          </cell>
          <cell r="H15">
            <v>14</v>
          </cell>
          <cell r="I15" t="str">
            <v>Parada 1 / Villa Olímpica</v>
          </cell>
        </row>
        <row r="16">
          <cell r="F16" t="str">
            <v>PD589</v>
          </cell>
          <cell r="G16" t="str">
            <v>ÑUÑOA</v>
          </cell>
          <cell r="H16">
            <v>15</v>
          </cell>
          <cell r="I16" t="str">
            <v>Parada 1 / Avenida Marathon</v>
          </cell>
        </row>
        <row r="17">
          <cell r="F17" t="str">
            <v>PD115</v>
          </cell>
          <cell r="G17" t="str">
            <v>ÑUÑOA</v>
          </cell>
          <cell r="H17">
            <v>16</v>
          </cell>
          <cell r="I17" t="str">
            <v>Parada 1 / (M) Est.Nacional</v>
          </cell>
        </row>
        <row r="18">
          <cell r="F18" t="str">
            <v>PD116</v>
          </cell>
          <cell r="G18" t="str">
            <v>ÑUÑOA</v>
          </cell>
          <cell r="H18">
            <v>17</v>
          </cell>
          <cell r="I18" t="str">
            <v>Parada 1 / Los Tres Antonios</v>
          </cell>
        </row>
        <row r="19">
          <cell r="F19" t="str">
            <v>PD590</v>
          </cell>
          <cell r="G19" t="str">
            <v>ÑUÑOA</v>
          </cell>
          <cell r="H19">
            <v>18</v>
          </cell>
          <cell r="I19" t="str">
            <v>Parada 1 / Pedagógico</v>
          </cell>
        </row>
        <row r="20">
          <cell r="F20" t="str">
            <v>PD592</v>
          </cell>
          <cell r="G20" t="str">
            <v>ÑUÑOA</v>
          </cell>
          <cell r="H20">
            <v>19</v>
          </cell>
          <cell r="I20" t="str">
            <v>Parada 1 / CESFAM Salvador Bustos</v>
          </cell>
        </row>
        <row r="21">
          <cell r="F21" t="str">
            <v>PD645</v>
          </cell>
          <cell r="G21" t="str">
            <v>ÑUÑOA</v>
          </cell>
          <cell r="H21">
            <v>20</v>
          </cell>
          <cell r="I21" t="str">
            <v>Parada 1 / ADO Chile</v>
          </cell>
        </row>
        <row r="22">
          <cell r="F22" t="str">
            <v>PD535</v>
          </cell>
          <cell r="G22" t="str">
            <v>ÑUÑOA</v>
          </cell>
          <cell r="H22">
            <v>21</v>
          </cell>
          <cell r="I22" t="str">
            <v>Parada 5 / (M) Grecia</v>
          </cell>
        </row>
        <row r="23">
          <cell r="F23" t="str">
            <v>PD571</v>
          </cell>
          <cell r="G23" t="str">
            <v>PEÑALOLÉN</v>
          </cell>
          <cell r="H23">
            <v>22</v>
          </cell>
          <cell r="I23" t="str">
            <v>Parada 1 / Los Molineros - Av. Grecia</v>
          </cell>
        </row>
        <row r="24">
          <cell r="F24" t="str">
            <v>PD572</v>
          </cell>
          <cell r="G24" t="str">
            <v>PEÑALOLÉN</v>
          </cell>
          <cell r="H24">
            <v>23</v>
          </cell>
          <cell r="I24" t="str">
            <v>Parada 1 / Ictinos - Avenida Grecia</v>
          </cell>
        </row>
        <row r="25">
          <cell r="F25" t="str">
            <v>PD573</v>
          </cell>
          <cell r="G25" t="str">
            <v>PEÑALOLÉN</v>
          </cell>
          <cell r="H25">
            <v>24</v>
          </cell>
          <cell r="I25" t="str">
            <v>Parada 1 / Calle 1A - Avenida Grecia</v>
          </cell>
        </row>
        <row r="26">
          <cell r="F26" t="str">
            <v>PD1322</v>
          </cell>
          <cell r="G26" t="str">
            <v>PEÑALOLÉN</v>
          </cell>
          <cell r="H26">
            <v>25</v>
          </cell>
          <cell r="I26" t="str">
            <v>Parada 1 / Tobalaba - Avenida Grecia</v>
          </cell>
        </row>
        <row r="27">
          <cell r="F27" t="str">
            <v>PD537</v>
          </cell>
          <cell r="G27" t="str">
            <v>PEÑALOLÉN</v>
          </cell>
          <cell r="H27">
            <v>26</v>
          </cell>
          <cell r="I27" t="str">
            <v>Avenida Grecia / esq. Los Tordos</v>
          </cell>
        </row>
        <row r="28">
          <cell r="F28" t="str">
            <v>PD538</v>
          </cell>
          <cell r="G28" t="str">
            <v>PEÑALOLÉN</v>
          </cell>
          <cell r="H28">
            <v>27</v>
          </cell>
          <cell r="I28" t="str">
            <v>Avenida Grecia / esq. Las Garzas</v>
          </cell>
        </row>
        <row r="29">
          <cell r="F29" t="str">
            <v>PD1323</v>
          </cell>
          <cell r="G29" t="str">
            <v>PEÑALOLÉN</v>
          </cell>
          <cell r="H29">
            <v>28</v>
          </cell>
          <cell r="I29" t="str">
            <v>Avenida Grecia / esq. Av. Consistorial</v>
          </cell>
        </row>
        <row r="30">
          <cell r="F30" t="str">
            <v>PD539</v>
          </cell>
          <cell r="G30" t="str">
            <v>PEÑALOLÉN</v>
          </cell>
          <cell r="H30">
            <v>29</v>
          </cell>
          <cell r="I30" t="str">
            <v>Parada / Muni. Peñalolén</v>
          </cell>
        </row>
        <row r="31">
          <cell r="F31" t="str">
            <v>PD540</v>
          </cell>
          <cell r="G31" t="str">
            <v>PEÑALOLÉN</v>
          </cell>
          <cell r="H31">
            <v>30</v>
          </cell>
          <cell r="I31" t="str">
            <v>Parada 1 / El Acueducto - Jacarandá</v>
          </cell>
        </row>
        <row r="32">
          <cell r="F32" t="str">
            <v>PD541</v>
          </cell>
          <cell r="G32" t="str">
            <v>PEÑALOLÉN</v>
          </cell>
          <cell r="H32">
            <v>31</v>
          </cell>
          <cell r="I32" t="str">
            <v>Avenida Grecia / esq. Los Araucanos</v>
          </cell>
        </row>
        <row r="33">
          <cell r="F33" t="str">
            <v>PD542</v>
          </cell>
          <cell r="G33" t="str">
            <v>PEÑALOLÉN</v>
          </cell>
          <cell r="H33">
            <v>32</v>
          </cell>
          <cell r="I33" t="str">
            <v>Avenida Grecia / esq. Pablo Neruda</v>
          </cell>
        </row>
        <row r="34">
          <cell r="F34" t="str">
            <v>PD543</v>
          </cell>
          <cell r="G34" t="str">
            <v>PEÑALOLÉN</v>
          </cell>
          <cell r="H34">
            <v>33</v>
          </cell>
          <cell r="I34" t="str">
            <v>Avenida Grecia / esq. Av. Diag. Las Torres</v>
          </cell>
        </row>
        <row r="35">
          <cell r="F35" t="str">
            <v>PD1439</v>
          </cell>
          <cell r="G35" t="str">
            <v>PEÑALOLÉN</v>
          </cell>
          <cell r="H35">
            <v>34</v>
          </cell>
          <cell r="I35" t="str">
            <v xml:space="preserve">Av. Diagonal Las Torres / esq. Álvaro Casanova </v>
          </cell>
        </row>
        <row r="36">
          <cell r="F36" t="str">
            <v>PA165</v>
          </cell>
          <cell r="G36" t="str">
            <v>SANTIAGO</v>
          </cell>
          <cell r="H36">
            <v>35</v>
          </cell>
          <cell r="I36" t="str">
            <v>Parada 7 / (M) Los Héroes</v>
          </cell>
        </row>
        <row r="37">
          <cell r="F37" t="str">
            <v>PA215</v>
          </cell>
          <cell r="G37" t="str">
            <v>SANTIAGO</v>
          </cell>
          <cell r="H37">
            <v>36</v>
          </cell>
          <cell r="I37" t="str">
            <v>Parada 5 / (M) La Moneda</v>
          </cell>
        </row>
        <row r="38">
          <cell r="F38" t="str">
            <v>PA598</v>
          </cell>
          <cell r="G38" t="str">
            <v>SANTIAGO</v>
          </cell>
          <cell r="H38">
            <v>37</v>
          </cell>
          <cell r="I38" t="str">
            <v>Parada 8 / (M) Universidad de Chile</v>
          </cell>
        </row>
        <row r="39">
          <cell r="F39" t="str">
            <v>PA339</v>
          </cell>
          <cell r="G39" t="str">
            <v>SANTIAGO</v>
          </cell>
          <cell r="H39">
            <v>38</v>
          </cell>
          <cell r="I39" t="str">
            <v>Parada 5 / (M) Universidad de Chile</v>
          </cell>
        </row>
        <row r="40">
          <cell r="F40" t="str">
            <v>PA168</v>
          </cell>
          <cell r="G40" t="str">
            <v>SANTIAGO</v>
          </cell>
          <cell r="H40">
            <v>39</v>
          </cell>
          <cell r="I40" t="str">
            <v>Parada 4 / (M) Santa Lucía</v>
          </cell>
        </row>
        <row r="41">
          <cell r="F41" t="str">
            <v>PA341</v>
          </cell>
          <cell r="G41" t="str">
            <v>SANTIAGO</v>
          </cell>
          <cell r="H41">
            <v>40</v>
          </cell>
          <cell r="I41" t="str">
            <v>Parada 3 / (M) Universidad Católica</v>
          </cell>
        </row>
        <row r="42">
          <cell r="F42" t="str">
            <v>PA342</v>
          </cell>
          <cell r="G42" t="str">
            <v>SANTIAGO</v>
          </cell>
          <cell r="H42">
            <v>41</v>
          </cell>
          <cell r="I42" t="str">
            <v>Parada 7 / Plaza Italia</v>
          </cell>
        </row>
        <row r="43">
          <cell r="F43" t="str">
            <v>PA172</v>
          </cell>
          <cell r="G43" t="str">
            <v>SANTIAGO</v>
          </cell>
          <cell r="H43">
            <v>42</v>
          </cell>
          <cell r="I43" t="str">
            <v>Parada 1 / (M) Parque Bustamante</v>
          </cell>
        </row>
        <row r="44">
          <cell r="F44" t="str">
            <v>PA174</v>
          </cell>
          <cell r="G44" t="str">
            <v>SANTIAGO</v>
          </cell>
          <cell r="H44">
            <v>43</v>
          </cell>
          <cell r="I44" t="str">
            <v>Parada 3 / (M) Santa Isabel</v>
          </cell>
        </row>
        <row r="45">
          <cell r="F45" t="str">
            <v>PD427</v>
          </cell>
          <cell r="G45" t="str">
            <v>ÑUÑOA</v>
          </cell>
          <cell r="H45">
            <v>44</v>
          </cell>
          <cell r="I45" t="str">
            <v>Parada 12 / (M) Irarrázaval</v>
          </cell>
        </row>
        <row r="46">
          <cell r="F46" t="str">
            <v>PD643</v>
          </cell>
          <cell r="G46" t="str">
            <v>ÑUÑOA</v>
          </cell>
          <cell r="H46">
            <v>45</v>
          </cell>
          <cell r="I46" t="str">
            <v>Parada 1 / Suárez Mujica</v>
          </cell>
        </row>
        <row r="47">
          <cell r="F47" t="str">
            <v>PD644</v>
          </cell>
          <cell r="G47" t="str">
            <v>ÑUÑOA</v>
          </cell>
          <cell r="H47">
            <v>46</v>
          </cell>
          <cell r="I47" t="str">
            <v>Parada 1 / Villa Olímpica</v>
          </cell>
        </row>
        <row r="48">
          <cell r="F48" t="str">
            <v>PD589</v>
          </cell>
          <cell r="G48" t="str">
            <v>ÑUÑOA</v>
          </cell>
          <cell r="H48">
            <v>47</v>
          </cell>
          <cell r="I48" t="str">
            <v>Parada 1 / Avenida Marathon</v>
          </cell>
        </row>
        <row r="49">
          <cell r="F49" t="str">
            <v>PD115</v>
          </cell>
          <cell r="G49" t="str">
            <v>ÑUÑOA</v>
          </cell>
          <cell r="H49">
            <v>48</v>
          </cell>
          <cell r="I49" t="str">
            <v>Parada 1 / (M) Est.Nacional</v>
          </cell>
        </row>
        <row r="50">
          <cell r="F50" t="str">
            <v>PD116</v>
          </cell>
          <cell r="G50" t="str">
            <v>ÑUÑOA</v>
          </cell>
          <cell r="H50">
            <v>49</v>
          </cell>
          <cell r="I50" t="str">
            <v>Parada 1 / Los Tres Antonios</v>
          </cell>
        </row>
        <row r="51">
          <cell r="F51" t="str">
            <v>PD590</v>
          </cell>
          <cell r="G51" t="str">
            <v>ÑUÑOA</v>
          </cell>
          <cell r="H51">
            <v>50</v>
          </cell>
          <cell r="I51" t="str">
            <v>Parada 1 / Pedagógico</v>
          </cell>
        </row>
        <row r="52">
          <cell r="F52" t="str">
            <v>PD592</v>
          </cell>
          <cell r="G52" t="str">
            <v>ÑUÑOA</v>
          </cell>
          <cell r="H52">
            <v>51</v>
          </cell>
          <cell r="I52" t="str">
            <v>Parada 1 / CESFAM Salvador Bustos</v>
          </cell>
        </row>
        <row r="53">
          <cell r="F53" t="str">
            <v>PD645</v>
          </cell>
          <cell r="G53" t="str">
            <v>ÑUÑOA</v>
          </cell>
          <cell r="H53">
            <v>52</v>
          </cell>
          <cell r="I53" t="str">
            <v>Parada 1 / ADO Chile</v>
          </cell>
        </row>
        <row r="54">
          <cell r="F54" t="str">
            <v>PD535</v>
          </cell>
          <cell r="G54" t="str">
            <v>ÑUÑOA</v>
          </cell>
          <cell r="H54">
            <v>53</v>
          </cell>
          <cell r="I54" t="str">
            <v>Parada 5 / (M) Grecia</v>
          </cell>
        </row>
        <row r="55">
          <cell r="F55" t="str">
            <v>PD571</v>
          </cell>
          <cell r="G55" t="str">
            <v>PEÑALOLÉN</v>
          </cell>
          <cell r="H55">
            <v>54</v>
          </cell>
          <cell r="I55" t="str">
            <v>Parada 1 / Los Molineros - Av. Grecia</v>
          </cell>
        </row>
        <row r="56">
          <cell r="F56" t="str">
            <v>PD572</v>
          </cell>
          <cell r="G56" t="str">
            <v>PEÑALOLÉN</v>
          </cell>
          <cell r="H56">
            <v>55</v>
          </cell>
          <cell r="I56" t="str">
            <v>Parada 1 / Ictinos - Avenida Grecia</v>
          </cell>
        </row>
        <row r="57">
          <cell r="F57" t="str">
            <v>PD573</v>
          </cell>
          <cell r="G57" t="str">
            <v>PEÑALOLÉN</v>
          </cell>
          <cell r="H57">
            <v>56</v>
          </cell>
          <cell r="I57" t="str">
            <v>Parada 1 / Calle 1A - Avenida Grecia</v>
          </cell>
        </row>
        <row r="58">
          <cell r="F58" t="str">
            <v>PD1322</v>
          </cell>
          <cell r="G58" t="str">
            <v>PEÑALOLÉN</v>
          </cell>
          <cell r="H58">
            <v>57</v>
          </cell>
          <cell r="I58" t="str">
            <v>Parada 1 / Tobalaba - Avenida Grecia</v>
          </cell>
        </row>
        <row r="59">
          <cell r="F59" t="str">
            <v>PD537</v>
          </cell>
          <cell r="G59" t="str">
            <v>PEÑALOLÉN</v>
          </cell>
          <cell r="H59">
            <v>58</v>
          </cell>
          <cell r="I59" t="str">
            <v>Avenida Grecia / esq. Los Tordos</v>
          </cell>
        </row>
        <row r="60">
          <cell r="F60" t="str">
            <v>PD538</v>
          </cell>
          <cell r="G60" t="str">
            <v>PEÑALOLÉN</v>
          </cell>
          <cell r="H60">
            <v>59</v>
          </cell>
          <cell r="I60" t="str">
            <v>Avenida Grecia / esq. Las Garzas</v>
          </cell>
        </row>
        <row r="61">
          <cell r="F61" t="str">
            <v>PD1323</v>
          </cell>
          <cell r="G61" t="str">
            <v>PEÑALOLÉN</v>
          </cell>
          <cell r="H61">
            <v>60</v>
          </cell>
          <cell r="I61" t="str">
            <v>Avenida Grecia / esq. Av. Consistorial</v>
          </cell>
        </row>
        <row r="62">
          <cell r="F62" t="str">
            <v>PD539</v>
          </cell>
          <cell r="G62" t="str">
            <v>PEÑALOLÉN</v>
          </cell>
          <cell r="H62">
            <v>61</v>
          </cell>
          <cell r="I62" t="str">
            <v>Parada / Muni. Peñalolén</v>
          </cell>
        </row>
        <row r="63">
          <cell r="F63" t="str">
            <v>PD540</v>
          </cell>
          <cell r="G63" t="str">
            <v>PEÑALOLÉN</v>
          </cell>
          <cell r="H63">
            <v>62</v>
          </cell>
          <cell r="I63" t="str">
            <v>Parada 1 / El Acueducto - Jacarandá</v>
          </cell>
        </row>
        <row r="64">
          <cell r="F64" t="str">
            <v>PD541</v>
          </cell>
          <cell r="G64" t="str">
            <v>PEÑALOLÉN</v>
          </cell>
          <cell r="H64">
            <v>63</v>
          </cell>
          <cell r="I64" t="str">
            <v>Avenida Grecia / esq. Los Araucanos</v>
          </cell>
        </row>
        <row r="65">
          <cell r="F65" t="str">
            <v>PD542</v>
          </cell>
          <cell r="G65" t="str">
            <v>PEÑALOLÉN</v>
          </cell>
          <cell r="H65">
            <v>64</v>
          </cell>
          <cell r="I65" t="str">
            <v>Avenida Grecia / esq. Pablo Neruda</v>
          </cell>
        </row>
        <row r="66">
          <cell r="F66" t="str">
            <v>PD543</v>
          </cell>
          <cell r="G66" t="str">
            <v>PEÑALOLÉN</v>
          </cell>
          <cell r="H66">
            <v>65</v>
          </cell>
          <cell r="I66" t="str">
            <v>Avenida Grecia / esq. Av. Diag. Las Torres</v>
          </cell>
        </row>
        <row r="67">
          <cell r="F67" t="str">
            <v>PD1439</v>
          </cell>
          <cell r="G67" t="str">
            <v>PEÑALOLÉN</v>
          </cell>
          <cell r="H67">
            <v>66</v>
          </cell>
          <cell r="I67" t="str">
            <v xml:space="preserve">Av. Diagonal Las Torres / esq. Álvaro Casanova </v>
          </cell>
        </row>
      </sheetData>
      <sheetData sheetId="5"/>
      <sheetData sheetId="6"/>
      <sheetData sheetId="7">
        <row r="1">
          <cell r="F1" t="str">
            <v>Código  paradero Usuario</v>
          </cell>
          <cell r="G1" t="str">
            <v>Comuna</v>
          </cell>
          <cell r="H1" t="str">
            <v>N°</v>
          </cell>
          <cell r="I1" t="str">
            <v>Nombre Paradero</v>
          </cell>
        </row>
        <row r="2">
          <cell r="F2" t="str">
            <v>PD1429</v>
          </cell>
          <cell r="G2" t="str">
            <v>PEÑALOLÉN</v>
          </cell>
          <cell r="H2">
            <v>1</v>
          </cell>
          <cell r="I2" t="str">
            <v xml:space="preserve">Av. Diagonal Las Torres / esq. Álvaro Casanova </v>
          </cell>
        </row>
        <row r="3">
          <cell r="F3" t="str">
            <v>PD732</v>
          </cell>
          <cell r="G3" t="str">
            <v>PEÑALOLÉN</v>
          </cell>
          <cell r="H3">
            <v>2</v>
          </cell>
          <cell r="I3" t="str">
            <v>Av. Diagonal Las Torres / esq. Avenida Grecia</v>
          </cell>
        </row>
        <row r="4">
          <cell r="F4" t="str">
            <v>PD544</v>
          </cell>
          <cell r="G4" t="str">
            <v>PEÑALOLÉN</v>
          </cell>
          <cell r="H4">
            <v>3</v>
          </cell>
          <cell r="I4" t="str">
            <v>Avenida Grecia / esq. Qda. de Sn. Pedro</v>
          </cell>
        </row>
        <row r="5">
          <cell r="F5" t="str">
            <v>PD545</v>
          </cell>
          <cell r="G5" t="str">
            <v>PEÑALOLÉN</v>
          </cell>
          <cell r="H5">
            <v>4</v>
          </cell>
          <cell r="I5" t="str">
            <v>Avenida Grecia / esq. Los Picachos</v>
          </cell>
        </row>
        <row r="6">
          <cell r="F6" t="str">
            <v>PD548</v>
          </cell>
          <cell r="G6" t="str">
            <v>PEÑALOLÉN</v>
          </cell>
          <cell r="H6">
            <v>5</v>
          </cell>
          <cell r="I6" t="str">
            <v>Avenida Grecia / esq. Jacarandá</v>
          </cell>
        </row>
        <row r="7">
          <cell r="F7" t="str">
            <v>PD547</v>
          </cell>
          <cell r="G7" t="str">
            <v>PEÑALOLÉN</v>
          </cell>
          <cell r="H7">
            <v>6</v>
          </cell>
          <cell r="I7" t="str">
            <v>Avenida Grecia / esq. Amanecer</v>
          </cell>
        </row>
        <row r="8">
          <cell r="F8" t="str">
            <v>PD1359</v>
          </cell>
          <cell r="G8" t="str">
            <v>PEÑALOLÉN</v>
          </cell>
          <cell r="H8">
            <v>7</v>
          </cell>
          <cell r="I8" t="str">
            <v>Parada / Muni. Peñalolén</v>
          </cell>
        </row>
        <row r="9">
          <cell r="F9" t="str">
            <v>PD549</v>
          </cell>
          <cell r="G9" t="str">
            <v>PEÑALOLÉN</v>
          </cell>
          <cell r="H9">
            <v>8</v>
          </cell>
          <cell r="I9" t="str">
            <v>Avenida Grecia / esq. Palena</v>
          </cell>
        </row>
        <row r="10">
          <cell r="F10" t="str">
            <v>PD550</v>
          </cell>
          <cell r="G10" t="str">
            <v>PEÑALOLÉN</v>
          </cell>
          <cell r="H10">
            <v>9</v>
          </cell>
          <cell r="I10" t="str">
            <v>Avenida Grecia / esq. Pasaje 444</v>
          </cell>
        </row>
        <row r="11">
          <cell r="F11" t="str">
            <v>PD574</v>
          </cell>
          <cell r="G11" t="str">
            <v>PEÑALOLÉN</v>
          </cell>
          <cell r="H11">
            <v>10</v>
          </cell>
          <cell r="I11" t="str">
            <v>Parada 2 / Calle 1A - Avenida Grecia</v>
          </cell>
        </row>
        <row r="12">
          <cell r="F12" t="str">
            <v>PD575</v>
          </cell>
          <cell r="G12" t="str">
            <v>PEÑALOLÉN</v>
          </cell>
          <cell r="H12">
            <v>11</v>
          </cell>
          <cell r="I12" t="str">
            <v>Parada 2 / Ictinos - Avenida Grecia</v>
          </cell>
        </row>
        <row r="13">
          <cell r="F13" t="str">
            <v>PD576</v>
          </cell>
          <cell r="G13" t="str">
            <v>PEÑALOLÉN</v>
          </cell>
          <cell r="H13">
            <v>12</v>
          </cell>
          <cell r="I13" t="str">
            <v>Parada 2 / Los Molineros - Av. Grecia</v>
          </cell>
        </row>
        <row r="14">
          <cell r="F14" t="str">
            <v>PD577</v>
          </cell>
          <cell r="G14" t="str">
            <v>PEÑALOLÉN</v>
          </cell>
          <cell r="H14">
            <v>13</v>
          </cell>
          <cell r="I14" t="str">
            <v>Parada 2 / Cruz Almeyda - Avenida Grecia</v>
          </cell>
        </row>
        <row r="15">
          <cell r="F15" t="str">
            <v>PD553</v>
          </cell>
          <cell r="G15" t="str">
            <v>ÑUÑOA</v>
          </cell>
          <cell r="H15">
            <v>14</v>
          </cell>
          <cell r="I15" t="str">
            <v>Parada 4 / (M) Grecia</v>
          </cell>
        </row>
        <row r="16">
          <cell r="F16" t="str">
            <v>PD578</v>
          </cell>
          <cell r="G16" t="str">
            <v>ÑUÑOA</v>
          </cell>
          <cell r="H16">
            <v>15</v>
          </cell>
          <cell r="I16" t="str">
            <v>Parada 2 / ADO Chile</v>
          </cell>
        </row>
        <row r="17">
          <cell r="F17" t="str">
            <v>PD579</v>
          </cell>
          <cell r="G17" t="str">
            <v>ÑUÑOA</v>
          </cell>
          <cell r="H17">
            <v>16</v>
          </cell>
          <cell r="I17" t="str">
            <v>Parada 2 / CESFAM Salvador Bustos</v>
          </cell>
        </row>
        <row r="18">
          <cell r="F18" t="str">
            <v>PD559</v>
          </cell>
          <cell r="G18" t="str">
            <v>ÑUÑOA</v>
          </cell>
          <cell r="H18">
            <v>17</v>
          </cell>
          <cell r="I18" t="str">
            <v>Parada 2 / Pedagógico</v>
          </cell>
        </row>
        <row r="19">
          <cell r="F19" t="str">
            <v>PD581</v>
          </cell>
          <cell r="G19" t="str">
            <v>ÑUÑOA</v>
          </cell>
          <cell r="H19">
            <v>18</v>
          </cell>
          <cell r="I19" t="str">
            <v>Parada 2 / Los Tres Antonios</v>
          </cell>
        </row>
        <row r="20">
          <cell r="F20" t="str">
            <v>PD582</v>
          </cell>
          <cell r="G20" t="str">
            <v>ÑUÑOA</v>
          </cell>
          <cell r="H20">
            <v>19</v>
          </cell>
          <cell r="I20" t="str">
            <v>Parada 2 / (M) Est.Nacional</v>
          </cell>
        </row>
        <row r="21">
          <cell r="F21" t="str">
            <v>PD583</v>
          </cell>
          <cell r="G21" t="str">
            <v>ÑUÑOA</v>
          </cell>
          <cell r="H21">
            <v>20</v>
          </cell>
          <cell r="I21" t="str">
            <v>Parada 2 / Avenida Marathon</v>
          </cell>
        </row>
        <row r="22">
          <cell r="F22" t="str">
            <v>PD584</v>
          </cell>
          <cell r="G22" t="str">
            <v>ÑUÑOA</v>
          </cell>
          <cell r="H22">
            <v>21</v>
          </cell>
          <cell r="I22" t="str">
            <v>Parada 2 / Villa Olímpica</v>
          </cell>
        </row>
        <row r="23">
          <cell r="F23" t="str">
            <v>PD563</v>
          </cell>
          <cell r="G23" t="str">
            <v>ÑUÑOA</v>
          </cell>
          <cell r="H23">
            <v>22</v>
          </cell>
          <cell r="I23" t="str">
            <v>Parada 4 / Suárez Mujica</v>
          </cell>
        </row>
        <row r="24">
          <cell r="F24" t="str">
            <v>PD564</v>
          </cell>
          <cell r="G24" t="str">
            <v>ÑUÑOA</v>
          </cell>
          <cell r="H24">
            <v>23</v>
          </cell>
          <cell r="I24" t="str">
            <v>Parada 2 / (M) Irarrázaval</v>
          </cell>
        </row>
        <row r="25">
          <cell r="F25" t="str">
            <v>PD209</v>
          </cell>
          <cell r="G25" t="str">
            <v>ÑUÑOA</v>
          </cell>
          <cell r="H25">
            <v>24</v>
          </cell>
          <cell r="I25" t="str">
            <v>Parada 7 / (M) Irarrázaval</v>
          </cell>
        </row>
        <row r="26">
          <cell r="F26" t="str">
            <v>PC82</v>
          </cell>
          <cell r="G26" t="str">
            <v>PROVIDENCIA</v>
          </cell>
          <cell r="H26">
            <v>25</v>
          </cell>
          <cell r="I26" t="str">
            <v>Parada 2 / (M) Santa Isabel</v>
          </cell>
        </row>
        <row r="27">
          <cell r="F27" t="str">
            <v>PC84</v>
          </cell>
          <cell r="G27" t="str">
            <v>PROVIDENCIA</v>
          </cell>
          <cell r="H27">
            <v>26</v>
          </cell>
          <cell r="I27" t="str">
            <v>Parada 2 / (M) Parque Bustamante</v>
          </cell>
        </row>
        <row r="28">
          <cell r="F28" t="str">
            <v>PC86</v>
          </cell>
          <cell r="G28" t="str">
            <v>PROVIDENCIA</v>
          </cell>
          <cell r="H28">
            <v>27</v>
          </cell>
          <cell r="I28" t="str">
            <v>Parada 4 / Plaza Italia</v>
          </cell>
        </row>
        <row r="29">
          <cell r="F29" t="str">
            <v>PA42</v>
          </cell>
          <cell r="G29" t="str">
            <v>SANTIAGO</v>
          </cell>
          <cell r="H29">
            <v>28</v>
          </cell>
          <cell r="I29" t="str">
            <v>Parada 4 / (M) Universidad Católica</v>
          </cell>
        </row>
        <row r="30">
          <cell r="F30" t="str">
            <v>PA385</v>
          </cell>
          <cell r="G30" t="str">
            <v>SANTIAGO</v>
          </cell>
          <cell r="H30">
            <v>29</v>
          </cell>
          <cell r="I30" t="str">
            <v>Parada 3 / (M) Santa Lucía</v>
          </cell>
        </row>
        <row r="31">
          <cell r="F31" t="str">
            <v>PA183</v>
          </cell>
          <cell r="G31" t="str">
            <v>SANTIAGO</v>
          </cell>
          <cell r="H31">
            <v>30</v>
          </cell>
          <cell r="I31" t="str">
            <v>Parada 3 / (M) Universidad de Chile</v>
          </cell>
        </row>
        <row r="32">
          <cell r="F32" t="str">
            <v>PA365</v>
          </cell>
          <cell r="G32" t="str">
            <v>SANTIAGO</v>
          </cell>
          <cell r="H32">
            <v>31</v>
          </cell>
          <cell r="I32" t="str">
            <v>Parada 3 / (M) La Moneda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Y4221"/>
  <sheetViews>
    <sheetView topLeftCell="H1" zoomScale="85" zoomScaleNormal="85" workbookViewId="0">
      <selection activeCell="W17" sqref="W17"/>
    </sheetView>
  </sheetViews>
  <sheetFormatPr baseColWidth="10" defaultRowHeight="15" x14ac:dyDescent="0.25"/>
  <cols>
    <col min="3" max="3" width="18.140625" bestFit="1" customWidth="1"/>
    <col min="24" max="24" width="44.7109375" bestFit="1" customWidth="1"/>
  </cols>
  <sheetData>
    <row r="1" spans="1:25" s="10" customFormat="1" x14ac:dyDescent="0.25">
      <c r="A1" s="9" t="s">
        <v>0</v>
      </c>
      <c r="B1" s="9" t="s">
        <v>1</v>
      </c>
      <c r="C1" s="9" t="s">
        <v>2</v>
      </c>
      <c r="D1" s="9" t="s">
        <v>3</v>
      </c>
      <c r="E1" s="9" t="s">
        <v>4</v>
      </c>
      <c r="F1" s="9" t="s">
        <v>5</v>
      </c>
      <c r="G1" s="9" t="s">
        <v>6</v>
      </c>
      <c r="H1" s="9" t="s">
        <v>7</v>
      </c>
      <c r="I1" s="9" t="s">
        <v>8</v>
      </c>
      <c r="J1" s="9" t="s">
        <v>9</v>
      </c>
      <c r="K1" s="9" t="s">
        <v>10</v>
      </c>
      <c r="L1" s="9" t="s">
        <v>11</v>
      </c>
      <c r="M1" s="9" t="s">
        <v>12</v>
      </c>
      <c r="N1" s="9" t="s">
        <v>13</v>
      </c>
      <c r="O1" s="9" t="s">
        <v>14</v>
      </c>
      <c r="P1" s="9" t="s">
        <v>15</v>
      </c>
      <c r="Q1" s="9" t="s">
        <v>16</v>
      </c>
      <c r="R1" s="9" t="s">
        <v>17</v>
      </c>
      <c r="S1" s="9" t="s">
        <v>18</v>
      </c>
      <c r="T1" s="9" t="s">
        <v>19</v>
      </c>
      <c r="U1" s="9" t="s">
        <v>20</v>
      </c>
      <c r="V1" s="9" t="s">
        <v>21</v>
      </c>
      <c r="W1" s="9" t="s">
        <v>24</v>
      </c>
      <c r="X1" s="9" t="s">
        <v>25</v>
      </c>
      <c r="Y1" s="9" t="s">
        <v>26</v>
      </c>
    </row>
    <row r="2" spans="1:25" x14ac:dyDescent="0.25">
      <c r="A2">
        <v>907823</v>
      </c>
      <c r="B2">
        <v>1295</v>
      </c>
      <c r="C2" s="3">
        <v>45880.35224537037</v>
      </c>
      <c r="D2" t="s">
        <v>27</v>
      </c>
      <c r="E2">
        <v>2</v>
      </c>
      <c r="F2">
        <v>0</v>
      </c>
      <c r="G2">
        <v>0</v>
      </c>
      <c r="H2">
        <v>0</v>
      </c>
      <c r="I2">
        <v>2</v>
      </c>
      <c r="J2">
        <v>0</v>
      </c>
      <c r="K2">
        <v>0</v>
      </c>
      <c r="L2">
        <v>0</v>
      </c>
      <c r="M2">
        <v>0</v>
      </c>
      <c r="N2">
        <v>0</v>
      </c>
      <c r="O2">
        <v>-33.445135000000001</v>
      </c>
      <c r="P2">
        <v>-70.654533333333333</v>
      </c>
      <c r="Q2">
        <v>6.1728395061728394</v>
      </c>
      <c r="R2">
        <v>519</v>
      </c>
      <c r="S2" t="s">
        <v>28</v>
      </c>
      <c r="T2">
        <v>0</v>
      </c>
      <c r="U2" s="4">
        <v>45880.35224537037</v>
      </c>
      <c r="V2">
        <v>1</v>
      </c>
      <c r="W2" t="s">
        <v>29</v>
      </c>
      <c r="X2" t="str">
        <f>+VLOOKUP($W2,[1]ParadasIda!$F:$I,4,0)</f>
        <v>Parada 5 / (M) La Moneda</v>
      </c>
      <c r="Y2">
        <f>+VLOOKUP($W2,[1]ParadasIda!$F:$I,3,0)</f>
        <v>2</v>
      </c>
    </row>
    <row r="3" spans="1:25" x14ac:dyDescent="0.25">
      <c r="A3">
        <v>907834</v>
      </c>
      <c r="B3">
        <v>1295</v>
      </c>
      <c r="C3" s="3">
        <v>45880.353182870371</v>
      </c>
      <c r="D3" t="s">
        <v>27</v>
      </c>
      <c r="E3">
        <v>2</v>
      </c>
      <c r="F3">
        <v>0</v>
      </c>
      <c r="G3">
        <v>0</v>
      </c>
      <c r="H3">
        <v>0</v>
      </c>
      <c r="I3">
        <v>2</v>
      </c>
      <c r="J3">
        <v>0</v>
      </c>
      <c r="K3">
        <v>0</v>
      </c>
      <c r="L3">
        <v>0</v>
      </c>
      <c r="M3">
        <v>0</v>
      </c>
      <c r="N3">
        <v>0</v>
      </c>
      <c r="O3">
        <v>-33.444490000000002</v>
      </c>
      <c r="P3">
        <v>-70.652136666666664</v>
      </c>
      <c r="Q3">
        <v>8.6419753086419746</v>
      </c>
      <c r="R3">
        <v>519</v>
      </c>
      <c r="S3" t="s">
        <v>28</v>
      </c>
      <c r="T3">
        <v>0</v>
      </c>
      <c r="U3" s="4">
        <v>45880.353182870371</v>
      </c>
      <c r="V3">
        <v>1</v>
      </c>
      <c r="W3" t="s">
        <v>30</v>
      </c>
      <c r="X3" t="str">
        <f>+VLOOKUP($W3,[1]ParadasIda!$F:$I,4,0)</f>
        <v>Parada 8 / (M) Universidad de Chile</v>
      </c>
      <c r="Y3">
        <f>+VLOOKUP($W3,[1]ParadasIda!$F:$I,3,0)</f>
        <v>3</v>
      </c>
    </row>
    <row r="4" spans="1:25" x14ac:dyDescent="0.25">
      <c r="A4">
        <v>907854</v>
      </c>
      <c r="B4">
        <v>1295</v>
      </c>
      <c r="C4" s="3">
        <v>45880.355891203697</v>
      </c>
      <c r="D4" t="s">
        <v>27</v>
      </c>
      <c r="E4">
        <v>0</v>
      </c>
      <c r="F4">
        <v>1</v>
      </c>
      <c r="G4">
        <v>0</v>
      </c>
      <c r="H4">
        <v>0</v>
      </c>
      <c r="I4">
        <v>0</v>
      </c>
      <c r="J4">
        <v>1</v>
      </c>
      <c r="K4">
        <v>0</v>
      </c>
      <c r="L4">
        <v>0</v>
      </c>
      <c r="M4">
        <v>0</v>
      </c>
      <c r="N4">
        <v>0</v>
      </c>
      <c r="O4">
        <v>-33.44265</v>
      </c>
      <c r="P4">
        <v>-70.644845000000004</v>
      </c>
      <c r="Q4">
        <v>7.4074074074074066</v>
      </c>
      <c r="R4">
        <v>519</v>
      </c>
      <c r="S4" t="s">
        <v>28</v>
      </c>
      <c r="T4">
        <v>0</v>
      </c>
      <c r="U4" s="4">
        <v>45880.355891203697</v>
      </c>
      <c r="V4">
        <v>1</v>
      </c>
      <c r="W4" t="s">
        <v>31</v>
      </c>
      <c r="X4" t="str">
        <f>+VLOOKUP($W4,[1]ParadasIda!$F:$I,4,0)</f>
        <v>Parada 4 / (M) Santa Lucía</v>
      </c>
      <c r="Y4">
        <f>+VLOOKUP($W4,[1]ParadasIda!$F:$I,3,0)</f>
        <v>5</v>
      </c>
    </row>
    <row r="5" spans="1:25" x14ac:dyDescent="0.25">
      <c r="A5">
        <v>907855</v>
      </c>
      <c r="B5">
        <v>1295</v>
      </c>
      <c r="C5" s="3">
        <v>45880.356192129628</v>
      </c>
      <c r="D5" t="s">
        <v>27</v>
      </c>
      <c r="E5">
        <v>5</v>
      </c>
      <c r="F5">
        <v>0</v>
      </c>
      <c r="G5">
        <v>5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-33.442549999999997</v>
      </c>
      <c r="P5">
        <v>-70.644516666666661</v>
      </c>
      <c r="Q5">
        <v>13.580246913580247</v>
      </c>
      <c r="R5">
        <v>519</v>
      </c>
      <c r="S5" t="s">
        <v>28</v>
      </c>
      <c r="T5">
        <v>10</v>
      </c>
      <c r="U5" s="4">
        <v>45880.356192129628</v>
      </c>
      <c r="V5">
        <v>1</v>
      </c>
      <c r="W5" t="s">
        <v>31</v>
      </c>
      <c r="X5" t="str">
        <f>+VLOOKUP($W5,[1]ParadasIda!$F:$I,4,0)</f>
        <v>Parada 4 / (M) Santa Lucía</v>
      </c>
      <c r="Y5">
        <f>+VLOOKUP($W5,[1]ParadasIda!$F:$I,3,0)</f>
        <v>5</v>
      </c>
    </row>
    <row r="6" spans="1:25" x14ac:dyDescent="0.25">
      <c r="A6">
        <v>907865</v>
      </c>
      <c r="B6">
        <v>1295</v>
      </c>
      <c r="C6" s="3">
        <v>45880.358124999999</v>
      </c>
      <c r="D6" t="s">
        <v>27</v>
      </c>
      <c r="E6">
        <v>0</v>
      </c>
      <c r="F6">
        <v>1</v>
      </c>
      <c r="G6">
        <v>0</v>
      </c>
      <c r="H6">
        <v>0</v>
      </c>
      <c r="I6">
        <v>0</v>
      </c>
      <c r="J6">
        <v>1</v>
      </c>
      <c r="K6">
        <v>0</v>
      </c>
      <c r="L6">
        <v>0</v>
      </c>
      <c r="M6">
        <v>0</v>
      </c>
      <c r="N6">
        <v>0</v>
      </c>
      <c r="O6">
        <v>-33.437798333333333</v>
      </c>
      <c r="P6">
        <v>-70.63682</v>
      </c>
      <c r="Q6">
        <v>12.345679012345679</v>
      </c>
      <c r="R6">
        <v>519</v>
      </c>
      <c r="S6" t="s">
        <v>28</v>
      </c>
      <c r="T6">
        <v>10</v>
      </c>
      <c r="U6" s="4">
        <v>45880.358124999999</v>
      </c>
      <c r="V6">
        <v>1</v>
      </c>
      <c r="W6" t="s">
        <v>32</v>
      </c>
      <c r="X6" t="str">
        <f>+VLOOKUP($W6,[1]ParadasIda!$F:$I,4,0)</f>
        <v>Parada 7 / Plaza Italia</v>
      </c>
      <c r="Y6">
        <f>+VLOOKUP($W6,[1]ParadasIda!$F:$I,3,0)</f>
        <v>7</v>
      </c>
    </row>
    <row r="7" spans="1:25" x14ac:dyDescent="0.25">
      <c r="A7">
        <v>907881</v>
      </c>
      <c r="B7">
        <v>1295</v>
      </c>
      <c r="C7" s="3">
        <v>45880.361145833333</v>
      </c>
      <c r="D7" t="s">
        <v>27</v>
      </c>
      <c r="E7">
        <v>3</v>
      </c>
      <c r="F7">
        <v>2</v>
      </c>
      <c r="G7">
        <v>3</v>
      </c>
      <c r="H7">
        <v>0</v>
      </c>
      <c r="I7">
        <v>0</v>
      </c>
      <c r="J7">
        <v>2</v>
      </c>
      <c r="K7">
        <v>0</v>
      </c>
      <c r="L7">
        <v>0</v>
      </c>
      <c r="M7">
        <v>0</v>
      </c>
      <c r="N7">
        <v>0</v>
      </c>
      <c r="O7">
        <v>-33.442976666666667</v>
      </c>
      <c r="P7">
        <v>-70.633579999999995</v>
      </c>
      <c r="Q7">
        <v>13.580246913580247</v>
      </c>
      <c r="R7">
        <v>519</v>
      </c>
      <c r="S7" t="s">
        <v>28</v>
      </c>
      <c r="T7">
        <v>10</v>
      </c>
      <c r="U7" s="4">
        <v>45880.361145833333</v>
      </c>
      <c r="V7">
        <v>1</v>
      </c>
      <c r="W7" t="s">
        <v>33</v>
      </c>
      <c r="X7" t="str">
        <f>+VLOOKUP($W7,[1]ParadasIda!$F:$I,4,0)</f>
        <v>Parada 1 / (M) Parque Bustamante</v>
      </c>
      <c r="Y7">
        <f>+VLOOKUP($W7,[1]ParadasIda!$F:$I,3,0)</f>
        <v>8</v>
      </c>
    </row>
    <row r="8" spans="1:25" x14ac:dyDescent="0.25">
      <c r="A8">
        <v>907894</v>
      </c>
      <c r="B8">
        <v>1295</v>
      </c>
      <c r="C8" s="3">
        <v>45880.364131944443</v>
      </c>
      <c r="D8" t="s">
        <v>27</v>
      </c>
      <c r="E8">
        <v>0</v>
      </c>
      <c r="F8">
        <v>1</v>
      </c>
      <c r="G8">
        <v>0</v>
      </c>
      <c r="H8">
        <v>0</v>
      </c>
      <c r="I8">
        <v>0</v>
      </c>
      <c r="J8">
        <v>1</v>
      </c>
      <c r="K8">
        <v>0</v>
      </c>
      <c r="L8">
        <v>0</v>
      </c>
      <c r="M8">
        <v>0</v>
      </c>
      <c r="N8">
        <v>0</v>
      </c>
      <c r="O8">
        <v>-33.447278333333337</v>
      </c>
      <c r="P8">
        <v>-70.631091666666663</v>
      </c>
      <c r="Q8">
        <v>12.345679012345679</v>
      </c>
      <c r="R8">
        <v>519</v>
      </c>
      <c r="S8" t="s">
        <v>28</v>
      </c>
      <c r="T8">
        <v>10</v>
      </c>
      <c r="U8" s="4">
        <v>45880.364131944443</v>
      </c>
      <c r="V8">
        <v>1</v>
      </c>
      <c r="W8" t="s">
        <v>34</v>
      </c>
      <c r="X8" t="str">
        <f>+VLOOKUP($W8,[1]ParadasIda!$F:$I,4,0)</f>
        <v>Parada 3 / (M) Santa Isabel</v>
      </c>
      <c r="Y8">
        <f>+VLOOKUP($W8,[1]ParadasIda!$F:$I,3,0)</f>
        <v>9</v>
      </c>
    </row>
    <row r="9" spans="1:25" x14ac:dyDescent="0.25">
      <c r="A9">
        <v>907896</v>
      </c>
      <c r="B9">
        <v>1295</v>
      </c>
      <c r="C9" s="3">
        <v>45880.364340277767</v>
      </c>
      <c r="D9" t="s">
        <v>27</v>
      </c>
      <c r="E9">
        <v>2</v>
      </c>
      <c r="F9">
        <v>0</v>
      </c>
      <c r="G9">
        <v>2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-33.447198333333333</v>
      </c>
      <c r="P9">
        <v>-70.630721666666673</v>
      </c>
      <c r="Q9">
        <v>14.814814814814813</v>
      </c>
      <c r="R9">
        <v>519</v>
      </c>
      <c r="S9" t="s">
        <v>28</v>
      </c>
      <c r="T9">
        <v>10</v>
      </c>
      <c r="U9" s="4">
        <v>45880.364340277767</v>
      </c>
      <c r="V9">
        <v>1</v>
      </c>
      <c r="W9" t="s">
        <v>34</v>
      </c>
      <c r="X9" t="str">
        <f>+VLOOKUP($W9,[1]ParadasIda!$F:$I,4,0)</f>
        <v>Parada 3 / (M) Santa Isabel</v>
      </c>
      <c r="Y9">
        <f>+VLOOKUP($W9,[1]ParadasIda!$F:$I,3,0)</f>
        <v>9</v>
      </c>
    </row>
    <row r="10" spans="1:25" x14ac:dyDescent="0.25">
      <c r="A10">
        <v>907907</v>
      </c>
      <c r="B10">
        <v>1295</v>
      </c>
      <c r="C10" s="3">
        <v>45880.366006944438</v>
      </c>
      <c r="D10" t="s">
        <v>27</v>
      </c>
      <c r="E10">
        <v>14</v>
      </c>
      <c r="F10">
        <v>0</v>
      </c>
      <c r="G10">
        <v>0</v>
      </c>
      <c r="H10">
        <v>0</v>
      </c>
      <c r="I10">
        <v>14</v>
      </c>
      <c r="J10">
        <v>0</v>
      </c>
      <c r="K10">
        <v>0</v>
      </c>
      <c r="L10">
        <v>0</v>
      </c>
      <c r="M10">
        <v>0</v>
      </c>
      <c r="N10">
        <v>0</v>
      </c>
      <c r="O10">
        <v>-33.453326666666669</v>
      </c>
      <c r="P10">
        <v>-70.628893333333338</v>
      </c>
      <c r="Q10">
        <v>32.098765432098766</v>
      </c>
      <c r="R10">
        <v>519</v>
      </c>
      <c r="S10" t="s">
        <v>28</v>
      </c>
      <c r="T10">
        <v>30</v>
      </c>
      <c r="U10" s="4">
        <v>45880.366006944438</v>
      </c>
      <c r="V10">
        <v>1</v>
      </c>
      <c r="W10" t="s">
        <v>35</v>
      </c>
      <c r="X10" t="str">
        <f>+VLOOKUP($W10,[1]ParadasIda!$F:$I,4,0)</f>
        <v>Parada 12 / (M) Irarrázaval</v>
      </c>
      <c r="Y10">
        <f>+VLOOKUP($W10,[1]ParadasIda!$F:$I,3,0)</f>
        <v>12</v>
      </c>
    </row>
    <row r="11" spans="1:25" x14ac:dyDescent="0.25">
      <c r="A11">
        <v>907927</v>
      </c>
      <c r="B11">
        <v>1295</v>
      </c>
      <c r="C11" s="3">
        <v>45880.369571759264</v>
      </c>
      <c r="D11" t="s">
        <v>27</v>
      </c>
      <c r="E11">
        <v>1</v>
      </c>
      <c r="F11">
        <v>0</v>
      </c>
      <c r="G11">
        <v>1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-33.458874999999999</v>
      </c>
      <c r="P11">
        <v>-70.62336333333333</v>
      </c>
      <c r="Q11">
        <v>33.333333333333329</v>
      </c>
      <c r="R11">
        <v>519</v>
      </c>
      <c r="S11" t="s">
        <v>28</v>
      </c>
      <c r="T11">
        <v>30</v>
      </c>
      <c r="U11" s="4">
        <v>45880.369571759264</v>
      </c>
      <c r="V11">
        <v>1</v>
      </c>
      <c r="W11" t="s">
        <v>36</v>
      </c>
      <c r="X11" t="str">
        <f>+VLOOKUP($W11,[1]ParadasIda!$F:$I,4,0)</f>
        <v>Parada 1 / Suárez Mujica</v>
      </c>
      <c r="Y11">
        <f>+VLOOKUP($W11,[1]ParadasIda!$F:$I,3,0)</f>
        <v>13</v>
      </c>
    </row>
    <row r="12" spans="1:25" x14ac:dyDescent="0.25">
      <c r="A12">
        <v>907934</v>
      </c>
      <c r="B12">
        <v>1295</v>
      </c>
      <c r="C12" s="3">
        <v>45880.370312500003</v>
      </c>
      <c r="D12" t="s">
        <v>27</v>
      </c>
      <c r="E12">
        <v>1</v>
      </c>
      <c r="F12">
        <v>1</v>
      </c>
      <c r="G12">
        <v>1</v>
      </c>
      <c r="H12">
        <v>0</v>
      </c>
      <c r="I12">
        <v>0</v>
      </c>
      <c r="J12">
        <v>1</v>
      </c>
      <c r="K12">
        <v>0</v>
      </c>
      <c r="L12">
        <v>0</v>
      </c>
      <c r="M12">
        <v>0</v>
      </c>
      <c r="N12">
        <v>0</v>
      </c>
      <c r="O12">
        <v>-33.461449999999999</v>
      </c>
      <c r="P12">
        <v>-70.618690000000001</v>
      </c>
      <c r="Q12">
        <v>33.333333333333329</v>
      </c>
      <c r="R12">
        <v>519</v>
      </c>
      <c r="S12" t="s">
        <v>28</v>
      </c>
      <c r="T12">
        <v>30</v>
      </c>
      <c r="U12" s="4">
        <v>45880.370312500003</v>
      </c>
      <c r="V12">
        <v>1</v>
      </c>
      <c r="W12" t="s">
        <v>37</v>
      </c>
      <c r="X12" t="str">
        <f>+VLOOKUP($W12,[1]ParadasIda!$F:$I,4,0)</f>
        <v>Parada 1 / Villa Olímpica</v>
      </c>
      <c r="Y12">
        <f>+VLOOKUP($W12,[1]ParadasIda!$F:$I,3,0)</f>
        <v>14</v>
      </c>
    </row>
    <row r="13" spans="1:25" x14ac:dyDescent="0.25">
      <c r="A13">
        <v>907948</v>
      </c>
      <c r="B13">
        <v>1295</v>
      </c>
      <c r="C13" s="3">
        <v>45880.372314814813</v>
      </c>
      <c r="D13" t="s">
        <v>27</v>
      </c>
      <c r="E13">
        <v>0</v>
      </c>
      <c r="F13">
        <v>1</v>
      </c>
      <c r="G13">
        <v>0</v>
      </c>
      <c r="H13">
        <v>0</v>
      </c>
      <c r="I13">
        <v>0</v>
      </c>
      <c r="J13">
        <v>1</v>
      </c>
      <c r="K13">
        <v>0</v>
      </c>
      <c r="L13">
        <v>0</v>
      </c>
      <c r="M13">
        <v>0</v>
      </c>
      <c r="N13">
        <v>0</v>
      </c>
      <c r="O13">
        <v>-33.461856666666669</v>
      </c>
      <c r="P13">
        <v>-70.613380000000006</v>
      </c>
      <c r="Q13">
        <v>32.098765432098766</v>
      </c>
      <c r="R13">
        <v>519</v>
      </c>
      <c r="S13" t="s">
        <v>28</v>
      </c>
      <c r="T13">
        <v>30</v>
      </c>
      <c r="U13" s="4">
        <v>45880.372314814813</v>
      </c>
      <c r="V13">
        <v>1</v>
      </c>
      <c r="W13" t="s">
        <v>38</v>
      </c>
      <c r="X13" t="str">
        <f>+VLOOKUP($W13,[1]ParadasIda!$F:$I,4,0)</f>
        <v>Parada 1 / Avenida Marathon</v>
      </c>
      <c r="Y13">
        <f>+VLOOKUP($W13,[1]ParadasIda!$F:$I,3,0)</f>
        <v>15</v>
      </c>
    </row>
    <row r="14" spans="1:25" x14ac:dyDescent="0.25">
      <c r="A14">
        <v>907956</v>
      </c>
      <c r="B14">
        <v>1295</v>
      </c>
      <c r="C14" s="3">
        <v>45880.373252314806</v>
      </c>
      <c r="D14" t="s">
        <v>27</v>
      </c>
      <c r="E14">
        <v>5</v>
      </c>
      <c r="F14">
        <v>2</v>
      </c>
      <c r="G14">
        <v>0</v>
      </c>
      <c r="H14">
        <v>0</v>
      </c>
      <c r="I14">
        <v>5</v>
      </c>
      <c r="J14">
        <v>2</v>
      </c>
      <c r="K14">
        <v>0</v>
      </c>
      <c r="L14">
        <v>0</v>
      </c>
      <c r="M14">
        <v>0</v>
      </c>
      <c r="N14">
        <v>0</v>
      </c>
      <c r="O14">
        <v>-33.462131666666657</v>
      </c>
      <c r="P14">
        <v>-70.608774999999994</v>
      </c>
      <c r="Q14">
        <v>35.802469135802468</v>
      </c>
      <c r="R14">
        <v>519</v>
      </c>
      <c r="S14" t="s">
        <v>28</v>
      </c>
      <c r="T14">
        <v>30</v>
      </c>
      <c r="U14" s="4">
        <v>45880.373252314806</v>
      </c>
      <c r="V14">
        <v>1</v>
      </c>
      <c r="W14" t="s">
        <v>39</v>
      </c>
      <c r="X14" t="str">
        <f>+VLOOKUP($W14,[1]ParadasIda!$F:$I,4,0)</f>
        <v>Parada 1 / (M) Est.Nacional</v>
      </c>
      <c r="Y14">
        <f>+VLOOKUP($W14,[1]ParadasIda!$F:$I,3,0)</f>
        <v>16</v>
      </c>
    </row>
    <row r="15" spans="1:25" x14ac:dyDescent="0.25">
      <c r="A15">
        <v>907970</v>
      </c>
      <c r="B15">
        <v>1295</v>
      </c>
      <c r="C15" s="3">
        <v>45880.375428240739</v>
      </c>
      <c r="D15" t="s">
        <v>27</v>
      </c>
      <c r="E15">
        <v>2</v>
      </c>
      <c r="F15">
        <v>16</v>
      </c>
      <c r="G15">
        <v>0</v>
      </c>
      <c r="H15">
        <v>0</v>
      </c>
      <c r="I15">
        <v>2</v>
      </c>
      <c r="J15">
        <v>16</v>
      </c>
      <c r="K15">
        <v>0</v>
      </c>
      <c r="L15">
        <v>0</v>
      </c>
      <c r="M15">
        <v>0</v>
      </c>
      <c r="N15">
        <v>0</v>
      </c>
      <c r="O15">
        <v>-33.464678333333332</v>
      </c>
      <c r="P15">
        <v>-70.596969999999999</v>
      </c>
      <c r="Q15">
        <v>18.518518518518519</v>
      </c>
      <c r="R15">
        <v>519</v>
      </c>
      <c r="S15" t="s">
        <v>28</v>
      </c>
      <c r="T15">
        <v>10</v>
      </c>
      <c r="U15" s="4">
        <v>45880.375428240739</v>
      </c>
      <c r="V15">
        <v>1</v>
      </c>
      <c r="W15" t="s">
        <v>40</v>
      </c>
      <c r="X15" t="str">
        <f>+VLOOKUP($W15,[1]ParadasIda!$F:$I,4,0)</f>
        <v>Parada 1 / Pedagógico</v>
      </c>
      <c r="Y15">
        <f>+VLOOKUP($W15,[1]ParadasIda!$F:$I,3,0)</f>
        <v>18</v>
      </c>
    </row>
    <row r="16" spans="1:25" x14ac:dyDescent="0.25">
      <c r="A16">
        <v>907980</v>
      </c>
      <c r="B16">
        <v>1295</v>
      </c>
      <c r="C16" s="3">
        <v>45880.377233796287</v>
      </c>
      <c r="D16" t="s">
        <v>27</v>
      </c>
      <c r="E16">
        <v>0</v>
      </c>
      <c r="F16">
        <v>3</v>
      </c>
      <c r="G16">
        <v>0</v>
      </c>
      <c r="H16">
        <v>0</v>
      </c>
      <c r="I16">
        <v>0</v>
      </c>
      <c r="J16">
        <v>3</v>
      </c>
      <c r="K16">
        <v>0</v>
      </c>
      <c r="L16">
        <v>0</v>
      </c>
      <c r="M16">
        <v>0</v>
      </c>
      <c r="N16">
        <v>0</v>
      </c>
      <c r="O16">
        <v>-33.465503333333331</v>
      </c>
      <c r="P16">
        <v>-70.588886666666667</v>
      </c>
      <c r="Q16">
        <v>14.814814814814813</v>
      </c>
      <c r="R16">
        <v>519</v>
      </c>
      <c r="S16" t="s">
        <v>28</v>
      </c>
      <c r="T16">
        <v>10</v>
      </c>
      <c r="U16" s="4">
        <v>45880.377233796287</v>
      </c>
      <c r="V16">
        <v>1</v>
      </c>
      <c r="W16" t="s">
        <v>41</v>
      </c>
      <c r="X16" t="str">
        <f>+VLOOKUP($W16,[1]ParadasIda!$F:$I,4,0)</f>
        <v>Parada 1 / CESFAM Salvador Bustos</v>
      </c>
      <c r="Y16">
        <f>+VLOOKUP($W16,[1]ParadasIda!$F:$I,3,0)</f>
        <v>19</v>
      </c>
    </row>
    <row r="17" spans="1:25" x14ac:dyDescent="0.25">
      <c r="A17">
        <v>907995</v>
      </c>
      <c r="B17">
        <v>1295</v>
      </c>
      <c r="C17" s="3">
        <v>45880.380243055559</v>
      </c>
      <c r="D17" t="s">
        <v>27</v>
      </c>
      <c r="E17">
        <v>0</v>
      </c>
      <c r="F17">
        <v>1</v>
      </c>
      <c r="G17">
        <v>0</v>
      </c>
      <c r="H17">
        <v>0</v>
      </c>
      <c r="I17">
        <v>0</v>
      </c>
      <c r="J17">
        <v>1</v>
      </c>
      <c r="K17">
        <v>0</v>
      </c>
      <c r="L17">
        <v>0</v>
      </c>
      <c r="M17">
        <v>0</v>
      </c>
      <c r="N17">
        <v>0</v>
      </c>
      <c r="O17">
        <v>-33.469053333333328</v>
      </c>
      <c r="P17">
        <v>-70.57682166666666</v>
      </c>
      <c r="Q17">
        <v>13.580246913580247</v>
      </c>
      <c r="R17">
        <v>519</v>
      </c>
      <c r="S17" t="s">
        <v>28</v>
      </c>
      <c r="T17">
        <v>10</v>
      </c>
      <c r="U17" s="4">
        <v>45880.380243055559</v>
      </c>
      <c r="V17">
        <v>1</v>
      </c>
      <c r="W17" t="s">
        <v>42</v>
      </c>
      <c r="X17" t="str">
        <f>+VLOOKUP($W17,[1]ParadasIda!$F:$I,4,0)</f>
        <v>Parada 5 / (M) Grecia</v>
      </c>
      <c r="Y17">
        <f>+VLOOKUP($W17,[1]ParadasIda!$F:$I,3,0)</f>
        <v>21</v>
      </c>
    </row>
    <row r="18" spans="1:25" x14ac:dyDescent="0.25">
      <c r="A18">
        <v>907999</v>
      </c>
      <c r="B18">
        <v>1295</v>
      </c>
      <c r="C18" s="3">
        <v>45880.380902777782</v>
      </c>
      <c r="D18" t="s">
        <v>27</v>
      </c>
      <c r="E18">
        <v>1</v>
      </c>
      <c r="F18">
        <v>0</v>
      </c>
      <c r="G18">
        <v>0</v>
      </c>
      <c r="H18">
        <v>0</v>
      </c>
      <c r="I18">
        <v>1</v>
      </c>
      <c r="J18">
        <v>0</v>
      </c>
      <c r="K18">
        <v>0</v>
      </c>
      <c r="L18">
        <v>0</v>
      </c>
      <c r="M18">
        <v>0</v>
      </c>
      <c r="N18">
        <v>0</v>
      </c>
      <c r="O18">
        <v>-33.469181666666657</v>
      </c>
      <c r="P18">
        <v>-70.576411666666672</v>
      </c>
      <c r="Q18">
        <v>14.814814814814813</v>
      </c>
      <c r="R18">
        <v>519</v>
      </c>
      <c r="S18" t="s">
        <v>28</v>
      </c>
      <c r="T18">
        <v>10</v>
      </c>
      <c r="U18" s="4">
        <v>45880.380902777782</v>
      </c>
      <c r="V18">
        <v>1</v>
      </c>
      <c r="W18" t="s">
        <v>42</v>
      </c>
      <c r="X18" t="str">
        <f>+VLOOKUP($W18,[1]ParadasIda!$F:$I,4,0)</f>
        <v>Parada 5 / (M) Grecia</v>
      </c>
      <c r="Y18">
        <f>+VLOOKUP($W18,[1]ParadasIda!$F:$I,3,0)</f>
        <v>21</v>
      </c>
    </row>
    <row r="19" spans="1:25" x14ac:dyDescent="0.25">
      <c r="A19">
        <v>908011</v>
      </c>
      <c r="B19">
        <v>1295</v>
      </c>
      <c r="C19" s="3">
        <v>45880.382986111108</v>
      </c>
      <c r="D19" t="s">
        <v>27</v>
      </c>
      <c r="E19">
        <v>1</v>
      </c>
      <c r="F19">
        <v>3</v>
      </c>
      <c r="G19">
        <v>1</v>
      </c>
      <c r="H19">
        <v>0</v>
      </c>
      <c r="I19">
        <v>0</v>
      </c>
      <c r="J19">
        <v>3</v>
      </c>
      <c r="K19">
        <v>0</v>
      </c>
      <c r="L19">
        <v>0</v>
      </c>
      <c r="M19">
        <v>0</v>
      </c>
      <c r="N19">
        <v>0</v>
      </c>
      <c r="O19">
        <v>-33.471733333333333</v>
      </c>
      <c r="P19">
        <v>-70.563653333333335</v>
      </c>
      <c r="Q19">
        <v>12.345679012345679</v>
      </c>
      <c r="R19">
        <v>519</v>
      </c>
      <c r="S19" t="s">
        <v>28</v>
      </c>
      <c r="T19">
        <v>10</v>
      </c>
      <c r="U19" s="4">
        <v>45880.382986111108</v>
      </c>
      <c r="V19">
        <v>1</v>
      </c>
      <c r="W19" t="s">
        <v>43</v>
      </c>
      <c r="X19" t="str">
        <f>+VLOOKUP($W19,[1]ParadasIda!$F:$I,4,0)</f>
        <v>Parada 1 / Ictinos - Avenida Grecia</v>
      </c>
      <c r="Y19">
        <f>+VLOOKUP($W19,[1]ParadasIda!$F:$I,3,0)</f>
        <v>23</v>
      </c>
    </row>
    <row r="20" spans="1:25" x14ac:dyDescent="0.25">
      <c r="A20">
        <v>908024</v>
      </c>
      <c r="B20">
        <v>1295</v>
      </c>
      <c r="C20" s="3">
        <v>45880.384745370371</v>
      </c>
      <c r="D20" t="s">
        <v>27</v>
      </c>
      <c r="E20">
        <v>2</v>
      </c>
      <c r="F20">
        <v>3</v>
      </c>
      <c r="G20">
        <v>2</v>
      </c>
      <c r="H20">
        <v>0</v>
      </c>
      <c r="I20">
        <v>0</v>
      </c>
      <c r="J20">
        <v>3</v>
      </c>
      <c r="K20">
        <v>0</v>
      </c>
      <c r="L20">
        <v>0</v>
      </c>
      <c r="M20">
        <v>0</v>
      </c>
      <c r="N20">
        <v>0</v>
      </c>
      <c r="O20">
        <v>-33.473246666666668</v>
      </c>
      <c r="P20">
        <v>-70.55613666666666</v>
      </c>
      <c r="Q20">
        <v>11.111111111111111</v>
      </c>
      <c r="R20">
        <v>519</v>
      </c>
      <c r="S20" t="s">
        <v>28</v>
      </c>
      <c r="T20">
        <v>10</v>
      </c>
      <c r="U20" s="4">
        <v>45880.384745370371</v>
      </c>
      <c r="V20">
        <v>1</v>
      </c>
      <c r="W20" t="s">
        <v>44</v>
      </c>
      <c r="X20" t="str">
        <f>+VLOOKUP($W20,[1]ParadasIda!$F:$I,4,0)</f>
        <v>Parada 1 / Tobalaba - Avenida Grecia</v>
      </c>
      <c r="Y20">
        <f>+VLOOKUP($W20,[1]ParadasIda!$F:$I,3,0)</f>
        <v>25</v>
      </c>
    </row>
    <row r="21" spans="1:25" x14ac:dyDescent="0.25">
      <c r="A21">
        <v>908032</v>
      </c>
      <c r="B21">
        <v>1295</v>
      </c>
      <c r="C21" s="3">
        <v>45880.385914351849</v>
      </c>
      <c r="D21" t="s">
        <v>27</v>
      </c>
      <c r="E21">
        <v>0</v>
      </c>
      <c r="F21">
        <v>1</v>
      </c>
      <c r="G21">
        <v>0</v>
      </c>
      <c r="H21">
        <v>0</v>
      </c>
      <c r="I21">
        <v>0</v>
      </c>
      <c r="J21">
        <v>1</v>
      </c>
      <c r="K21">
        <v>0</v>
      </c>
      <c r="L21">
        <v>0</v>
      </c>
      <c r="M21">
        <v>0</v>
      </c>
      <c r="N21">
        <v>0</v>
      </c>
      <c r="O21">
        <v>-33.473990000000001</v>
      </c>
      <c r="P21">
        <v>-70.552925000000002</v>
      </c>
      <c r="Q21">
        <v>9.8765432098765427</v>
      </c>
      <c r="R21">
        <v>519</v>
      </c>
      <c r="S21" t="s">
        <v>28</v>
      </c>
      <c r="T21">
        <v>0</v>
      </c>
      <c r="U21" s="4">
        <v>45880.385914351849</v>
      </c>
      <c r="V21">
        <v>1</v>
      </c>
      <c r="W21" t="s">
        <v>45</v>
      </c>
      <c r="X21" t="str">
        <f>+VLOOKUP($W21,[1]ParadasIda!$F:$I,4,0)</f>
        <v>Avenida Grecia / esq. Los Tordos</v>
      </c>
      <c r="Y21">
        <f>+VLOOKUP($W21,[1]ParadasIda!$F:$I,3,0)</f>
        <v>26</v>
      </c>
    </row>
    <row r="22" spans="1:25" x14ac:dyDescent="0.25">
      <c r="A22">
        <v>908038</v>
      </c>
      <c r="B22">
        <v>1295</v>
      </c>
      <c r="C22" s="3">
        <v>45880.386747685188</v>
      </c>
      <c r="D22" t="s">
        <v>27</v>
      </c>
      <c r="E22">
        <v>0</v>
      </c>
      <c r="F22">
        <v>2</v>
      </c>
      <c r="G22">
        <v>0</v>
      </c>
      <c r="H22">
        <v>0</v>
      </c>
      <c r="I22">
        <v>0</v>
      </c>
      <c r="J22">
        <v>2</v>
      </c>
      <c r="K22">
        <v>0</v>
      </c>
      <c r="L22">
        <v>0</v>
      </c>
      <c r="M22">
        <v>0</v>
      </c>
      <c r="N22">
        <v>0</v>
      </c>
      <c r="O22">
        <v>-33.474956666666657</v>
      </c>
      <c r="P22">
        <v>-70.548114999999996</v>
      </c>
      <c r="Q22">
        <v>7.4074074074074066</v>
      </c>
      <c r="R22">
        <v>519</v>
      </c>
      <c r="S22" t="s">
        <v>28</v>
      </c>
      <c r="T22">
        <v>0</v>
      </c>
      <c r="U22" s="4">
        <v>45880.386747685188</v>
      </c>
      <c r="V22">
        <v>1</v>
      </c>
      <c r="W22" t="s">
        <v>46</v>
      </c>
      <c r="X22" t="str">
        <f>+VLOOKUP($W22,[1]ParadasIda!$F:$I,4,0)</f>
        <v>Avenida Grecia / esq. Las Garzas</v>
      </c>
      <c r="Y22">
        <f>+VLOOKUP($W22,[1]ParadasIda!$F:$I,3,0)</f>
        <v>27</v>
      </c>
    </row>
    <row r="23" spans="1:25" x14ac:dyDescent="0.25">
      <c r="A23">
        <v>908043</v>
      </c>
      <c r="B23">
        <v>1295</v>
      </c>
      <c r="C23" s="3">
        <v>45880.387430555558</v>
      </c>
      <c r="D23" t="s">
        <v>27</v>
      </c>
      <c r="E23">
        <v>0</v>
      </c>
      <c r="F23">
        <v>4</v>
      </c>
      <c r="G23">
        <v>0</v>
      </c>
      <c r="H23">
        <v>0</v>
      </c>
      <c r="I23">
        <v>0</v>
      </c>
      <c r="J23">
        <v>4</v>
      </c>
      <c r="K23">
        <v>0</v>
      </c>
      <c r="L23">
        <v>0</v>
      </c>
      <c r="M23">
        <v>0</v>
      </c>
      <c r="N23">
        <v>0</v>
      </c>
      <c r="O23">
        <v>-33.475906666666667</v>
      </c>
      <c r="P23">
        <v>-70.543386666666663</v>
      </c>
      <c r="Q23">
        <v>2.4691358024691357</v>
      </c>
      <c r="R23">
        <v>519</v>
      </c>
      <c r="S23" t="s">
        <v>28</v>
      </c>
      <c r="T23">
        <v>0</v>
      </c>
      <c r="U23" s="4">
        <v>45880.387430555558</v>
      </c>
      <c r="V23">
        <v>1</v>
      </c>
      <c r="W23" t="s">
        <v>47</v>
      </c>
      <c r="X23" t="str">
        <f>+VLOOKUP($W23,[1]ParadasIda!$F:$I,4,0)</f>
        <v>Avenida Grecia / esq. Av. Consistorial</v>
      </c>
      <c r="Y23">
        <f>+VLOOKUP($W23,[1]ParadasIda!$F:$I,3,0)</f>
        <v>28</v>
      </c>
    </row>
    <row r="24" spans="1:25" x14ac:dyDescent="0.25">
      <c r="A24">
        <v>908052</v>
      </c>
      <c r="B24">
        <v>1295</v>
      </c>
      <c r="C24" s="3">
        <v>45880.388865740737</v>
      </c>
      <c r="D24" t="s">
        <v>27</v>
      </c>
      <c r="E24">
        <v>2</v>
      </c>
      <c r="F24">
        <v>0</v>
      </c>
      <c r="G24">
        <v>2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-33.476373333333328</v>
      </c>
      <c r="P24">
        <v>-70.540941666666669</v>
      </c>
      <c r="Q24">
        <v>4.9382716049382713</v>
      </c>
      <c r="R24">
        <v>519</v>
      </c>
      <c r="S24" t="s">
        <v>28</v>
      </c>
      <c r="T24">
        <v>0</v>
      </c>
      <c r="U24" s="4">
        <v>45880.388865740737</v>
      </c>
      <c r="V24">
        <v>1</v>
      </c>
      <c r="W24" t="s">
        <v>48</v>
      </c>
      <c r="X24" t="str">
        <f>+VLOOKUP($W24,[1]ParadasIda!$F:$I,4,0)</f>
        <v>Parada / Muni. Peñalolén</v>
      </c>
      <c r="Y24">
        <f>+VLOOKUP($W24,[1]ParadasIda!$F:$I,3,0)</f>
        <v>29</v>
      </c>
    </row>
    <row r="25" spans="1:25" x14ac:dyDescent="0.25">
      <c r="A25">
        <v>908070</v>
      </c>
      <c r="B25">
        <v>1295</v>
      </c>
      <c r="C25" s="3">
        <v>45880.39162037037</v>
      </c>
      <c r="D25" t="s">
        <v>27</v>
      </c>
      <c r="E25">
        <v>0</v>
      </c>
      <c r="F25">
        <v>4</v>
      </c>
      <c r="G25">
        <v>0</v>
      </c>
      <c r="H25">
        <v>0</v>
      </c>
      <c r="I25">
        <v>0</v>
      </c>
      <c r="J25">
        <v>4</v>
      </c>
      <c r="K25">
        <v>0</v>
      </c>
      <c r="L25">
        <v>0</v>
      </c>
      <c r="M25">
        <v>0</v>
      </c>
      <c r="N25">
        <v>0</v>
      </c>
      <c r="O25">
        <v>-33.478211666666667</v>
      </c>
      <c r="P25">
        <v>-70.53194666666667</v>
      </c>
      <c r="Q25">
        <v>0</v>
      </c>
      <c r="R25">
        <v>519</v>
      </c>
      <c r="S25" t="s">
        <v>28</v>
      </c>
      <c r="T25">
        <v>0</v>
      </c>
      <c r="U25" s="4">
        <v>45880.39162037037</v>
      </c>
      <c r="V25">
        <v>1</v>
      </c>
      <c r="W25" t="s">
        <v>49</v>
      </c>
      <c r="X25" t="str">
        <f>+VLOOKUP($W25,[1]ParadasIda!$F:$I,4,0)</f>
        <v>Avenida Grecia / esq. Los Araucanos</v>
      </c>
      <c r="Y25">
        <f>+VLOOKUP($W25,[1]ParadasIda!$F:$I,3,0)</f>
        <v>31</v>
      </c>
    </row>
    <row r="26" spans="1:25" x14ac:dyDescent="0.25">
      <c r="A26">
        <v>908085</v>
      </c>
      <c r="B26">
        <v>1295</v>
      </c>
      <c r="C26" s="3">
        <v>45880.394131944442</v>
      </c>
      <c r="D26" t="s">
        <v>27</v>
      </c>
      <c r="E26">
        <v>0</v>
      </c>
      <c r="F26">
        <v>2</v>
      </c>
      <c r="G26">
        <v>0</v>
      </c>
      <c r="H26">
        <v>0</v>
      </c>
      <c r="I26">
        <v>0</v>
      </c>
      <c r="J26">
        <v>2</v>
      </c>
      <c r="K26">
        <v>0</v>
      </c>
      <c r="L26">
        <v>0</v>
      </c>
      <c r="M26">
        <v>0</v>
      </c>
      <c r="N26">
        <v>0</v>
      </c>
      <c r="O26">
        <v>-33.481259999999999</v>
      </c>
      <c r="P26">
        <v>-70.523650000000004</v>
      </c>
      <c r="Q26">
        <v>0</v>
      </c>
      <c r="R26">
        <v>519</v>
      </c>
      <c r="S26" t="s">
        <v>28</v>
      </c>
      <c r="T26">
        <v>0</v>
      </c>
      <c r="U26" s="4">
        <v>45880.394131944442</v>
      </c>
      <c r="V26">
        <v>1</v>
      </c>
      <c r="W26" t="s">
        <v>50</v>
      </c>
      <c r="X26" t="str">
        <f>+VLOOKUP($W26,[1]ParadasIda!$F:$I,4,0)</f>
        <v xml:space="preserve">Av. Diagonal Las Torres / esq. Álvaro Casanova </v>
      </c>
      <c r="Y26">
        <f>+VLOOKUP($W26,[1]ParadasIda!$F:$I,3,0)</f>
        <v>34</v>
      </c>
    </row>
    <row r="27" spans="1:25" x14ac:dyDescent="0.25">
      <c r="A27">
        <v>908475</v>
      </c>
      <c r="B27">
        <v>1295</v>
      </c>
      <c r="C27" s="3">
        <v>45880.481261574067</v>
      </c>
      <c r="D27" t="s">
        <v>27</v>
      </c>
      <c r="E27">
        <v>8</v>
      </c>
      <c r="F27">
        <v>0</v>
      </c>
      <c r="G27">
        <v>8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-33.446674999999999</v>
      </c>
      <c r="P27">
        <v>-70.66120166666667</v>
      </c>
      <c r="Q27">
        <v>9.8765432098765427</v>
      </c>
      <c r="R27">
        <v>519</v>
      </c>
      <c r="S27" t="s">
        <v>28</v>
      </c>
      <c r="T27">
        <v>0</v>
      </c>
      <c r="U27" s="4">
        <v>45880.481261574067</v>
      </c>
      <c r="V27">
        <v>1</v>
      </c>
      <c r="W27" t="s">
        <v>51</v>
      </c>
      <c r="X27" t="str">
        <f>+VLOOKUP($W27,[1]ParadasIda!$F:$I,4,0)</f>
        <v>Parada 7 / (M) Los Héroes</v>
      </c>
      <c r="Y27">
        <f>+VLOOKUP($W27,[1]ParadasIda!$F:$I,3,0)</f>
        <v>1</v>
      </c>
    </row>
    <row r="28" spans="1:25" x14ac:dyDescent="0.25">
      <c r="A28">
        <v>908496</v>
      </c>
      <c r="B28">
        <v>1295</v>
      </c>
      <c r="C28" s="3">
        <v>45880.486724537041</v>
      </c>
      <c r="D28" t="s">
        <v>27</v>
      </c>
      <c r="E28">
        <v>3</v>
      </c>
      <c r="F28">
        <v>0</v>
      </c>
      <c r="G28">
        <v>3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-33.442431666666657</v>
      </c>
      <c r="P28">
        <v>-70.644243333333335</v>
      </c>
      <c r="Q28">
        <v>13.580246913580247</v>
      </c>
      <c r="R28">
        <v>519</v>
      </c>
      <c r="S28" t="s">
        <v>28</v>
      </c>
      <c r="T28">
        <v>10</v>
      </c>
      <c r="U28" s="4">
        <v>45880.486724537041</v>
      </c>
      <c r="V28">
        <v>1</v>
      </c>
      <c r="W28" t="s">
        <v>31</v>
      </c>
      <c r="X28" t="str">
        <f>+VLOOKUP($W28,[1]ParadasIda!$F:$I,4,0)</f>
        <v>Parada 4 / (M) Santa Lucía</v>
      </c>
      <c r="Y28">
        <f>+VLOOKUP($W28,[1]ParadasIda!$F:$I,3,0)</f>
        <v>5</v>
      </c>
    </row>
    <row r="29" spans="1:25" x14ac:dyDescent="0.25">
      <c r="A29">
        <v>908499</v>
      </c>
      <c r="B29">
        <v>1295</v>
      </c>
      <c r="C29" s="3">
        <v>45880.48746527778</v>
      </c>
      <c r="D29" t="s">
        <v>27</v>
      </c>
      <c r="E29">
        <v>0</v>
      </c>
      <c r="F29">
        <v>1</v>
      </c>
      <c r="G29">
        <v>0</v>
      </c>
      <c r="H29">
        <v>0</v>
      </c>
      <c r="I29">
        <v>0</v>
      </c>
      <c r="J29">
        <v>1</v>
      </c>
      <c r="K29">
        <v>0</v>
      </c>
      <c r="L29">
        <v>0</v>
      </c>
      <c r="M29">
        <v>0</v>
      </c>
      <c r="N29">
        <v>0</v>
      </c>
      <c r="O29">
        <v>-33.440795000000001</v>
      </c>
      <c r="P29">
        <v>-70.641206666666662</v>
      </c>
      <c r="Q29">
        <v>12.345679012345679</v>
      </c>
      <c r="R29">
        <v>519</v>
      </c>
      <c r="S29" t="s">
        <v>28</v>
      </c>
      <c r="T29">
        <v>10</v>
      </c>
      <c r="U29" s="4">
        <v>45880.48746527778</v>
      </c>
      <c r="V29">
        <v>1</v>
      </c>
      <c r="W29" t="s">
        <v>52</v>
      </c>
      <c r="X29" t="str">
        <f>+VLOOKUP($W29,[1]ParadasIda!$F:$I,4,0)</f>
        <v>Parada 3 / (M) Universidad Católica</v>
      </c>
      <c r="Y29">
        <f>+VLOOKUP($W29,[1]ParadasIda!$F:$I,3,0)</f>
        <v>6</v>
      </c>
    </row>
    <row r="30" spans="1:25" x14ac:dyDescent="0.25">
      <c r="A30">
        <v>908504</v>
      </c>
      <c r="B30">
        <v>1295</v>
      </c>
      <c r="C30" s="3">
        <v>45880.488541666673</v>
      </c>
      <c r="D30" t="s">
        <v>27</v>
      </c>
      <c r="E30">
        <v>1</v>
      </c>
      <c r="F30">
        <v>0</v>
      </c>
      <c r="G30">
        <v>1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-33.437776666666657</v>
      </c>
      <c r="P30">
        <v>-70.636823333333339</v>
      </c>
      <c r="Q30">
        <v>13.580246913580247</v>
      </c>
      <c r="R30">
        <v>519</v>
      </c>
      <c r="S30" t="s">
        <v>28</v>
      </c>
      <c r="T30">
        <v>10</v>
      </c>
      <c r="U30" s="4">
        <v>45880.488541666673</v>
      </c>
      <c r="V30">
        <v>1</v>
      </c>
      <c r="W30" t="s">
        <v>32</v>
      </c>
      <c r="X30" t="str">
        <f>+VLOOKUP($W30,[1]ParadasIda!$F:$I,4,0)</f>
        <v>Parada 7 / Plaza Italia</v>
      </c>
      <c r="Y30">
        <f>+VLOOKUP($W30,[1]ParadasIda!$F:$I,3,0)</f>
        <v>7</v>
      </c>
    </row>
    <row r="31" spans="1:25" x14ac:dyDescent="0.25">
      <c r="A31">
        <v>908522</v>
      </c>
      <c r="B31">
        <v>1295</v>
      </c>
      <c r="C31" s="3">
        <v>45880.4925</v>
      </c>
      <c r="D31" t="s">
        <v>27</v>
      </c>
      <c r="E31">
        <v>1</v>
      </c>
      <c r="F31">
        <v>2</v>
      </c>
      <c r="G31">
        <v>1</v>
      </c>
      <c r="H31">
        <v>0</v>
      </c>
      <c r="I31">
        <v>0</v>
      </c>
      <c r="J31">
        <v>2</v>
      </c>
      <c r="K31">
        <v>0</v>
      </c>
      <c r="L31">
        <v>0</v>
      </c>
      <c r="M31">
        <v>0</v>
      </c>
      <c r="N31">
        <v>0</v>
      </c>
      <c r="O31">
        <v>-33.447989999999997</v>
      </c>
      <c r="P31">
        <v>-70.632081666666664</v>
      </c>
      <c r="Q31">
        <v>12.345679012345679</v>
      </c>
      <c r="R31">
        <v>519</v>
      </c>
      <c r="S31" t="s">
        <v>28</v>
      </c>
      <c r="T31">
        <v>10</v>
      </c>
      <c r="U31" s="4">
        <v>45880.4925</v>
      </c>
      <c r="V31">
        <v>1</v>
      </c>
      <c r="W31" t="s">
        <v>53</v>
      </c>
      <c r="X31" t="str">
        <f>+VLOOKUP($W31,[1]ParadasIda!$F:$I,4,0)</f>
        <v>Parada 3 / (M) Santa Isabel</v>
      </c>
      <c r="Y31">
        <f>+VLOOKUP($W31,[1]ParadasIda!$F:$I,3,0)</f>
        <v>43</v>
      </c>
    </row>
    <row r="32" spans="1:25" x14ac:dyDescent="0.25">
      <c r="A32">
        <v>908527</v>
      </c>
      <c r="B32">
        <v>1295</v>
      </c>
      <c r="C32" s="3">
        <v>45880.494328703702</v>
      </c>
      <c r="D32" t="s">
        <v>27</v>
      </c>
      <c r="E32">
        <v>1</v>
      </c>
      <c r="F32">
        <v>2</v>
      </c>
      <c r="G32">
        <v>1</v>
      </c>
      <c r="H32">
        <v>0</v>
      </c>
      <c r="I32">
        <v>0</v>
      </c>
      <c r="J32">
        <v>2</v>
      </c>
      <c r="K32">
        <v>0</v>
      </c>
      <c r="L32">
        <v>0</v>
      </c>
      <c r="M32">
        <v>0</v>
      </c>
      <c r="N32">
        <v>0</v>
      </c>
      <c r="O32">
        <v>-33.453253333333343</v>
      </c>
      <c r="P32">
        <v>-70.628923333333333</v>
      </c>
      <c r="Q32">
        <v>11.111111111111111</v>
      </c>
      <c r="R32">
        <v>519</v>
      </c>
      <c r="S32" t="s">
        <v>28</v>
      </c>
      <c r="T32">
        <v>10</v>
      </c>
      <c r="U32" s="4">
        <v>45880.494328703702</v>
      </c>
      <c r="V32">
        <v>1</v>
      </c>
      <c r="W32" t="s">
        <v>35</v>
      </c>
      <c r="X32" t="str">
        <f>+VLOOKUP($W32,[1]ParadasIda!$F:$I,4,0)</f>
        <v>Parada 12 / (M) Irarrázaval</v>
      </c>
      <c r="Y32">
        <f>+VLOOKUP($W32,[1]ParadasIda!$F:$I,3,0)</f>
        <v>12</v>
      </c>
    </row>
    <row r="33" spans="1:25" x14ac:dyDescent="0.25">
      <c r="A33">
        <v>908535</v>
      </c>
      <c r="B33">
        <v>1295</v>
      </c>
      <c r="C33" s="3">
        <v>45880.498101851852</v>
      </c>
      <c r="D33" t="s">
        <v>27</v>
      </c>
      <c r="E33">
        <v>4</v>
      </c>
      <c r="F33">
        <v>1</v>
      </c>
      <c r="G33">
        <v>3</v>
      </c>
      <c r="H33">
        <v>0</v>
      </c>
      <c r="I33">
        <v>1</v>
      </c>
      <c r="J33">
        <v>1</v>
      </c>
      <c r="K33">
        <v>0</v>
      </c>
      <c r="L33">
        <v>0</v>
      </c>
      <c r="M33">
        <v>0</v>
      </c>
      <c r="N33">
        <v>0</v>
      </c>
      <c r="O33">
        <v>-33.461464999999997</v>
      </c>
      <c r="P33">
        <v>-70.618364999999997</v>
      </c>
      <c r="Q33">
        <v>14.814814814814813</v>
      </c>
      <c r="R33">
        <v>519</v>
      </c>
      <c r="S33" t="s">
        <v>28</v>
      </c>
      <c r="T33">
        <v>10</v>
      </c>
      <c r="U33" s="4">
        <v>45880.498101851852</v>
      </c>
      <c r="V33">
        <v>1</v>
      </c>
      <c r="W33" t="s">
        <v>37</v>
      </c>
      <c r="X33" t="str">
        <f>+VLOOKUP($W33,[1]ParadasIda!$F:$I,4,0)</f>
        <v>Parada 1 / Villa Olímpica</v>
      </c>
      <c r="Y33">
        <f>+VLOOKUP($W33,[1]ParadasIda!$F:$I,3,0)</f>
        <v>14</v>
      </c>
    </row>
    <row r="34" spans="1:25" x14ac:dyDescent="0.25">
      <c r="A34">
        <v>908541</v>
      </c>
      <c r="B34">
        <v>1295</v>
      </c>
      <c r="C34" s="3">
        <v>45880.500254629631</v>
      </c>
      <c r="D34" t="s">
        <v>27</v>
      </c>
      <c r="E34">
        <v>6</v>
      </c>
      <c r="F34">
        <v>0</v>
      </c>
      <c r="G34">
        <v>0</v>
      </c>
      <c r="H34">
        <v>0</v>
      </c>
      <c r="I34">
        <v>6</v>
      </c>
      <c r="J34">
        <v>0</v>
      </c>
      <c r="K34">
        <v>0</v>
      </c>
      <c r="L34">
        <v>0</v>
      </c>
      <c r="M34">
        <v>0</v>
      </c>
      <c r="N34">
        <v>0</v>
      </c>
      <c r="O34">
        <v>-33.462108333333333</v>
      </c>
      <c r="P34">
        <v>-70.608818333333332</v>
      </c>
      <c r="Q34">
        <v>22.222222222222221</v>
      </c>
      <c r="R34">
        <v>519</v>
      </c>
      <c r="S34" t="s">
        <v>28</v>
      </c>
      <c r="T34">
        <v>20</v>
      </c>
      <c r="U34" s="4">
        <v>45880.500254629631</v>
      </c>
      <c r="V34">
        <v>1</v>
      </c>
      <c r="W34" t="s">
        <v>39</v>
      </c>
      <c r="X34" t="str">
        <f>+VLOOKUP($W34,[1]ParadasIda!$F:$I,4,0)</f>
        <v>Parada 1 / (M) Est.Nacional</v>
      </c>
      <c r="Y34">
        <f>+VLOOKUP($W34,[1]ParadasIda!$F:$I,3,0)</f>
        <v>16</v>
      </c>
    </row>
    <row r="35" spans="1:25" x14ac:dyDescent="0.25">
      <c r="A35">
        <v>908547</v>
      </c>
      <c r="B35">
        <v>1295</v>
      </c>
      <c r="C35" s="3">
        <v>45880.50273148148</v>
      </c>
      <c r="D35" t="s">
        <v>27</v>
      </c>
      <c r="E35">
        <v>9</v>
      </c>
      <c r="F35">
        <v>4</v>
      </c>
      <c r="G35">
        <v>0</v>
      </c>
      <c r="H35">
        <v>0</v>
      </c>
      <c r="I35">
        <v>9</v>
      </c>
      <c r="J35">
        <v>4</v>
      </c>
      <c r="K35">
        <v>0</v>
      </c>
      <c r="L35">
        <v>0</v>
      </c>
      <c r="M35">
        <v>0</v>
      </c>
      <c r="N35">
        <v>0</v>
      </c>
      <c r="O35">
        <v>-33.464705000000002</v>
      </c>
      <c r="P35">
        <v>-70.596946666666668</v>
      </c>
      <c r="Q35">
        <v>28.39506172839506</v>
      </c>
      <c r="R35">
        <v>519</v>
      </c>
      <c r="S35" t="s">
        <v>28</v>
      </c>
      <c r="T35">
        <v>20</v>
      </c>
      <c r="U35" s="4">
        <v>45880.50273148148</v>
      </c>
      <c r="V35">
        <v>1</v>
      </c>
      <c r="W35" t="s">
        <v>40</v>
      </c>
      <c r="X35" t="str">
        <f>+VLOOKUP($W35,[1]ParadasIda!$F:$I,4,0)</f>
        <v>Parada 1 / Pedagógico</v>
      </c>
      <c r="Y35">
        <f>+VLOOKUP($W35,[1]ParadasIda!$F:$I,3,0)</f>
        <v>18</v>
      </c>
    </row>
    <row r="36" spans="1:25" x14ac:dyDescent="0.25">
      <c r="A36">
        <v>908550</v>
      </c>
      <c r="B36">
        <v>1295</v>
      </c>
      <c r="C36" s="3">
        <v>45880.503796296303</v>
      </c>
      <c r="D36" t="s">
        <v>27</v>
      </c>
      <c r="E36">
        <v>3</v>
      </c>
      <c r="F36">
        <v>2</v>
      </c>
      <c r="G36">
        <v>3</v>
      </c>
      <c r="H36">
        <v>0</v>
      </c>
      <c r="I36">
        <v>0</v>
      </c>
      <c r="J36">
        <v>2</v>
      </c>
      <c r="K36">
        <v>0</v>
      </c>
      <c r="L36">
        <v>0</v>
      </c>
      <c r="M36">
        <v>0</v>
      </c>
      <c r="N36">
        <v>0</v>
      </c>
      <c r="O36">
        <v>-33.465496666666667</v>
      </c>
      <c r="P36">
        <v>-70.589025000000007</v>
      </c>
      <c r="Q36">
        <v>29.629629629629626</v>
      </c>
      <c r="R36">
        <v>519</v>
      </c>
      <c r="S36" t="s">
        <v>28</v>
      </c>
      <c r="T36">
        <v>20</v>
      </c>
      <c r="U36" s="4">
        <v>45880.503796296303</v>
      </c>
      <c r="V36">
        <v>1</v>
      </c>
      <c r="W36" t="s">
        <v>41</v>
      </c>
      <c r="X36" t="str">
        <f>+VLOOKUP($W36,[1]ParadasIda!$F:$I,4,0)</f>
        <v>Parada 1 / CESFAM Salvador Bustos</v>
      </c>
      <c r="Y36">
        <f>+VLOOKUP($W36,[1]ParadasIda!$F:$I,3,0)</f>
        <v>19</v>
      </c>
    </row>
    <row r="37" spans="1:25" x14ac:dyDescent="0.25">
      <c r="A37">
        <v>908553</v>
      </c>
      <c r="B37">
        <v>1295</v>
      </c>
      <c r="C37" s="3">
        <v>45880.504884259259</v>
      </c>
      <c r="D37" t="s">
        <v>27</v>
      </c>
      <c r="E37">
        <v>0</v>
      </c>
      <c r="F37">
        <v>2</v>
      </c>
      <c r="G37">
        <v>0</v>
      </c>
      <c r="H37">
        <v>0</v>
      </c>
      <c r="I37">
        <v>0</v>
      </c>
      <c r="J37">
        <v>2</v>
      </c>
      <c r="K37">
        <v>0</v>
      </c>
      <c r="L37">
        <v>0</v>
      </c>
      <c r="M37">
        <v>0</v>
      </c>
      <c r="N37">
        <v>0</v>
      </c>
      <c r="O37">
        <v>-33.46706833333333</v>
      </c>
      <c r="P37">
        <v>-70.58237166666666</v>
      </c>
      <c r="Q37">
        <v>27.160493827160494</v>
      </c>
      <c r="R37">
        <v>519</v>
      </c>
      <c r="S37" t="s">
        <v>28</v>
      </c>
      <c r="T37">
        <v>20</v>
      </c>
      <c r="U37" s="4">
        <v>45880.504884259259</v>
      </c>
      <c r="V37">
        <v>1</v>
      </c>
      <c r="W37" t="s">
        <v>54</v>
      </c>
      <c r="X37" t="str">
        <f>+VLOOKUP($W37,[1]ParadasIda!$F:$I,4,0)</f>
        <v>Parada 1 / ADO Chile</v>
      </c>
      <c r="Y37">
        <f>+VLOOKUP($W37,[1]ParadasIda!$F:$I,3,0)</f>
        <v>20</v>
      </c>
    </row>
    <row r="38" spans="1:25" x14ac:dyDescent="0.25">
      <c r="A38">
        <v>908558</v>
      </c>
      <c r="B38">
        <v>1295</v>
      </c>
      <c r="C38" s="3">
        <v>45880.506331018521</v>
      </c>
      <c r="D38" t="s">
        <v>27</v>
      </c>
      <c r="E38">
        <v>11</v>
      </c>
      <c r="F38">
        <v>9</v>
      </c>
      <c r="G38">
        <v>0</v>
      </c>
      <c r="H38">
        <v>0</v>
      </c>
      <c r="I38">
        <v>11</v>
      </c>
      <c r="J38">
        <v>9</v>
      </c>
      <c r="K38">
        <v>0</v>
      </c>
      <c r="L38">
        <v>0</v>
      </c>
      <c r="M38">
        <v>0</v>
      </c>
      <c r="N38">
        <v>0</v>
      </c>
      <c r="O38">
        <v>-33.469236666666667</v>
      </c>
      <c r="P38">
        <v>-70.576396666666668</v>
      </c>
      <c r="Q38">
        <v>29.629629629629626</v>
      </c>
      <c r="R38">
        <v>519</v>
      </c>
      <c r="S38" t="s">
        <v>28</v>
      </c>
      <c r="T38">
        <v>20</v>
      </c>
      <c r="U38" s="4">
        <v>45880.506331018521</v>
      </c>
      <c r="V38">
        <v>1</v>
      </c>
      <c r="W38" t="s">
        <v>42</v>
      </c>
      <c r="X38" t="str">
        <f>+VLOOKUP($W38,[1]ParadasIda!$F:$I,4,0)</f>
        <v>Parada 5 / (M) Grecia</v>
      </c>
      <c r="Y38">
        <f>+VLOOKUP($W38,[1]ParadasIda!$F:$I,3,0)</f>
        <v>21</v>
      </c>
    </row>
    <row r="39" spans="1:25" x14ac:dyDescent="0.25">
      <c r="A39">
        <v>908562</v>
      </c>
      <c r="B39">
        <v>1295</v>
      </c>
      <c r="C39" s="3">
        <v>45880.507719907408</v>
      </c>
      <c r="D39" t="s">
        <v>27</v>
      </c>
      <c r="E39">
        <v>4</v>
      </c>
      <c r="F39">
        <v>0</v>
      </c>
      <c r="G39">
        <v>3</v>
      </c>
      <c r="H39">
        <v>0</v>
      </c>
      <c r="I39">
        <v>1</v>
      </c>
      <c r="J39">
        <v>0</v>
      </c>
      <c r="K39">
        <v>0</v>
      </c>
      <c r="L39">
        <v>0</v>
      </c>
      <c r="M39">
        <v>0</v>
      </c>
      <c r="N39">
        <v>0</v>
      </c>
      <c r="O39">
        <v>-33.470558333333337</v>
      </c>
      <c r="P39">
        <v>-70.569573333333338</v>
      </c>
      <c r="Q39">
        <v>34.567901234567898</v>
      </c>
      <c r="R39">
        <v>519</v>
      </c>
      <c r="S39" t="s">
        <v>28</v>
      </c>
      <c r="T39">
        <v>30</v>
      </c>
      <c r="U39" s="4">
        <v>45880.507719907408</v>
      </c>
      <c r="V39">
        <v>1</v>
      </c>
      <c r="W39" t="s">
        <v>55</v>
      </c>
      <c r="X39" t="str">
        <f>+VLOOKUP($W39,[1]ParadasIda!$F:$I,4,0)</f>
        <v>Parada 1 / Los Molineros - Av. Grecia</v>
      </c>
      <c r="Y39">
        <f>+VLOOKUP($W39,[1]ParadasIda!$F:$I,3,0)</f>
        <v>22</v>
      </c>
    </row>
    <row r="40" spans="1:25" x14ac:dyDescent="0.25">
      <c r="A40">
        <v>908567</v>
      </c>
      <c r="B40">
        <v>1295</v>
      </c>
      <c r="C40" s="3">
        <v>45880.508645833332</v>
      </c>
      <c r="D40" t="s">
        <v>27</v>
      </c>
      <c r="E40">
        <v>3</v>
      </c>
      <c r="F40">
        <v>3</v>
      </c>
      <c r="G40">
        <v>2</v>
      </c>
      <c r="H40">
        <v>0</v>
      </c>
      <c r="I40">
        <v>1</v>
      </c>
      <c r="J40">
        <v>3</v>
      </c>
      <c r="K40">
        <v>0</v>
      </c>
      <c r="L40">
        <v>0</v>
      </c>
      <c r="M40">
        <v>0</v>
      </c>
      <c r="N40">
        <v>0</v>
      </c>
      <c r="O40">
        <v>-33.471718333333342</v>
      </c>
      <c r="P40">
        <v>-70.563658333333336</v>
      </c>
      <c r="Q40">
        <v>34.567901234567898</v>
      </c>
      <c r="R40">
        <v>519</v>
      </c>
      <c r="S40" t="s">
        <v>28</v>
      </c>
      <c r="T40">
        <v>30</v>
      </c>
      <c r="U40" s="4">
        <v>45880.508645833332</v>
      </c>
      <c r="V40">
        <v>1</v>
      </c>
      <c r="W40" t="s">
        <v>43</v>
      </c>
      <c r="X40" t="str">
        <f>+VLOOKUP($W40,[1]ParadasIda!$F:$I,4,0)</f>
        <v>Parada 1 / Ictinos - Avenida Grecia</v>
      </c>
      <c r="Y40">
        <f>+VLOOKUP($W40,[1]ParadasIda!$F:$I,3,0)</f>
        <v>23</v>
      </c>
    </row>
    <row r="41" spans="1:25" x14ac:dyDescent="0.25">
      <c r="A41">
        <v>908572</v>
      </c>
      <c r="B41">
        <v>1295</v>
      </c>
      <c r="C41" s="3">
        <v>45880.509722222218</v>
      </c>
      <c r="D41" t="s">
        <v>27</v>
      </c>
      <c r="E41">
        <v>3</v>
      </c>
      <c r="F41">
        <v>3</v>
      </c>
      <c r="G41">
        <v>3</v>
      </c>
      <c r="H41">
        <v>0</v>
      </c>
      <c r="I41">
        <v>0</v>
      </c>
      <c r="J41">
        <v>3</v>
      </c>
      <c r="K41">
        <v>0</v>
      </c>
      <c r="L41">
        <v>0</v>
      </c>
      <c r="M41">
        <v>0</v>
      </c>
      <c r="N41">
        <v>0</v>
      </c>
      <c r="O41">
        <v>-33.473244999999999</v>
      </c>
      <c r="P41">
        <v>-70.556115000000005</v>
      </c>
      <c r="Q41">
        <v>34.567901234567898</v>
      </c>
      <c r="R41">
        <v>519</v>
      </c>
      <c r="S41" t="s">
        <v>28</v>
      </c>
      <c r="T41">
        <v>30</v>
      </c>
      <c r="U41" s="4">
        <v>45880.509722222218</v>
      </c>
      <c r="V41">
        <v>1</v>
      </c>
      <c r="W41" t="s">
        <v>44</v>
      </c>
      <c r="X41" t="str">
        <f>+VLOOKUP($W41,[1]ParadasIda!$F:$I,4,0)</f>
        <v>Parada 1 / Tobalaba - Avenida Grecia</v>
      </c>
      <c r="Y41">
        <f>+VLOOKUP($W41,[1]ParadasIda!$F:$I,3,0)</f>
        <v>25</v>
      </c>
    </row>
    <row r="42" spans="1:25" x14ac:dyDescent="0.25">
      <c r="A42">
        <v>908576</v>
      </c>
      <c r="B42">
        <v>1295</v>
      </c>
      <c r="C42" s="3">
        <v>45880.511261574073</v>
      </c>
      <c r="D42" t="s">
        <v>27</v>
      </c>
      <c r="E42">
        <v>1</v>
      </c>
      <c r="F42">
        <v>1</v>
      </c>
      <c r="G42">
        <v>1</v>
      </c>
      <c r="H42">
        <v>0</v>
      </c>
      <c r="I42">
        <v>0</v>
      </c>
      <c r="J42">
        <v>1</v>
      </c>
      <c r="K42">
        <v>0</v>
      </c>
      <c r="L42">
        <v>0</v>
      </c>
      <c r="M42">
        <v>0</v>
      </c>
      <c r="N42">
        <v>0</v>
      </c>
      <c r="O42">
        <v>-33.473981666666667</v>
      </c>
      <c r="P42">
        <v>-70.55280333333333</v>
      </c>
      <c r="Q42">
        <v>34.567901234567898</v>
      </c>
      <c r="R42">
        <v>519</v>
      </c>
      <c r="S42" t="s">
        <v>28</v>
      </c>
      <c r="T42">
        <v>30</v>
      </c>
      <c r="U42" s="4">
        <v>45880.511261574073</v>
      </c>
      <c r="V42">
        <v>1</v>
      </c>
      <c r="W42" t="s">
        <v>45</v>
      </c>
      <c r="X42" t="str">
        <f>+VLOOKUP($W42,[1]ParadasIda!$F:$I,4,0)</f>
        <v>Avenida Grecia / esq. Los Tordos</v>
      </c>
      <c r="Y42">
        <f>+VLOOKUP($W42,[1]ParadasIda!$F:$I,3,0)</f>
        <v>26</v>
      </c>
    </row>
    <row r="43" spans="1:25" x14ac:dyDescent="0.25">
      <c r="A43">
        <v>908580</v>
      </c>
      <c r="B43">
        <v>1295</v>
      </c>
      <c r="C43" s="3">
        <v>45880.512187499997</v>
      </c>
      <c r="D43" t="s">
        <v>27</v>
      </c>
      <c r="E43">
        <v>0</v>
      </c>
      <c r="F43">
        <v>4</v>
      </c>
      <c r="G43">
        <v>0</v>
      </c>
      <c r="H43">
        <v>0</v>
      </c>
      <c r="I43">
        <v>0</v>
      </c>
      <c r="J43">
        <v>4</v>
      </c>
      <c r="K43">
        <v>0</v>
      </c>
      <c r="L43">
        <v>0</v>
      </c>
      <c r="M43">
        <v>0</v>
      </c>
      <c r="N43">
        <v>0</v>
      </c>
      <c r="O43">
        <v>-33.474908333333332</v>
      </c>
      <c r="P43">
        <v>-70.548233333333329</v>
      </c>
      <c r="Q43">
        <v>29.629629629629626</v>
      </c>
      <c r="R43">
        <v>519</v>
      </c>
      <c r="S43" t="s">
        <v>28</v>
      </c>
      <c r="T43">
        <v>20</v>
      </c>
      <c r="U43" s="4">
        <v>45880.512187499997</v>
      </c>
      <c r="V43">
        <v>1</v>
      </c>
      <c r="W43" t="s">
        <v>46</v>
      </c>
      <c r="X43" t="str">
        <f>+VLOOKUP($W43,[1]ParadasIda!$F:$I,4,0)</f>
        <v>Avenida Grecia / esq. Las Garzas</v>
      </c>
      <c r="Y43">
        <f>+VLOOKUP($W43,[1]ParadasIda!$F:$I,3,0)</f>
        <v>27</v>
      </c>
    </row>
    <row r="44" spans="1:25" x14ac:dyDescent="0.25">
      <c r="A44">
        <v>908583</v>
      </c>
      <c r="B44">
        <v>1295</v>
      </c>
      <c r="C44" s="3">
        <v>45880.51290509259</v>
      </c>
      <c r="D44" t="s">
        <v>27</v>
      </c>
      <c r="E44">
        <v>0</v>
      </c>
      <c r="F44">
        <v>15</v>
      </c>
      <c r="G44">
        <v>0</v>
      </c>
      <c r="H44">
        <v>0</v>
      </c>
      <c r="I44">
        <v>0</v>
      </c>
      <c r="J44">
        <v>15</v>
      </c>
      <c r="K44">
        <v>0</v>
      </c>
      <c r="L44">
        <v>0</v>
      </c>
      <c r="M44">
        <v>0</v>
      </c>
      <c r="N44">
        <v>0</v>
      </c>
      <c r="O44">
        <v>-33.47589</v>
      </c>
      <c r="P44">
        <v>-70.543318333333332</v>
      </c>
      <c r="Q44">
        <v>11.111111111111111</v>
      </c>
      <c r="R44">
        <v>519</v>
      </c>
      <c r="S44" t="s">
        <v>28</v>
      </c>
      <c r="T44">
        <v>10</v>
      </c>
      <c r="U44" s="4">
        <v>45880.51290509259</v>
      </c>
      <c r="V44">
        <v>1</v>
      </c>
      <c r="W44" t="s">
        <v>47</v>
      </c>
      <c r="X44" t="str">
        <f>+VLOOKUP($W44,[1]ParadasIda!$F:$I,4,0)</f>
        <v>Avenida Grecia / esq. Av. Consistorial</v>
      </c>
      <c r="Y44">
        <f>+VLOOKUP($W44,[1]ParadasIda!$F:$I,3,0)</f>
        <v>28</v>
      </c>
    </row>
    <row r="45" spans="1:25" x14ac:dyDescent="0.25">
      <c r="A45">
        <v>908588</v>
      </c>
      <c r="B45">
        <v>1295</v>
      </c>
      <c r="C45" s="3">
        <v>45880.513993055552</v>
      </c>
      <c r="D45" t="s">
        <v>27</v>
      </c>
      <c r="E45">
        <v>1</v>
      </c>
      <c r="F45">
        <v>1</v>
      </c>
      <c r="G45">
        <v>1</v>
      </c>
      <c r="H45">
        <v>0</v>
      </c>
      <c r="I45">
        <v>0</v>
      </c>
      <c r="J45">
        <v>1</v>
      </c>
      <c r="K45">
        <v>0</v>
      </c>
      <c r="L45">
        <v>0</v>
      </c>
      <c r="M45">
        <v>0</v>
      </c>
      <c r="N45">
        <v>0</v>
      </c>
      <c r="O45">
        <v>-33.476373333333328</v>
      </c>
      <c r="P45">
        <v>-70.540973333333326</v>
      </c>
      <c r="Q45">
        <v>11.111111111111111</v>
      </c>
      <c r="R45">
        <v>519</v>
      </c>
      <c r="S45" t="s">
        <v>28</v>
      </c>
      <c r="T45">
        <v>10</v>
      </c>
      <c r="U45" s="4">
        <v>45880.513993055552</v>
      </c>
      <c r="V45">
        <v>1</v>
      </c>
      <c r="W45" t="s">
        <v>48</v>
      </c>
      <c r="X45" t="str">
        <f>+VLOOKUP($W45,[1]ParadasIda!$F:$I,4,0)</f>
        <v>Parada / Muni. Peñalolén</v>
      </c>
      <c r="Y45">
        <f>+VLOOKUP($W45,[1]ParadasIda!$F:$I,3,0)</f>
        <v>29</v>
      </c>
    </row>
    <row r="46" spans="1:25" x14ac:dyDescent="0.25">
      <c r="A46">
        <v>908596</v>
      </c>
      <c r="B46">
        <v>1295</v>
      </c>
      <c r="C46" s="3">
        <v>45880.515231481477</v>
      </c>
      <c r="D46" t="s">
        <v>27</v>
      </c>
      <c r="E46">
        <v>0</v>
      </c>
      <c r="F46">
        <v>2</v>
      </c>
      <c r="G46">
        <v>0</v>
      </c>
      <c r="H46">
        <v>0</v>
      </c>
      <c r="I46">
        <v>0</v>
      </c>
      <c r="J46">
        <v>2</v>
      </c>
      <c r="K46">
        <v>0</v>
      </c>
      <c r="L46">
        <v>0</v>
      </c>
      <c r="M46">
        <v>0</v>
      </c>
      <c r="N46">
        <v>0</v>
      </c>
      <c r="O46">
        <v>-33.47723666666667</v>
      </c>
      <c r="P46">
        <v>-70.536483333333337</v>
      </c>
      <c r="Q46">
        <v>8.6419753086419746</v>
      </c>
      <c r="R46">
        <v>519</v>
      </c>
      <c r="S46" t="s">
        <v>28</v>
      </c>
      <c r="T46">
        <v>0</v>
      </c>
      <c r="U46" s="4">
        <v>45880.515231481477</v>
      </c>
      <c r="V46">
        <v>1</v>
      </c>
      <c r="W46" t="s">
        <v>56</v>
      </c>
      <c r="X46" t="str">
        <f>+VLOOKUP($W46,[1]ParadasIda!$F:$I,4,0)</f>
        <v>Parada 1 / El Acueducto - Jacarandá</v>
      </c>
      <c r="Y46">
        <f>+VLOOKUP($W46,[1]ParadasIda!$F:$I,3,0)</f>
        <v>30</v>
      </c>
    </row>
    <row r="47" spans="1:25" x14ac:dyDescent="0.25">
      <c r="A47">
        <v>908600</v>
      </c>
      <c r="B47">
        <v>1295</v>
      </c>
      <c r="C47" s="3">
        <v>45880.516030092593</v>
      </c>
      <c r="D47" t="s">
        <v>27</v>
      </c>
      <c r="E47">
        <v>0</v>
      </c>
      <c r="F47">
        <v>4</v>
      </c>
      <c r="G47">
        <v>0</v>
      </c>
      <c r="H47">
        <v>0</v>
      </c>
      <c r="I47">
        <v>0</v>
      </c>
      <c r="J47">
        <v>4</v>
      </c>
      <c r="K47">
        <v>0</v>
      </c>
      <c r="L47">
        <v>0</v>
      </c>
      <c r="M47">
        <v>0</v>
      </c>
      <c r="N47">
        <v>0</v>
      </c>
      <c r="O47">
        <v>-33.478223333333332</v>
      </c>
      <c r="P47">
        <v>-70.531958333333336</v>
      </c>
      <c r="Q47">
        <v>3.7037037037037033</v>
      </c>
      <c r="R47">
        <v>519</v>
      </c>
      <c r="S47" t="s">
        <v>28</v>
      </c>
      <c r="T47">
        <v>0</v>
      </c>
      <c r="U47" s="4">
        <v>45880.516030092593</v>
      </c>
      <c r="V47">
        <v>1</v>
      </c>
      <c r="W47" t="s">
        <v>49</v>
      </c>
      <c r="X47" t="str">
        <f>+VLOOKUP($W47,[1]ParadasIda!$F:$I,4,0)</f>
        <v>Avenida Grecia / esq. Los Araucanos</v>
      </c>
      <c r="Y47">
        <f>+VLOOKUP($W47,[1]ParadasIda!$F:$I,3,0)</f>
        <v>31</v>
      </c>
    </row>
    <row r="48" spans="1:25" x14ac:dyDescent="0.25">
      <c r="A48">
        <v>908608</v>
      </c>
      <c r="B48">
        <v>1295</v>
      </c>
      <c r="C48" s="3">
        <v>45880.51734953704</v>
      </c>
      <c r="D48" t="s">
        <v>27</v>
      </c>
      <c r="E48">
        <v>0</v>
      </c>
      <c r="F48">
        <v>4</v>
      </c>
      <c r="G48">
        <v>0</v>
      </c>
      <c r="H48">
        <v>0</v>
      </c>
      <c r="I48">
        <v>0</v>
      </c>
      <c r="J48">
        <v>4</v>
      </c>
      <c r="K48">
        <v>0</v>
      </c>
      <c r="L48">
        <v>0</v>
      </c>
      <c r="M48">
        <v>0</v>
      </c>
      <c r="N48">
        <v>0</v>
      </c>
      <c r="O48">
        <v>-33.479613333333333</v>
      </c>
      <c r="P48">
        <v>-70.52464333333333</v>
      </c>
      <c r="Q48">
        <v>0</v>
      </c>
      <c r="R48">
        <v>519</v>
      </c>
      <c r="S48" t="s">
        <v>28</v>
      </c>
      <c r="T48">
        <v>0</v>
      </c>
      <c r="U48" s="4">
        <v>45880.51734953704</v>
      </c>
      <c r="V48">
        <v>1</v>
      </c>
      <c r="W48" t="s">
        <v>57</v>
      </c>
      <c r="X48" t="str">
        <f>+VLOOKUP($W48,[1]ParadasIda!$F:$I,4,0)</f>
        <v>Avenida Grecia / esq. Av. Diag. Las Torres</v>
      </c>
      <c r="Y48">
        <f>+VLOOKUP($W48,[1]ParadasIda!$F:$I,3,0)</f>
        <v>33</v>
      </c>
    </row>
    <row r="49" spans="1:25" x14ac:dyDescent="0.25">
      <c r="A49">
        <v>909133</v>
      </c>
      <c r="B49">
        <v>1295</v>
      </c>
      <c r="C49" s="3">
        <v>45880.630219907413</v>
      </c>
      <c r="D49" t="s">
        <v>27</v>
      </c>
      <c r="E49">
        <v>2</v>
      </c>
      <c r="F49">
        <v>0</v>
      </c>
      <c r="G49">
        <v>0</v>
      </c>
      <c r="H49">
        <v>0</v>
      </c>
      <c r="I49">
        <v>2</v>
      </c>
      <c r="J49">
        <v>0</v>
      </c>
      <c r="K49">
        <v>0</v>
      </c>
      <c r="L49">
        <v>0</v>
      </c>
      <c r="M49">
        <v>0</v>
      </c>
      <c r="N49">
        <v>0</v>
      </c>
      <c r="O49">
        <v>-33.444375000000001</v>
      </c>
      <c r="P49">
        <v>-70.651956666666663</v>
      </c>
      <c r="Q49">
        <v>13.580246913580247</v>
      </c>
      <c r="R49">
        <v>519</v>
      </c>
      <c r="S49" t="s">
        <v>28</v>
      </c>
      <c r="T49">
        <v>10</v>
      </c>
      <c r="U49" s="4">
        <v>45880.630219907413</v>
      </c>
      <c r="V49">
        <v>1</v>
      </c>
      <c r="W49" t="s">
        <v>30</v>
      </c>
      <c r="X49" t="str">
        <f>+VLOOKUP($W49,[1]ParadasIda!$F:$I,4,0)</f>
        <v>Parada 8 / (M) Universidad de Chile</v>
      </c>
      <c r="Y49">
        <f>+VLOOKUP($W49,[1]ParadasIda!$F:$I,3,0)</f>
        <v>3</v>
      </c>
    </row>
    <row r="50" spans="1:25" x14ac:dyDescent="0.25">
      <c r="A50">
        <v>909144</v>
      </c>
      <c r="B50">
        <v>1295</v>
      </c>
      <c r="C50" s="3">
        <v>45880.632708333331</v>
      </c>
      <c r="D50" t="s">
        <v>27</v>
      </c>
      <c r="E50">
        <v>9</v>
      </c>
      <c r="F50">
        <v>2</v>
      </c>
      <c r="G50">
        <v>8</v>
      </c>
      <c r="H50">
        <v>0</v>
      </c>
      <c r="I50">
        <v>1</v>
      </c>
      <c r="J50">
        <v>2</v>
      </c>
      <c r="K50">
        <v>0</v>
      </c>
      <c r="L50">
        <v>0</v>
      </c>
      <c r="M50">
        <v>0</v>
      </c>
      <c r="N50">
        <v>0</v>
      </c>
      <c r="O50">
        <v>-33.442451666666663</v>
      </c>
      <c r="P50">
        <v>-70.644416666666672</v>
      </c>
      <c r="Q50">
        <v>22.222222222222221</v>
      </c>
      <c r="R50">
        <v>519</v>
      </c>
      <c r="S50" t="s">
        <v>28</v>
      </c>
      <c r="T50">
        <v>20</v>
      </c>
      <c r="U50" s="4">
        <v>45880.632708333331</v>
      </c>
      <c r="V50">
        <v>1</v>
      </c>
      <c r="W50" t="s">
        <v>31</v>
      </c>
      <c r="X50" t="str">
        <f>+VLOOKUP($W50,[1]ParadasIda!$F:$I,4,0)</f>
        <v>Parada 4 / (M) Santa Lucía</v>
      </c>
      <c r="Y50">
        <f>+VLOOKUP($W50,[1]ParadasIda!$F:$I,3,0)</f>
        <v>5</v>
      </c>
    </row>
    <row r="51" spans="1:25" x14ac:dyDescent="0.25">
      <c r="A51">
        <v>909152</v>
      </c>
      <c r="B51">
        <v>1295</v>
      </c>
      <c r="C51" s="3">
        <v>45880.634189814817</v>
      </c>
      <c r="D51" t="s">
        <v>27</v>
      </c>
      <c r="E51">
        <v>2</v>
      </c>
      <c r="F51">
        <v>0</v>
      </c>
      <c r="G51">
        <v>2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-33.440801666666673</v>
      </c>
      <c r="P51">
        <v>-70.641133333333329</v>
      </c>
      <c r="Q51">
        <v>24.691358024691358</v>
      </c>
      <c r="R51">
        <v>519</v>
      </c>
      <c r="S51" t="s">
        <v>28</v>
      </c>
      <c r="T51">
        <v>20</v>
      </c>
      <c r="U51" s="4">
        <v>45880.634189814817</v>
      </c>
      <c r="V51">
        <v>1</v>
      </c>
      <c r="W51" t="s">
        <v>52</v>
      </c>
      <c r="X51" t="str">
        <f>+VLOOKUP($W51,[1]ParadasIda!$F:$I,4,0)</f>
        <v>Parada 3 / (M) Universidad Católica</v>
      </c>
      <c r="Y51">
        <f>+VLOOKUP($W51,[1]ParadasIda!$F:$I,3,0)</f>
        <v>6</v>
      </c>
    </row>
    <row r="52" spans="1:25" x14ac:dyDescent="0.25">
      <c r="A52">
        <v>909159</v>
      </c>
      <c r="B52">
        <v>1295</v>
      </c>
      <c r="C52" s="3">
        <v>45880.635648148149</v>
      </c>
      <c r="D52" t="s">
        <v>27</v>
      </c>
      <c r="E52">
        <v>2</v>
      </c>
      <c r="F52">
        <v>1</v>
      </c>
      <c r="G52">
        <v>2</v>
      </c>
      <c r="H52">
        <v>0</v>
      </c>
      <c r="I52">
        <v>0</v>
      </c>
      <c r="J52">
        <v>1</v>
      </c>
      <c r="K52">
        <v>0</v>
      </c>
      <c r="L52">
        <v>0</v>
      </c>
      <c r="M52">
        <v>0</v>
      </c>
      <c r="N52">
        <v>0</v>
      </c>
      <c r="O52">
        <v>-33.437796666666657</v>
      </c>
      <c r="P52">
        <v>-70.636830000000003</v>
      </c>
      <c r="Q52">
        <v>25.925925925925924</v>
      </c>
      <c r="R52">
        <v>519</v>
      </c>
      <c r="S52" t="s">
        <v>28</v>
      </c>
      <c r="T52">
        <v>20</v>
      </c>
      <c r="U52" s="4">
        <v>45880.635648148149</v>
      </c>
      <c r="V52">
        <v>1</v>
      </c>
      <c r="W52" t="s">
        <v>32</v>
      </c>
      <c r="X52" t="str">
        <f>+VLOOKUP($W52,[1]ParadasIda!$F:$I,4,0)</f>
        <v>Parada 7 / Plaza Italia</v>
      </c>
      <c r="Y52">
        <f>+VLOOKUP($W52,[1]ParadasIda!$F:$I,3,0)</f>
        <v>7</v>
      </c>
    </row>
    <row r="53" spans="1:25" x14ac:dyDescent="0.25">
      <c r="A53">
        <v>909167</v>
      </c>
      <c r="B53">
        <v>1295</v>
      </c>
      <c r="C53" s="3">
        <v>45880.637685185182</v>
      </c>
      <c r="D53" t="s">
        <v>27</v>
      </c>
      <c r="E53">
        <v>6</v>
      </c>
      <c r="F53">
        <v>0</v>
      </c>
      <c r="G53">
        <v>6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-33.443033333333332</v>
      </c>
      <c r="P53">
        <v>-70.633543333333336</v>
      </c>
      <c r="Q53">
        <v>33.333333333333329</v>
      </c>
      <c r="R53">
        <v>519</v>
      </c>
      <c r="S53" t="s">
        <v>28</v>
      </c>
      <c r="T53">
        <v>30</v>
      </c>
      <c r="U53" s="4">
        <v>45880.637685185182</v>
      </c>
      <c r="V53">
        <v>1</v>
      </c>
      <c r="W53" t="s">
        <v>33</v>
      </c>
      <c r="X53" t="str">
        <f>+VLOOKUP($W53,[1]ParadasIda!$F:$I,4,0)</f>
        <v>Parada 1 / (M) Parque Bustamante</v>
      </c>
      <c r="Y53">
        <f>+VLOOKUP($W53,[1]ParadasIda!$F:$I,3,0)</f>
        <v>8</v>
      </c>
    </row>
    <row r="54" spans="1:25" x14ac:dyDescent="0.25">
      <c r="A54">
        <v>909178</v>
      </c>
      <c r="B54">
        <v>1295</v>
      </c>
      <c r="C54" s="3">
        <v>45880.639548611107</v>
      </c>
      <c r="D54" t="s">
        <v>27</v>
      </c>
      <c r="E54">
        <v>1</v>
      </c>
      <c r="F54">
        <v>1</v>
      </c>
      <c r="G54">
        <v>1</v>
      </c>
      <c r="H54">
        <v>0</v>
      </c>
      <c r="I54">
        <v>0</v>
      </c>
      <c r="J54">
        <v>1</v>
      </c>
      <c r="K54">
        <v>0</v>
      </c>
      <c r="L54">
        <v>0</v>
      </c>
      <c r="M54">
        <v>0</v>
      </c>
      <c r="N54">
        <v>0</v>
      </c>
      <c r="O54">
        <v>-33.448106666666668</v>
      </c>
      <c r="P54">
        <v>-70.632043333333328</v>
      </c>
      <c r="Q54">
        <v>33.333333333333329</v>
      </c>
      <c r="R54">
        <v>519</v>
      </c>
      <c r="S54" t="s">
        <v>28</v>
      </c>
      <c r="T54">
        <v>30</v>
      </c>
      <c r="U54" s="4">
        <v>45880.639548611107</v>
      </c>
      <c r="V54">
        <v>1</v>
      </c>
      <c r="W54" t="s">
        <v>53</v>
      </c>
      <c r="X54" t="str">
        <f>+VLOOKUP($W54,[1]ParadasIda!$F:$I,4,0)</f>
        <v>Parada 3 / (M) Santa Isabel</v>
      </c>
      <c r="Y54">
        <f>+VLOOKUP($W54,[1]ParadasIda!$F:$I,3,0)</f>
        <v>43</v>
      </c>
    </row>
    <row r="55" spans="1:25" x14ac:dyDescent="0.25">
      <c r="A55">
        <v>909185</v>
      </c>
      <c r="B55">
        <v>1295</v>
      </c>
      <c r="C55" s="3">
        <v>45880.641261574077</v>
      </c>
      <c r="D55" t="s">
        <v>27</v>
      </c>
      <c r="E55">
        <v>11</v>
      </c>
      <c r="F55">
        <v>0</v>
      </c>
      <c r="G55">
        <v>11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-33.453333333333333</v>
      </c>
      <c r="P55">
        <v>-70.628889999999998</v>
      </c>
      <c r="Q55">
        <v>46.913580246913575</v>
      </c>
      <c r="R55">
        <v>519</v>
      </c>
      <c r="S55" t="s">
        <v>28</v>
      </c>
      <c r="T55">
        <v>40</v>
      </c>
      <c r="U55" s="4">
        <v>45880.641261574077</v>
      </c>
      <c r="V55">
        <v>1</v>
      </c>
      <c r="W55" t="s">
        <v>35</v>
      </c>
      <c r="X55" t="str">
        <f>+VLOOKUP($W55,[1]ParadasIda!$F:$I,4,0)</f>
        <v>Parada 12 / (M) Irarrázaval</v>
      </c>
      <c r="Y55">
        <f>+VLOOKUP($W55,[1]ParadasIda!$F:$I,3,0)</f>
        <v>12</v>
      </c>
    </row>
    <row r="56" spans="1:25" x14ac:dyDescent="0.25">
      <c r="A56">
        <v>909194</v>
      </c>
      <c r="B56">
        <v>1295</v>
      </c>
      <c r="C56" s="3">
        <v>45880.643773148149</v>
      </c>
      <c r="D56" t="s">
        <v>27</v>
      </c>
      <c r="E56">
        <v>1</v>
      </c>
      <c r="F56">
        <v>3</v>
      </c>
      <c r="G56">
        <v>1</v>
      </c>
      <c r="H56">
        <v>0</v>
      </c>
      <c r="I56">
        <v>0</v>
      </c>
      <c r="J56">
        <v>3</v>
      </c>
      <c r="K56">
        <v>0</v>
      </c>
      <c r="L56">
        <v>0</v>
      </c>
      <c r="M56">
        <v>0</v>
      </c>
      <c r="N56">
        <v>0</v>
      </c>
      <c r="O56">
        <v>-33.458886666666658</v>
      </c>
      <c r="P56">
        <v>-70.623358333333329</v>
      </c>
      <c r="Q56">
        <v>44.444444444444443</v>
      </c>
      <c r="R56">
        <v>519</v>
      </c>
      <c r="S56" t="s">
        <v>28</v>
      </c>
      <c r="T56">
        <v>40</v>
      </c>
      <c r="U56" s="4">
        <v>45880.643773148149</v>
      </c>
      <c r="V56">
        <v>1</v>
      </c>
      <c r="W56" t="s">
        <v>36</v>
      </c>
      <c r="X56" t="str">
        <f>+VLOOKUP($W56,[1]ParadasIda!$F:$I,4,0)</f>
        <v>Parada 1 / Suárez Mujica</v>
      </c>
      <c r="Y56">
        <f>+VLOOKUP($W56,[1]ParadasIda!$F:$I,3,0)</f>
        <v>13</v>
      </c>
    </row>
    <row r="57" spans="1:25" x14ac:dyDescent="0.25">
      <c r="A57">
        <v>909200</v>
      </c>
      <c r="B57">
        <v>1295</v>
      </c>
      <c r="C57" s="3">
        <v>45880.645011574074</v>
      </c>
      <c r="D57" t="s">
        <v>27</v>
      </c>
      <c r="E57">
        <v>2</v>
      </c>
      <c r="F57">
        <v>3</v>
      </c>
      <c r="G57">
        <v>2</v>
      </c>
      <c r="H57">
        <v>0</v>
      </c>
      <c r="I57">
        <v>0</v>
      </c>
      <c r="J57">
        <v>3</v>
      </c>
      <c r="K57">
        <v>0</v>
      </c>
      <c r="L57">
        <v>0</v>
      </c>
      <c r="M57">
        <v>0</v>
      </c>
      <c r="N57">
        <v>0</v>
      </c>
      <c r="O57">
        <v>-33.461518333333331</v>
      </c>
      <c r="P57">
        <v>-70.618353333333332</v>
      </c>
      <c r="Q57">
        <v>43.209876543209873</v>
      </c>
      <c r="R57">
        <v>519</v>
      </c>
      <c r="S57" t="s">
        <v>28</v>
      </c>
      <c r="T57">
        <v>40</v>
      </c>
      <c r="U57" s="4">
        <v>45880.645011574074</v>
      </c>
      <c r="V57">
        <v>1</v>
      </c>
      <c r="W57" t="s">
        <v>37</v>
      </c>
      <c r="X57" t="str">
        <f>+VLOOKUP($W57,[1]ParadasIda!$F:$I,4,0)</f>
        <v>Parada 1 / Villa Olímpica</v>
      </c>
      <c r="Y57">
        <f>+VLOOKUP($W57,[1]ParadasIda!$F:$I,3,0)</f>
        <v>14</v>
      </c>
    </row>
    <row r="58" spans="1:25" x14ac:dyDescent="0.25">
      <c r="A58">
        <v>909206</v>
      </c>
      <c r="B58">
        <v>1295</v>
      </c>
      <c r="C58" s="3">
        <v>45880.646273148152</v>
      </c>
      <c r="D58" t="s">
        <v>27</v>
      </c>
      <c r="E58">
        <v>0</v>
      </c>
      <c r="F58">
        <v>2</v>
      </c>
      <c r="G58">
        <v>0</v>
      </c>
      <c r="H58">
        <v>0</v>
      </c>
      <c r="I58">
        <v>0</v>
      </c>
      <c r="J58">
        <v>2</v>
      </c>
      <c r="K58">
        <v>0</v>
      </c>
      <c r="L58">
        <v>0</v>
      </c>
      <c r="M58">
        <v>0</v>
      </c>
      <c r="N58">
        <v>0</v>
      </c>
      <c r="O58">
        <v>-33.461860000000001</v>
      </c>
      <c r="P58">
        <v>-70.613358333333338</v>
      </c>
      <c r="Q58">
        <v>40.74074074074074</v>
      </c>
      <c r="R58">
        <v>519</v>
      </c>
      <c r="S58" t="s">
        <v>28</v>
      </c>
      <c r="T58">
        <v>40</v>
      </c>
      <c r="U58" s="4">
        <v>45880.646273148152</v>
      </c>
      <c r="V58">
        <v>1</v>
      </c>
      <c r="W58" t="s">
        <v>38</v>
      </c>
      <c r="X58" t="str">
        <f>+VLOOKUP($W58,[1]ParadasIda!$F:$I,4,0)</f>
        <v>Parada 1 / Avenida Marathon</v>
      </c>
      <c r="Y58">
        <f>+VLOOKUP($W58,[1]ParadasIda!$F:$I,3,0)</f>
        <v>15</v>
      </c>
    </row>
    <row r="59" spans="1:25" x14ac:dyDescent="0.25">
      <c r="A59">
        <v>909209</v>
      </c>
      <c r="B59">
        <v>1295</v>
      </c>
      <c r="C59" s="3">
        <v>45880.646886574083</v>
      </c>
      <c r="D59" t="s">
        <v>27</v>
      </c>
      <c r="E59">
        <v>2</v>
      </c>
      <c r="F59">
        <v>2</v>
      </c>
      <c r="G59">
        <v>0</v>
      </c>
      <c r="H59">
        <v>0</v>
      </c>
      <c r="I59">
        <v>2</v>
      </c>
      <c r="J59">
        <v>2</v>
      </c>
      <c r="K59">
        <v>0</v>
      </c>
      <c r="L59">
        <v>0</v>
      </c>
      <c r="M59">
        <v>0</v>
      </c>
      <c r="N59">
        <v>0</v>
      </c>
      <c r="O59">
        <v>-33.462146666666669</v>
      </c>
      <c r="P59">
        <v>-70.60870833333334</v>
      </c>
      <c r="Q59">
        <v>40.74074074074074</v>
      </c>
      <c r="R59">
        <v>519</v>
      </c>
      <c r="S59" t="s">
        <v>28</v>
      </c>
      <c r="T59">
        <v>40</v>
      </c>
      <c r="U59" s="4">
        <v>45880.646886574083</v>
      </c>
      <c r="V59">
        <v>1</v>
      </c>
      <c r="W59" t="s">
        <v>39</v>
      </c>
      <c r="X59" t="str">
        <f>+VLOOKUP($W59,[1]ParadasIda!$F:$I,4,0)</f>
        <v>Parada 1 / (M) Est.Nacional</v>
      </c>
      <c r="Y59">
        <f>+VLOOKUP($W59,[1]ParadasIda!$F:$I,3,0)</f>
        <v>16</v>
      </c>
    </row>
    <row r="60" spans="1:25" x14ac:dyDescent="0.25">
      <c r="A60">
        <v>909218</v>
      </c>
      <c r="B60">
        <v>1295</v>
      </c>
      <c r="C60" s="3">
        <v>45880.648159722223</v>
      </c>
      <c r="D60" t="s">
        <v>27</v>
      </c>
      <c r="E60">
        <v>1</v>
      </c>
      <c r="F60">
        <v>1</v>
      </c>
      <c r="G60">
        <v>1</v>
      </c>
      <c r="H60">
        <v>0</v>
      </c>
      <c r="I60">
        <v>0</v>
      </c>
      <c r="J60">
        <v>1</v>
      </c>
      <c r="K60">
        <v>0</v>
      </c>
      <c r="L60">
        <v>0</v>
      </c>
      <c r="M60">
        <v>0</v>
      </c>
      <c r="N60">
        <v>0</v>
      </c>
      <c r="O60">
        <v>-33.463391666666674</v>
      </c>
      <c r="P60">
        <v>-70.603373333333337</v>
      </c>
      <c r="Q60">
        <v>40.74074074074074</v>
      </c>
      <c r="R60">
        <v>519</v>
      </c>
      <c r="S60" t="s">
        <v>28</v>
      </c>
      <c r="T60">
        <v>40</v>
      </c>
      <c r="U60" s="4">
        <v>45880.648159722223</v>
      </c>
      <c r="V60">
        <v>1</v>
      </c>
      <c r="W60" t="s">
        <v>58</v>
      </c>
      <c r="X60" t="str">
        <f>+VLOOKUP($W60,[1]ParadasIda!$F:$I,4,0)</f>
        <v>Parada 1 / Los Tres Antonios</v>
      </c>
      <c r="Y60">
        <f>+VLOOKUP($W60,[1]ParadasIda!$F:$I,3,0)</f>
        <v>17</v>
      </c>
    </row>
    <row r="61" spans="1:25" x14ac:dyDescent="0.25">
      <c r="A61">
        <v>909223</v>
      </c>
      <c r="B61">
        <v>1295</v>
      </c>
      <c r="C61" s="3">
        <v>45880.649421296293</v>
      </c>
      <c r="D61" t="s">
        <v>27</v>
      </c>
      <c r="E61">
        <v>6</v>
      </c>
      <c r="F61">
        <v>8</v>
      </c>
      <c r="G61">
        <v>0</v>
      </c>
      <c r="H61">
        <v>0</v>
      </c>
      <c r="I61">
        <v>6</v>
      </c>
      <c r="J61">
        <v>8</v>
      </c>
      <c r="K61">
        <v>0</v>
      </c>
      <c r="L61">
        <v>0</v>
      </c>
      <c r="M61">
        <v>0</v>
      </c>
      <c r="N61">
        <v>0</v>
      </c>
      <c r="O61">
        <v>-33.464721666666669</v>
      </c>
      <c r="P61">
        <v>-70.596886666666663</v>
      </c>
      <c r="Q61">
        <v>38.271604938271601</v>
      </c>
      <c r="R61">
        <v>519</v>
      </c>
      <c r="S61" t="s">
        <v>28</v>
      </c>
      <c r="T61">
        <v>30</v>
      </c>
      <c r="U61" s="4">
        <v>45880.649421296293</v>
      </c>
      <c r="V61">
        <v>1</v>
      </c>
      <c r="W61" t="s">
        <v>40</v>
      </c>
      <c r="X61" t="str">
        <f>+VLOOKUP($W61,[1]ParadasIda!$F:$I,4,0)</f>
        <v>Parada 1 / Pedagógico</v>
      </c>
      <c r="Y61">
        <f>+VLOOKUP($W61,[1]ParadasIda!$F:$I,3,0)</f>
        <v>18</v>
      </c>
    </row>
    <row r="62" spans="1:25" x14ac:dyDescent="0.25">
      <c r="A62">
        <v>909230</v>
      </c>
      <c r="B62">
        <v>1295</v>
      </c>
      <c r="C62" s="3">
        <v>45880.650613425933</v>
      </c>
      <c r="D62" t="s">
        <v>27</v>
      </c>
      <c r="E62">
        <v>2</v>
      </c>
      <c r="F62">
        <v>4</v>
      </c>
      <c r="G62">
        <v>2</v>
      </c>
      <c r="H62">
        <v>0</v>
      </c>
      <c r="I62">
        <v>0</v>
      </c>
      <c r="J62">
        <v>4</v>
      </c>
      <c r="K62">
        <v>0</v>
      </c>
      <c r="L62">
        <v>0</v>
      </c>
      <c r="M62">
        <v>0</v>
      </c>
      <c r="N62">
        <v>0</v>
      </c>
      <c r="O62">
        <v>-33.465473333333343</v>
      </c>
      <c r="P62">
        <v>-70.588863333333336</v>
      </c>
      <c r="Q62">
        <v>35.802469135802468</v>
      </c>
      <c r="R62">
        <v>519</v>
      </c>
      <c r="S62" t="s">
        <v>28</v>
      </c>
      <c r="T62">
        <v>30</v>
      </c>
      <c r="U62" s="4">
        <v>45880.650613425933</v>
      </c>
      <c r="V62">
        <v>1</v>
      </c>
      <c r="W62" t="s">
        <v>41</v>
      </c>
      <c r="X62" t="str">
        <f>+VLOOKUP($W62,[1]ParadasIda!$F:$I,4,0)</f>
        <v>Parada 1 / CESFAM Salvador Bustos</v>
      </c>
      <c r="Y62">
        <f>+VLOOKUP($W62,[1]ParadasIda!$F:$I,3,0)</f>
        <v>19</v>
      </c>
    </row>
    <row r="63" spans="1:25" x14ac:dyDescent="0.25">
      <c r="A63">
        <v>909236</v>
      </c>
      <c r="B63">
        <v>1295</v>
      </c>
      <c r="C63" s="3">
        <v>45880.651585648149</v>
      </c>
      <c r="D63" t="s">
        <v>27</v>
      </c>
      <c r="E63">
        <v>4</v>
      </c>
      <c r="F63">
        <v>2</v>
      </c>
      <c r="G63">
        <v>0</v>
      </c>
      <c r="H63">
        <v>0</v>
      </c>
      <c r="I63">
        <v>4</v>
      </c>
      <c r="J63">
        <v>2</v>
      </c>
      <c r="K63">
        <v>0</v>
      </c>
      <c r="L63">
        <v>0</v>
      </c>
      <c r="M63">
        <v>0</v>
      </c>
      <c r="N63">
        <v>0</v>
      </c>
      <c r="O63">
        <v>-33.467101666666657</v>
      </c>
      <c r="P63">
        <v>-70.582296666666664</v>
      </c>
      <c r="Q63">
        <v>38.271604938271601</v>
      </c>
      <c r="R63">
        <v>519</v>
      </c>
      <c r="S63" t="s">
        <v>28</v>
      </c>
      <c r="T63">
        <v>30</v>
      </c>
      <c r="U63" s="4">
        <v>45880.651585648149</v>
      </c>
      <c r="V63">
        <v>1</v>
      </c>
      <c r="W63" t="s">
        <v>54</v>
      </c>
      <c r="X63" t="str">
        <f>+VLOOKUP($W63,[1]ParadasIda!$F:$I,4,0)</f>
        <v>Parada 1 / ADO Chile</v>
      </c>
      <c r="Y63">
        <f>+VLOOKUP($W63,[1]ParadasIda!$F:$I,3,0)</f>
        <v>20</v>
      </c>
    </row>
    <row r="64" spans="1:25" x14ac:dyDescent="0.25">
      <c r="A64">
        <v>909241</v>
      </c>
      <c r="B64">
        <v>1295</v>
      </c>
      <c r="C64" s="3">
        <v>45880.652638888889</v>
      </c>
      <c r="D64" t="s">
        <v>27</v>
      </c>
      <c r="E64">
        <v>9</v>
      </c>
      <c r="F64">
        <v>10</v>
      </c>
      <c r="G64">
        <v>0</v>
      </c>
      <c r="H64">
        <v>0</v>
      </c>
      <c r="I64">
        <v>9</v>
      </c>
      <c r="J64">
        <v>10</v>
      </c>
      <c r="K64">
        <v>0</v>
      </c>
      <c r="L64">
        <v>0</v>
      </c>
      <c r="M64">
        <v>0</v>
      </c>
      <c r="N64">
        <v>0</v>
      </c>
      <c r="O64">
        <v>-33.469259999999998</v>
      </c>
      <c r="P64">
        <v>-70.576265000000006</v>
      </c>
      <c r="Q64">
        <v>37.037037037037038</v>
      </c>
      <c r="R64">
        <v>519</v>
      </c>
      <c r="S64" t="s">
        <v>28</v>
      </c>
      <c r="T64">
        <v>30</v>
      </c>
      <c r="U64" s="4">
        <v>45880.652638888889</v>
      </c>
      <c r="V64">
        <v>1</v>
      </c>
      <c r="W64" t="s">
        <v>42</v>
      </c>
      <c r="X64" t="str">
        <f>+VLOOKUP($W64,[1]ParadasIda!$F:$I,4,0)</f>
        <v>Parada 5 / (M) Grecia</v>
      </c>
      <c r="Y64">
        <f>+VLOOKUP($W64,[1]ParadasIda!$F:$I,3,0)</f>
        <v>21</v>
      </c>
    </row>
    <row r="65" spans="1:25" x14ac:dyDescent="0.25">
      <c r="A65">
        <v>909249</v>
      </c>
      <c r="B65">
        <v>1295</v>
      </c>
      <c r="C65" s="3">
        <v>45880.654062499998</v>
      </c>
      <c r="D65" t="s">
        <v>27</v>
      </c>
      <c r="E65">
        <v>3</v>
      </c>
      <c r="F65">
        <v>3</v>
      </c>
      <c r="G65">
        <v>3</v>
      </c>
      <c r="H65">
        <v>0</v>
      </c>
      <c r="I65">
        <v>0</v>
      </c>
      <c r="J65">
        <v>3</v>
      </c>
      <c r="K65">
        <v>0</v>
      </c>
      <c r="L65">
        <v>0</v>
      </c>
      <c r="M65">
        <v>0</v>
      </c>
      <c r="N65">
        <v>0</v>
      </c>
      <c r="O65">
        <v>-33.470590000000001</v>
      </c>
      <c r="P65">
        <v>-70.56953</v>
      </c>
      <c r="Q65">
        <v>37.037037037037038</v>
      </c>
      <c r="R65">
        <v>519</v>
      </c>
      <c r="S65" t="s">
        <v>28</v>
      </c>
      <c r="T65">
        <v>30</v>
      </c>
      <c r="U65" s="4">
        <v>45880.654062499998</v>
      </c>
      <c r="V65">
        <v>1</v>
      </c>
      <c r="W65" t="s">
        <v>55</v>
      </c>
      <c r="X65" t="str">
        <f>+VLOOKUP($W65,[1]ParadasIda!$F:$I,4,0)</f>
        <v>Parada 1 / Los Molineros - Av. Grecia</v>
      </c>
      <c r="Y65">
        <f>+VLOOKUP($W65,[1]ParadasIda!$F:$I,3,0)</f>
        <v>22</v>
      </c>
    </row>
    <row r="66" spans="1:25" x14ac:dyDescent="0.25">
      <c r="A66">
        <v>909254</v>
      </c>
      <c r="B66">
        <v>1295</v>
      </c>
      <c r="C66" s="3">
        <v>45880.655127314807</v>
      </c>
      <c r="D66" t="s">
        <v>27</v>
      </c>
      <c r="E66">
        <v>0</v>
      </c>
      <c r="F66">
        <v>2</v>
      </c>
      <c r="G66">
        <v>0</v>
      </c>
      <c r="H66">
        <v>0</v>
      </c>
      <c r="I66">
        <v>0</v>
      </c>
      <c r="J66">
        <v>2</v>
      </c>
      <c r="K66">
        <v>0</v>
      </c>
      <c r="L66">
        <v>0</v>
      </c>
      <c r="M66">
        <v>0</v>
      </c>
      <c r="N66">
        <v>0</v>
      </c>
      <c r="O66">
        <v>-33.471746666666668</v>
      </c>
      <c r="P66">
        <v>-70.563586666666666</v>
      </c>
      <c r="Q66">
        <v>34.567901234567898</v>
      </c>
      <c r="R66">
        <v>519</v>
      </c>
      <c r="S66" t="s">
        <v>28</v>
      </c>
      <c r="T66">
        <v>30</v>
      </c>
      <c r="U66" s="4">
        <v>45880.655127314807</v>
      </c>
      <c r="V66">
        <v>1</v>
      </c>
      <c r="W66" t="s">
        <v>43</v>
      </c>
      <c r="X66" t="str">
        <f>+VLOOKUP($W66,[1]ParadasIda!$F:$I,4,0)</f>
        <v>Parada 1 / Ictinos - Avenida Grecia</v>
      </c>
      <c r="Y66">
        <f>+VLOOKUP($W66,[1]ParadasIda!$F:$I,3,0)</f>
        <v>23</v>
      </c>
    </row>
    <row r="67" spans="1:25" x14ac:dyDescent="0.25">
      <c r="A67">
        <v>909263</v>
      </c>
      <c r="B67">
        <v>1295</v>
      </c>
      <c r="C67" s="3">
        <v>45880.656446759262</v>
      </c>
      <c r="D67" t="s">
        <v>27</v>
      </c>
      <c r="E67">
        <v>1</v>
      </c>
      <c r="F67">
        <v>2</v>
      </c>
      <c r="G67">
        <v>1</v>
      </c>
      <c r="H67">
        <v>0</v>
      </c>
      <c r="I67">
        <v>0</v>
      </c>
      <c r="J67">
        <v>2</v>
      </c>
      <c r="K67">
        <v>0</v>
      </c>
      <c r="L67">
        <v>0</v>
      </c>
      <c r="M67">
        <v>0</v>
      </c>
      <c r="N67">
        <v>0</v>
      </c>
      <c r="O67">
        <v>-33.472783333333332</v>
      </c>
      <c r="P67">
        <v>-70.55843333333334</v>
      </c>
      <c r="Q67">
        <v>33.333333333333329</v>
      </c>
      <c r="R67">
        <v>519</v>
      </c>
      <c r="S67" t="s">
        <v>28</v>
      </c>
      <c r="T67">
        <v>30</v>
      </c>
      <c r="U67" s="4">
        <v>45880.656446759262</v>
      </c>
      <c r="V67">
        <v>1</v>
      </c>
      <c r="W67" t="s">
        <v>59</v>
      </c>
      <c r="X67" t="str">
        <f>+VLOOKUP($W67,[1]ParadasIda!$F:$I,4,0)</f>
        <v>Parada 1 / Calle 1A - Avenida Grecia</v>
      </c>
      <c r="Y67">
        <f>+VLOOKUP($W67,[1]ParadasIda!$F:$I,3,0)</f>
        <v>24</v>
      </c>
    </row>
    <row r="68" spans="1:25" x14ac:dyDescent="0.25">
      <c r="A68">
        <v>909265</v>
      </c>
      <c r="B68">
        <v>1295</v>
      </c>
      <c r="C68" s="3">
        <v>45880.656921296293</v>
      </c>
      <c r="D68" t="s">
        <v>27</v>
      </c>
      <c r="E68">
        <v>1</v>
      </c>
      <c r="F68">
        <v>3</v>
      </c>
      <c r="G68">
        <v>1</v>
      </c>
      <c r="H68">
        <v>0</v>
      </c>
      <c r="I68">
        <v>0</v>
      </c>
      <c r="J68">
        <v>3</v>
      </c>
      <c r="K68">
        <v>0</v>
      </c>
      <c r="L68">
        <v>0</v>
      </c>
      <c r="M68">
        <v>0</v>
      </c>
      <c r="N68">
        <v>0</v>
      </c>
      <c r="O68">
        <v>-33.473269999999999</v>
      </c>
      <c r="P68">
        <v>-70.556049999999999</v>
      </c>
      <c r="Q68">
        <v>30.864197530864196</v>
      </c>
      <c r="R68">
        <v>519</v>
      </c>
      <c r="S68" t="s">
        <v>28</v>
      </c>
      <c r="T68">
        <v>30</v>
      </c>
      <c r="U68" s="4">
        <v>45880.656921296293</v>
      </c>
      <c r="V68">
        <v>1</v>
      </c>
      <c r="W68" t="s">
        <v>44</v>
      </c>
      <c r="X68" t="str">
        <f>+VLOOKUP($W68,[1]ParadasIda!$F:$I,4,0)</f>
        <v>Parada 1 / Tobalaba - Avenida Grecia</v>
      </c>
      <c r="Y68">
        <f>+VLOOKUP($W68,[1]ParadasIda!$F:$I,3,0)</f>
        <v>25</v>
      </c>
    </row>
    <row r="69" spans="1:25" x14ac:dyDescent="0.25">
      <c r="A69">
        <v>909276</v>
      </c>
      <c r="B69">
        <v>1295</v>
      </c>
      <c r="C69" s="3">
        <v>45880.658460648148</v>
      </c>
      <c r="D69" t="s">
        <v>27</v>
      </c>
      <c r="E69">
        <v>0</v>
      </c>
      <c r="F69">
        <v>1</v>
      </c>
      <c r="G69">
        <v>0</v>
      </c>
      <c r="H69">
        <v>0</v>
      </c>
      <c r="I69">
        <v>0</v>
      </c>
      <c r="J69">
        <v>1</v>
      </c>
      <c r="K69">
        <v>0</v>
      </c>
      <c r="L69">
        <v>0</v>
      </c>
      <c r="M69">
        <v>0</v>
      </c>
      <c r="N69">
        <v>0</v>
      </c>
      <c r="O69">
        <v>-33.474963333333328</v>
      </c>
      <c r="P69">
        <v>-70.547973333333331</v>
      </c>
      <c r="Q69">
        <v>29.629629629629626</v>
      </c>
      <c r="R69">
        <v>519</v>
      </c>
      <c r="S69" t="s">
        <v>28</v>
      </c>
      <c r="T69">
        <v>20</v>
      </c>
      <c r="U69" s="4">
        <v>45880.658460648148</v>
      </c>
      <c r="V69">
        <v>1</v>
      </c>
      <c r="W69" t="s">
        <v>46</v>
      </c>
      <c r="X69" t="str">
        <f>+VLOOKUP($W69,[1]ParadasIda!$F:$I,4,0)</f>
        <v>Avenida Grecia / esq. Las Garzas</v>
      </c>
      <c r="Y69">
        <f>+VLOOKUP($W69,[1]ParadasIda!$F:$I,3,0)</f>
        <v>27</v>
      </c>
    </row>
    <row r="70" spans="1:25" x14ac:dyDescent="0.25">
      <c r="A70">
        <v>909280</v>
      </c>
      <c r="B70">
        <v>1295</v>
      </c>
      <c r="C70" s="3">
        <v>45880.659097222233</v>
      </c>
      <c r="D70" t="s">
        <v>27</v>
      </c>
      <c r="E70">
        <v>0</v>
      </c>
      <c r="F70">
        <v>6</v>
      </c>
      <c r="G70">
        <v>0</v>
      </c>
      <c r="H70">
        <v>0</v>
      </c>
      <c r="I70">
        <v>0</v>
      </c>
      <c r="J70">
        <v>6</v>
      </c>
      <c r="K70">
        <v>0</v>
      </c>
      <c r="L70">
        <v>0</v>
      </c>
      <c r="M70">
        <v>0</v>
      </c>
      <c r="N70">
        <v>0</v>
      </c>
      <c r="O70">
        <v>-33.475886666666668</v>
      </c>
      <c r="P70">
        <v>-70.543318333333332</v>
      </c>
      <c r="Q70">
        <v>22.222222222222221</v>
      </c>
      <c r="R70">
        <v>519</v>
      </c>
      <c r="S70" t="s">
        <v>28</v>
      </c>
      <c r="T70">
        <v>20</v>
      </c>
      <c r="U70" s="4">
        <v>45880.659097222233</v>
      </c>
      <c r="V70">
        <v>1</v>
      </c>
      <c r="W70" t="s">
        <v>47</v>
      </c>
      <c r="X70" t="str">
        <f>+VLOOKUP($W70,[1]ParadasIda!$F:$I,4,0)</f>
        <v>Avenida Grecia / esq. Av. Consistorial</v>
      </c>
      <c r="Y70">
        <f>+VLOOKUP($W70,[1]ParadasIda!$F:$I,3,0)</f>
        <v>28</v>
      </c>
    </row>
    <row r="71" spans="1:25" x14ac:dyDescent="0.25">
      <c r="A71">
        <v>909290</v>
      </c>
      <c r="B71">
        <v>1295</v>
      </c>
      <c r="C71" s="3">
        <v>45880.660011574073</v>
      </c>
      <c r="D71" t="s">
        <v>27</v>
      </c>
      <c r="E71">
        <v>0</v>
      </c>
      <c r="F71">
        <v>2</v>
      </c>
      <c r="G71">
        <v>0</v>
      </c>
      <c r="H71">
        <v>0</v>
      </c>
      <c r="I71">
        <v>0</v>
      </c>
      <c r="J71">
        <v>2</v>
      </c>
      <c r="K71">
        <v>0</v>
      </c>
      <c r="L71">
        <v>0</v>
      </c>
      <c r="M71">
        <v>0</v>
      </c>
      <c r="N71">
        <v>0</v>
      </c>
      <c r="O71">
        <v>-33.476326666666672</v>
      </c>
      <c r="P71">
        <v>-70.541083333333333</v>
      </c>
      <c r="Q71">
        <v>19.753086419753085</v>
      </c>
      <c r="R71">
        <v>519</v>
      </c>
      <c r="S71" t="s">
        <v>28</v>
      </c>
      <c r="T71">
        <v>10</v>
      </c>
      <c r="U71" s="4">
        <v>45880.660011574073</v>
      </c>
      <c r="V71">
        <v>1</v>
      </c>
      <c r="W71" t="s">
        <v>48</v>
      </c>
      <c r="X71" t="str">
        <f>+VLOOKUP($W71,[1]ParadasIda!$F:$I,4,0)</f>
        <v>Parada / Muni. Peñalolén</v>
      </c>
      <c r="Y71">
        <f>+VLOOKUP($W71,[1]ParadasIda!$F:$I,3,0)</f>
        <v>29</v>
      </c>
    </row>
    <row r="72" spans="1:25" x14ac:dyDescent="0.25">
      <c r="A72">
        <v>909308</v>
      </c>
      <c r="B72">
        <v>1295</v>
      </c>
      <c r="C72" s="3">
        <v>45880.662499999999</v>
      </c>
      <c r="D72" t="s">
        <v>27</v>
      </c>
      <c r="E72">
        <v>0</v>
      </c>
      <c r="F72">
        <v>6</v>
      </c>
      <c r="G72">
        <v>0</v>
      </c>
      <c r="H72">
        <v>0</v>
      </c>
      <c r="I72">
        <v>0</v>
      </c>
      <c r="J72">
        <v>6</v>
      </c>
      <c r="K72">
        <v>0</v>
      </c>
      <c r="L72">
        <v>0</v>
      </c>
      <c r="M72">
        <v>0</v>
      </c>
      <c r="N72">
        <v>0</v>
      </c>
      <c r="O72">
        <v>-33.478233333333343</v>
      </c>
      <c r="P72">
        <v>-70.531930000000003</v>
      </c>
      <c r="Q72">
        <v>12.345679012345679</v>
      </c>
      <c r="R72">
        <v>519</v>
      </c>
      <c r="S72" t="s">
        <v>28</v>
      </c>
      <c r="T72">
        <v>10</v>
      </c>
      <c r="U72" s="4">
        <v>45880.662499999999</v>
      </c>
      <c r="V72">
        <v>1</v>
      </c>
      <c r="W72" t="s">
        <v>49</v>
      </c>
      <c r="X72" t="str">
        <f>+VLOOKUP($W72,[1]ParadasIda!$F:$I,4,0)</f>
        <v>Avenida Grecia / esq. Los Araucanos</v>
      </c>
      <c r="Y72">
        <f>+VLOOKUP($W72,[1]ParadasIda!$F:$I,3,0)</f>
        <v>31</v>
      </c>
    </row>
    <row r="73" spans="1:25" x14ac:dyDescent="0.25">
      <c r="A73">
        <v>909314</v>
      </c>
      <c r="B73">
        <v>1295</v>
      </c>
      <c r="C73" s="3">
        <v>45880.663229166668</v>
      </c>
      <c r="D73" t="s">
        <v>27</v>
      </c>
      <c r="E73">
        <v>0</v>
      </c>
      <c r="F73">
        <v>2</v>
      </c>
      <c r="G73">
        <v>0</v>
      </c>
      <c r="H73">
        <v>0</v>
      </c>
      <c r="I73">
        <v>0</v>
      </c>
      <c r="J73">
        <v>2</v>
      </c>
      <c r="K73">
        <v>0</v>
      </c>
      <c r="L73">
        <v>0</v>
      </c>
      <c r="M73">
        <v>0</v>
      </c>
      <c r="N73">
        <v>0</v>
      </c>
      <c r="O73">
        <v>-33.478870000000001</v>
      </c>
      <c r="P73">
        <v>-70.528683333333333</v>
      </c>
      <c r="Q73">
        <v>9.8765432098765427</v>
      </c>
      <c r="R73">
        <v>519</v>
      </c>
      <c r="S73" t="s">
        <v>28</v>
      </c>
      <c r="T73">
        <v>0</v>
      </c>
      <c r="U73" s="4">
        <v>45880.663229166668</v>
      </c>
      <c r="V73">
        <v>1</v>
      </c>
      <c r="W73" t="s">
        <v>60</v>
      </c>
      <c r="X73" t="str">
        <f>+VLOOKUP($W73,[1]ParadasIda!$F:$I,4,0)</f>
        <v>Avenida Grecia / esq. Pablo Neruda</v>
      </c>
      <c r="Y73">
        <f>+VLOOKUP($W73,[1]ParadasIda!$F:$I,3,0)</f>
        <v>32</v>
      </c>
    </row>
    <row r="74" spans="1:25" x14ac:dyDescent="0.25">
      <c r="A74">
        <v>909320</v>
      </c>
      <c r="B74">
        <v>1295</v>
      </c>
      <c r="C74" s="3">
        <v>45880.6641087963</v>
      </c>
      <c r="D74" t="s">
        <v>27</v>
      </c>
      <c r="E74">
        <v>0</v>
      </c>
      <c r="F74">
        <v>2</v>
      </c>
      <c r="G74">
        <v>0</v>
      </c>
      <c r="H74">
        <v>0</v>
      </c>
      <c r="I74">
        <v>0</v>
      </c>
      <c r="J74">
        <v>2</v>
      </c>
      <c r="K74">
        <v>0</v>
      </c>
      <c r="L74">
        <v>0</v>
      </c>
      <c r="M74">
        <v>0</v>
      </c>
      <c r="N74">
        <v>0</v>
      </c>
      <c r="O74">
        <v>-33.47960333333333</v>
      </c>
      <c r="P74">
        <v>-70.524625</v>
      </c>
      <c r="Q74">
        <v>7.4074074074074066</v>
      </c>
      <c r="R74">
        <v>519</v>
      </c>
      <c r="S74" t="s">
        <v>28</v>
      </c>
      <c r="T74">
        <v>0</v>
      </c>
      <c r="U74" s="4">
        <v>45880.6641087963</v>
      </c>
      <c r="V74">
        <v>1</v>
      </c>
      <c r="W74" t="s">
        <v>57</v>
      </c>
      <c r="X74" t="str">
        <f>+VLOOKUP($W74,[1]ParadasIda!$F:$I,4,0)</f>
        <v>Avenida Grecia / esq. Av. Diag. Las Torres</v>
      </c>
      <c r="Y74">
        <f>+VLOOKUP($W74,[1]ParadasIda!$F:$I,3,0)</f>
        <v>33</v>
      </c>
    </row>
    <row r="75" spans="1:25" x14ac:dyDescent="0.25">
      <c r="A75">
        <v>909326</v>
      </c>
      <c r="B75">
        <v>1295</v>
      </c>
      <c r="C75" s="3">
        <v>45880.665046296293</v>
      </c>
      <c r="D75" t="s">
        <v>27</v>
      </c>
      <c r="E75">
        <v>0</v>
      </c>
      <c r="F75">
        <v>6</v>
      </c>
      <c r="G75">
        <v>0</v>
      </c>
      <c r="H75">
        <v>0</v>
      </c>
      <c r="I75">
        <v>0</v>
      </c>
      <c r="J75">
        <v>6</v>
      </c>
      <c r="K75">
        <v>0</v>
      </c>
      <c r="L75">
        <v>0</v>
      </c>
      <c r="M75">
        <v>0</v>
      </c>
      <c r="N75">
        <v>0</v>
      </c>
      <c r="O75">
        <v>-33.481324999999998</v>
      </c>
      <c r="P75">
        <v>-70.523600000000002</v>
      </c>
      <c r="Q75">
        <v>0</v>
      </c>
      <c r="R75">
        <v>519</v>
      </c>
      <c r="S75" t="s">
        <v>28</v>
      </c>
      <c r="T75">
        <v>0</v>
      </c>
      <c r="U75" s="4">
        <v>45880.665046296293</v>
      </c>
      <c r="V75">
        <v>1</v>
      </c>
      <c r="W75" t="s">
        <v>50</v>
      </c>
      <c r="X75" t="str">
        <f>+VLOOKUP($W75,[1]ParadasIda!$F:$I,4,0)</f>
        <v xml:space="preserve">Av. Diagonal Las Torres / esq. Álvaro Casanova </v>
      </c>
      <c r="Y75">
        <f>+VLOOKUP($W75,[1]ParadasIda!$F:$I,3,0)</f>
        <v>34</v>
      </c>
    </row>
    <row r="76" spans="1:25" x14ac:dyDescent="0.25">
      <c r="A76">
        <v>909812</v>
      </c>
      <c r="B76">
        <v>1295</v>
      </c>
      <c r="C76" s="3">
        <v>45880.733159722222</v>
      </c>
      <c r="D76" t="s">
        <v>61</v>
      </c>
      <c r="E76">
        <v>4</v>
      </c>
      <c r="F76">
        <v>0</v>
      </c>
      <c r="G76">
        <v>0</v>
      </c>
      <c r="H76">
        <v>0</v>
      </c>
      <c r="I76">
        <v>4</v>
      </c>
      <c r="J76">
        <v>0</v>
      </c>
      <c r="K76">
        <v>0</v>
      </c>
      <c r="L76">
        <v>0</v>
      </c>
      <c r="M76">
        <v>0</v>
      </c>
      <c r="N76">
        <v>0</v>
      </c>
      <c r="O76">
        <v>-33.444605000000003</v>
      </c>
      <c r="P76">
        <v>-70.652196666666669</v>
      </c>
      <c r="Q76">
        <v>28.39506172839506</v>
      </c>
      <c r="R76">
        <v>519</v>
      </c>
      <c r="S76" t="s">
        <v>28</v>
      </c>
      <c r="T76">
        <v>20</v>
      </c>
      <c r="U76" s="4">
        <v>45880.733159722222</v>
      </c>
      <c r="V76">
        <v>1</v>
      </c>
      <c r="W76" t="s">
        <v>30</v>
      </c>
      <c r="X76" t="str">
        <f>+VLOOKUP($W76,[1]ParadasIda!$F:$I,4,0)</f>
        <v>Parada 8 / (M) Universidad de Chile</v>
      </c>
      <c r="Y76">
        <f>+VLOOKUP($W76,[1]ParadasIda!$F:$I,3,0)</f>
        <v>3</v>
      </c>
    </row>
    <row r="77" spans="1:25" x14ac:dyDescent="0.25">
      <c r="A77">
        <v>909822</v>
      </c>
      <c r="B77">
        <v>1295</v>
      </c>
      <c r="C77" s="3">
        <v>45880.734131944453</v>
      </c>
      <c r="D77" t="s">
        <v>61</v>
      </c>
      <c r="E77">
        <v>1</v>
      </c>
      <c r="F77">
        <v>0</v>
      </c>
      <c r="G77">
        <v>1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-33.444420000000001</v>
      </c>
      <c r="P77">
        <v>-70.651803333333334</v>
      </c>
      <c r="Q77">
        <v>29.629629629629626</v>
      </c>
      <c r="R77">
        <v>519</v>
      </c>
      <c r="S77" t="s">
        <v>28</v>
      </c>
      <c r="T77">
        <v>20</v>
      </c>
      <c r="U77" s="4">
        <v>45880.734131944453</v>
      </c>
      <c r="V77">
        <v>1</v>
      </c>
      <c r="W77" t="s">
        <v>30</v>
      </c>
      <c r="X77" t="str">
        <f>+VLOOKUP($W77,[1]ParadasIda!$F:$I,4,0)</f>
        <v>Parada 8 / (M) Universidad de Chile</v>
      </c>
      <c r="Y77">
        <f>+VLOOKUP($W77,[1]ParadasIda!$F:$I,3,0)</f>
        <v>3</v>
      </c>
    </row>
    <row r="78" spans="1:25" x14ac:dyDescent="0.25">
      <c r="A78">
        <v>909835</v>
      </c>
      <c r="B78">
        <v>1295</v>
      </c>
      <c r="C78" s="3">
        <v>45880.736759259264</v>
      </c>
      <c r="D78" t="s">
        <v>61</v>
      </c>
      <c r="E78">
        <v>4</v>
      </c>
      <c r="F78">
        <v>4</v>
      </c>
      <c r="G78">
        <v>4</v>
      </c>
      <c r="H78">
        <v>0</v>
      </c>
      <c r="I78">
        <v>0</v>
      </c>
      <c r="J78">
        <v>4</v>
      </c>
      <c r="K78">
        <v>0</v>
      </c>
      <c r="L78">
        <v>0</v>
      </c>
      <c r="M78">
        <v>0</v>
      </c>
      <c r="N78">
        <v>0</v>
      </c>
      <c r="O78">
        <v>-33.44247166666667</v>
      </c>
      <c r="P78">
        <v>-70.644361666666668</v>
      </c>
      <c r="Q78">
        <v>29.629629629629626</v>
      </c>
      <c r="R78">
        <v>519</v>
      </c>
      <c r="S78" t="s">
        <v>28</v>
      </c>
      <c r="T78">
        <v>20</v>
      </c>
      <c r="U78" s="4">
        <v>45880.736759259264</v>
      </c>
      <c r="V78">
        <v>1</v>
      </c>
      <c r="W78" t="s">
        <v>31</v>
      </c>
      <c r="X78" t="str">
        <f>+VLOOKUP($W78,[1]ParadasIda!$F:$I,4,0)</f>
        <v>Parada 4 / (M) Santa Lucía</v>
      </c>
      <c r="Y78">
        <f>+VLOOKUP($W78,[1]ParadasIda!$F:$I,3,0)</f>
        <v>5</v>
      </c>
    </row>
    <row r="79" spans="1:25" x14ac:dyDescent="0.25">
      <c r="A79">
        <v>909837</v>
      </c>
      <c r="B79">
        <v>1295</v>
      </c>
      <c r="C79" s="3">
        <v>45880.737453703703</v>
      </c>
      <c r="D79" t="s">
        <v>61</v>
      </c>
      <c r="E79">
        <v>0</v>
      </c>
      <c r="F79">
        <v>1</v>
      </c>
      <c r="G79">
        <v>0</v>
      </c>
      <c r="H79">
        <v>0</v>
      </c>
      <c r="I79">
        <v>0</v>
      </c>
      <c r="J79">
        <v>1</v>
      </c>
      <c r="K79">
        <v>0</v>
      </c>
      <c r="L79">
        <v>0</v>
      </c>
      <c r="M79">
        <v>0</v>
      </c>
      <c r="N79">
        <v>0</v>
      </c>
      <c r="O79">
        <v>-33.440846666666673</v>
      </c>
      <c r="P79">
        <v>-70.641183333333331</v>
      </c>
      <c r="Q79">
        <v>28.39506172839506</v>
      </c>
      <c r="R79">
        <v>519</v>
      </c>
      <c r="S79" t="s">
        <v>28</v>
      </c>
      <c r="T79">
        <v>20</v>
      </c>
      <c r="U79" s="4">
        <v>45880.737453703703</v>
      </c>
      <c r="V79">
        <v>1</v>
      </c>
      <c r="W79" t="s">
        <v>52</v>
      </c>
      <c r="X79" t="str">
        <f>+VLOOKUP($W79,[1]ParadasIda!$F:$I,4,0)</f>
        <v>Parada 3 / (M) Universidad Católica</v>
      </c>
      <c r="Y79">
        <f>+VLOOKUP($W79,[1]ParadasIda!$F:$I,3,0)</f>
        <v>6</v>
      </c>
    </row>
    <row r="80" spans="1:25" x14ac:dyDescent="0.25">
      <c r="A80">
        <v>909860</v>
      </c>
      <c r="B80">
        <v>1295</v>
      </c>
      <c r="C80" s="3">
        <v>45880.740671296298</v>
      </c>
      <c r="D80" t="s">
        <v>61</v>
      </c>
      <c r="E80">
        <v>9</v>
      </c>
      <c r="F80">
        <v>0</v>
      </c>
      <c r="G80">
        <v>9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-33.44285</v>
      </c>
      <c r="P80">
        <v>-70.633664999999993</v>
      </c>
      <c r="Q80">
        <v>39.506172839506171</v>
      </c>
      <c r="R80">
        <v>519</v>
      </c>
      <c r="S80" t="s">
        <v>28</v>
      </c>
      <c r="T80">
        <v>30</v>
      </c>
      <c r="U80" s="4">
        <v>45880.740671296298</v>
      </c>
      <c r="V80">
        <v>1</v>
      </c>
      <c r="W80" t="s">
        <v>33</v>
      </c>
      <c r="X80" t="str">
        <f>+VLOOKUP($W80,[1]ParadasIda!$F:$I,4,0)</f>
        <v>Parada 1 / (M) Parque Bustamante</v>
      </c>
      <c r="Y80">
        <f>+VLOOKUP($W80,[1]ParadasIda!$F:$I,3,0)</f>
        <v>8</v>
      </c>
    </row>
    <row r="81" spans="1:25" x14ac:dyDescent="0.25">
      <c r="A81">
        <v>909875</v>
      </c>
      <c r="B81">
        <v>1295</v>
      </c>
      <c r="C81" s="3">
        <v>45880.743148148147</v>
      </c>
      <c r="D81" t="s">
        <v>61</v>
      </c>
      <c r="E81">
        <v>4</v>
      </c>
      <c r="F81">
        <v>1</v>
      </c>
      <c r="G81">
        <v>4</v>
      </c>
      <c r="H81">
        <v>0</v>
      </c>
      <c r="I81">
        <v>0</v>
      </c>
      <c r="J81">
        <v>1</v>
      </c>
      <c r="K81">
        <v>0</v>
      </c>
      <c r="L81">
        <v>0</v>
      </c>
      <c r="M81">
        <v>0</v>
      </c>
      <c r="N81">
        <v>0</v>
      </c>
      <c r="O81">
        <v>-33.447929999999999</v>
      </c>
      <c r="P81">
        <v>-70.632125000000002</v>
      </c>
      <c r="Q81">
        <v>43.209876543209873</v>
      </c>
      <c r="R81">
        <v>519</v>
      </c>
      <c r="S81" t="s">
        <v>28</v>
      </c>
      <c r="T81">
        <v>40</v>
      </c>
      <c r="U81" s="4">
        <v>45880.743148148147</v>
      </c>
      <c r="V81">
        <v>1</v>
      </c>
      <c r="W81" t="s">
        <v>53</v>
      </c>
      <c r="X81" t="str">
        <f>+VLOOKUP($W81,[1]ParadasIda!$F:$I,4,0)</f>
        <v>Parada 3 / (M) Santa Isabel</v>
      </c>
      <c r="Y81">
        <f>+VLOOKUP($W81,[1]ParadasIda!$F:$I,3,0)</f>
        <v>43</v>
      </c>
    </row>
    <row r="82" spans="1:25" x14ac:dyDescent="0.25">
      <c r="A82">
        <v>909892</v>
      </c>
      <c r="B82">
        <v>1295</v>
      </c>
      <c r="C82" s="3">
        <v>45880.746180555558</v>
      </c>
      <c r="D82" t="s">
        <v>61</v>
      </c>
      <c r="E82">
        <v>13</v>
      </c>
      <c r="F82">
        <v>1</v>
      </c>
      <c r="G82">
        <v>13</v>
      </c>
      <c r="H82">
        <v>0</v>
      </c>
      <c r="I82">
        <v>0</v>
      </c>
      <c r="J82">
        <v>1</v>
      </c>
      <c r="K82">
        <v>0</v>
      </c>
      <c r="L82">
        <v>0</v>
      </c>
      <c r="M82">
        <v>0</v>
      </c>
      <c r="N82">
        <v>0</v>
      </c>
      <c r="O82">
        <v>-33.45330666666667</v>
      </c>
      <c r="P82">
        <v>-70.628861666666666</v>
      </c>
      <c r="Q82">
        <v>58.024691358024697</v>
      </c>
      <c r="R82">
        <v>519</v>
      </c>
      <c r="S82" t="s">
        <v>28</v>
      </c>
      <c r="T82">
        <v>50</v>
      </c>
      <c r="U82" s="4">
        <v>45880.746180555558</v>
      </c>
      <c r="V82">
        <v>1</v>
      </c>
      <c r="W82" t="s">
        <v>35</v>
      </c>
      <c r="X82" t="str">
        <f>+VLOOKUP($W82,[1]ParadasIda!$F:$I,4,0)</f>
        <v>Parada 12 / (M) Irarrázaval</v>
      </c>
      <c r="Y82">
        <f>+VLOOKUP($W82,[1]ParadasIda!$F:$I,3,0)</f>
        <v>12</v>
      </c>
    </row>
    <row r="83" spans="1:25" x14ac:dyDescent="0.25">
      <c r="A83">
        <v>909906</v>
      </c>
      <c r="B83">
        <v>1295</v>
      </c>
      <c r="C83" s="3">
        <v>45880.748888888891</v>
      </c>
      <c r="D83" t="s">
        <v>61</v>
      </c>
      <c r="E83">
        <v>0</v>
      </c>
      <c r="F83">
        <v>2</v>
      </c>
      <c r="G83">
        <v>0</v>
      </c>
      <c r="H83">
        <v>0</v>
      </c>
      <c r="I83">
        <v>0</v>
      </c>
      <c r="J83">
        <v>2</v>
      </c>
      <c r="K83">
        <v>0</v>
      </c>
      <c r="L83">
        <v>0</v>
      </c>
      <c r="M83">
        <v>0</v>
      </c>
      <c r="N83">
        <v>0</v>
      </c>
      <c r="O83">
        <v>-33.458440000000003</v>
      </c>
      <c r="P83">
        <v>-70.623814999999993</v>
      </c>
      <c r="Q83">
        <v>55.555555555555557</v>
      </c>
      <c r="R83">
        <v>519</v>
      </c>
      <c r="S83" t="s">
        <v>28</v>
      </c>
      <c r="T83">
        <v>50</v>
      </c>
      <c r="U83" s="4">
        <v>45880.748888888891</v>
      </c>
      <c r="V83">
        <v>1</v>
      </c>
      <c r="W83" t="s">
        <v>36</v>
      </c>
      <c r="X83" t="str">
        <f>+VLOOKUP($W83,[1]ParadasIda!$F:$I,4,0)</f>
        <v>Parada 1 / Suárez Mujica</v>
      </c>
      <c r="Y83">
        <f>+VLOOKUP($W83,[1]ParadasIda!$F:$I,3,0)</f>
        <v>13</v>
      </c>
    </row>
    <row r="84" spans="1:25" x14ac:dyDescent="0.25">
      <c r="A84">
        <v>909919</v>
      </c>
      <c r="B84">
        <v>1295</v>
      </c>
      <c r="C84" s="3">
        <v>45880.750613425917</v>
      </c>
      <c r="D84" t="s">
        <v>61</v>
      </c>
      <c r="E84">
        <v>0</v>
      </c>
      <c r="F84">
        <v>3</v>
      </c>
      <c r="G84">
        <v>0</v>
      </c>
      <c r="H84">
        <v>0</v>
      </c>
      <c r="I84">
        <v>0</v>
      </c>
      <c r="J84">
        <v>3</v>
      </c>
      <c r="K84">
        <v>0</v>
      </c>
      <c r="L84">
        <v>0</v>
      </c>
      <c r="M84">
        <v>0</v>
      </c>
      <c r="N84">
        <v>0</v>
      </c>
      <c r="O84">
        <v>-33.461448333333337</v>
      </c>
      <c r="P84">
        <v>-70.61863666666666</v>
      </c>
      <c r="Q84">
        <v>51.851851851851848</v>
      </c>
      <c r="R84">
        <v>519</v>
      </c>
      <c r="S84" t="s">
        <v>28</v>
      </c>
      <c r="T84">
        <v>50</v>
      </c>
      <c r="U84" s="4">
        <v>45880.750613425917</v>
      </c>
      <c r="V84">
        <v>1</v>
      </c>
      <c r="W84" t="s">
        <v>37</v>
      </c>
      <c r="X84" t="str">
        <f>+VLOOKUP($W84,[1]ParadasIda!$F:$I,4,0)</f>
        <v>Parada 1 / Villa Olímpica</v>
      </c>
      <c r="Y84">
        <f>+VLOOKUP($W84,[1]ParadasIda!$F:$I,3,0)</f>
        <v>14</v>
      </c>
    </row>
    <row r="85" spans="1:25" x14ac:dyDescent="0.25">
      <c r="A85">
        <v>909927</v>
      </c>
      <c r="B85">
        <v>1295</v>
      </c>
      <c r="C85" s="3">
        <v>45880.751747685194</v>
      </c>
      <c r="D85" t="s">
        <v>61</v>
      </c>
      <c r="E85">
        <v>3</v>
      </c>
      <c r="F85">
        <v>0</v>
      </c>
      <c r="G85">
        <v>3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-33.461826666666667</v>
      </c>
      <c r="P85">
        <v>-70.613339999999994</v>
      </c>
      <c r="Q85">
        <v>55.555555555555557</v>
      </c>
      <c r="R85">
        <v>519</v>
      </c>
      <c r="S85" t="s">
        <v>28</v>
      </c>
      <c r="T85">
        <v>50</v>
      </c>
      <c r="U85" s="4">
        <v>45880.751747685194</v>
      </c>
      <c r="V85">
        <v>1</v>
      </c>
      <c r="W85" t="s">
        <v>38</v>
      </c>
      <c r="X85" t="str">
        <f>+VLOOKUP($W85,[1]ParadasIda!$F:$I,4,0)</f>
        <v>Parada 1 / Avenida Marathon</v>
      </c>
      <c r="Y85">
        <f>+VLOOKUP($W85,[1]ParadasIda!$F:$I,3,0)</f>
        <v>15</v>
      </c>
    </row>
    <row r="86" spans="1:25" x14ac:dyDescent="0.25">
      <c r="A86">
        <v>909931</v>
      </c>
      <c r="B86">
        <v>1295</v>
      </c>
      <c r="C86" s="3">
        <v>45880.75236111111</v>
      </c>
      <c r="D86" t="s">
        <v>61</v>
      </c>
      <c r="E86">
        <v>3</v>
      </c>
      <c r="F86">
        <v>1</v>
      </c>
      <c r="G86">
        <v>0</v>
      </c>
      <c r="H86">
        <v>0</v>
      </c>
      <c r="I86">
        <v>3</v>
      </c>
      <c r="J86">
        <v>1</v>
      </c>
      <c r="K86">
        <v>0</v>
      </c>
      <c r="L86">
        <v>0</v>
      </c>
      <c r="M86">
        <v>0</v>
      </c>
      <c r="N86">
        <v>0</v>
      </c>
      <c r="O86">
        <v>-33.462103333333332</v>
      </c>
      <c r="P86">
        <v>-70.609008333333335</v>
      </c>
      <c r="Q86">
        <v>58.024691358024697</v>
      </c>
      <c r="R86">
        <v>519</v>
      </c>
      <c r="S86" t="s">
        <v>28</v>
      </c>
      <c r="T86">
        <v>50</v>
      </c>
      <c r="U86" s="4">
        <v>45880.75236111111</v>
      </c>
      <c r="V86">
        <v>1</v>
      </c>
      <c r="W86" t="s">
        <v>39</v>
      </c>
      <c r="X86" t="str">
        <f>+VLOOKUP($W86,[1]ParadasIda!$F:$I,4,0)</f>
        <v>Parada 1 / (M) Est.Nacional</v>
      </c>
      <c r="Y86">
        <f>+VLOOKUP($W86,[1]ParadasIda!$F:$I,3,0)</f>
        <v>16</v>
      </c>
    </row>
    <row r="87" spans="1:25" x14ac:dyDescent="0.25">
      <c r="A87">
        <v>909940</v>
      </c>
      <c r="B87">
        <v>1295</v>
      </c>
      <c r="C87" s="3">
        <v>45880.753136574072</v>
      </c>
      <c r="D87" t="s">
        <v>61</v>
      </c>
      <c r="E87">
        <v>0</v>
      </c>
      <c r="F87">
        <v>2</v>
      </c>
      <c r="G87">
        <v>0</v>
      </c>
      <c r="H87">
        <v>0</v>
      </c>
      <c r="I87">
        <v>0</v>
      </c>
      <c r="J87">
        <v>2</v>
      </c>
      <c r="K87">
        <v>0</v>
      </c>
      <c r="L87">
        <v>0</v>
      </c>
      <c r="M87">
        <v>0</v>
      </c>
      <c r="N87">
        <v>0</v>
      </c>
      <c r="O87">
        <v>-33.463171666666668</v>
      </c>
      <c r="P87">
        <v>-70.603743333333327</v>
      </c>
      <c r="Q87">
        <v>55.555555555555557</v>
      </c>
      <c r="R87">
        <v>519</v>
      </c>
      <c r="S87" t="s">
        <v>28</v>
      </c>
      <c r="T87">
        <v>50</v>
      </c>
      <c r="U87" s="4">
        <v>45880.753136574072</v>
      </c>
      <c r="V87">
        <v>1</v>
      </c>
      <c r="W87" t="s">
        <v>58</v>
      </c>
      <c r="X87" t="str">
        <f>+VLOOKUP($W87,[1]ParadasIda!$F:$I,4,0)</f>
        <v>Parada 1 / Los Tres Antonios</v>
      </c>
      <c r="Y87">
        <f>+VLOOKUP($W87,[1]ParadasIda!$F:$I,3,0)</f>
        <v>17</v>
      </c>
    </row>
    <row r="88" spans="1:25" x14ac:dyDescent="0.25">
      <c r="A88">
        <v>909951</v>
      </c>
      <c r="B88">
        <v>1295</v>
      </c>
      <c r="C88" s="3">
        <v>45880.75445601852</v>
      </c>
      <c r="D88" t="s">
        <v>61</v>
      </c>
      <c r="E88">
        <v>0</v>
      </c>
      <c r="F88">
        <v>14</v>
      </c>
      <c r="G88">
        <v>0</v>
      </c>
      <c r="H88">
        <v>0</v>
      </c>
      <c r="I88">
        <v>0</v>
      </c>
      <c r="J88">
        <v>14</v>
      </c>
      <c r="K88">
        <v>0</v>
      </c>
      <c r="L88">
        <v>0</v>
      </c>
      <c r="M88">
        <v>0</v>
      </c>
      <c r="N88">
        <v>0</v>
      </c>
      <c r="O88">
        <v>-33.464728333333333</v>
      </c>
      <c r="P88">
        <v>-70.597701666666666</v>
      </c>
      <c r="Q88">
        <v>38.271604938271601</v>
      </c>
      <c r="R88">
        <v>519</v>
      </c>
      <c r="S88" t="s">
        <v>28</v>
      </c>
      <c r="T88">
        <v>30</v>
      </c>
      <c r="U88" s="4">
        <v>45880.75445601852</v>
      </c>
      <c r="V88">
        <v>1</v>
      </c>
      <c r="W88" t="s">
        <v>40</v>
      </c>
      <c r="X88" t="str">
        <f>+VLOOKUP($W88,[1]ParadasIda!$F:$I,4,0)</f>
        <v>Parada 1 / Pedagógico</v>
      </c>
      <c r="Y88">
        <f>+VLOOKUP($W88,[1]ParadasIda!$F:$I,3,0)</f>
        <v>18</v>
      </c>
    </row>
    <row r="89" spans="1:25" x14ac:dyDescent="0.25">
      <c r="A89">
        <v>909958</v>
      </c>
      <c r="B89">
        <v>1295</v>
      </c>
      <c r="C89" s="3">
        <v>45880.755752314813</v>
      </c>
      <c r="D89" t="s">
        <v>61</v>
      </c>
      <c r="E89">
        <v>5</v>
      </c>
      <c r="F89">
        <v>3</v>
      </c>
      <c r="G89">
        <v>5</v>
      </c>
      <c r="H89">
        <v>1</v>
      </c>
      <c r="I89">
        <v>0</v>
      </c>
      <c r="J89">
        <v>2</v>
      </c>
      <c r="K89">
        <v>0</v>
      </c>
      <c r="L89">
        <v>0</v>
      </c>
      <c r="M89">
        <v>0</v>
      </c>
      <c r="N89">
        <v>0</v>
      </c>
      <c r="O89">
        <v>-33.465508333333332</v>
      </c>
      <c r="P89">
        <v>-70.588854999999995</v>
      </c>
      <c r="Q89">
        <v>40.74074074074074</v>
      </c>
      <c r="R89">
        <v>519</v>
      </c>
      <c r="S89" t="s">
        <v>28</v>
      </c>
      <c r="T89">
        <v>40</v>
      </c>
      <c r="U89" s="4">
        <v>45880.755752314813</v>
      </c>
      <c r="V89">
        <v>1</v>
      </c>
      <c r="W89" t="s">
        <v>41</v>
      </c>
      <c r="X89" t="str">
        <f>+VLOOKUP($W89,[1]ParadasIda!$F:$I,4,0)</f>
        <v>Parada 1 / CESFAM Salvador Bustos</v>
      </c>
      <c r="Y89">
        <f>+VLOOKUP($W89,[1]ParadasIda!$F:$I,3,0)</f>
        <v>19</v>
      </c>
    </row>
    <row r="90" spans="1:25" x14ac:dyDescent="0.25">
      <c r="A90">
        <v>909964</v>
      </c>
      <c r="B90">
        <v>1295</v>
      </c>
      <c r="C90" s="3">
        <v>45880.756805555553</v>
      </c>
      <c r="D90" t="s">
        <v>61</v>
      </c>
      <c r="E90">
        <v>3</v>
      </c>
      <c r="F90">
        <v>4</v>
      </c>
      <c r="G90">
        <v>2</v>
      </c>
      <c r="H90">
        <v>0</v>
      </c>
      <c r="I90">
        <v>1</v>
      </c>
      <c r="J90">
        <v>4</v>
      </c>
      <c r="K90">
        <v>0</v>
      </c>
      <c r="L90">
        <v>0</v>
      </c>
      <c r="M90">
        <v>0</v>
      </c>
      <c r="N90">
        <v>0</v>
      </c>
      <c r="O90">
        <v>-33.467086666666667</v>
      </c>
      <c r="P90">
        <v>-70.582286666666661</v>
      </c>
      <c r="Q90">
        <v>39.506172839506171</v>
      </c>
      <c r="R90">
        <v>519</v>
      </c>
      <c r="S90" t="s">
        <v>28</v>
      </c>
      <c r="T90">
        <v>30</v>
      </c>
      <c r="U90" s="4">
        <v>45880.756805555553</v>
      </c>
      <c r="V90">
        <v>1</v>
      </c>
      <c r="W90" t="s">
        <v>54</v>
      </c>
      <c r="X90" t="str">
        <f>+VLOOKUP($W90,[1]ParadasIda!$F:$I,4,0)</f>
        <v>Parada 1 / ADO Chile</v>
      </c>
      <c r="Y90">
        <f>+VLOOKUP($W90,[1]ParadasIda!$F:$I,3,0)</f>
        <v>20</v>
      </c>
    </row>
    <row r="91" spans="1:25" x14ac:dyDescent="0.25">
      <c r="A91">
        <v>909973</v>
      </c>
      <c r="B91">
        <v>1295</v>
      </c>
      <c r="C91" s="3">
        <v>45880.757881944453</v>
      </c>
      <c r="D91" t="s">
        <v>61</v>
      </c>
      <c r="E91">
        <v>23</v>
      </c>
      <c r="F91">
        <v>10</v>
      </c>
      <c r="G91">
        <v>0</v>
      </c>
      <c r="H91">
        <v>0</v>
      </c>
      <c r="I91">
        <v>23</v>
      </c>
      <c r="J91">
        <v>10</v>
      </c>
      <c r="K91">
        <v>0</v>
      </c>
      <c r="L91">
        <v>0</v>
      </c>
      <c r="M91">
        <v>0</v>
      </c>
      <c r="N91">
        <v>0</v>
      </c>
      <c r="O91">
        <v>-33.469271666666657</v>
      </c>
      <c r="P91">
        <v>-70.57629</v>
      </c>
      <c r="Q91">
        <v>55.555555555555557</v>
      </c>
      <c r="R91">
        <v>519</v>
      </c>
      <c r="S91" t="s">
        <v>28</v>
      </c>
      <c r="T91">
        <v>50</v>
      </c>
      <c r="U91" s="4">
        <v>45880.757881944453</v>
      </c>
      <c r="V91">
        <v>1</v>
      </c>
      <c r="W91" t="s">
        <v>42</v>
      </c>
      <c r="X91" t="str">
        <f>+VLOOKUP($W91,[1]ParadasIda!$F:$I,4,0)</f>
        <v>Parada 5 / (M) Grecia</v>
      </c>
      <c r="Y91">
        <f>+VLOOKUP($W91,[1]ParadasIda!$F:$I,3,0)</f>
        <v>21</v>
      </c>
    </row>
    <row r="92" spans="1:25" x14ac:dyDescent="0.25">
      <c r="A92">
        <v>909982</v>
      </c>
      <c r="B92">
        <v>1295</v>
      </c>
      <c r="C92" s="3">
        <v>45880.759259259263</v>
      </c>
      <c r="D92" t="s">
        <v>61</v>
      </c>
      <c r="E92">
        <v>2</v>
      </c>
      <c r="F92">
        <v>6</v>
      </c>
      <c r="G92">
        <v>1</v>
      </c>
      <c r="H92">
        <v>0</v>
      </c>
      <c r="I92">
        <v>1</v>
      </c>
      <c r="J92">
        <v>6</v>
      </c>
      <c r="K92">
        <v>0</v>
      </c>
      <c r="L92">
        <v>0</v>
      </c>
      <c r="M92">
        <v>0</v>
      </c>
      <c r="N92">
        <v>0</v>
      </c>
      <c r="O92">
        <v>-33.470616666666658</v>
      </c>
      <c r="P92">
        <v>-70.56953</v>
      </c>
      <c r="Q92">
        <v>50.617283950617285</v>
      </c>
      <c r="R92">
        <v>519</v>
      </c>
      <c r="S92" t="s">
        <v>28</v>
      </c>
      <c r="T92">
        <v>50</v>
      </c>
      <c r="U92" s="4">
        <v>45880.759259259263</v>
      </c>
      <c r="V92">
        <v>1</v>
      </c>
      <c r="W92" t="s">
        <v>55</v>
      </c>
      <c r="X92" t="str">
        <f>+VLOOKUP($W92,[1]ParadasIda!$F:$I,4,0)</f>
        <v>Parada 1 / Los Molineros - Av. Grecia</v>
      </c>
      <c r="Y92">
        <f>+VLOOKUP($W92,[1]ParadasIda!$F:$I,3,0)</f>
        <v>22</v>
      </c>
    </row>
    <row r="93" spans="1:25" x14ac:dyDescent="0.25">
      <c r="A93">
        <v>909991</v>
      </c>
      <c r="B93">
        <v>1295</v>
      </c>
      <c r="C93" s="3">
        <v>45880.760185185187</v>
      </c>
      <c r="D93" t="s">
        <v>61</v>
      </c>
      <c r="E93">
        <v>5</v>
      </c>
      <c r="F93">
        <v>7</v>
      </c>
      <c r="G93">
        <v>4</v>
      </c>
      <c r="H93">
        <v>0</v>
      </c>
      <c r="I93">
        <v>1</v>
      </c>
      <c r="J93">
        <v>7</v>
      </c>
      <c r="K93">
        <v>0</v>
      </c>
      <c r="L93">
        <v>0</v>
      </c>
      <c r="M93">
        <v>0</v>
      </c>
      <c r="N93">
        <v>0</v>
      </c>
      <c r="O93">
        <v>-33.471756666666657</v>
      </c>
      <c r="P93">
        <v>-70.563598333333331</v>
      </c>
      <c r="Q93">
        <v>48.148148148148145</v>
      </c>
      <c r="R93">
        <v>519</v>
      </c>
      <c r="S93" t="s">
        <v>28</v>
      </c>
      <c r="T93">
        <v>40</v>
      </c>
      <c r="U93" s="4">
        <v>45880.760185185187</v>
      </c>
      <c r="V93">
        <v>1</v>
      </c>
      <c r="W93" t="s">
        <v>43</v>
      </c>
      <c r="X93" t="str">
        <f>+VLOOKUP($W93,[1]ParadasIda!$F:$I,4,0)</f>
        <v>Parada 1 / Ictinos - Avenida Grecia</v>
      </c>
      <c r="Y93">
        <f>+VLOOKUP($W93,[1]ParadasIda!$F:$I,3,0)</f>
        <v>23</v>
      </c>
    </row>
    <row r="94" spans="1:25" x14ac:dyDescent="0.25">
      <c r="A94">
        <v>909996</v>
      </c>
      <c r="B94">
        <v>1295</v>
      </c>
      <c r="C94" s="3">
        <v>45880.760949074072</v>
      </c>
      <c r="D94" t="s">
        <v>61</v>
      </c>
      <c r="E94">
        <v>2</v>
      </c>
      <c r="F94">
        <v>3</v>
      </c>
      <c r="G94">
        <v>2</v>
      </c>
      <c r="H94">
        <v>0</v>
      </c>
      <c r="I94">
        <v>0</v>
      </c>
      <c r="J94">
        <v>3</v>
      </c>
      <c r="K94">
        <v>0</v>
      </c>
      <c r="L94">
        <v>0</v>
      </c>
      <c r="M94">
        <v>0</v>
      </c>
      <c r="N94">
        <v>0</v>
      </c>
      <c r="O94">
        <v>-33.472769999999997</v>
      </c>
      <c r="P94">
        <v>-70.558449999999993</v>
      </c>
      <c r="Q94">
        <v>46.913580246913575</v>
      </c>
      <c r="R94">
        <v>519</v>
      </c>
      <c r="S94" t="s">
        <v>28</v>
      </c>
      <c r="T94">
        <v>40</v>
      </c>
      <c r="U94" s="4">
        <v>45880.760949074072</v>
      </c>
      <c r="V94">
        <v>1</v>
      </c>
      <c r="W94" t="s">
        <v>59</v>
      </c>
      <c r="X94" t="str">
        <f>+VLOOKUP($W94,[1]ParadasIda!$F:$I,4,0)</f>
        <v>Parada 1 / Calle 1A - Avenida Grecia</v>
      </c>
      <c r="Y94">
        <f>+VLOOKUP($W94,[1]ParadasIda!$F:$I,3,0)</f>
        <v>24</v>
      </c>
    </row>
    <row r="95" spans="1:25" x14ac:dyDescent="0.25">
      <c r="A95">
        <v>909999</v>
      </c>
      <c r="B95">
        <v>1295</v>
      </c>
      <c r="C95" s="3">
        <v>45880.761435185188</v>
      </c>
      <c r="D95" t="s">
        <v>61</v>
      </c>
      <c r="E95">
        <v>3</v>
      </c>
      <c r="F95">
        <v>3</v>
      </c>
      <c r="G95">
        <v>0</v>
      </c>
      <c r="H95">
        <v>0</v>
      </c>
      <c r="I95">
        <v>3</v>
      </c>
      <c r="J95">
        <v>3</v>
      </c>
      <c r="K95">
        <v>0</v>
      </c>
      <c r="L95">
        <v>0</v>
      </c>
      <c r="M95">
        <v>0</v>
      </c>
      <c r="N95">
        <v>0</v>
      </c>
      <c r="O95">
        <v>-33.473273333333331</v>
      </c>
      <c r="P95">
        <v>-70.556039999999996</v>
      </c>
      <c r="Q95">
        <v>46.913580246913575</v>
      </c>
      <c r="R95">
        <v>519</v>
      </c>
      <c r="S95" t="s">
        <v>28</v>
      </c>
      <c r="T95">
        <v>40</v>
      </c>
      <c r="U95" s="4">
        <v>45880.761435185188</v>
      </c>
      <c r="V95">
        <v>1</v>
      </c>
      <c r="W95" t="s">
        <v>44</v>
      </c>
      <c r="X95" t="str">
        <f>+VLOOKUP($W95,[1]ParadasIda!$F:$I,4,0)</f>
        <v>Parada 1 / Tobalaba - Avenida Grecia</v>
      </c>
      <c r="Y95">
        <f>+VLOOKUP($W95,[1]ParadasIda!$F:$I,3,0)</f>
        <v>25</v>
      </c>
    </row>
    <row r="96" spans="1:25" x14ac:dyDescent="0.25">
      <c r="A96">
        <v>910004</v>
      </c>
      <c r="B96">
        <v>1295</v>
      </c>
      <c r="C96" s="3">
        <v>45880.762118055558</v>
      </c>
      <c r="D96" t="s">
        <v>61</v>
      </c>
      <c r="E96">
        <v>0</v>
      </c>
      <c r="F96">
        <v>3</v>
      </c>
      <c r="G96">
        <v>0</v>
      </c>
      <c r="H96">
        <v>0</v>
      </c>
      <c r="I96">
        <v>0</v>
      </c>
      <c r="J96">
        <v>3</v>
      </c>
      <c r="K96">
        <v>0</v>
      </c>
      <c r="L96">
        <v>0</v>
      </c>
      <c r="M96">
        <v>0</v>
      </c>
      <c r="N96">
        <v>0</v>
      </c>
      <c r="O96">
        <v>-33.474001666666673</v>
      </c>
      <c r="P96">
        <v>-70.552756666666667</v>
      </c>
      <c r="Q96">
        <v>43.209876543209873</v>
      </c>
      <c r="R96">
        <v>519</v>
      </c>
      <c r="S96" t="s">
        <v>28</v>
      </c>
      <c r="T96">
        <v>40</v>
      </c>
      <c r="U96" s="4">
        <v>45880.762118055558</v>
      </c>
      <c r="V96">
        <v>1</v>
      </c>
      <c r="W96" t="s">
        <v>45</v>
      </c>
      <c r="X96" t="str">
        <f>+VLOOKUP($W96,[1]ParadasIda!$F:$I,4,0)</f>
        <v>Avenida Grecia / esq. Los Tordos</v>
      </c>
      <c r="Y96">
        <f>+VLOOKUP($W96,[1]ParadasIda!$F:$I,3,0)</f>
        <v>26</v>
      </c>
    </row>
    <row r="97" spans="1:25" x14ac:dyDescent="0.25">
      <c r="A97">
        <v>910010</v>
      </c>
      <c r="B97">
        <v>1295</v>
      </c>
      <c r="C97" s="3">
        <v>45880.762789351851</v>
      </c>
      <c r="D97" t="s">
        <v>61</v>
      </c>
      <c r="E97">
        <v>0</v>
      </c>
      <c r="F97">
        <v>3</v>
      </c>
      <c r="G97">
        <v>0</v>
      </c>
      <c r="H97">
        <v>0</v>
      </c>
      <c r="I97">
        <v>0</v>
      </c>
      <c r="J97">
        <v>3</v>
      </c>
      <c r="K97">
        <v>0</v>
      </c>
      <c r="L97">
        <v>0</v>
      </c>
      <c r="M97">
        <v>0</v>
      </c>
      <c r="N97">
        <v>0</v>
      </c>
      <c r="O97">
        <v>-33.474968333333337</v>
      </c>
      <c r="P97">
        <v>-70.548041666666663</v>
      </c>
      <c r="Q97">
        <v>39.506172839506171</v>
      </c>
      <c r="R97">
        <v>519</v>
      </c>
      <c r="S97" t="s">
        <v>28</v>
      </c>
      <c r="T97">
        <v>30</v>
      </c>
      <c r="U97" s="4">
        <v>45880.762789351851</v>
      </c>
      <c r="V97">
        <v>1</v>
      </c>
      <c r="W97" t="s">
        <v>46</v>
      </c>
      <c r="X97" t="str">
        <f>+VLOOKUP($W97,[1]ParadasIda!$F:$I,4,0)</f>
        <v>Avenida Grecia / esq. Las Garzas</v>
      </c>
      <c r="Y97">
        <f>+VLOOKUP($W97,[1]ParadasIda!$F:$I,3,0)</f>
        <v>27</v>
      </c>
    </row>
    <row r="98" spans="1:25" x14ac:dyDescent="0.25">
      <c r="A98">
        <v>910013</v>
      </c>
      <c r="B98">
        <v>1295</v>
      </c>
      <c r="C98" s="3">
        <v>45880.763472222221</v>
      </c>
      <c r="D98" t="s">
        <v>61</v>
      </c>
      <c r="E98">
        <v>2</v>
      </c>
      <c r="F98">
        <v>12</v>
      </c>
      <c r="G98">
        <v>2</v>
      </c>
      <c r="H98">
        <v>0</v>
      </c>
      <c r="I98">
        <v>0</v>
      </c>
      <c r="J98">
        <v>12</v>
      </c>
      <c r="K98">
        <v>0</v>
      </c>
      <c r="L98">
        <v>0</v>
      </c>
      <c r="M98">
        <v>0</v>
      </c>
      <c r="N98">
        <v>0</v>
      </c>
      <c r="O98">
        <v>-33.475900000000003</v>
      </c>
      <c r="P98">
        <v>-70.543303333333327</v>
      </c>
      <c r="Q98">
        <v>27.160493827160494</v>
      </c>
      <c r="R98">
        <v>519</v>
      </c>
      <c r="S98" t="s">
        <v>28</v>
      </c>
      <c r="T98">
        <v>20</v>
      </c>
      <c r="U98" s="4">
        <v>45880.763472222221</v>
      </c>
      <c r="V98">
        <v>1</v>
      </c>
      <c r="W98" t="s">
        <v>47</v>
      </c>
      <c r="X98" t="str">
        <f>+VLOOKUP($W98,[1]ParadasIda!$F:$I,4,0)</f>
        <v>Avenida Grecia / esq. Av. Consistorial</v>
      </c>
      <c r="Y98">
        <f>+VLOOKUP($W98,[1]ParadasIda!$F:$I,3,0)</f>
        <v>28</v>
      </c>
    </row>
    <row r="99" spans="1:25" x14ac:dyDescent="0.25">
      <c r="A99">
        <v>910020</v>
      </c>
      <c r="B99">
        <v>1295</v>
      </c>
      <c r="C99" s="3">
        <v>45880.764490740738</v>
      </c>
      <c r="D99" t="s">
        <v>61</v>
      </c>
      <c r="E99">
        <v>0</v>
      </c>
      <c r="F99">
        <v>8</v>
      </c>
      <c r="G99">
        <v>0</v>
      </c>
      <c r="H99">
        <v>0</v>
      </c>
      <c r="I99">
        <v>0</v>
      </c>
      <c r="J99">
        <v>8</v>
      </c>
      <c r="K99">
        <v>0</v>
      </c>
      <c r="L99">
        <v>0</v>
      </c>
      <c r="M99">
        <v>0</v>
      </c>
      <c r="N99">
        <v>0</v>
      </c>
      <c r="O99">
        <v>-33.47720833333333</v>
      </c>
      <c r="P99">
        <v>-70.536760000000001</v>
      </c>
      <c r="Q99">
        <v>17.283950617283949</v>
      </c>
      <c r="R99">
        <v>519</v>
      </c>
      <c r="S99" t="s">
        <v>28</v>
      </c>
      <c r="T99">
        <v>10</v>
      </c>
      <c r="U99" s="4">
        <v>45880.764490740738</v>
      </c>
      <c r="V99">
        <v>1</v>
      </c>
      <c r="W99" t="s">
        <v>56</v>
      </c>
      <c r="X99" t="str">
        <f>+VLOOKUP($W99,[1]ParadasIda!$F:$I,4,0)</f>
        <v>Parada 1 / El Acueducto - Jacarandá</v>
      </c>
      <c r="Y99">
        <f>+VLOOKUP($W99,[1]ParadasIda!$F:$I,3,0)</f>
        <v>30</v>
      </c>
    </row>
    <row r="100" spans="1:25" x14ac:dyDescent="0.25">
      <c r="A100">
        <v>910026</v>
      </c>
      <c r="B100">
        <v>1295</v>
      </c>
      <c r="C100" s="3">
        <v>45880.765347222223</v>
      </c>
      <c r="D100" t="s">
        <v>61</v>
      </c>
      <c r="E100">
        <v>0</v>
      </c>
      <c r="F100">
        <v>11</v>
      </c>
      <c r="G100">
        <v>0</v>
      </c>
      <c r="H100">
        <v>0</v>
      </c>
      <c r="I100">
        <v>0</v>
      </c>
      <c r="J100">
        <v>11</v>
      </c>
      <c r="K100">
        <v>0</v>
      </c>
      <c r="L100">
        <v>0</v>
      </c>
      <c r="M100">
        <v>0</v>
      </c>
      <c r="N100">
        <v>0</v>
      </c>
      <c r="O100">
        <v>-33.478155000000001</v>
      </c>
      <c r="P100">
        <v>-70.532316666666674</v>
      </c>
      <c r="Q100">
        <v>3.7037037037037033</v>
      </c>
      <c r="R100">
        <v>519</v>
      </c>
      <c r="S100" t="s">
        <v>28</v>
      </c>
      <c r="T100">
        <v>0</v>
      </c>
      <c r="U100" s="4">
        <v>45880.765347222223</v>
      </c>
      <c r="V100">
        <v>1</v>
      </c>
      <c r="W100" t="s">
        <v>49</v>
      </c>
      <c r="X100" t="str">
        <f>+VLOOKUP($W100,[1]ParadasIda!$F:$I,4,0)</f>
        <v>Avenida Grecia / esq. Los Araucanos</v>
      </c>
      <c r="Y100">
        <f>+VLOOKUP($W100,[1]ParadasIda!$F:$I,3,0)</f>
        <v>31</v>
      </c>
    </row>
    <row r="101" spans="1:25" x14ac:dyDescent="0.25">
      <c r="A101">
        <v>910033</v>
      </c>
      <c r="B101">
        <v>1295</v>
      </c>
      <c r="C101" s="3">
        <v>45880.766145833331</v>
      </c>
      <c r="D101" t="s">
        <v>61</v>
      </c>
      <c r="E101">
        <v>0</v>
      </c>
      <c r="F101">
        <v>2</v>
      </c>
      <c r="G101">
        <v>0</v>
      </c>
      <c r="H101">
        <v>0</v>
      </c>
      <c r="I101">
        <v>0</v>
      </c>
      <c r="J101">
        <v>2</v>
      </c>
      <c r="K101">
        <v>0</v>
      </c>
      <c r="L101">
        <v>0</v>
      </c>
      <c r="M101">
        <v>0</v>
      </c>
      <c r="N101">
        <v>0</v>
      </c>
      <c r="O101">
        <v>-33.47884333333333</v>
      </c>
      <c r="P101">
        <v>-70.528738333333337</v>
      </c>
      <c r="Q101">
        <v>1.2345679012345678</v>
      </c>
      <c r="R101">
        <v>519</v>
      </c>
      <c r="S101" t="s">
        <v>28</v>
      </c>
      <c r="T101">
        <v>0</v>
      </c>
      <c r="U101" s="4">
        <v>45880.766145833331</v>
      </c>
      <c r="V101">
        <v>1</v>
      </c>
      <c r="W101" t="s">
        <v>60</v>
      </c>
      <c r="X101" t="str">
        <f>+VLOOKUP($W101,[1]ParadasIda!$F:$I,4,0)</f>
        <v>Avenida Grecia / esq. Pablo Neruda</v>
      </c>
      <c r="Y101">
        <f>+VLOOKUP($W101,[1]ParadasIda!$F:$I,3,0)</f>
        <v>32</v>
      </c>
    </row>
    <row r="102" spans="1:25" x14ac:dyDescent="0.25">
      <c r="A102">
        <v>910038</v>
      </c>
      <c r="B102">
        <v>1295</v>
      </c>
      <c r="C102" s="3">
        <v>45880.766909722217</v>
      </c>
      <c r="D102" t="s">
        <v>61</v>
      </c>
      <c r="E102">
        <v>0</v>
      </c>
      <c r="F102">
        <v>1</v>
      </c>
      <c r="G102">
        <v>0</v>
      </c>
      <c r="H102">
        <v>0</v>
      </c>
      <c r="I102">
        <v>0</v>
      </c>
      <c r="J102">
        <v>1</v>
      </c>
      <c r="K102">
        <v>0</v>
      </c>
      <c r="L102">
        <v>0</v>
      </c>
      <c r="M102">
        <v>0</v>
      </c>
      <c r="N102">
        <v>0</v>
      </c>
      <c r="O102">
        <v>-33.479590000000002</v>
      </c>
      <c r="P102">
        <v>-70.524948333333327</v>
      </c>
      <c r="Q102">
        <v>0</v>
      </c>
      <c r="R102">
        <v>519</v>
      </c>
      <c r="S102" t="s">
        <v>28</v>
      </c>
      <c r="T102">
        <v>0</v>
      </c>
      <c r="U102" s="4">
        <v>45880.766909722217</v>
      </c>
      <c r="V102">
        <v>1</v>
      </c>
      <c r="W102" t="s">
        <v>57</v>
      </c>
      <c r="X102" t="str">
        <f>+VLOOKUP($W102,[1]ParadasIda!$F:$I,4,0)</f>
        <v>Avenida Grecia / esq. Av. Diag. Las Torres</v>
      </c>
      <c r="Y102">
        <f>+VLOOKUP($W102,[1]ParadasIda!$F:$I,3,0)</f>
        <v>33</v>
      </c>
    </row>
    <row r="103" spans="1:25" x14ac:dyDescent="0.25">
      <c r="A103">
        <v>910419</v>
      </c>
      <c r="B103">
        <v>1295</v>
      </c>
      <c r="C103" s="3">
        <v>45880.823136574072</v>
      </c>
      <c r="D103" t="s">
        <v>61</v>
      </c>
      <c r="E103">
        <v>11</v>
      </c>
      <c r="F103">
        <v>0</v>
      </c>
      <c r="G103">
        <v>0</v>
      </c>
      <c r="H103">
        <v>0</v>
      </c>
      <c r="I103">
        <v>11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-33.445115000000001</v>
      </c>
      <c r="P103">
        <v>-70.654520000000005</v>
      </c>
      <c r="Q103">
        <v>16.049382716049383</v>
      </c>
      <c r="R103">
        <v>519</v>
      </c>
      <c r="S103" t="s">
        <v>28</v>
      </c>
      <c r="T103">
        <v>10</v>
      </c>
      <c r="U103" s="4">
        <v>45880.823136574072</v>
      </c>
      <c r="V103">
        <v>1</v>
      </c>
      <c r="W103" t="s">
        <v>29</v>
      </c>
      <c r="X103" t="str">
        <f>+VLOOKUP($W103,[1]ParadasIda!$F:$I,4,0)</f>
        <v>Parada 5 / (M) La Moneda</v>
      </c>
      <c r="Y103">
        <f>+VLOOKUP($W103,[1]ParadasIda!$F:$I,3,0)</f>
        <v>2</v>
      </c>
    </row>
    <row r="104" spans="1:25" x14ac:dyDescent="0.25">
      <c r="A104">
        <v>910424</v>
      </c>
      <c r="B104">
        <v>1295</v>
      </c>
      <c r="C104" s="3">
        <v>45880.824374999997</v>
      </c>
      <c r="D104" t="s">
        <v>61</v>
      </c>
      <c r="E104">
        <v>1</v>
      </c>
      <c r="F104">
        <v>0</v>
      </c>
      <c r="G104">
        <v>0</v>
      </c>
      <c r="H104">
        <v>0</v>
      </c>
      <c r="I104">
        <v>1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-33.444491666666657</v>
      </c>
      <c r="P104">
        <v>-70.652208333333334</v>
      </c>
      <c r="Q104">
        <v>17.283950617283949</v>
      </c>
      <c r="R104">
        <v>519</v>
      </c>
      <c r="S104" t="s">
        <v>28</v>
      </c>
      <c r="T104">
        <v>10</v>
      </c>
      <c r="U104" s="4">
        <v>45880.824374999997</v>
      </c>
      <c r="V104">
        <v>1</v>
      </c>
      <c r="W104" t="s">
        <v>30</v>
      </c>
      <c r="X104" t="str">
        <f>+VLOOKUP($W104,[1]ParadasIda!$F:$I,4,0)</f>
        <v>Parada 8 / (M) Universidad de Chile</v>
      </c>
      <c r="Y104">
        <f>+VLOOKUP($W104,[1]ParadasIda!$F:$I,3,0)</f>
        <v>3</v>
      </c>
    </row>
    <row r="105" spans="1:25" x14ac:dyDescent="0.25">
      <c r="A105">
        <v>910436</v>
      </c>
      <c r="B105">
        <v>1295</v>
      </c>
      <c r="C105" s="3">
        <v>45880.826203703713</v>
      </c>
      <c r="D105" t="s">
        <v>61</v>
      </c>
      <c r="E105">
        <v>3</v>
      </c>
      <c r="F105">
        <v>0</v>
      </c>
      <c r="G105">
        <v>3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-33.442570000000003</v>
      </c>
      <c r="P105">
        <v>-70.64473666666666</v>
      </c>
      <c r="Q105">
        <v>20.987654320987652</v>
      </c>
      <c r="R105">
        <v>519</v>
      </c>
      <c r="S105" t="s">
        <v>28</v>
      </c>
      <c r="T105">
        <v>20</v>
      </c>
      <c r="U105" s="4">
        <v>45880.826203703713</v>
      </c>
      <c r="V105">
        <v>1</v>
      </c>
      <c r="W105" t="s">
        <v>31</v>
      </c>
      <c r="X105" t="str">
        <f>+VLOOKUP($W105,[1]ParadasIda!$F:$I,4,0)</f>
        <v>Parada 4 / (M) Santa Lucía</v>
      </c>
      <c r="Y105">
        <f>+VLOOKUP($W105,[1]ParadasIda!$F:$I,3,0)</f>
        <v>5</v>
      </c>
    </row>
    <row r="106" spans="1:25" x14ac:dyDescent="0.25">
      <c r="A106">
        <v>910442</v>
      </c>
      <c r="B106">
        <v>1295</v>
      </c>
      <c r="C106" s="3">
        <v>45880.828182870369</v>
      </c>
      <c r="D106" t="s">
        <v>61</v>
      </c>
      <c r="E106">
        <v>2</v>
      </c>
      <c r="F106">
        <v>0</v>
      </c>
      <c r="G106">
        <v>2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-33.437809999999999</v>
      </c>
      <c r="P106">
        <v>-70.636733333333339</v>
      </c>
      <c r="Q106">
        <v>23.456790123456788</v>
      </c>
      <c r="R106">
        <v>519</v>
      </c>
      <c r="S106" t="s">
        <v>28</v>
      </c>
      <c r="T106">
        <v>20</v>
      </c>
      <c r="U106" s="4">
        <v>45880.828182870369</v>
      </c>
      <c r="V106">
        <v>1</v>
      </c>
      <c r="W106" t="s">
        <v>32</v>
      </c>
      <c r="X106" t="str">
        <f>+VLOOKUP($W106,[1]ParadasIda!$F:$I,4,0)</f>
        <v>Parada 7 / Plaza Italia</v>
      </c>
      <c r="Y106">
        <f>+VLOOKUP($W106,[1]ParadasIda!$F:$I,3,0)</f>
        <v>7</v>
      </c>
    </row>
    <row r="107" spans="1:25" x14ac:dyDescent="0.25">
      <c r="A107">
        <v>910449</v>
      </c>
      <c r="B107">
        <v>1295</v>
      </c>
      <c r="C107" s="3">
        <v>45880.830914351849</v>
      </c>
      <c r="D107" t="s">
        <v>61</v>
      </c>
      <c r="E107">
        <v>0</v>
      </c>
      <c r="F107">
        <v>8</v>
      </c>
      <c r="G107">
        <v>0</v>
      </c>
      <c r="H107">
        <v>0</v>
      </c>
      <c r="I107">
        <v>0</v>
      </c>
      <c r="J107">
        <v>8</v>
      </c>
      <c r="K107">
        <v>0</v>
      </c>
      <c r="L107">
        <v>0</v>
      </c>
      <c r="M107">
        <v>0</v>
      </c>
      <c r="N107">
        <v>0</v>
      </c>
      <c r="O107">
        <v>-33.443015000000003</v>
      </c>
      <c r="P107">
        <v>-70.633598333333339</v>
      </c>
      <c r="Q107">
        <v>13.580246913580247</v>
      </c>
      <c r="R107">
        <v>519</v>
      </c>
      <c r="S107" t="s">
        <v>28</v>
      </c>
      <c r="T107">
        <v>10</v>
      </c>
      <c r="U107" s="4">
        <v>45880.830914351849</v>
      </c>
      <c r="V107">
        <v>1</v>
      </c>
      <c r="W107" t="s">
        <v>33</v>
      </c>
      <c r="X107" t="str">
        <f>+VLOOKUP($W107,[1]ParadasIda!$F:$I,4,0)</f>
        <v>Parada 1 / (M) Parque Bustamante</v>
      </c>
      <c r="Y107">
        <f>+VLOOKUP($W107,[1]ParadasIda!$F:$I,3,0)</f>
        <v>8</v>
      </c>
    </row>
    <row r="108" spans="1:25" x14ac:dyDescent="0.25">
      <c r="A108">
        <v>910454</v>
      </c>
      <c r="B108">
        <v>1295</v>
      </c>
      <c r="C108" s="3">
        <v>45880.832418981481</v>
      </c>
      <c r="D108" t="s">
        <v>61</v>
      </c>
      <c r="E108">
        <v>0</v>
      </c>
      <c r="F108">
        <v>1</v>
      </c>
      <c r="G108">
        <v>0</v>
      </c>
      <c r="H108">
        <v>0</v>
      </c>
      <c r="I108">
        <v>0</v>
      </c>
      <c r="J108">
        <v>1</v>
      </c>
      <c r="K108">
        <v>0</v>
      </c>
      <c r="L108">
        <v>0</v>
      </c>
      <c r="M108">
        <v>0</v>
      </c>
      <c r="N108">
        <v>0</v>
      </c>
      <c r="O108">
        <v>-33.448115000000001</v>
      </c>
      <c r="P108">
        <v>-70.632090000000005</v>
      </c>
      <c r="Q108">
        <v>12.345679012345679</v>
      </c>
      <c r="R108">
        <v>519</v>
      </c>
      <c r="S108" t="s">
        <v>28</v>
      </c>
      <c r="T108">
        <v>10</v>
      </c>
      <c r="U108" s="4">
        <v>45880.832418981481</v>
      </c>
      <c r="V108">
        <v>1</v>
      </c>
      <c r="W108" t="s">
        <v>53</v>
      </c>
      <c r="X108" t="str">
        <f>+VLOOKUP($W108,[1]ParadasIda!$F:$I,4,0)</f>
        <v>Parada 3 / (M) Santa Isabel</v>
      </c>
      <c r="Y108">
        <f>+VLOOKUP($W108,[1]ParadasIda!$F:$I,3,0)</f>
        <v>43</v>
      </c>
    </row>
    <row r="109" spans="1:25" x14ac:dyDescent="0.25">
      <c r="A109">
        <v>910458</v>
      </c>
      <c r="B109">
        <v>1295</v>
      </c>
      <c r="C109" s="3">
        <v>45880.833761574067</v>
      </c>
      <c r="D109" t="s">
        <v>61</v>
      </c>
      <c r="E109">
        <v>3</v>
      </c>
      <c r="F109">
        <v>1</v>
      </c>
      <c r="G109">
        <v>3</v>
      </c>
      <c r="H109">
        <v>0</v>
      </c>
      <c r="I109">
        <v>0</v>
      </c>
      <c r="J109">
        <v>1</v>
      </c>
      <c r="K109">
        <v>0</v>
      </c>
      <c r="L109">
        <v>0</v>
      </c>
      <c r="M109">
        <v>0</v>
      </c>
      <c r="N109">
        <v>0</v>
      </c>
      <c r="O109">
        <v>-33.453296666666667</v>
      </c>
      <c r="P109">
        <v>-70.628955000000005</v>
      </c>
      <c r="Q109">
        <v>14.814814814814813</v>
      </c>
      <c r="R109">
        <v>519</v>
      </c>
      <c r="S109" t="s">
        <v>28</v>
      </c>
      <c r="T109">
        <v>10</v>
      </c>
      <c r="U109" s="4">
        <v>45880.833761574067</v>
      </c>
      <c r="V109">
        <v>1</v>
      </c>
      <c r="W109" t="s">
        <v>35</v>
      </c>
      <c r="X109" t="str">
        <f>+VLOOKUP($W109,[1]ParadasIda!$F:$I,4,0)</f>
        <v>Parada 12 / (M) Irarrázaval</v>
      </c>
      <c r="Y109">
        <f>+VLOOKUP($W109,[1]ParadasIda!$F:$I,3,0)</f>
        <v>12</v>
      </c>
    </row>
    <row r="110" spans="1:25" x14ac:dyDescent="0.25">
      <c r="A110">
        <v>910464</v>
      </c>
      <c r="B110">
        <v>1295</v>
      </c>
      <c r="C110" s="3">
        <v>45880.836342592593</v>
      </c>
      <c r="D110" t="s">
        <v>61</v>
      </c>
      <c r="E110">
        <v>1</v>
      </c>
      <c r="F110">
        <v>0</v>
      </c>
      <c r="G110">
        <v>1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-33.46152166666667</v>
      </c>
      <c r="P110">
        <v>-70.618496666666672</v>
      </c>
      <c r="Q110">
        <v>16.049382716049383</v>
      </c>
      <c r="R110">
        <v>519</v>
      </c>
      <c r="S110" t="s">
        <v>28</v>
      </c>
      <c r="T110">
        <v>10</v>
      </c>
      <c r="U110" s="4">
        <v>45880.836342592593</v>
      </c>
      <c r="V110">
        <v>1</v>
      </c>
      <c r="W110" t="s">
        <v>37</v>
      </c>
      <c r="X110" t="str">
        <f>+VLOOKUP($W110,[1]ParadasIda!$F:$I,4,0)</f>
        <v>Parada 1 / Villa Olímpica</v>
      </c>
      <c r="Y110">
        <f>+VLOOKUP($W110,[1]ParadasIda!$F:$I,3,0)</f>
        <v>14</v>
      </c>
    </row>
    <row r="111" spans="1:25" x14ac:dyDescent="0.25">
      <c r="A111">
        <v>910470</v>
      </c>
      <c r="B111">
        <v>1295</v>
      </c>
      <c r="C111" s="3">
        <v>45880.837418981479</v>
      </c>
      <c r="D111" t="s">
        <v>61</v>
      </c>
      <c r="E111">
        <v>0</v>
      </c>
      <c r="F111">
        <v>1</v>
      </c>
      <c r="G111">
        <v>0</v>
      </c>
      <c r="H111">
        <v>0</v>
      </c>
      <c r="I111">
        <v>0</v>
      </c>
      <c r="J111">
        <v>1</v>
      </c>
      <c r="K111">
        <v>0</v>
      </c>
      <c r="L111">
        <v>0</v>
      </c>
      <c r="M111">
        <v>0</v>
      </c>
      <c r="N111">
        <v>0</v>
      </c>
      <c r="O111">
        <v>-33.4619</v>
      </c>
      <c r="P111">
        <v>-70.613471666666669</v>
      </c>
      <c r="Q111">
        <v>14.814814814814813</v>
      </c>
      <c r="R111">
        <v>519</v>
      </c>
      <c r="S111" t="s">
        <v>28</v>
      </c>
      <c r="T111">
        <v>10</v>
      </c>
      <c r="U111" s="4">
        <v>45880.837418981479</v>
      </c>
      <c r="V111">
        <v>1</v>
      </c>
      <c r="W111" t="s">
        <v>38</v>
      </c>
      <c r="X111" t="str">
        <f>+VLOOKUP($W111,[1]ParadasIda!$F:$I,4,0)</f>
        <v>Parada 1 / Avenida Marathon</v>
      </c>
      <c r="Y111">
        <f>+VLOOKUP($W111,[1]ParadasIda!$F:$I,3,0)</f>
        <v>15</v>
      </c>
    </row>
    <row r="112" spans="1:25" x14ac:dyDescent="0.25">
      <c r="A112">
        <v>910473</v>
      </c>
      <c r="B112">
        <v>1295</v>
      </c>
      <c r="C112" s="3">
        <v>45880.838043981479</v>
      </c>
      <c r="D112" t="s">
        <v>61</v>
      </c>
      <c r="E112">
        <v>7</v>
      </c>
      <c r="F112">
        <v>0</v>
      </c>
      <c r="G112">
        <v>1</v>
      </c>
      <c r="H112">
        <v>0</v>
      </c>
      <c r="I112">
        <v>6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-33.462164999999999</v>
      </c>
      <c r="P112">
        <v>-70.608823333333333</v>
      </c>
      <c r="Q112">
        <v>23.456790123456788</v>
      </c>
      <c r="R112">
        <v>519</v>
      </c>
      <c r="S112" t="s">
        <v>28</v>
      </c>
      <c r="T112">
        <v>20</v>
      </c>
      <c r="U112" s="4">
        <v>45880.838043981479</v>
      </c>
      <c r="V112">
        <v>1</v>
      </c>
      <c r="W112" t="s">
        <v>39</v>
      </c>
      <c r="X112" t="str">
        <f>+VLOOKUP($W112,[1]ParadasIda!$F:$I,4,0)</f>
        <v>Parada 1 / (M) Est.Nacional</v>
      </c>
      <c r="Y112">
        <f>+VLOOKUP($W112,[1]ParadasIda!$F:$I,3,0)</f>
        <v>16</v>
      </c>
    </row>
    <row r="113" spans="1:25" x14ac:dyDescent="0.25">
      <c r="A113">
        <v>910481</v>
      </c>
      <c r="B113">
        <v>1295</v>
      </c>
      <c r="C113" s="3">
        <v>45880.840532407397</v>
      </c>
      <c r="D113" t="s">
        <v>61</v>
      </c>
      <c r="E113">
        <v>9</v>
      </c>
      <c r="F113">
        <v>3</v>
      </c>
      <c r="G113">
        <v>0</v>
      </c>
      <c r="H113">
        <v>0</v>
      </c>
      <c r="I113">
        <v>9</v>
      </c>
      <c r="J113">
        <v>3</v>
      </c>
      <c r="K113">
        <v>0</v>
      </c>
      <c r="L113">
        <v>0</v>
      </c>
      <c r="M113">
        <v>0</v>
      </c>
      <c r="N113">
        <v>0</v>
      </c>
      <c r="O113">
        <v>-33.464748333333333</v>
      </c>
      <c r="P113">
        <v>-70.597004999999996</v>
      </c>
      <c r="Q113">
        <v>30.864197530864196</v>
      </c>
      <c r="R113">
        <v>519</v>
      </c>
      <c r="S113" t="s">
        <v>28</v>
      </c>
      <c r="T113">
        <v>30</v>
      </c>
      <c r="U113" s="4">
        <v>45880.840532407397</v>
      </c>
      <c r="V113">
        <v>1</v>
      </c>
      <c r="W113" t="s">
        <v>40</v>
      </c>
      <c r="X113" t="str">
        <f>+VLOOKUP($W113,[1]ParadasIda!$F:$I,4,0)</f>
        <v>Parada 1 / Pedagógico</v>
      </c>
      <c r="Y113">
        <f>+VLOOKUP($W113,[1]ParadasIda!$F:$I,3,0)</f>
        <v>18</v>
      </c>
    </row>
    <row r="114" spans="1:25" x14ac:dyDescent="0.25">
      <c r="A114">
        <v>910485</v>
      </c>
      <c r="B114">
        <v>1295</v>
      </c>
      <c r="C114" s="3">
        <v>45880.841631944437</v>
      </c>
      <c r="D114" t="s">
        <v>61</v>
      </c>
      <c r="E114">
        <v>1</v>
      </c>
      <c r="F114">
        <v>4</v>
      </c>
      <c r="G114">
        <v>1</v>
      </c>
      <c r="H114">
        <v>0</v>
      </c>
      <c r="I114">
        <v>0</v>
      </c>
      <c r="J114">
        <v>4</v>
      </c>
      <c r="K114">
        <v>0</v>
      </c>
      <c r="L114">
        <v>0</v>
      </c>
      <c r="M114">
        <v>0</v>
      </c>
      <c r="N114">
        <v>0</v>
      </c>
      <c r="O114">
        <v>-33.465511666666657</v>
      </c>
      <c r="P114">
        <v>-70.588913333333338</v>
      </c>
      <c r="Q114">
        <v>27.160493827160494</v>
      </c>
      <c r="R114">
        <v>519</v>
      </c>
      <c r="S114" t="s">
        <v>28</v>
      </c>
      <c r="T114">
        <v>20</v>
      </c>
      <c r="U114" s="4">
        <v>45880.841631944437</v>
      </c>
      <c r="V114">
        <v>1</v>
      </c>
      <c r="W114" t="s">
        <v>41</v>
      </c>
      <c r="X114" t="str">
        <f>+VLOOKUP($W114,[1]ParadasIda!$F:$I,4,0)</f>
        <v>Parada 1 / CESFAM Salvador Bustos</v>
      </c>
      <c r="Y114">
        <f>+VLOOKUP($W114,[1]ParadasIda!$F:$I,3,0)</f>
        <v>19</v>
      </c>
    </row>
    <row r="115" spans="1:25" x14ac:dyDescent="0.25">
      <c r="A115">
        <v>910489</v>
      </c>
      <c r="B115">
        <v>1295</v>
      </c>
      <c r="C115" s="3">
        <v>45880.842465277783</v>
      </c>
      <c r="D115" t="s">
        <v>61</v>
      </c>
      <c r="E115">
        <v>0</v>
      </c>
      <c r="F115">
        <v>1</v>
      </c>
      <c r="G115">
        <v>0</v>
      </c>
      <c r="H115">
        <v>0</v>
      </c>
      <c r="I115">
        <v>0</v>
      </c>
      <c r="J115">
        <v>1</v>
      </c>
      <c r="K115">
        <v>0</v>
      </c>
      <c r="L115">
        <v>0</v>
      </c>
      <c r="M115">
        <v>0</v>
      </c>
      <c r="N115">
        <v>0</v>
      </c>
      <c r="O115">
        <v>-33.467111666666668</v>
      </c>
      <c r="P115">
        <v>-70.582409999999996</v>
      </c>
      <c r="Q115">
        <v>25.925925925925924</v>
      </c>
      <c r="R115">
        <v>519</v>
      </c>
      <c r="S115" t="s">
        <v>28</v>
      </c>
      <c r="T115">
        <v>20</v>
      </c>
      <c r="U115" s="4">
        <v>45880.842465277783</v>
      </c>
      <c r="V115">
        <v>1</v>
      </c>
      <c r="W115" t="s">
        <v>54</v>
      </c>
      <c r="X115" t="str">
        <f>+VLOOKUP($W115,[1]ParadasIda!$F:$I,4,0)</f>
        <v>Parada 1 / ADO Chile</v>
      </c>
      <c r="Y115">
        <f>+VLOOKUP($W115,[1]ParadasIda!$F:$I,3,0)</f>
        <v>20</v>
      </c>
    </row>
    <row r="116" spans="1:25" x14ac:dyDescent="0.25">
      <c r="A116">
        <v>910495</v>
      </c>
      <c r="B116">
        <v>1295</v>
      </c>
      <c r="C116" s="3">
        <v>45880.844201388893</v>
      </c>
      <c r="D116" t="s">
        <v>61</v>
      </c>
      <c r="E116">
        <v>25</v>
      </c>
      <c r="F116">
        <v>9</v>
      </c>
      <c r="G116">
        <v>0</v>
      </c>
      <c r="H116">
        <v>0</v>
      </c>
      <c r="I116">
        <v>25</v>
      </c>
      <c r="J116">
        <v>9</v>
      </c>
      <c r="K116">
        <v>0</v>
      </c>
      <c r="L116">
        <v>0</v>
      </c>
      <c r="M116">
        <v>0</v>
      </c>
      <c r="N116">
        <v>0</v>
      </c>
      <c r="O116">
        <v>-33.469243333333331</v>
      </c>
      <c r="P116">
        <v>-70.576350000000005</v>
      </c>
      <c r="Q116">
        <v>45.679012345679013</v>
      </c>
      <c r="R116">
        <v>519</v>
      </c>
      <c r="S116" t="s">
        <v>28</v>
      </c>
      <c r="T116">
        <v>40</v>
      </c>
      <c r="U116" s="4">
        <v>45880.844201388893</v>
      </c>
      <c r="V116">
        <v>1</v>
      </c>
      <c r="W116" t="s">
        <v>42</v>
      </c>
      <c r="X116" t="str">
        <f>+VLOOKUP($W116,[1]ParadasIda!$F:$I,4,0)</f>
        <v>Parada 5 / (M) Grecia</v>
      </c>
      <c r="Y116">
        <f>+VLOOKUP($W116,[1]ParadasIda!$F:$I,3,0)</f>
        <v>21</v>
      </c>
    </row>
    <row r="117" spans="1:25" x14ac:dyDescent="0.25">
      <c r="A117">
        <v>910502</v>
      </c>
      <c r="B117">
        <v>1295</v>
      </c>
      <c r="C117" s="3">
        <v>45880.846168981479</v>
      </c>
      <c r="D117" t="s">
        <v>61</v>
      </c>
      <c r="E117">
        <v>2</v>
      </c>
      <c r="F117">
        <v>3</v>
      </c>
      <c r="G117">
        <v>1</v>
      </c>
      <c r="H117">
        <v>0</v>
      </c>
      <c r="I117">
        <v>1</v>
      </c>
      <c r="J117">
        <v>3</v>
      </c>
      <c r="K117">
        <v>0</v>
      </c>
      <c r="L117">
        <v>0</v>
      </c>
      <c r="M117">
        <v>0</v>
      </c>
      <c r="N117">
        <v>0</v>
      </c>
      <c r="O117">
        <v>-33.470608333333331</v>
      </c>
      <c r="P117">
        <v>-70.569580000000002</v>
      </c>
      <c r="Q117">
        <v>44.444444444444443</v>
      </c>
      <c r="R117">
        <v>519</v>
      </c>
      <c r="S117" t="s">
        <v>28</v>
      </c>
      <c r="T117">
        <v>40</v>
      </c>
      <c r="U117" s="4">
        <v>45880.846168981479</v>
      </c>
      <c r="V117">
        <v>1</v>
      </c>
      <c r="W117" t="s">
        <v>55</v>
      </c>
      <c r="X117" t="str">
        <f>+VLOOKUP($W117,[1]ParadasIda!$F:$I,4,0)</f>
        <v>Parada 1 / Los Molineros - Av. Grecia</v>
      </c>
      <c r="Y117">
        <f>+VLOOKUP($W117,[1]ParadasIda!$F:$I,3,0)</f>
        <v>22</v>
      </c>
    </row>
    <row r="118" spans="1:25" x14ac:dyDescent="0.25">
      <c r="A118">
        <v>910507</v>
      </c>
      <c r="B118">
        <v>1295</v>
      </c>
      <c r="C118" s="3">
        <v>45880.847430555557</v>
      </c>
      <c r="D118" t="s">
        <v>61</v>
      </c>
      <c r="E118">
        <v>2</v>
      </c>
      <c r="F118">
        <v>8</v>
      </c>
      <c r="G118">
        <v>1</v>
      </c>
      <c r="H118">
        <v>0</v>
      </c>
      <c r="I118">
        <v>1</v>
      </c>
      <c r="J118">
        <v>8</v>
      </c>
      <c r="K118">
        <v>0</v>
      </c>
      <c r="L118">
        <v>0</v>
      </c>
      <c r="M118">
        <v>0</v>
      </c>
      <c r="N118">
        <v>0</v>
      </c>
      <c r="O118">
        <v>-33.471756666666657</v>
      </c>
      <c r="P118">
        <v>-70.563663333333338</v>
      </c>
      <c r="Q118">
        <v>37.037037037037038</v>
      </c>
      <c r="R118">
        <v>519</v>
      </c>
      <c r="S118" t="s">
        <v>28</v>
      </c>
      <c r="T118">
        <v>30</v>
      </c>
      <c r="U118" s="4">
        <v>45880.847430555557</v>
      </c>
      <c r="V118">
        <v>1</v>
      </c>
      <c r="W118" t="s">
        <v>43</v>
      </c>
      <c r="X118" t="str">
        <f>+VLOOKUP($W118,[1]ParadasIda!$F:$I,4,0)</f>
        <v>Parada 1 / Ictinos - Avenida Grecia</v>
      </c>
      <c r="Y118">
        <f>+VLOOKUP($W118,[1]ParadasIda!$F:$I,3,0)</f>
        <v>23</v>
      </c>
    </row>
    <row r="119" spans="1:25" x14ac:dyDescent="0.25">
      <c r="A119">
        <v>910512</v>
      </c>
      <c r="B119">
        <v>1295</v>
      </c>
      <c r="C119" s="3">
        <v>45880.848564814813</v>
      </c>
      <c r="D119" t="s">
        <v>61</v>
      </c>
      <c r="E119">
        <v>0</v>
      </c>
      <c r="F119">
        <v>1</v>
      </c>
      <c r="G119">
        <v>0</v>
      </c>
      <c r="H119">
        <v>0</v>
      </c>
      <c r="I119">
        <v>0</v>
      </c>
      <c r="J119">
        <v>1</v>
      </c>
      <c r="K119">
        <v>0</v>
      </c>
      <c r="L119">
        <v>0</v>
      </c>
      <c r="M119">
        <v>0</v>
      </c>
      <c r="N119">
        <v>0</v>
      </c>
      <c r="O119">
        <v>-33.472768333333327</v>
      </c>
      <c r="P119">
        <v>-70.558593333333334</v>
      </c>
      <c r="Q119">
        <v>35.802469135802468</v>
      </c>
      <c r="R119">
        <v>519</v>
      </c>
      <c r="S119" t="s">
        <v>28</v>
      </c>
      <c r="T119">
        <v>30</v>
      </c>
      <c r="U119" s="4">
        <v>45880.848564814813</v>
      </c>
      <c r="V119">
        <v>1</v>
      </c>
      <c r="W119" t="s">
        <v>59</v>
      </c>
      <c r="X119" t="str">
        <f>+VLOOKUP($W119,[1]ParadasIda!$F:$I,4,0)</f>
        <v>Parada 1 / Calle 1A - Avenida Grecia</v>
      </c>
      <c r="Y119">
        <f>+VLOOKUP($W119,[1]ParadasIda!$F:$I,3,0)</f>
        <v>24</v>
      </c>
    </row>
    <row r="120" spans="1:25" x14ac:dyDescent="0.25">
      <c r="A120">
        <v>910516</v>
      </c>
      <c r="B120">
        <v>1295</v>
      </c>
      <c r="C120" s="3">
        <v>45880.849166666667</v>
      </c>
      <c r="D120" t="s">
        <v>61</v>
      </c>
      <c r="E120">
        <v>0</v>
      </c>
      <c r="F120">
        <v>3</v>
      </c>
      <c r="G120">
        <v>0</v>
      </c>
      <c r="H120">
        <v>0</v>
      </c>
      <c r="I120">
        <v>0</v>
      </c>
      <c r="J120">
        <v>3</v>
      </c>
      <c r="K120">
        <v>0</v>
      </c>
      <c r="L120">
        <v>0</v>
      </c>
      <c r="M120">
        <v>0</v>
      </c>
      <c r="N120">
        <v>0</v>
      </c>
      <c r="O120">
        <v>-33.473246666666668</v>
      </c>
      <c r="P120">
        <v>-70.556191666666663</v>
      </c>
      <c r="Q120">
        <v>32.098765432098766</v>
      </c>
      <c r="R120">
        <v>519</v>
      </c>
      <c r="S120" t="s">
        <v>28</v>
      </c>
      <c r="T120">
        <v>30</v>
      </c>
      <c r="U120" s="4">
        <v>45880.849166666667</v>
      </c>
      <c r="V120">
        <v>1</v>
      </c>
      <c r="W120" t="s">
        <v>44</v>
      </c>
      <c r="X120" t="str">
        <f>+VLOOKUP($W120,[1]ParadasIda!$F:$I,4,0)</f>
        <v>Parada 1 / Tobalaba - Avenida Grecia</v>
      </c>
      <c r="Y120">
        <f>+VLOOKUP($W120,[1]ParadasIda!$F:$I,3,0)</f>
        <v>25</v>
      </c>
    </row>
    <row r="121" spans="1:25" x14ac:dyDescent="0.25">
      <c r="A121">
        <v>910523</v>
      </c>
      <c r="B121">
        <v>1295</v>
      </c>
      <c r="C121" s="3">
        <v>45880.851481481477</v>
      </c>
      <c r="D121" t="s">
        <v>61</v>
      </c>
      <c r="E121">
        <v>0</v>
      </c>
      <c r="F121">
        <v>3</v>
      </c>
      <c r="G121">
        <v>0</v>
      </c>
      <c r="H121">
        <v>0</v>
      </c>
      <c r="I121">
        <v>0</v>
      </c>
      <c r="J121">
        <v>3</v>
      </c>
      <c r="K121">
        <v>0</v>
      </c>
      <c r="L121">
        <v>0</v>
      </c>
      <c r="M121">
        <v>0</v>
      </c>
      <c r="N121">
        <v>0</v>
      </c>
      <c r="O121">
        <v>-33.474939999999997</v>
      </c>
      <c r="P121">
        <v>-70.548141666666666</v>
      </c>
      <c r="Q121">
        <v>28.39506172839506</v>
      </c>
      <c r="R121">
        <v>519</v>
      </c>
      <c r="S121" t="s">
        <v>28</v>
      </c>
      <c r="T121">
        <v>20</v>
      </c>
      <c r="U121" s="4">
        <v>45880.851481481477</v>
      </c>
      <c r="V121">
        <v>1</v>
      </c>
      <c r="W121" t="s">
        <v>46</v>
      </c>
      <c r="X121" t="str">
        <f>+VLOOKUP($W121,[1]ParadasIda!$F:$I,4,0)</f>
        <v>Avenida Grecia / esq. Las Garzas</v>
      </c>
      <c r="Y121">
        <f>+VLOOKUP($W121,[1]ParadasIda!$F:$I,3,0)</f>
        <v>27</v>
      </c>
    </row>
    <row r="122" spans="1:25" x14ac:dyDescent="0.25">
      <c r="A122">
        <v>910526</v>
      </c>
      <c r="B122">
        <v>1295</v>
      </c>
      <c r="C122" s="3">
        <v>45880.852314814823</v>
      </c>
      <c r="D122" t="s">
        <v>61</v>
      </c>
      <c r="E122">
        <v>0</v>
      </c>
      <c r="F122">
        <v>7</v>
      </c>
      <c r="G122">
        <v>0</v>
      </c>
      <c r="H122">
        <v>0</v>
      </c>
      <c r="I122">
        <v>0</v>
      </c>
      <c r="J122">
        <v>7</v>
      </c>
      <c r="K122">
        <v>0</v>
      </c>
      <c r="L122">
        <v>0</v>
      </c>
      <c r="M122">
        <v>0</v>
      </c>
      <c r="N122">
        <v>0</v>
      </c>
      <c r="O122">
        <v>-33.475886666666668</v>
      </c>
      <c r="P122">
        <v>-70.543386666666663</v>
      </c>
      <c r="Q122">
        <v>19.753086419753085</v>
      </c>
      <c r="R122">
        <v>519</v>
      </c>
      <c r="S122" t="s">
        <v>28</v>
      </c>
      <c r="T122">
        <v>10</v>
      </c>
      <c r="U122" s="4">
        <v>45880.852314814823</v>
      </c>
      <c r="V122">
        <v>1</v>
      </c>
      <c r="W122" t="s">
        <v>47</v>
      </c>
      <c r="X122" t="str">
        <f>+VLOOKUP($W122,[1]ParadasIda!$F:$I,4,0)</f>
        <v>Avenida Grecia / esq. Av. Consistorial</v>
      </c>
      <c r="Y122">
        <f>+VLOOKUP($W122,[1]ParadasIda!$F:$I,3,0)</f>
        <v>28</v>
      </c>
    </row>
    <row r="123" spans="1:25" x14ac:dyDescent="0.25">
      <c r="A123">
        <v>910531</v>
      </c>
      <c r="B123">
        <v>1295</v>
      </c>
      <c r="C123" s="3">
        <v>45880.853090277778</v>
      </c>
      <c r="D123" t="s">
        <v>61</v>
      </c>
      <c r="E123">
        <v>0</v>
      </c>
      <c r="F123">
        <v>1</v>
      </c>
      <c r="G123">
        <v>0</v>
      </c>
      <c r="H123">
        <v>0</v>
      </c>
      <c r="I123">
        <v>0</v>
      </c>
      <c r="J123">
        <v>1</v>
      </c>
      <c r="K123">
        <v>0</v>
      </c>
      <c r="L123">
        <v>0</v>
      </c>
      <c r="M123">
        <v>0</v>
      </c>
      <c r="N123">
        <v>0</v>
      </c>
      <c r="O123">
        <v>-33.476371666666672</v>
      </c>
      <c r="P123">
        <v>-70.540903333333333</v>
      </c>
      <c r="Q123">
        <v>18.518518518518519</v>
      </c>
      <c r="R123">
        <v>519</v>
      </c>
      <c r="S123" t="s">
        <v>28</v>
      </c>
      <c r="T123">
        <v>10</v>
      </c>
      <c r="U123" s="4">
        <v>45880.853090277778</v>
      </c>
      <c r="V123">
        <v>1</v>
      </c>
      <c r="W123" t="s">
        <v>48</v>
      </c>
      <c r="X123" t="str">
        <f>+VLOOKUP($W123,[1]ParadasIda!$F:$I,4,0)</f>
        <v>Parada / Muni. Peñalolén</v>
      </c>
      <c r="Y123">
        <f>+VLOOKUP($W123,[1]ParadasIda!$F:$I,3,0)</f>
        <v>29</v>
      </c>
    </row>
    <row r="124" spans="1:25" x14ac:dyDescent="0.25">
      <c r="A124">
        <v>910536</v>
      </c>
      <c r="B124">
        <v>1295</v>
      </c>
      <c r="C124" s="3">
        <v>45880.854548611111</v>
      </c>
      <c r="D124" t="s">
        <v>61</v>
      </c>
      <c r="E124">
        <v>0</v>
      </c>
      <c r="F124">
        <v>3</v>
      </c>
      <c r="G124">
        <v>0</v>
      </c>
      <c r="H124">
        <v>0</v>
      </c>
      <c r="I124">
        <v>0</v>
      </c>
      <c r="J124">
        <v>3</v>
      </c>
      <c r="K124">
        <v>0</v>
      </c>
      <c r="L124">
        <v>0</v>
      </c>
      <c r="M124">
        <v>0</v>
      </c>
      <c r="N124">
        <v>0</v>
      </c>
      <c r="O124">
        <v>-33.477235</v>
      </c>
      <c r="P124">
        <v>-70.536638333333329</v>
      </c>
      <c r="Q124">
        <v>14.814814814814813</v>
      </c>
      <c r="R124">
        <v>519</v>
      </c>
      <c r="S124" t="s">
        <v>28</v>
      </c>
      <c r="T124">
        <v>10</v>
      </c>
      <c r="U124" s="4">
        <v>45880.854548611111</v>
      </c>
      <c r="V124">
        <v>1</v>
      </c>
      <c r="W124" t="s">
        <v>56</v>
      </c>
      <c r="X124" t="str">
        <f>+VLOOKUP($W124,[1]ParadasIda!$F:$I,4,0)</f>
        <v>Parada 1 / El Acueducto - Jacarandá</v>
      </c>
      <c r="Y124">
        <f>+VLOOKUP($W124,[1]ParadasIda!$F:$I,3,0)</f>
        <v>30</v>
      </c>
    </row>
    <row r="125" spans="1:25" x14ac:dyDescent="0.25">
      <c r="A125">
        <v>910541</v>
      </c>
      <c r="B125">
        <v>1295</v>
      </c>
      <c r="C125" s="3">
        <v>45880.855763888889</v>
      </c>
      <c r="D125" t="s">
        <v>61</v>
      </c>
      <c r="E125">
        <v>0</v>
      </c>
      <c r="F125">
        <v>4</v>
      </c>
      <c r="G125">
        <v>0</v>
      </c>
      <c r="H125">
        <v>0</v>
      </c>
      <c r="I125">
        <v>0</v>
      </c>
      <c r="J125">
        <v>4</v>
      </c>
      <c r="K125">
        <v>0</v>
      </c>
      <c r="L125">
        <v>0</v>
      </c>
      <c r="M125">
        <v>0</v>
      </c>
      <c r="N125">
        <v>0</v>
      </c>
      <c r="O125">
        <v>-33.478156666666663</v>
      </c>
      <c r="P125">
        <v>-70.532394999999994</v>
      </c>
      <c r="Q125">
        <v>9.8765432098765427</v>
      </c>
      <c r="R125">
        <v>519</v>
      </c>
      <c r="S125" t="s">
        <v>28</v>
      </c>
      <c r="T125">
        <v>0</v>
      </c>
      <c r="U125" s="4">
        <v>45880.855763888889</v>
      </c>
      <c r="V125">
        <v>1</v>
      </c>
      <c r="W125" t="s">
        <v>49</v>
      </c>
      <c r="X125" t="str">
        <f>+VLOOKUP($W125,[1]ParadasIda!$F:$I,4,0)</f>
        <v>Avenida Grecia / esq. Los Araucanos</v>
      </c>
      <c r="Y125">
        <f>+VLOOKUP($W125,[1]ParadasIda!$F:$I,3,0)</f>
        <v>31</v>
      </c>
    </row>
    <row r="126" spans="1:25" x14ac:dyDescent="0.25">
      <c r="A126">
        <v>910546</v>
      </c>
      <c r="B126">
        <v>1295</v>
      </c>
      <c r="C126" s="3">
        <v>45880.85664351852</v>
      </c>
      <c r="D126" t="s">
        <v>61</v>
      </c>
      <c r="E126">
        <v>0</v>
      </c>
      <c r="F126">
        <v>4</v>
      </c>
      <c r="G126">
        <v>0</v>
      </c>
      <c r="H126">
        <v>0</v>
      </c>
      <c r="I126">
        <v>0</v>
      </c>
      <c r="J126">
        <v>4</v>
      </c>
      <c r="K126">
        <v>0</v>
      </c>
      <c r="L126">
        <v>0</v>
      </c>
      <c r="M126">
        <v>0</v>
      </c>
      <c r="N126">
        <v>0</v>
      </c>
      <c r="O126">
        <v>-33.478853333333333</v>
      </c>
      <c r="P126">
        <v>-70.528859999999995</v>
      </c>
      <c r="Q126">
        <v>4.9382716049382713</v>
      </c>
      <c r="R126">
        <v>519</v>
      </c>
      <c r="S126" t="s">
        <v>28</v>
      </c>
      <c r="T126">
        <v>0</v>
      </c>
      <c r="U126" s="4">
        <v>45880.85664351852</v>
      </c>
      <c r="V126">
        <v>1</v>
      </c>
      <c r="W126" t="s">
        <v>60</v>
      </c>
      <c r="X126" t="str">
        <f>+VLOOKUP($W126,[1]ParadasIda!$F:$I,4,0)</f>
        <v>Avenida Grecia / esq. Pablo Neruda</v>
      </c>
      <c r="Y126">
        <f>+VLOOKUP($W126,[1]ParadasIda!$F:$I,3,0)</f>
        <v>32</v>
      </c>
    </row>
    <row r="127" spans="1:25" x14ac:dyDescent="0.25">
      <c r="A127">
        <v>910554</v>
      </c>
      <c r="B127">
        <v>1295</v>
      </c>
      <c r="C127" s="3">
        <v>45880.858807870369</v>
      </c>
      <c r="D127" t="s">
        <v>61</v>
      </c>
      <c r="E127">
        <v>0</v>
      </c>
      <c r="F127">
        <v>4</v>
      </c>
      <c r="G127">
        <v>0</v>
      </c>
      <c r="H127">
        <v>0</v>
      </c>
      <c r="I127">
        <v>0</v>
      </c>
      <c r="J127">
        <v>4</v>
      </c>
      <c r="K127">
        <v>0</v>
      </c>
      <c r="L127">
        <v>0</v>
      </c>
      <c r="M127">
        <v>0</v>
      </c>
      <c r="N127">
        <v>0</v>
      </c>
      <c r="O127">
        <v>-33.481323333333343</v>
      </c>
      <c r="P127">
        <v>-70.523643333333339</v>
      </c>
      <c r="Q127">
        <v>0</v>
      </c>
      <c r="R127">
        <v>519</v>
      </c>
      <c r="S127" t="s">
        <v>28</v>
      </c>
      <c r="T127">
        <v>0</v>
      </c>
      <c r="U127" s="4">
        <v>45880.858807870369</v>
      </c>
      <c r="V127">
        <v>1</v>
      </c>
      <c r="W127" t="s">
        <v>50</v>
      </c>
      <c r="X127" t="str">
        <f>+VLOOKUP($W127,[1]ParadasIda!$F:$I,4,0)</f>
        <v xml:space="preserve">Av. Diagonal Las Torres / esq. Álvaro Casanova </v>
      </c>
      <c r="Y127">
        <f>+VLOOKUP($W127,[1]ParadasIda!$F:$I,3,0)</f>
        <v>34</v>
      </c>
    </row>
    <row r="128" spans="1:25" x14ac:dyDescent="0.25">
      <c r="A128">
        <v>910815</v>
      </c>
      <c r="B128">
        <v>1295</v>
      </c>
      <c r="C128" s="3">
        <v>45880.925300925926</v>
      </c>
      <c r="D128" t="s">
        <v>61</v>
      </c>
      <c r="E128">
        <v>7</v>
      </c>
      <c r="F128">
        <v>0</v>
      </c>
      <c r="G128">
        <v>7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-33.446685000000002</v>
      </c>
      <c r="P128">
        <v>-70.661100000000005</v>
      </c>
      <c r="Q128">
        <v>8.6419753086419746</v>
      </c>
      <c r="R128">
        <v>519</v>
      </c>
      <c r="S128" t="s">
        <v>28</v>
      </c>
      <c r="T128">
        <v>0</v>
      </c>
      <c r="U128" s="4">
        <v>45880.925300925926</v>
      </c>
      <c r="V128">
        <v>1</v>
      </c>
      <c r="W128" t="s">
        <v>51</v>
      </c>
      <c r="X128" t="str">
        <f>+VLOOKUP($W128,[1]ParadasIda!$F:$I,4,0)</f>
        <v>Parada 7 / (M) Los Héroes</v>
      </c>
      <c r="Y128">
        <f>+VLOOKUP($W128,[1]ParadasIda!$F:$I,3,0)</f>
        <v>1</v>
      </c>
    </row>
    <row r="129" spans="1:25" x14ac:dyDescent="0.25">
      <c r="A129">
        <v>910818</v>
      </c>
      <c r="B129">
        <v>1295</v>
      </c>
      <c r="C129" s="3">
        <v>45880.926805555559</v>
      </c>
      <c r="D129" t="s">
        <v>61</v>
      </c>
      <c r="E129">
        <v>4</v>
      </c>
      <c r="F129">
        <v>0</v>
      </c>
      <c r="G129">
        <v>4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-33.445151666666668</v>
      </c>
      <c r="P129">
        <v>-70.65470333333333</v>
      </c>
      <c r="Q129">
        <v>13.580246913580247</v>
      </c>
      <c r="R129">
        <v>519</v>
      </c>
      <c r="S129" t="s">
        <v>28</v>
      </c>
      <c r="T129">
        <v>10</v>
      </c>
      <c r="U129" s="4">
        <v>45880.926805555559</v>
      </c>
      <c r="V129">
        <v>1</v>
      </c>
      <c r="W129" t="s">
        <v>29</v>
      </c>
      <c r="X129" t="str">
        <f>+VLOOKUP($W129,[1]ParadasIda!$F:$I,4,0)</f>
        <v>Parada 5 / (M) La Moneda</v>
      </c>
      <c r="Y129">
        <f>+VLOOKUP($W129,[1]ParadasIda!$F:$I,3,0)</f>
        <v>2</v>
      </c>
    </row>
    <row r="130" spans="1:25" x14ac:dyDescent="0.25">
      <c r="A130">
        <v>910820</v>
      </c>
      <c r="B130">
        <v>1295</v>
      </c>
      <c r="C130" s="3">
        <v>45880.927557870367</v>
      </c>
      <c r="D130" t="s">
        <v>61</v>
      </c>
      <c r="E130">
        <v>4</v>
      </c>
      <c r="F130">
        <v>0</v>
      </c>
      <c r="G130">
        <v>4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-33.444560000000003</v>
      </c>
      <c r="P130">
        <v>-70.652298333333334</v>
      </c>
      <c r="Q130">
        <v>18.518518518518519</v>
      </c>
      <c r="R130">
        <v>519</v>
      </c>
      <c r="S130" t="s">
        <v>28</v>
      </c>
      <c r="T130">
        <v>10</v>
      </c>
      <c r="U130" s="4">
        <v>45880.927557870367</v>
      </c>
      <c r="V130">
        <v>1</v>
      </c>
      <c r="W130" t="s">
        <v>30</v>
      </c>
      <c r="X130" t="str">
        <f>+VLOOKUP($W130,[1]ParadasIda!$F:$I,4,0)</f>
        <v>Parada 8 / (M) Universidad de Chile</v>
      </c>
      <c r="Y130">
        <f>+VLOOKUP($W130,[1]ParadasIda!$F:$I,3,0)</f>
        <v>3</v>
      </c>
    </row>
    <row r="131" spans="1:25" x14ac:dyDescent="0.25">
      <c r="A131">
        <v>910823</v>
      </c>
      <c r="B131">
        <v>1295</v>
      </c>
      <c r="C131" s="3">
        <v>45880.929027777784</v>
      </c>
      <c r="D131" t="s">
        <v>61</v>
      </c>
      <c r="E131">
        <v>5</v>
      </c>
      <c r="F131">
        <v>0</v>
      </c>
      <c r="G131">
        <v>5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-33.442410000000002</v>
      </c>
      <c r="P131">
        <v>-70.64415666666666</v>
      </c>
      <c r="Q131">
        <v>24.691358024691358</v>
      </c>
      <c r="R131">
        <v>519</v>
      </c>
      <c r="S131" t="s">
        <v>28</v>
      </c>
      <c r="T131">
        <v>20</v>
      </c>
      <c r="U131" s="4">
        <v>45880.929027777784</v>
      </c>
      <c r="V131">
        <v>1</v>
      </c>
      <c r="W131" t="s">
        <v>31</v>
      </c>
      <c r="X131" t="str">
        <f>+VLOOKUP($W131,[1]ParadasIda!$F:$I,4,0)</f>
        <v>Parada 4 / (M) Santa Lucía</v>
      </c>
      <c r="Y131">
        <f>+VLOOKUP($W131,[1]ParadasIda!$F:$I,3,0)</f>
        <v>5</v>
      </c>
    </row>
    <row r="132" spans="1:25" x14ac:dyDescent="0.25">
      <c r="A132">
        <v>910827</v>
      </c>
      <c r="B132">
        <v>1295</v>
      </c>
      <c r="C132" s="3">
        <v>45880.929814814823</v>
      </c>
      <c r="D132" t="s">
        <v>61</v>
      </c>
      <c r="E132">
        <v>1</v>
      </c>
      <c r="F132">
        <v>0</v>
      </c>
      <c r="G132">
        <v>1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-33.440768333333331</v>
      </c>
      <c r="P132">
        <v>-70.641166666666663</v>
      </c>
      <c r="Q132">
        <v>25.925925925925924</v>
      </c>
      <c r="R132">
        <v>519</v>
      </c>
      <c r="S132" t="s">
        <v>28</v>
      </c>
      <c r="T132">
        <v>20</v>
      </c>
      <c r="U132" s="4">
        <v>45880.929814814823</v>
      </c>
      <c r="V132">
        <v>1</v>
      </c>
      <c r="W132" t="s">
        <v>52</v>
      </c>
      <c r="X132" t="str">
        <f>+VLOOKUP($W132,[1]ParadasIda!$F:$I,4,0)</f>
        <v>Parada 3 / (M) Universidad Católica</v>
      </c>
      <c r="Y132">
        <f>+VLOOKUP($W132,[1]ParadasIda!$F:$I,3,0)</f>
        <v>6</v>
      </c>
    </row>
    <row r="133" spans="1:25" x14ac:dyDescent="0.25">
      <c r="A133">
        <v>910836</v>
      </c>
      <c r="B133">
        <v>1295</v>
      </c>
      <c r="C133" s="3">
        <v>45880.932905092603</v>
      </c>
      <c r="D133" t="s">
        <v>61</v>
      </c>
      <c r="E133">
        <v>3</v>
      </c>
      <c r="F133">
        <v>0</v>
      </c>
      <c r="G133">
        <v>3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-33.443004999999999</v>
      </c>
      <c r="P133">
        <v>-70.633565000000004</v>
      </c>
      <c r="Q133">
        <v>29.629629629629626</v>
      </c>
      <c r="R133">
        <v>519</v>
      </c>
      <c r="S133" t="s">
        <v>28</v>
      </c>
      <c r="T133">
        <v>20</v>
      </c>
      <c r="U133" s="4">
        <v>45880.932905092603</v>
      </c>
      <c r="V133">
        <v>1</v>
      </c>
      <c r="W133" t="s">
        <v>33</v>
      </c>
      <c r="X133" t="str">
        <f>+VLOOKUP($W133,[1]ParadasIda!$F:$I,4,0)</f>
        <v>Parada 1 / (M) Parque Bustamante</v>
      </c>
      <c r="Y133">
        <f>+VLOOKUP($W133,[1]ParadasIda!$F:$I,3,0)</f>
        <v>8</v>
      </c>
    </row>
    <row r="134" spans="1:25" x14ac:dyDescent="0.25">
      <c r="A134">
        <v>910841</v>
      </c>
      <c r="B134">
        <v>1295</v>
      </c>
      <c r="C134" s="3">
        <v>45880.934733796297</v>
      </c>
      <c r="D134" t="s">
        <v>61</v>
      </c>
      <c r="E134">
        <v>1</v>
      </c>
      <c r="F134">
        <v>0</v>
      </c>
      <c r="G134">
        <v>1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-33.448088333333331</v>
      </c>
      <c r="P134">
        <v>-70.632056666666671</v>
      </c>
      <c r="Q134">
        <v>30.864197530864196</v>
      </c>
      <c r="R134">
        <v>519</v>
      </c>
      <c r="S134" t="s">
        <v>28</v>
      </c>
      <c r="T134">
        <v>30</v>
      </c>
      <c r="U134" s="4">
        <v>45880.934733796297</v>
      </c>
      <c r="V134">
        <v>1</v>
      </c>
      <c r="W134" t="s">
        <v>53</v>
      </c>
      <c r="X134" t="str">
        <f>+VLOOKUP($W134,[1]ParadasIda!$F:$I,4,0)</f>
        <v>Parada 3 / (M) Santa Isabel</v>
      </c>
      <c r="Y134">
        <f>+VLOOKUP($W134,[1]ParadasIda!$F:$I,3,0)</f>
        <v>43</v>
      </c>
    </row>
    <row r="135" spans="1:25" x14ac:dyDescent="0.25">
      <c r="A135">
        <v>910848</v>
      </c>
      <c r="B135">
        <v>1295</v>
      </c>
      <c r="C135" s="3">
        <v>45880.936203703714</v>
      </c>
      <c r="D135" t="s">
        <v>61</v>
      </c>
      <c r="E135">
        <v>10</v>
      </c>
      <c r="F135">
        <v>0</v>
      </c>
      <c r="G135">
        <v>10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-33.453276666666667</v>
      </c>
      <c r="P135">
        <v>-70.628858333333326</v>
      </c>
      <c r="Q135">
        <v>43.209876543209873</v>
      </c>
      <c r="R135">
        <v>519</v>
      </c>
      <c r="S135" t="s">
        <v>28</v>
      </c>
      <c r="T135">
        <v>40</v>
      </c>
      <c r="U135" s="4">
        <v>45880.936203703714</v>
      </c>
      <c r="V135">
        <v>1</v>
      </c>
      <c r="W135" t="s">
        <v>35</v>
      </c>
      <c r="X135" t="str">
        <f>+VLOOKUP($W135,[1]ParadasIda!$F:$I,4,0)</f>
        <v>Parada 12 / (M) Irarrázaval</v>
      </c>
      <c r="Y135">
        <f>+VLOOKUP($W135,[1]ParadasIda!$F:$I,3,0)</f>
        <v>12</v>
      </c>
    </row>
    <row r="136" spans="1:25" x14ac:dyDescent="0.25">
      <c r="A136">
        <v>910856</v>
      </c>
      <c r="B136">
        <v>1295</v>
      </c>
      <c r="C136" s="3">
        <v>45880.938703703701</v>
      </c>
      <c r="D136" t="s">
        <v>61</v>
      </c>
      <c r="E136">
        <v>0</v>
      </c>
      <c r="F136">
        <v>2</v>
      </c>
      <c r="G136">
        <v>0</v>
      </c>
      <c r="H136">
        <v>0</v>
      </c>
      <c r="I136">
        <v>0</v>
      </c>
      <c r="J136">
        <v>2</v>
      </c>
      <c r="K136">
        <v>0</v>
      </c>
      <c r="L136">
        <v>0</v>
      </c>
      <c r="M136">
        <v>0</v>
      </c>
      <c r="N136">
        <v>0</v>
      </c>
      <c r="O136">
        <v>-33.458793333333332</v>
      </c>
      <c r="P136">
        <v>-70.623413333333332</v>
      </c>
      <c r="Q136">
        <v>40.74074074074074</v>
      </c>
      <c r="R136">
        <v>519</v>
      </c>
      <c r="S136" t="s">
        <v>28</v>
      </c>
      <c r="T136">
        <v>40</v>
      </c>
      <c r="U136" s="4">
        <v>45880.938703703701</v>
      </c>
      <c r="V136">
        <v>1</v>
      </c>
      <c r="W136" t="s">
        <v>36</v>
      </c>
      <c r="X136" t="str">
        <f>+VLOOKUP($W136,[1]ParadasIda!$F:$I,4,0)</f>
        <v>Parada 1 / Suárez Mujica</v>
      </c>
      <c r="Y136">
        <f>+VLOOKUP($W136,[1]ParadasIda!$F:$I,3,0)</f>
        <v>13</v>
      </c>
    </row>
    <row r="137" spans="1:25" x14ac:dyDescent="0.25">
      <c r="A137">
        <v>910859</v>
      </c>
      <c r="B137">
        <v>1295</v>
      </c>
      <c r="C137" s="3">
        <v>45880.93953703704</v>
      </c>
      <c r="D137" t="s">
        <v>61</v>
      </c>
      <c r="E137">
        <v>2</v>
      </c>
      <c r="F137">
        <v>5</v>
      </c>
      <c r="G137">
        <v>2</v>
      </c>
      <c r="H137">
        <v>0</v>
      </c>
      <c r="I137">
        <v>0</v>
      </c>
      <c r="J137">
        <v>5</v>
      </c>
      <c r="K137">
        <v>0</v>
      </c>
      <c r="L137">
        <v>0</v>
      </c>
      <c r="M137">
        <v>0</v>
      </c>
      <c r="N137">
        <v>0</v>
      </c>
      <c r="O137">
        <v>-33.461449999999999</v>
      </c>
      <c r="P137">
        <v>-70.618363333333335</v>
      </c>
      <c r="Q137">
        <v>37.037037037037038</v>
      </c>
      <c r="R137">
        <v>519</v>
      </c>
      <c r="S137" t="s">
        <v>28</v>
      </c>
      <c r="T137">
        <v>30</v>
      </c>
      <c r="U137" s="4">
        <v>45880.93953703704</v>
      </c>
      <c r="V137">
        <v>1</v>
      </c>
      <c r="W137" t="s">
        <v>37</v>
      </c>
      <c r="X137" t="str">
        <f>+VLOOKUP($W137,[1]ParadasIda!$F:$I,4,0)</f>
        <v>Parada 1 / Villa Olímpica</v>
      </c>
      <c r="Y137">
        <f>+VLOOKUP($W137,[1]ParadasIda!$F:$I,3,0)</f>
        <v>14</v>
      </c>
    </row>
    <row r="138" spans="1:25" x14ac:dyDescent="0.25">
      <c r="A138">
        <v>910865</v>
      </c>
      <c r="B138">
        <v>1295</v>
      </c>
      <c r="C138" s="3">
        <v>45880.941701388889</v>
      </c>
      <c r="D138" t="s">
        <v>61</v>
      </c>
      <c r="E138">
        <v>9</v>
      </c>
      <c r="F138">
        <v>1</v>
      </c>
      <c r="G138">
        <v>4</v>
      </c>
      <c r="H138">
        <v>0</v>
      </c>
      <c r="I138">
        <v>5</v>
      </c>
      <c r="J138">
        <v>1</v>
      </c>
      <c r="K138">
        <v>0</v>
      </c>
      <c r="L138">
        <v>0</v>
      </c>
      <c r="M138">
        <v>0</v>
      </c>
      <c r="N138">
        <v>0</v>
      </c>
      <c r="O138">
        <v>-33.462091666666673</v>
      </c>
      <c r="P138">
        <v>-70.608731666666671</v>
      </c>
      <c r="Q138">
        <v>46.913580246913575</v>
      </c>
      <c r="R138">
        <v>519</v>
      </c>
      <c r="S138" t="s">
        <v>28</v>
      </c>
      <c r="T138">
        <v>40</v>
      </c>
      <c r="U138" s="4">
        <v>45880.941701388889</v>
      </c>
      <c r="V138">
        <v>1</v>
      </c>
      <c r="W138" t="s">
        <v>39</v>
      </c>
      <c r="X138" t="str">
        <f>+VLOOKUP($W138,[1]ParadasIda!$F:$I,4,0)</f>
        <v>Parada 1 / (M) Est.Nacional</v>
      </c>
      <c r="Y138">
        <f>+VLOOKUP($W138,[1]ParadasIda!$F:$I,3,0)</f>
        <v>16</v>
      </c>
    </row>
    <row r="139" spans="1:25" x14ac:dyDescent="0.25">
      <c r="A139">
        <v>910868</v>
      </c>
      <c r="B139">
        <v>1295</v>
      </c>
      <c r="C139" s="3">
        <v>45880.943460648137</v>
      </c>
      <c r="D139" t="s">
        <v>61</v>
      </c>
      <c r="E139">
        <v>1</v>
      </c>
      <c r="F139">
        <v>0</v>
      </c>
      <c r="G139">
        <v>1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-33.463340000000002</v>
      </c>
      <c r="P139">
        <v>-70.603403333333333</v>
      </c>
      <c r="Q139">
        <v>48.148148148148145</v>
      </c>
      <c r="R139">
        <v>519</v>
      </c>
      <c r="S139" t="s">
        <v>28</v>
      </c>
      <c r="T139">
        <v>40</v>
      </c>
      <c r="U139" s="4">
        <v>45880.943460648137</v>
      </c>
      <c r="V139">
        <v>1</v>
      </c>
      <c r="W139" t="s">
        <v>58</v>
      </c>
      <c r="X139" t="str">
        <f>+VLOOKUP($W139,[1]ParadasIda!$F:$I,4,0)</f>
        <v>Parada 1 / Los Tres Antonios</v>
      </c>
      <c r="Y139">
        <f>+VLOOKUP($W139,[1]ParadasIda!$F:$I,3,0)</f>
        <v>17</v>
      </c>
    </row>
    <row r="140" spans="1:25" x14ac:dyDescent="0.25">
      <c r="A140">
        <v>910869</v>
      </c>
      <c r="B140">
        <v>1295</v>
      </c>
      <c r="C140" s="3">
        <v>45880.944212962961</v>
      </c>
      <c r="D140" t="s">
        <v>61</v>
      </c>
      <c r="E140">
        <v>0</v>
      </c>
      <c r="F140">
        <v>4</v>
      </c>
      <c r="G140">
        <v>0</v>
      </c>
      <c r="H140">
        <v>0</v>
      </c>
      <c r="I140">
        <v>0</v>
      </c>
      <c r="J140">
        <v>4</v>
      </c>
      <c r="K140">
        <v>0</v>
      </c>
      <c r="L140">
        <v>0</v>
      </c>
      <c r="M140">
        <v>0</v>
      </c>
      <c r="N140">
        <v>0</v>
      </c>
      <c r="O140">
        <v>-33.464698333333331</v>
      </c>
      <c r="P140">
        <v>-70.597391666666667</v>
      </c>
      <c r="Q140">
        <v>43.209876543209873</v>
      </c>
      <c r="R140">
        <v>519</v>
      </c>
      <c r="S140" t="s">
        <v>28</v>
      </c>
      <c r="T140">
        <v>40</v>
      </c>
      <c r="U140" s="4">
        <v>45880.944212962961</v>
      </c>
      <c r="V140">
        <v>1</v>
      </c>
      <c r="W140" t="s">
        <v>40</v>
      </c>
      <c r="X140" t="str">
        <f>+VLOOKUP($W140,[1]ParadasIda!$F:$I,4,0)</f>
        <v>Parada 1 / Pedagógico</v>
      </c>
      <c r="Y140">
        <f>+VLOOKUP($W140,[1]ParadasIda!$F:$I,3,0)</f>
        <v>18</v>
      </c>
    </row>
    <row r="141" spans="1:25" x14ac:dyDescent="0.25">
      <c r="A141">
        <v>910874</v>
      </c>
      <c r="B141">
        <v>1295</v>
      </c>
      <c r="C141" s="3">
        <v>45880.945902777778</v>
      </c>
      <c r="D141" t="s">
        <v>61</v>
      </c>
      <c r="E141">
        <v>0</v>
      </c>
      <c r="F141">
        <v>2</v>
      </c>
      <c r="G141">
        <v>0</v>
      </c>
      <c r="H141">
        <v>0</v>
      </c>
      <c r="I141">
        <v>0</v>
      </c>
      <c r="J141">
        <v>2</v>
      </c>
      <c r="K141">
        <v>0</v>
      </c>
      <c r="L141">
        <v>0</v>
      </c>
      <c r="M141">
        <v>0</v>
      </c>
      <c r="N141">
        <v>0</v>
      </c>
      <c r="O141">
        <v>-33.465393333333331</v>
      </c>
      <c r="P141">
        <v>-70.589309999999998</v>
      </c>
      <c r="Q141">
        <v>40.74074074074074</v>
      </c>
      <c r="R141">
        <v>519</v>
      </c>
      <c r="S141" t="s">
        <v>28</v>
      </c>
      <c r="T141">
        <v>40</v>
      </c>
      <c r="U141" s="4">
        <v>45880.945902777778</v>
      </c>
      <c r="V141">
        <v>1</v>
      </c>
      <c r="W141" t="s">
        <v>41</v>
      </c>
      <c r="X141" t="str">
        <f>+VLOOKUP($W141,[1]ParadasIda!$F:$I,4,0)</f>
        <v>Parada 1 / CESFAM Salvador Bustos</v>
      </c>
      <c r="Y141">
        <f>+VLOOKUP($W141,[1]ParadasIda!$F:$I,3,0)</f>
        <v>19</v>
      </c>
    </row>
    <row r="142" spans="1:25" x14ac:dyDescent="0.25">
      <c r="A142">
        <v>910875</v>
      </c>
      <c r="B142">
        <v>1295</v>
      </c>
      <c r="C142" s="3">
        <v>45880.946956018517</v>
      </c>
      <c r="D142" t="s">
        <v>61</v>
      </c>
      <c r="E142">
        <v>0</v>
      </c>
      <c r="F142">
        <v>6</v>
      </c>
      <c r="G142">
        <v>0</v>
      </c>
      <c r="H142">
        <v>0</v>
      </c>
      <c r="I142">
        <v>0</v>
      </c>
      <c r="J142">
        <v>6</v>
      </c>
      <c r="K142">
        <v>0</v>
      </c>
      <c r="L142">
        <v>0</v>
      </c>
      <c r="M142">
        <v>0</v>
      </c>
      <c r="N142">
        <v>0</v>
      </c>
      <c r="O142">
        <v>-33.466900000000003</v>
      </c>
      <c r="P142">
        <v>-70.582764999999995</v>
      </c>
      <c r="Q142">
        <v>33.333333333333329</v>
      </c>
      <c r="R142">
        <v>519</v>
      </c>
      <c r="S142" t="s">
        <v>28</v>
      </c>
      <c r="T142">
        <v>30</v>
      </c>
      <c r="U142" s="4">
        <v>45880.946956018517</v>
      </c>
      <c r="V142">
        <v>1</v>
      </c>
      <c r="W142" t="s">
        <v>54</v>
      </c>
      <c r="X142" t="str">
        <f>+VLOOKUP($W142,[1]ParadasIda!$F:$I,4,0)</f>
        <v>Parada 1 / ADO Chile</v>
      </c>
      <c r="Y142">
        <f>+VLOOKUP($W142,[1]ParadasIda!$F:$I,3,0)</f>
        <v>20</v>
      </c>
    </row>
    <row r="143" spans="1:25" x14ac:dyDescent="0.25">
      <c r="A143">
        <v>910882</v>
      </c>
      <c r="B143">
        <v>1295</v>
      </c>
      <c r="C143" s="3">
        <v>45880.949340277781</v>
      </c>
      <c r="D143" t="s">
        <v>61</v>
      </c>
      <c r="E143">
        <v>12</v>
      </c>
      <c r="F143">
        <v>12</v>
      </c>
      <c r="G143">
        <v>10</v>
      </c>
      <c r="H143">
        <v>0</v>
      </c>
      <c r="I143">
        <v>2</v>
      </c>
      <c r="J143">
        <v>12</v>
      </c>
      <c r="K143">
        <v>0</v>
      </c>
      <c r="L143">
        <v>0</v>
      </c>
      <c r="M143">
        <v>0</v>
      </c>
      <c r="N143">
        <v>0</v>
      </c>
      <c r="O143">
        <v>-33.469158333333333</v>
      </c>
      <c r="P143">
        <v>-70.576408333333333</v>
      </c>
      <c r="Q143">
        <v>33.333333333333329</v>
      </c>
      <c r="R143">
        <v>519</v>
      </c>
      <c r="S143" t="s">
        <v>28</v>
      </c>
      <c r="T143">
        <v>30</v>
      </c>
      <c r="U143" s="4">
        <v>45880.949340277781</v>
      </c>
      <c r="V143">
        <v>1</v>
      </c>
      <c r="W143" t="s">
        <v>42</v>
      </c>
      <c r="X143" t="str">
        <f>+VLOOKUP($W143,[1]ParadasIda!$F:$I,4,0)</f>
        <v>Parada 5 / (M) Grecia</v>
      </c>
      <c r="Y143">
        <f>+VLOOKUP($W143,[1]ParadasIda!$F:$I,3,0)</f>
        <v>21</v>
      </c>
    </row>
    <row r="144" spans="1:25" x14ac:dyDescent="0.25">
      <c r="A144">
        <v>910884</v>
      </c>
      <c r="B144">
        <v>1295</v>
      </c>
      <c r="C144" s="3">
        <v>45880.950833333343</v>
      </c>
      <c r="D144" t="s">
        <v>61</v>
      </c>
      <c r="E144">
        <v>2</v>
      </c>
      <c r="F144">
        <v>3</v>
      </c>
      <c r="G144">
        <v>2</v>
      </c>
      <c r="H144">
        <v>0</v>
      </c>
      <c r="I144">
        <v>0</v>
      </c>
      <c r="J144">
        <v>3</v>
      </c>
      <c r="K144">
        <v>0</v>
      </c>
      <c r="L144">
        <v>0</v>
      </c>
      <c r="M144">
        <v>0</v>
      </c>
      <c r="N144">
        <v>0</v>
      </c>
      <c r="O144">
        <v>-33.470568333333333</v>
      </c>
      <c r="P144">
        <v>-70.569511666666671</v>
      </c>
      <c r="Q144">
        <v>32.098765432098766</v>
      </c>
      <c r="R144">
        <v>519</v>
      </c>
      <c r="S144" t="s">
        <v>28</v>
      </c>
      <c r="T144">
        <v>30</v>
      </c>
      <c r="U144" s="4">
        <v>45880.950833333343</v>
      </c>
      <c r="V144">
        <v>1</v>
      </c>
      <c r="W144" t="s">
        <v>55</v>
      </c>
      <c r="X144" t="str">
        <f>+VLOOKUP($W144,[1]ParadasIda!$F:$I,4,0)</f>
        <v>Parada 1 / Los Molineros - Av. Grecia</v>
      </c>
      <c r="Y144">
        <f>+VLOOKUP($W144,[1]ParadasIda!$F:$I,3,0)</f>
        <v>22</v>
      </c>
    </row>
    <row r="145" spans="1:25" x14ac:dyDescent="0.25">
      <c r="A145">
        <v>910886</v>
      </c>
      <c r="B145">
        <v>1295</v>
      </c>
      <c r="C145" s="3">
        <v>45880.951886574083</v>
      </c>
      <c r="D145" t="s">
        <v>61</v>
      </c>
      <c r="E145">
        <v>0</v>
      </c>
      <c r="F145">
        <v>2</v>
      </c>
      <c r="G145">
        <v>0</v>
      </c>
      <c r="H145">
        <v>0</v>
      </c>
      <c r="I145">
        <v>0</v>
      </c>
      <c r="J145">
        <v>2</v>
      </c>
      <c r="K145">
        <v>0</v>
      </c>
      <c r="L145">
        <v>0</v>
      </c>
      <c r="M145">
        <v>0</v>
      </c>
      <c r="N145">
        <v>0</v>
      </c>
      <c r="O145">
        <v>-33.471728333333331</v>
      </c>
      <c r="P145">
        <v>-70.563598333333331</v>
      </c>
      <c r="Q145">
        <v>29.629629629629626</v>
      </c>
      <c r="R145">
        <v>519</v>
      </c>
      <c r="S145" t="s">
        <v>28</v>
      </c>
      <c r="T145">
        <v>20</v>
      </c>
      <c r="U145" s="4">
        <v>45880.951886574083</v>
      </c>
      <c r="V145">
        <v>1</v>
      </c>
      <c r="W145" t="s">
        <v>43</v>
      </c>
      <c r="X145" t="str">
        <f>+VLOOKUP($W145,[1]ParadasIda!$F:$I,4,0)</f>
        <v>Parada 1 / Ictinos - Avenida Grecia</v>
      </c>
      <c r="Y145">
        <f>+VLOOKUP($W145,[1]ParadasIda!$F:$I,3,0)</f>
        <v>23</v>
      </c>
    </row>
    <row r="146" spans="1:25" x14ac:dyDescent="0.25">
      <c r="A146">
        <v>910893</v>
      </c>
      <c r="B146">
        <v>1295</v>
      </c>
      <c r="C146" s="3">
        <v>45880.95511574074</v>
      </c>
      <c r="D146" t="s">
        <v>61</v>
      </c>
      <c r="E146">
        <v>0</v>
      </c>
      <c r="F146">
        <v>5</v>
      </c>
      <c r="G146">
        <v>0</v>
      </c>
      <c r="H146">
        <v>0</v>
      </c>
      <c r="I146">
        <v>0</v>
      </c>
      <c r="J146">
        <v>5</v>
      </c>
      <c r="K146">
        <v>0</v>
      </c>
      <c r="L146">
        <v>0</v>
      </c>
      <c r="M146">
        <v>0</v>
      </c>
      <c r="N146">
        <v>0</v>
      </c>
      <c r="O146">
        <v>-33.474905</v>
      </c>
      <c r="P146">
        <v>-70.548109999999994</v>
      </c>
      <c r="Q146">
        <v>23.456790123456788</v>
      </c>
      <c r="R146">
        <v>519</v>
      </c>
      <c r="S146" t="s">
        <v>28</v>
      </c>
      <c r="T146">
        <v>20</v>
      </c>
      <c r="U146" s="4">
        <v>45880.95511574074</v>
      </c>
      <c r="V146">
        <v>1</v>
      </c>
      <c r="W146" t="s">
        <v>46</v>
      </c>
      <c r="X146" t="str">
        <f>+VLOOKUP($W146,[1]ParadasIda!$F:$I,4,0)</f>
        <v>Avenida Grecia / esq. Las Garzas</v>
      </c>
      <c r="Y146">
        <f>+VLOOKUP($W146,[1]ParadasIda!$F:$I,3,0)</f>
        <v>27</v>
      </c>
    </row>
    <row r="147" spans="1:25" x14ac:dyDescent="0.25">
      <c r="A147">
        <v>910896</v>
      </c>
      <c r="B147">
        <v>1295</v>
      </c>
      <c r="C147" s="3">
        <v>45880.955949074072</v>
      </c>
      <c r="D147" t="s">
        <v>61</v>
      </c>
      <c r="E147">
        <v>0</v>
      </c>
      <c r="F147">
        <v>1</v>
      </c>
      <c r="G147">
        <v>0</v>
      </c>
      <c r="H147">
        <v>0</v>
      </c>
      <c r="I147">
        <v>0</v>
      </c>
      <c r="J147">
        <v>1</v>
      </c>
      <c r="K147">
        <v>0</v>
      </c>
      <c r="L147">
        <v>0</v>
      </c>
      <c r="M147">
        <v>0</v>
      </c>
      <c r="N147">
        <v>0</v>
      </c>
      <c r="O147">
        <v>-33.475794999999998</v>
      </c>
      <c r="P147">
        <v>-70.543544999999995</v>
      </c>
      <c r="Q147">
        <v>22.222222222222221</v>
      </c>
      <c r="R147">
        <v>519</v>
      </c>
      <c r="S147" t="s">
        <v>28</v>
      </c>
      <c r="T147">
        <v>20</v>
      </c>
      <c r="U147" s="4">
        <v>45880.955949074072</v>
      </c>
      <c r="V147">
        <v>1</v>
      </c>
      <c r="W147" t="s">
        <v>47</v>
      </c>
      <c r="X147" t="str">
        <f>+VLOOKUP($W147,[1]ParadasIda!$F:$I,4,0)</f>
        <v>Avenida Grecia / esq. Av. Consistorial</v>
      </c>
      <c r="Y147">
        <f>+VLOOKUP($W147,[1]ParadasIda!$F:$I,3,0)</f>
        <v>28</v>
      </c>
    </row>
    <row r="148" spans="1:25" x14ac:dyDescent="0.25">
      <c r="A148">
        <v>910898</v>
      </c>
      <c r="B148">
        <v>1295</v>
      </c>
      <c r="C148" s="3">
        <v>45880.956377314818</v>
      </c>
      <c r="D148" t="s">
        <v>61</v>
      </c>
      <c r="E148">
        <v>0</v>
      </c>
      <c r="F148">
        <v>2</v>
      </c>
      <c r="G148">
        <v>0</v>
      </c>
      <c r="H148">
        <v>0</v>
      </c>
      <c r="I148">
        <v>0</v>
      </c>
      <c r="J148">
        <v>2</v>
      </c>
      <c r="K148">
        <v>0</v>
      </c>
      <c r="L148">
        <v>0</v>
      </c>
      <c r="M148">
        <v>0</v>
      </c>
      <c r="N148">
        <v>0</v>
      </c>
      <c r="O148">
        <v>-33.476289999999999</v>
      </c>
      <c r="P148">
        <v>-70.541169999999994</v>
      </c>
      <c r="Q148">
        <v>0</v>
      </c>
      <c r="R148">
        <v>519</v>
      </c>
      <c r="S148" t="s">
        <v>28</v>
      </c>
      <c r="T148">
        <v>0</v>
      </c>
      <c r="U148" s="4">
        <v>45880.956377314818</v>
      </c>
      <c r="V148">
        <v>1</v>
      </c>
      <c r="W148" t="s">
        <v>48</v>
      </c>
      <c r="X148" t="str">
        <f>+VLOOKUP($W148,[1]ParadasIda!$F:$I,4,0)</f>
        <v>Parada / Muni. Peñalolén</v>
      </c>
      <c r="Y148">
        <f>+VLOOKUP($W148,[1]ParadasIda!$F:$I,3,0)</f>
        <v>29</v>
      </c>
    </row>
    <row r="149" spans="1:25" x14ac:dyDescent="0.25">
      <c r="A149">
        <v>911041</v>
      </c>
      <c r="B149">
        <v>1295</v>
      </c>
      <c r="C149" s="3">
        <v>45881.289594907408</v>
      </c>
      <c r="D149" t="s">
        <v>62</v>
      </c>
      <c r="E149">
        <v>2</v>
      </c>
      <c r="F149">
        <v>0</v>
      </c>
      <c r="G149">
        <v>0</v>
      </c>
      <c r="H149">
        <v>0</v>
      </c>
      <c r="I149">
        <v>2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-33.445053333333327</v>
      </c>
      <c r="P149">
        <v>-70.654511666666664</v>
      </c>
      <c r="Q149">
        <v>8.6419753086419746</v>
      </c>
      <c r="R149">
        <v>519</v>
      </c>
      <c r="S149" t="s">
        <v>28</v>
      </c>
      <c r="T149">
        <v>0</v>
      </c>
      <c r="U149" s="4">
        <v>45881.289594907408</v>
      </c>
      <c r="V149">
        <v>2</v>
      </c>
      <c r="W149" t="s">
        <v>29</v>
      </c>
      <c r="X149" t="str">
        <f>+VLOOKUP($W149,[1]ParadasIda!$F:$I,4,0)</f>
        <v>Parada 5 / (M) La Moneda</v>
      </c>
      <c r="Y149">
        <f>+VLOOKUP($W149,[1]ParadasIda!$F:$I,3,0)</f>
        <v>2</v>
      </c>
    </row>
    <row r="150" spans="1:25" x14ac:dyDescent="0.25">
      <c r="A150">
        <v>911047</v>
      </c>
      <c r="B150">
        <v>1295</v>
      </c>
      <c r="C150" s="3">
        <v>45881.290659722217</v>
      </c>
      <c r="D150" t="s">
        <v>62</v>
      </c>
      <c r="E150">
        <v>1</v>
      </c>
      <c r="F150">
        <v>0</v>
      </c>
      <c r="G150">
        <v>0</v>
      </c>
      <c r="H150">
        <v>0</v>
      </c>
      <c r="I150">
        <v>1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-33.444483333333331</v>
      </c>
      <c r="P150">
        <v>-70.652286666666669</v>
      </c>
      <c r="Q150">
        <v>9.8765432098765427</v>
      </c>
      <c r="R150">
        <v>519</v>
      </c>
      <c r="S150" t="s">
        <v>28</v>
      </c>
      <c r="T150">
        <v>0</v>
      </c>
      <c r="U150" s="4">
        <v>45881.290659722217</v>
      </c>
      <c r="V150">
        <v>2</v>
      </c>
      <c r="W150" t="s">
        <v>30</v>
      </c>
      <c r="X150" t="str">
        <f>+VLOOKUP($W150,[1]ParadasIda!$F:$I,4,0)</f>
        <v>Parada 8 / (M) Universidad de Chile</v>
      </c>
      <c r="Y150">
        <f>+VLOOKUP($W150,[1]ParadasIda!$F:$I,3,0)</f>
        <v>3</v>
      </c>
    </row>
    <row r="151" spans="1:25" x14ac:dyDescent="0.25">
      <c r="A151">
        <v>911048</v>
      </c>
      <c r="B151">
        <v>1295</v>
      </c>
      <c r="C151" s="3">
        <v>45881.290891203702</v>
      </c>
      <c r="D151" t="s">
        <v>62</v>
      </c>
      <c r="E151">
        <v>1</v>
      </c>
      <c r="F151">
        <v>0</v>
      </c>
      <c r="G151">
        <v>0</v>
      </c>
      <c r="H151">
        <v>0</v>
      </c>
      <c r="I151">
        <v>1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-33.444384999999997</v>
      </c>
      <c r="P151">
        <v>-70.651953333333338</v>
      </c>
      <c r="Q151">
        <v>11.111111111111111</v>
      </c>
      <c r="R151">
        <v>519</v>
      </c>
      <c r="S151" t="s">
        <v>28</v>
      </c>
      <c r="T151">
        <v>10</v>
      </c>
      <c r="U151" s="4">
        <v>45881.290891203702</v>
      </c>
      <c r="V151">
        <v>2</v>
      </c>
      <c r="W151" t="s">
        <v>30</v>
      </c>
      <c r="X151" t="str">
        <f>+VLOOKUP($W151,[1]ParadasIda!$F:$I,4,0)</f>
        <v>Parada 8 / (M) Universidad de Chile</v>
      </c>
      <c r="Y151">
        <f>+VLOOKUP($W151,[1]ParadasIda!$F:$I,3,0)</f>
        <v>3</v>
      </c>
    </row>
    <row r="152" spans="1:25" x14ac:dyDescent="0.25">
      <c r="A152">
        <v>911066</v>
      </c>
      <c r="B152">
        <v>1295</v>
      </c>
      <c r="C152" s="3">
        <v>45881.29415509259</v>
      </c>
      <c r="D152" t="s">
        <v>62</v>
      </c>
      <c r="E152">
        <v>0</v>
      </c>
      <c r="F152">
        <v>1</v>
      </c>
      <c r="G152">
        <v>0</v>
      </c>
      <c r="H152">
        <v>0</v>
      </c>
      <c r="I152">
        <v>0</v>
      </c>
      <c r="J152">
        <v>1</v>
      </c>
      <c r="K152">
        <v>0</v>
      </c>
      <c r="L152">
        <v>0</v>
      </c>
      <c r="M152">
        <v>0</v>
      </c>
      <c r="N152">
        <v>0</v>
      </c>
      <c r="O152">
        <v>-33.440826666666673</v>
      </c>
      <c r="P152">
        <v>-70.641233333333332</v>
      </c>
      <c r="Q152">
        <v>9.8765432098765427</v>
      </c>
      <c r="R152">
        <v>519</v>
      </c>
      <c r="S152" t="s">
        <v>28</v>
      </c>
      <c r="T152">
        <v>0</v>
      </c>
      <c r="U152" s="4">
        <v>45881.29415509259</v>
      </c>
      <c r="V152">
        <v>2</v>
      </c>
      <c r="W152" t="s">
        <v>52</v>
      </c>
      <c r="X152" t="str">
        <f>+VLOOKUP($W152,[1]ParadasIda!$F:$I,4,0)</f>
        <v>Parada 3 / (M) Universidad Católica</v>
      </c>
      <c r="Y152">
        <f>+VLOOKUP($W152,[1]ParadasIda!$F:$I,3,0)</f>
        <v>6</v>
      </c>
    </row>
    <row r="153" spans="1:25" x14ac:dyDescent="0.25">
      <c r="A153">
        <v>911084</v>
      </c>
      <c r="B153">
        <v>1295</v>
      </c>
      <c r="C153" s="3">
        <v>45881.297696759262</v>
      </c>
      <c r="D153" t="s">
        <v>62</v>
      </c>
      <c r="E153">
        <v>1</v>
      </c>
      <c r="F153">
        <v>0</v>
      </c>
      <c r="G153">
        <v>1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-33.442605</v>
      </c>
      <c r="P153">
        <v>-70.633740000000003</v>
      </c>
      <c r="Q153">
        <v>11.111111111111111</v>
      </c>
      <c r="R153">
        <v>519</v>
      </c>
      <c r="S153" t="s">
        <v>28</v>
      </c>
      <c r="T153">
        <v>10</v>
      </c>
      <c r="U153" s="4">
        <v>45881.297696759262</v>
      </c>
      <c r="V153">
        <v>2</v>
      </c>
      <c r="W153" t="s">
        <v>33</v>
      </c>
      <c r="X153" t="str">
        <f>+VLOOKUP($W153,[1]ParadasIda!$F:$I,4,0)</f>
        <v>Parada 1 / (M) Parque Bustamante</v>
      </c>
      <c r="Y153">
        <f>+VLOOKUP($W153,[1]ParadasIda!$F:$I,3,0)</f>
        <v>8</v>
      </c>
    </row>
    <row r="154" spans="1:25" x14ac:dyDescent="0.25">
      <c r="A154">
        <v>911085</v>
      </c>
      <c r="B154">
        <v>1295</v>
      </c>
      <c r="C154" s="3">
        <v>45881.297974537039</v>
      </c>
      <c r="D154" t="s">
        <v>62</v>
      </c>
      <c r="E154">
        <v>1</v>
      </c>
      <c r="F154">
        <v>2</v>
      </c>
      <c r="G154">
        <v>1</v>
      </c>
      <c r="H154">
        <v>0</v>
      </c>
      <c r="I154">
        <v>0</v>
      </c>
      <c r="J154">
        <v>2</v>
      </c>
      <c r="K154">
        <v>0</v>
      </c>
      <c r="L154">
        <v>0</v>
      </c>
      <c r="M154">
        <v>0</v>
      </c>
      <c r="N154">
        <v>0</v>
      </c>
      <c r="O154">
        <v>-33.442886666666674</v>
      </c>
      <c r="P154">
        <v>-70.633646666666664</v>
      </c>
      <c r="Q154">
        <v>9.8765432098765427</v>
      </c>
      <c r="R154">
        <v>519</v>
      </c>
      <c r="S154" t="s">
        <v>28</v>
      </c>
      <c r="T154">
        <v>0</v>
      </c>
      <c r="U154" s="4">
        <v>45881.297974537039</v>
      </c>
      <c r="V154">
        <v>2</v>
      </c>
      <c r="W154" t="s">
        <v>33</v>
      </c>
      <c r="X154" t="str">
        <f>+VLOOKUP($W154,[1]ParadasIda!$F:$I,4,0)</f>
        <v>Parada 1 / (M) Parque Bustamante</v>
      </c>
      <c r="Y154">
        <f>+VLOOKUP($W154,[1]ParadasIda!$F:$I,3,0)</f>
        <v>8</v>
      </c>
    </row>
    <row r="155" spans="1:25" x14ac:dyDescent="0.25">
      <c r="A155">
        <v>911105</v>
      </c>
      <c r="B155">
        <v>1295</v>
      </c>
      <c r="C155" s="3">
        <v>45881.302476851852</v>
      </c>
      <c r="D155" t="s">
        <v>62</v>
      </c>
      <c r="E155">
        <v>4</v>
      </c>
      <c r="F155">
        <v>0</v>
      </c>
      <c r="G155">
        <v>0</v>
      </c>
      <c r="H155">
        <v>0</v>
      </c>
      <c r="I155">
        <v>4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-33.453299999999999</v>
      </c>
      <c r="P155">
        <v>-70.628956666666667</v>
      </c>
      <c r="Q155">
        <v>14.814814814814813</v>
      </c>
      <c r="R155">
        <v>519</v>
      </c>
      <c r="S155" t="s">
        <v>28</v>
      </c>
      <c r="T155">
        <v>10</v>
      </c>
      <c r="U155" s="4">
        <v>45881.302476851852</v>
      </c>
      <c r="V155">
        <v>2</v>
      </c>
      <c r="W155" t="s">
        <v>35</v>
      </c>
      <c r="X155" t="str">
        <f>+VLOOKUP($W155,[1]ParadasIda!$F:$I,4,0)</f>
        <v>Parada 12 / (M) Irarrázaval</v>
      </c>
      <c r="Y155">
        <f>+VLOOKUP($W155,[1]ParadasIda!$F:$I,3,0)</f>
        <v>12</v>
      </c>
    </row>
    <row r="156" spans="1:25" x14ac:dyDescent="0.25">
      <c r="A156">
        <v>911114</v>
      </c>
      <c r="B156">
        <v>1295</v>
      </c>
      <c r="C156" s="3">
        <v>45881.304340277777</v>
      </c>
      <c r="D156" t="s">
        <v>62</v>
      </c>
      <c r="E156">
        <v>1</v>
      </c>
      <c r="F156">
        <v>1</v>
      </c>
      <c r="G156">
        <v>1</v>
      </c>
      <c r="H156">
        <v>0</v>
      </c>
      <c r="I156">
        <v>0</v>
      </c>
      <c r="J156">
        <v>1</v>
      </c>
      <c r="K156">
        <v>0</v>
      </c>
      <c r="L156">
        <v>0</v>
      </c>
      <c r="M156">
        <v>0</v>
      </c>
      <c r="N156">
        <v>0</v>
      </c>
      <c r="O156">
        <v>-33.458689999999997</v>
      </c>
      <c r="P156">
        <v>-70.623585000000006</v>
      </c>
      <c r="Q156">
        <v>14.814814814814813</v>
      </c>
      <c r="R156">
        <v>519</v>
      </c>
      <c r="S156" t="s">
        <v>28</v>
      </c>
      <c r="T156">
        <v>10</v>
      </c>
      <c r="U156" s="4">
        <v>45881.304340277777</v>
      </c>
      <c r="V156">
        <v>2</v>
      </c>
      <c r="W156" t="s">
        <v>36</v>
      </c>
      <c r="X156" t="str">
        <f>+VLOOKUP($W156,[1]ParadasIda!$F:$I,4,0)</f>
        <v>Parada 1 / Suárez Mujica</v>
      </c>
      <c r="Y156">
        <f>+VLOOKUP($W156,[1]ParadasIda!$F:$I,3,0)</f>
        <v>13</v>
      </c>
    </row>
    <row r="157" spans="1:25" x14ac:dyDescent="0.25">
      <c r="A157">
        <v>911117</v>
      </c>
      <c r="B157">
        <v>1295</v>
      </c>
      <c r="C157" s="3">
        <v>45881.305486111109</v>
      </c>
      <c r="D157" t="s">
        <v>62</v>
      </c>
      <c r="E157">
        <v>4</v>
      </c>
      <c r="F157">
        <v>0</v>
      </c>
      <c r="G157">
        <v>4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-33.461481666666657</v>
      </c>
      <c r="P157">
        <v>-70.618610000000004</v>
      </c>
      <c r="Q157">
        <v>19.753086419753085</v>
      </c>
      <c r="R157">
        <v>519</v>
      </c>
      <c r="S157" t="s">
        <v>28</v>
      </c>
      <c r="T157">
        <v>10</v>
      </c>
      <c r="U157" s="4">
        <v>45881.305486111109</v>
      </c>
      <c r="V157">
        <v>2</v>
      </c>
      <c r="W157" t="s">
        <v>37</v>
      </c>
      <c r="X157" t="str">
        <f>+VLOOKUP($W157,[1]ParadasIda!$F:$I,4,0)</f>
        <v>Parada 1 / Villa Olímpica</v>
      </c>
      <c r="Y157">
        <f>+VLOOKUP($W157,[1]ParadasIda!$F:$I,3,0)</f>
        <v>14</v>
      </c>
    </row>
    <row r="158" spans="1:25" x14ac:dyDescent="0.25">
      <c r="A158">
        <v>911130</v>
      </c>
      <c r="B158">
        <v>1295</v>
      </c>
      <c r="C158" s="3">
        <v>45881.30709490741</v>
      </c>
      <c r="D158" t="s">
        <v>62</v>
      </c>
      <c r="E158">
        <v>2</v>
      </c>
      <c r="F158">
        <v>0</v>
      </c>
      <c r="G158">
        <v>2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-33.461871666666667</v>
      </c>
      <c r="P158">
        <v>-70.613585</v>
      </c>
      <c r="Q158">
        <v>22.222222222222221</v>
      </c>
      <c r="R158">
        <v>519</v>
      </c>
      <c r="S158" t="s">
        <v>28</v>
      </c>
      <c r="T158">
        <v>20</v>
      </c>
      <c r="U158" s="4">
        <v>45881.30709490741</v>
      </c>
      <c r="V158">
        <v>2</v>
      </c>
      <c r="W158" t="s">
        <v>38</v>
      </c>
      <c r="X158" t="str">
        <f>+VLOOKUP($W158,[1]ParadasIda!$F:$I,4,0)</f>
        <v>Parada 1 / Avenida Marathon</v>
      </c>
      <c r="Y158">
        <f>+VLOOKUP($W158,[1]ParadasIda!$F:$I,3,0)</f>
        <v>15</v>
      </c>
    </row>
    <row r="159" spans="1:25" x14ac:dyDescent="0.25">
      <c r="A159">
        <v>911137</v>
      </c>
      <c r="B159">
        <v>1295</v>
      </c>
      <c r="C159" s="3">
        <v>45881.307789351849</v>
      </c>
      <c r="D159" t="s">
        <v>62</v>
      </c>
      <c r="E159">
        <v>12</v>
      </c>
      <c r="F159">
        <v>3</v>
      </c>
      <c r="G159">
        <v>0</v>
      </c>
      <c r="H159">
        <v>0</v>
      </c>
      <c r="I159">
        <v>12</v>
      </c>
      <c r="J159">
        <v>3</v>
      </c>
      <c r="K159">
        <v>0</v>
      </c>
      <c r="L159">
        <v>0</v>
      </c>
      <c r="M159">
        <v>0</v>
      </c>
      <c r="N159">
        <v>0</v>
      </c>
      <c r="O159">
        <v>-33.462141666666668</v>
      </c>
      <c r="P159">
        <v>-70.608864999999994</v>
      </c>
      <c r="Q159">
        <v>33.333333333333329</v>
      </c>
      <c r="R159">
        <v>519</v>
      </c>
      <c r="S159" t="s">
        <v>28</v>
      </c>
      <c r="T159">
        <v>30</v>
      </c>
      <c r="U159" s="4">
        <v>45881.307789351849</v>
      </c>
      <c r="V159">
        <v>2</v>
      </c>
      <c r="W159" t="s">
        <v>39</v>
      </c>
      <c r="X159" t="str">
        <f>+VLOOKUP($W159,[1]ParadasIda!$F:$I,4,0)</f>
        <v>Parada 1 / (M) Est.Nacional</v>
      </c>
      <c r="Y159">
        <f>+VLOOKUP($W159,[1]ParadasIda!$F:$I,3,0)</f>
        <v>16</v>
      </c>
    </row>
    <row r="160" spans="1:25" x14ac:dyDescent="0.25">
      <c r="A160">
        <v>911152</v>
      </c>
      <c r="B160">
        <v>1295</v>
      </c>
      <c r="C160" s="3">
        <v>45881.309930555559</v>
      </c>
      <c r="D160" t="s">
        <v>62</v>
      </c>
      <c r="E160">
        <v>4</v>
      </c>
      <c r="F160">
        <v>0</v>
      </c>
      <c r="G160">
        <v>4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-33.463368333333342</v>
      </c>
      <c r="P160">
        <v>-70.603513333333339</v>
      </c>
      <c r="Q160">
        <v>38.271604938271601</v>
      </c>
      <c r="R160">
        <v>519</v>
      </c>
      <c r="S160" t="s">
        <v>28</v>
      </c>
      <c r="T160">
        <v>30</v>
      </c>
      <c r="U160" s="4">
        <v>45881.309930555559</v>
      </c>
      <c r="V160">
        <v>2</v>
      </c>
      <c r="W160" t="s">
        <v>58</v>
      </c>
      <c r="X160" t="str">
        <f>+VLOOKUP($W160,[1]ParadasIda!$F:$I,4,0)</f>
        <v>Parada 1 / Los Tres Antonios</v>
      </c>
      <c r="Y160">
        <f>+VLOOKUP($W160,[1]ParadasIda!$F:$I,3,0)</f>
        <v>17</v>
      </c>
    </row>
    <row r="161" spans="1:25" x14ac:dyDescent="0.25">
      <c r="A161">
        <v>911165</v>
      </c>
      <c r="B161">
        <v>1295</v>
      </c>
      <c r="C161" s="3">
        <v>45881.312384259261</v>
      </c>
      <c r="D161" t="s">
        <v>62</v>
      </c>
      <c r="E161">
        <v>7</v>
      </c>
      <c r="F161">
        <v>8</v>
      </c>
      <c r="G161">
        <v>0</v>
      </c>
      <c r="H161">
        <v>0</v>
      </c>
      <c r="I161">
        <v>7</v>
      </c>
      <c r="J161">
        <v>8</v>
      </c>
      <c r="K161">
        <v>0</v>
      </c>
      <c r="L161">
        <v>0</v>
      </c>
      <c r="M161">
        <v>0</v>
      </c>
      <c r="N161">
        <v>0</v>
      </c>
      <c r="O161">
        <v>-33.464733333333328</v>
      </c>
      <c r="P161">
        <v>-70.59701166666666</v>
      </c>
      <c r="Q161">
        <v>37.037037037037038</v>
      </c>
      <c r="R161">
        <v>519</v>
      </c>
      <c r="S161" t="s">
        <v>28</v>
      </c>
      <c r="T161">
        <v>30</v>
      </c>
      <c r="U161" s="4">
        <v>45881.312384259261</v>
      </c>
      <c r="V161">
        <v>2</v>
      </c>
      <c r="W161" t="s">
        <v>40</v>
      </c>
      <c r="X161" t="str">
        <f>+VLOOKUP($W161,[1]ParadasIda!$F:$I,4,0)</f>
        <v>Parada 1 / Pedagógico</v>
      </c>
      <c r="Y161">
        <f>+VLOOKUP($W161,[1]ParadasIda!$F:$I,3,0)</f>
        <v>18</v>
      </c>
    </row>
    <row r="162" spans="1:25" x14ac:dyDescent="0.25">
      <c r="A162">
        <v>911178</v>
      </c>
      <c r="B162">
        <v>1295</v>
      </c>
      <c r="C162" s="3">
        <v>45881.314108796287</v>
      </c>
      <c r="D162" t="s">
        <v>62</v>
      </c>
      <c r="E162">
        <v>3</v>
      </c>
      <c r="F162">
        <v>1</v>
      </c>
      <c r="G162">
        <v>3</v>
      </c>
      <c r="H162">
        <v>0</v>
      </c>
      <c r="I162">
        <v>0</v>
      </c>
      <c r="J162">
        <v>1</v>
      </c>
      <c r="K162">
        <v>0</v>
      </c>
      <c r="L162">
        <v>0</v>
      </c>
      <c r="M162">
        <v>0</v>
      </c>
      <c r="N162">
        <v>0</v>
      </c>
      <c r="O162">
        <v>-33.465531666666656</v>
      </c>
      <c r="P162">
        <v>-70.588931666666667</v>
      </c>
      <c r="Q162">
        <v>39.506172839506171</v>
      </c>
      <c r="R162">
        <v>519</v>
      </c>
      <c r="S162" t="s">
        <v>28</v>
      </c>
      <c r="T162">
        <v>30</v>
      </c>
      <c r="U162" s="4">
        <v>45881.314108796287</v>
      </c>
      <c r="V162">
        <v>2</v>
      </c>
      <c r="W162" t="s">
        <v>41</v>
      </c>
      <c r="X162" t="str">
        <f>+VLOOKUP($W162,[1]ParadasIda!$F:$I,4,0)</f>
        <v>Parada 1 / CESFAM Salvador Bustos</v>
      </c>
      <c r="Y162">
        <f>+VLOOKUP($W162,[1]ParadasIda!$F:$I,3,0)</f>
        <v>19</v>
      </c>
    </row>
    <row r="163" spans="1:25" x14ac:dyDescent="0.25">
      <c r="A163">
        <v>911190</v>
      </c>
      <c r="B163">
        <v>1295</v>
      </c>
      <c r="C163" s="3">
        <v>45881.316006944442</v>
      </c>
      <c r="D163" t="s">
        <v>62</v>
      </c>
      <c r="E163">
        <v>1</v>
      </c>
      <c r="F163">
        <v>0</v>
      </c>
      <c r="G163">
        <v>1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-33.467076666666657</v>
      </c>
      <c r="P163">
        <v>-70.582449999999994</v>
      </c>
      <c r="Q163">
        <v>40.74074074074074</v>
      </c>
      <c r="R163">
        <v>519</v>
      </c>
      <c r="S163" t="s">
        <v>28</v>
      </c>
      <c r="T163">
        <v>40</v>
      </c>
      <c r="U163" s="4">
        <v>45881.316006944442</v>
      </c>
      <c r="V163">
        <v>2</v>
      </c>
      <c r="W163" t="s">
        <v>54</v>
      </c>
      <c r="X163" t="str">
        <f>+VLOOKUP($W163,[1]ParadasIda!$F:$I,4,0)</f>
        <v>Parada 1 / ADO Chile</v>
      </c>
      <c r="Y163">
        <f>+VLOOKUP($W163,[1]ParadasIda!$F:$I,3,0)</f>
        <v>20</v>
      </c>
    </row>
    <row r="164" spans="1:25" x14ac:dyDescent="0.25">
      <c r="A164">
        <v>911202</v>
      </c>
      <c r="B164">
        <v>1295</v>
      </c>
      <c r="C164" s="3">
        <v>45881.317662037043</v>
      </c>
      <c r="D164" t="s">
        <v>62</v>
      </c>
      <c r="E164">
        <v>5</v>
      </c>
      <c r="F164">
        <v>12</v>
      </c>
      <c r="G164">
        <v>0</v>
      </c>
      <c r="H164">
        <v>0</v>
      </c>
      <c r="I164">
        <v>5</v>
      </c>
      <c r="J164">
        <v>12</v>
      </c>
      <c r="K164">
        <v>0</v>
      </c>
      <c r="L164">
        <v>0</v>
      </c>
      <c r="M164">
        <v>0</v>
      </c>
      <c r="N164">
        <v>0</v>
      </c>
      <c r="O164">
        <v>-33.469163333333327</v>
      </c>
      <c r="P164">
        <v>-70.576313333333331</v>
      </c>
      <c r="Q164">
        <v>32.098765432098766</v>
      </c>
      <c r="R164">
        <v>519</v>
      </c>
      <c r="S164" t="s">
        <v>28</v>
      </c>
      <c r="T164">
        <v>30</v>
      </c>
      <c r="U164" s="4">
        <v>45881.317662037043</v>
      </c>
      <c r="V164">
        <v>2</v>
      </c>
      <c r="W164" t="s">
        <v>42</v>
      </c>
      <c r="X164" t="str">
        <f>+VLOOKUP($W164,[1]ParadasIda!$F:$I,4,0)</f>
        <v>Parada 5 / (M) Grecia</v>
      </c>
      <c r="Y164">
        <f>+VLOOKUP($W164,[1]ParadasIda!$F:$I,3,0)</f>
        <v>21</v>
      </c>
    </row>
    <row r="165" spans="1:25" x14ac:dyDescent="0.25">
      <c r="A165">
        <v>911209</v>
      </c>
      <c r="B165">
        <v>1295</v>
      </c>
      <c r="C165" s="3">
        <v>45881.319537037038</v>
      </c>
      <c r="D165" t="s">
        <v>62</v>
      </c>
      <c r="E165">
        <v>0</v>
      </c>
      <c r="F165">
        <v>3</v>
      </c>
      <c r="G165">
        <v>0</v>
      </c>
      <c r="H165">
        <v>0</v>
      </c>
      <c r="I165">
        <v>0</v>
      </c>
      <c r="J165">
        <v>3</v>
      </c>
      <c r="K165">
        <v>0</v>
      </c>
      <c r="L165">
        <v>0</v>
      </c>
      <c r="M165">
        <v>0</v>
      </c>
      <c r="N165">
        <v>0</v>
      </c>
      <c r="O165">
        <v>-33.470591666666657</v>
      </c>
      <c r="P165">
        <v>-70.569640000000007</v>
      </c>
      <c r="Q165">
        <v>28.39506172839506</v>
      </c>
      <c r="R165">
        <v>519</v>
      </c>
      <c r="S165" t="s">
        <v>28</v>
      </c>
      <c r="T165">
        <v>20</v>
      </c>
      <c r="U165" s="4">
        <v>45881.319537037038</v>
      </c>
      <c r="V165">
        <v>2</v>
      </c>
      <c r="W165" t="s">
        <v>55</v>
      </c>
      <c r="X165" t="str">
        <f>+VLOOKUP($W165,[1]ParadasIda!$F:$I,4,0)</f>
        <v>Parada 1 / Los Molineros - Av. Grecia</v>
      </c>
      <c r="Y165">
        <f>+VLOOKUP($W165,[1]ParadasIda!$F:$I,3,0)</f>
        <v>22</v>
      </c>
    </row>
    <row r="166" spans="1:25" x14ac:dyDescent="0.25">
      <c r="A166">
        <v>911217</v>
      </c>
      <c r="B166">
        <v>1295</v>
      </c>
      <c r="C166" s="3">
        <v>45881.3203587963</v>
      </c>
      <c r="D166" t="s">
        <v>62</v>
      </c>
      <c r="E166">
        <v>1</v>
      </c>
      <c r="F166">
        <v>1</v>
      </c>
      <c r="G166">
        <v>1</v>
      </c>
      <c r="H166">
        <v>0</v>
      </c>
      <c r="I166">
        <v>0</v>
      </c>
      <c r="J166">
        <v>1</v>
      </c>
      <c r="K166">
        <v>0</v>
      </c>
      <c r="L166">
        <v>0</v>
      </c>
      <c r="M166">
        <v>0</v>
      </c>
      <c r="N166">
        <v>0</v>
      </c>
      <c r="O166">
        <v>-33.471763333333342</v>
      </c>
      <c r="P166">
        <v>-70.563765000000004</v>
      </c>
      <c r="Q166">
        <v>28.39506172839506</v>
      </c>
      <c r="R166">
        <v>519</v>
      </c>
      <c r="S166" t="s">
        <v>28</v>
      </c>
      <c r="T166">
        <v>20</v>
      </c>
      <c r="U166" s="4">
        <v>45881.3203587963</v>
      </c>
      <c r="V166">
        <v>2</v>
      </c>
      <c r="W166" t="s">
        <v>43</v>
      </c>
      <c r="X166" t="str">
        <f>+VLOOKUP($W166,[1]ParadasIda!$F:$I,4,0)</f>
        <v>Parada 1 / Ictinos - Avenida Grecia</v>
      </c>
      <c r="Y166">
        <f>+VLOOKUP($W166,[1]ParadasIda!$F:$I,3,0)</f>
        <v>23</v>
      </c>
    </row>
    <row r="167" spans="1:25" x14ac:dyDescent="0.25">
      <c r="A167">
        <v>911219</v>
      </c>
      <c r="B167">
        <v>1295</v>
      </c>
      <c r="C167" s="3">
        <v>45881.321145833332</v>
      </c>
      <c r="D167" t="s">
        <v>62</v>
      </c>
      <c r="E167">
        <v>1</v>
      </c>
      <c r="F167">
        <v>0</v>
      </c>
      <c r="G167">
        <v>1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-33.472733333333331</v>
      </c>
      <c r="P167">
        <v>-70.558850000000007</v>
      </c>
      <c r="Q167">
        <v>29.629629629629626</v>
      </c>
      <c r="R167">
        <v>519</v>
      </c>
      <c r="S167" t="s">
        <v>28</v>
      </c>
      <c r="T167">
        <v>20</v>
      </c>
      <c r="U167" s="4">
        <v>45881.321145833332</v>
      </c>
      <c r="V167">
        <v>2</v>
      </c>
      <c r="W167" t="s">
        <v>59</v>
      </c>
      <c r="X167" t="str">
        <f>+VLOOKUP($W167,[1]ParadasIda!$F:$I,4,0)</f>
        <v>Parada 1 / Calle 1A - Avenida Grecia</v>
      </c>
      <c r="Y167">
        <f>+VLOOKUP($W167,[1]ParadasIda!$F:$I,3,0)</f>
        <v>24</v>
      </c>
    </row>
    <row r="168" spans="1:25" x14ac:dyDescent="0.25">
      <c r="A168">
        <v>911222</v>
      </c>
      <c r="B168">
        <v>1295</v>
      </c>
      <c r="C168" s="3">
        <v>45881.32136574074</v>
      </c>
      <c r="D168" t="s">
        <v>62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-33.472813333333328</v>
      </c>
      <c r="P168">
        <v>-70.558398333333329</v>
      </c>
      <c r="Q168">
        <v>29.629629629629626</v>
      </c>
      <c r="R168">
        <v>519</v>
      </c>
      <c r="S168" t="s">
        <v>28</v>
      </c>
      <c r="T168">
        <v>20</v>
      </c>
      <c r="U168" s="4">
        <v>45881.32136574074</v>
      </c>
      <c r="V168">
        <v>2</v>
      </c>
      <c r="W168" t="s">
        <v>59</v>
      </c>
      <c r="X168" t="str">
        <f>+VLOOKUP($W168,[1]ParadasIda!$F:$I,4,0)</f>
        <v>Parada 1 / Calle 1A - Avenida Grecia</v>
      </c>
      <c r="Y168">
        <f>+VLOOKUP($W168,[1]ParadasIda!$F:$I,3,0)</f>
        <v>24</v>
      </c>
    </row>
    <row r="169" spans="1:25" x14ac:dyDescent="0.25">
      <c r="A169">
        <v>911223</v>
      </c>
      <c r="B169">
        <v>1295</v>
      </c>
      <c r="C169" s="3">
        <v>45881.321793981479</v>
      </c>
      <c r="D169" t="s">
        <v>62</v>
      </c>
      <c r="E169">
        <v>2</v>
      </c>
      <c r="F169">
        <v>3</v>
      </c>
      <c r="G169">
        <v>2</v>
      </c>
      <c r="H169">
        <v>0</v>
      </c>
      <c r="I169">
        <v>0</v>
      </c>
      <c r="J169">
        <v>3</v>
      </c>
      <c r="K169">
        <v>0</v>
      </c>
      <c r="L169">
        <v>0</v>
      </c>
      <c r="M169">
        <v>0</v>
      </c>
      <c r="N169">
        <v>0</v>
      </c>
      <c r="O169">
        <v>-33.473266666666667</v>
      </c>
      <c r="P169">
        <v>-70.556151666666665</v>
      </c>
      <c r="Q169">
        <v>28.39506172839506</v>
      </c>
      <c r="R169">
        <v>519</v>
      </c>
      <c r="S169" t="s">
        <v>28</v>
      </c>
      <c r="T169">
        <v>20</v>
      </c>
      <c r="U169" s="4">
        <v>45881.321793981479</v>
      </c>
      <c r="V169">
        <v>2</v>
      </c>
      <c r="W169" t="s">
        <v>44</v>
      </c>
      <c r="X169" t="str">
        <f>+VLOOKUP($W169,[1]ParadasIda!$F:$I,4,0)</f>
        <v>Parada 1 / Tobalaba - Avenida Grecia</v>
      </c>
      <c r="Y169">
        <f>+VLOOKUP($W169,[1]ParadasIda!$F:$I,3,0)</f>
        <v>25</v>
      </c>
    </row>
    <row r="170" spans="1:25" x14ac:dyDescent="0.25">
      <c r="A170">
        <v>911232</v>
      </c>
      <c r="B170">
        <v>1295</v>
      </c>
      <c r="C170" s="3">
        <v>45881.323344907411</v>
      </c>
      <c r="D170" t="s">
        <v>62</v>
      </c>
      <c r="E170">
        <v>2</v>
      </c>
      <c r="F170">
        <v>1</v>
      </c>
      <c r="G170">
        <v>2</v>
      </c>
      <c r="H170">
        <v>0</v>
      </c>
      <c r="I170">
        <v>0</v>
      </c>
      <c r="J170">
        <v>1</v>
      </c>
      <c r="K170">
        <v>0</v>
      </c>
      <c r="L170">
        <v>0</v>
      </c>
      <c r="M170">
        <v>0</v>
      </c>
      <c r="N170">
        <v>0</v>
      </c>
      <c r="O170">
        <v>-33.474026666666667</v>
      </c>
      <c r="P170">
        <v>-70.552831666666663</v>
      </c>
      <c r="Q170">
        <v>29.629629629629626</v>
      </c>
      <c r="R170">
        <v>519</v>
      </c>
      <c r="S170" t="s">
        <v>28</v>
      </c>
      <c r="T170">
        <v>20</v>
      </c>
      <c r="U170" s="4">
        <v>45881.323344907411</v>
      </c>
      <c r="V170">
        <v>2</v>
      </c>
      <c r="W170" t="s">
        <v>45</v>
      </c>
      <c r="X170" t="str">
        <f>+VLOOKUP($W170,[1]ParadasIda!$F:$I,4,0)</f>
        <v>Avenida Grecia / esq. Los Tordos</v>
      </c>
      <c r="Y170">
        <f>+VLOOKUP($W170,[1]ParadasIda!$F:$I,3,0)</f>
        <v>26</v>
      </c>
    </row>
    <row r="171" spans="1:25" x14ac:dyDescent="0.25">
      <c r="A171">
        <v>911240</v>
      </c>
      <c r="B171">
        <v>1295</v>
      </c>
      <c r="C171" s="3">
        <v>45881.324143518519</v>
      </c>
      <c r="D171" t="s">
        <v>62</v>
      </c>
      <c r="E171">
        <v>1</v>
      </c>
      <c r="F171">
        <v>1</v>
      </c>
      <c r="G171">
        <v>1</v>
      </c>
      <c r="H171">
        <v>0</v>
      </c>
      <c r="I171">
        <v>0</v>
      </c>
      <c r="J171">
        <v>1</v>
      </c>
      <c r="K171">
        <v>0</v>
      </c>
      <c r="L171">
        <v>0</v>
      </c>
      <c r="M171">
        <v>0</v>
      </c>
      <c r="N171">
        <v>0</v>
      </c>
      <c r="O171">
        <v>-33.474943333333343</v>
      </c>
      <c r="P171">
        <v>-70.548230000000004</v>
      </c>
      <c r="Q171">
        <v>29.629629629629626</v>
      </c>
      <c r="R171">
        <v>519</v>
      </c>
      <c r="S171" t="s">
        <v>28</v>
      </c>
      <c r="T171">
        <v>20</v>
      </c>
      <c r="U171" s="4">
        <v>45881.324143518519</v>
      </c>
      <c r="V171">
        <v>2</v>
      </c>
      <c r="W171" t="s">
        <v>46</v>
      </c>
      <c r="X171" t="str">
        <f>+VLOOKUP($W171,[1]ParadasIda!$F:$I,4,0)</f>
        <v>Avenida Grecia / esq. Las Garzas</v>
      </c>
      <c r="Y171">
        <f>+VLOOKUP($W171,[1]ParadasIda!$F:$I,3,0)</f>
        <v>27</v>
      </c>
    </row>
    <row r="172" spans="1:25" x14ac:dyDescent="0.25">
      <c r="A172">
        <v>911245</v>
      </c>
      <c r="B172">
        <v>1295</v>
      </c>
      <c r="C172" s="3">
        <v>45881.324976851851</v>
      </c>
      <c r="D172" t="s">
        <v>62</v>
      </c>
      <c r="E172">
        <v>0</v>
      </c>
      <c r="F172">
        <v>5</v>
      </c>
      <c r="G172">
        <v>0</v>
      </c>
      <c r="H172">
        <v>0</v>
      </c>
      <c r="I172">
        <v>0</v>
      </c>
      <c r="J172">
        <v>5</v>
      </c>
      <c r="K172">
        <v>0</v>
      </c>
      <c r="L172">
        <v>0</v>
      </c>
      <c r="M172">
        <v>0</v>
      </c>
      <c r="N172">
        <v>0</v>
      </c>
      <c r="O172">
        <v>-33.475884999999998</v>
      </c>
      <c r="P172">
        <v>-70.543374999999997</v>
      </c>
      <c r="Q172">
        <v>23.456790123456788</v>
      </c>
      <c r="R172">
        <v>519</v>
      </c>
      <c r="S172" t="s">
        <v>28</v>
      </c>
      <c r="T172">
        <v>20</v>
      </c>
      <c r="U172" s="4">
        <v>45881.324976851851</v>
      </c>
      <c r="V172">
        <v>2</v>
      </c>
      <c r="W172" t="s">
        <v>47</v>
      </c>
      <c r="X172" t="str">
        <f>+VLOOKUP($W172,[1]ParadasIda!$F:$I,4,0)</f>
        <v>Avenida Grecia / esq. Av. Consistorial</v>
      </c>
      <c r="Y172">
        <f>+VLOOKUP($W172,[1]ParadasIda!$F:$I,3,0)</f>
        <v>28</v>
      </c>
    </row>
    <row r="173" spans="1:25" x14ac:dyDescent="0.25">
      <c r="A173">
        <v>911252</v>
      </c>
      <c r="B173">
        <v>1295</v>
      </c>
      <c r="C173" s="3">
        <v>45881.326388888891</v>
      </c>
      <c r="D173" t="s">
        <v>62</v>
      </c>
      <c r="E173">
        <v>3</v>
      </c>
      <c r="F173">
        <v>7</v>
      </c>
      <c r="G173">
        <v>3</v>
      </c>
      <c r="H173">
        <v>0</v>
      </c>
      <c r="I173">
        <v>0</v>
      </c>
      <c r="J173">
        <v>7</v>
      </c>
      <c r="K173">
        <v>0</v>
      </c>
      <c r="L173">
        <v>0</v>
      </c>
      <c r="M173">
        <v>0</v>
      </c>
      <c r="N173">
        <v>0</v>
      </c>
      <c r="O173">
        <v>-33.476363333333332</v>
      </c>
      <c r="P173">
        <v>-70.54099166666667</v>
      </c>
      <c r="Q173">
        <v>18.518518518518519</v>
      </c>
      <c r="R173">
        <v>519</v>
      </c>
      <c r="S173" t="s">
        <v>28</v>
      </c>
      <c r="T173">
        <v>10</v>
      </c>
      <c r="U173" s="4">
        <v>45881.326388888891</v>
      </c>
      <c r="V173">
        <v>2</v>
      </c>
      <c r="W173" t="s">
        <v>48</v>
      </c>
      <c r="X173" t="str">
        <f>+VLOOKUP($W173,[1]ParadasIda!$F:$I,4,0)</f>
        <v>Parada / Muni. Peñalolén</v>
      </c>
      <c r="Y173">
        <f>+VLOOKUP($W173,[1]ParadasIda!$F:$I,3,0)</f>
        <v>29</v>
      </c>
    </row>
    <row r="174" spans="1:25" x14ac:dyDescent="0.25">
      <c r="A174">
        <v>911261</v>
      </c>
      <c r="B174">
        <v>1295</v>
      </c>
      <c r="C174" s="3">
        <v>45881.3278125</v>
      </c>
      <c r="D174" t="s">
        <v>62</v>
      </c>
      <c r="E174">
        <v>0</v>
      </c>
      <c r="F174">
        <v>3</v>
      </c>
      <c r="G174">
        <v>0</v>
      </c>
      <c r="H174">
        <v>0</v>
      </c>
      <c r="I174">
        <v>0</v>
      </c>
      <c r="J174">
        <v>3</v>
      </c>
      <c r="K174">
        <v>0</v>
      </c>
      <c r="L174">
        <v>0</v>
      </c>
      <c r="M174">
        <v>0</v>
      </c>
      <c r="N174">
        <v>0</v>
      </c>
      <c r="O174">
        <v>-33.477251666666668</v>
      </c>
      <c r="P174">
        <v>-70.53661666666666</v>
      </c>
      <c r="Q174">
        <v>14.814814814814813</v>
      </c>
      <c r="R174">
        <v>519</v>
      </c>
      <c r="S174" t="s">
        <v>28</v>
      </c>
      <c r="T174">
        <v>10</v>
      </c>
      <c r="U174" s="4">
        <v>45881.3278125</v>
      </c>
      <c r="V174">
        <v>2</v>
      </c>
      <c r="W174" t="s">
        <v>56</v>
      </c>
      <c r="X174" t="str">
        <f>+VLOOKUP($W174,[1]ParadasIda!$F:$I,4,0)</f>
        <v>Parada 1 / El Acueducto - Jacarandá</v>
      </c>
      <c r="Y174">
        <f>+VLOOKUP($W174,[1]ParadasIda!$F:$I,3,0)</f>
        <v>30</v>
      </c>
    </row>
    <row r="175" spans="1:25" x14ac:dyDescent="0.25">
      <c r="A175">
        <v>911265</v>
      </c>
      <c r="B175">
        <v>1295</v>
      </c>
      <c r="C175" s="3">
        <v>45881.328692129631</v>
      </c>
      <c r="D175" t="s">
        <v>62</v>
      </c>
      <c r="E175">
        <v>0</v>
      </c>
      <c r="F175">
        <v>2</v>
      </c>
      <c r="G175">
        <v>0</v>
      </c>
      <c r="H175">
        <v>0</v>
      </c>
      <c r="I175">
        <v>0</v>
      </c>
      <c r="J175">
        <v>2</v>
      </c>
      <c r="K175">
        <v>0</v>
      </c>
      <c r="L175">
        <v>0</v>
      </c>
      <c r="M175">
        <v>0</v>
      </c>
      <c r="N175">
        <v>0</v>
      </c>
      <c r="O175">
        <v>-33.47822</v>
      </c>
      <c r="P175">
        <v>-70.532061666666664</v>
      </c>
      <c r="Q175">
        <v>12.345679012345679</v>
      </c>
      <c r="R175">
        <v>519</v>
      </c>
      <c r="S175" t="s">
        <v>28</v>
      </c>
      <c r="T175">
        <v>10</v>
      </c>
      <c r="U175" s="4">
        <v>45881.328692129631</v>
      </c>
      <c r="V175">
        <v>2</v>
      </c>
      <c r="W175" t="s">
        <v>49</v>
      </c>
      <c r="X175" t="str">
        <f>+VLOOKUP($W175,[1]ParadasIda!$F:$I,4,0)</f>
        <v>Avenida Grecia / esq. Los Araucanos</v>
      </c>
      <c r="Y175">
        <f>+VLOOKUP($W175,[1]ParadasIda!$F:$I,3,0)</f>
        <v>31</v>
      </c>
    </row>
    <row r="176" spans="1:25" x14ac:dyDescent="0.25">
      <c r="A176">
        <v>911271</v>
      </c>
      <c r="B176">
        <v>1295</v>
      </c>
      <c r="C176" s="3">
        <v>45881.329456018517</v>
      </c>
      <c r="D176" t="s">
        <v>62</v>
      </c>
      <c r="E176">
        <v>0</v>
      </c>
      <c r="F176">
        <v>5</v>
      </c>
      <c r="G176">
        <v>0</v>
      </c>
      <c r="H176">
        <v>0</v>
      </c>
      <c r="I176">
        <v>0</v>
      </c>
      <c r="J176">
        <v>5</v>
      </c>
      <c r="K176">
        <v>0</v>
      </c>
      <c r="L176">
        <v>0</v>
      </c>
      <c r="M176">
        <v>0</v>
      </c>
      <c r="N176">
        <v>0</v>
      </c>
      <c r="O176">
        <v>-33.478828333333333</v>
      </c>
      <c r="P176">
        <v>-70.528935000000004</v>
      </c>
      <c r="Q176">
        <v>6.1728395061728394</v>
      </c>
      <c r="R176">
        <v>519</v>
      </c>
      <c r="S176" t="s">
        <v>28</v>
      </c>
      <c r="T176">
        <v>0</v>
      </c>
      <c r="U176" s="4">
        <v>45881.329456018517</v>
      </c>
      <c r="V176">
        <v>2</v>
      </c>
      <c r="W176" t="s">
        <v>60</v>
      </c>
      <c r="X176" t="str">
        <f>+VLOOKUP($W176,[1]ParadasIda!$F:$I,4,0)</f>
        <v>Avenida Grecia / esq. Pablo Neruda</v>
      </c>
      <c r="Y176">
        <f>+VLOOKUP($W176,[1]ParadasIda!$F:$I,3,0)</f>
        <v>32</v>
      </c>
    </row>
    <row r="177" spans="1:25" x14ac:dyDescent="0.25">
      <c r="A177">
        <v>911278</v>
      </c>
      <c r="B177">
        <v>1295</v>
      </c>
      <c r="C177" s="3">
        <v>45881.330405092587</v>
      </c>
      <c r="D177" t="s">
        <v>62</v>
      </c>
      <c r="E177">
        <v>0</v>
      </c>
      <c r="F177">
        <v>2</v>
      </c>
      <c r="G177">
        <v>0</v>
      </c>
      <c r="H177">
        <v>0</v>
      </c>
      <c r="I177">
        <v>0</v>
      </c>
      <c r="J177">
        <v>2</v>
      </c>
      <c r="K177">
        <v>0</v>
      </c>
      <c r="L177">
        <v>0</v>
      </c>
      <c r="M177">
        <v>0</v>
      </c>
      <c r="N177">
        <v>0</v>
      </c>
      <c r="O177">
        <v>-33.479595000000003</v>
      </c>
      <c r="P177">
        <v>-70.524829999999994</v>
      </c>
      <c r="Q177">
        <v>0</v>
      </c>
      <c r="R177">
        <v>519</v>
      </c>
      <c r="S177" t="s">
        <v>28</v>
      </c>
      <c r="T177">
        <v>0</v>
      </c>
      <c r="U177" s="4">
        <v>45881.330405092587</v>
      </c>
      <c r="V177">
        <v>2</v>
      </c>
      <c r="W177" t="s">
        <v>57</v>
      </c>
      <c r="X177" t="str">
        <f>+VLOOKUP($W177,[1]ParadasIda!$F:$I,4,0)</f>
        <v>Avenida Grecia / esq. Av. Diag. Las Torres</v>
      </c>
      <c r="Y177">
        <f>+VLOOKUP($W177,[1]ParadasIda!$F:$I,3,0)</f>
        <v>33</v>
      </c>
    </row>
    <row r="178" spans="1:25" x14ac:dyDescent="0.25">
      <c r="A178">
        <v>911756</v>
      </c>
      <c r="B178">
        <v>1295</v>
      </c>
      <c r="C178" s="3">
        <v>45881.422534722216</v>
      </c>
      <c r="D178" t="s">
        <v>63</v>
      </c>
      <c r="E178">
        <v>30</v>
      </c>
      <c r="F178">
        <v>1</v>
      </c>
      <c r="G178">
        <v>0</v>
      </c>
      <c r="H178">
        <v>0</v>
      </c>
      <c r="I178">
        <v>30</v>
      </c>
      <c r="J178">
        <v>1</v>
      </c>
      <c r="K178">
        <v>0</v>
      </c>
      <c r="L178">
        <v>0</v>
      </c>
      <c r="M178">
        <v>0</v>
      </c>
      <c r="N178">
        <v>0</v>
      </c>
      <c r="O178">
        <v>-33.453268333333327</v>
      </c>
      <c r="P178">
        <v>-70.628895</v>
      </c>
      <c r="Q178">
        <v>40.74074074074074</v>
      </c>
      <c r="R178">
        <v>519</v>
      </c>
      <c r="S178" t="s">
        <v>28</v>
      </c>
      <c r="T178">
        <v>40</v>
      </c>
      <c r="U178" s="4">
        <v>45881.422534722216</v>
      </c>
      <c r="V178">
        <v>2</v>
      </c>
      <c r="W178" t="s">
        <v>35</v>
      </c>
      <c r="X178" t="str">
        <f>+VLOOKUP($W178,[1]ParadasIda!$F:$I,4,0)</f>
        <v>Parada 12 / (M) Irarrázaval</v>
      </c>
      <c r="Y178">
        <f>+VLOOKUP($W178,[1]ParadasIda!$F:$I,3,0)</f>
        <v>12</v>
      </c>
    </row>
    <row r="179" spans="1:25" x14ac:dyDescent="0.25">
      <c r="A179">
        <v>911770</v>
      </c>
      <c r="B179">
        <v>1295</v>
      </c>
      <c r="C179" s="3">
        <v>45881.426180555558</v>
      </c>
      <c r="D179" t="s">
        <v>63</v>
      </c>
      <c r="E179">
        <v>1</v>
      </c>
      <c r="F179">
        <v>0</v>
      </c>
      <c r="G179">
        <v>1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-33.458826666666667</v>
      </c>
      <c r="P179">
        <v>-70.623341666666661</v>
      </c>
      <c r="Q179">
        <v>41.975308641975303</v>
      </c>
      <c r="R179">
        <v>519</v>
      </c>
      <c r="S179" t="s">
        <v>28</v>
      </c>
      <c r="T179">
        <v>40</v>
      </c>
      <c r="U179" s="4">
        <v>45881.426180555558</v>
      </c>
      <c r="V179">
        <v>2</v>
      </c>
      <c r="W179" t="s">
        <v>36</v>
      </c>
      <c r="X179" t="str">
        <f>+VLOOKUP($W179,[1]ParadasIda!$F:$I,4,0)</f>
        <v>Parada 1 / Suárez Mujica</v>
      </c>
      <c r="Y179">
        <f>+VLOOKUP($W179,[1]ParadasIda!$F:$I,3,0)</f>
        <v>13</v>
      </c>
    </row>
    <row r="180" spans="1:25" x14ac:dyDescent="0.25">
      <c r="A180">
        <v>911782</v>
      </c>
      <c r="B180">
        <v>1295</v>
      </c>
      <c r="C180" s="3">
        <v>45881.42864583333</v>
      </c>
      <c r="D180" t="s">
        <v>63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-33.462121666666668</v>
      </c>
      <c r="P180">
        <v>-70.608886666666663</v>
      </c>
      <c r="Q180">
        <v>41.975308641975303</v>
      </c>
      <c r="R180">
        <v>519</v>
      </c>
      <c r="S180" t="s">
        <v>28</v>
      </c>
      <c r="T180">
        <v>40</v>
      </c>
      <c r="U180" s="4">
        <v>45881.42864583333</v>
      </c>
      <c r="V180">
        <v>2</v>
      </c>
      <c r="W180" t="s">
        <v>39</v>
      </c>
      <c r="X180" t="str">
        <f>+VLOOKUP($W180,[1]ParadasIda!$F:$I,4,0)</f>
        <v>Parada 1 / (M) Est.Nacional</v>
      </c>
      <c r="Y180">
        <f>+VLOOKUP($W180,[1]ParadasIda!$F:$I,3,0)</f>
        <v>16</v>
      </c>
    </row>
    <row r="181" spans="1:25" x14ac:dyDescent="0.25">
      <c r="A181">
        <v>911788</v>
      </c>
      <c r="B181">
        <v>1295</v>
      </c>
      <c r="C181" s="3">
        <v>45881.430347222216</v>
      </c>
      <c r="D181" t="s">
        <v>63</v>
      </c>
      <c r="E181">
        <v>0</v>
      </c>
      <c r="F181">
        <v>1</v>
      </c>
      <c r="G181">
        <v>0</v>
      </c>
      <c r="H181">
        <v>0</v>
      </c>
      <c r="I181">
        <v>0</v>
      </c>
      <c r="J181">
        <v>1</v>
      </c>
      <c r="K181">
        <v>0</v>
      </c>
      <c r="L181">
        <v>0</v>
      </c>
      <c r="M181">
        <v>0</v>
      </c>
      <c r="N181">
        <v>0</v>
      </c>
      <c r="O181">
        <v>-33.463290000000001</v>
      </c>
      <c r="P181">
        <v>-70.603531666666669</v>
      </c>
      <c r="Q181">
        <v>40.74074074074074</v>
      </c>
      <c r="R181">
        <v>519</v>
      </c>
      <c r="S181" t="s">
        <v>28</v>
      </c>
      <c r="T181">
        <v>40</v>
      </c>
      <c r="U181" s="4">
        <v>45881.430347222216</v>
      </c>
      <c r="V181">
        <v>2</v>
      </c>
      <c r="W181" t="s">
        <v>58</v>
      </c>
      <c r="X181" t="str">
        <f>+VLOOKUP($W181,[1]ParadasIda!$F:$I,4,0)</f>
        <v>Parada 1 / Los Tres Antonios</v>
      </c>
      <c r="Y181">
        <f>+VLOOKUP($W181,[1]ParadasIda!$F:$I,3,0)</f>
        <v>17</v>
      </c>
    </row>
    <row r="182" spans="1:25" x14ac:dyDescent="0.25">
      <c r="A182">
        <v>911794</v>
      </c>
      <c r="B182">
        <v>1295</v>
      </c>
      <c r="C182" s="3">
        <v>45881.43173611111</v>
      </c>
      <c r="D182" t="s">
        <v>63</v>
      </c>
      <c r="E182">
        <v>0</v>
      </c>
      <c r="F182">
        <v>26</v>
      </c>
      <c r="G182">
        <v>0</v>
      </c>
      <c r="H182">
        <v>0</v>
      </c>
      <c r="I182">
        <v>0</v>
      </c>
      <c r="J182">
        <v>26</v>
      </c>
      <c r="K182">
        <v>0</v>
      </c>
      <c r="L182">
        <v>0</v>
      </c>
      <c r="M182">
        <v>0</v>
      </c>
      <c r="N182">
        <v>0</v>
      </c>
      <c r="O182">
        <v>-33.464686666666672</v>
      </c>
      <c r="P182">
        <v>-70.597106666666662</v>
      </c>
      <c r="Q182">
        <v>8.6419753086419746</v>
      </c>
      <c r="R182">
        <v>519</v>
      </c>
      <c r="S182" t="s">
        <v>28</v>
      </c>
      <c r="T182">
        <v>0</v>
      </c>
      <c r="U182" s="4">
        <v>45881.43173611111</v>
      </c>
      <c r="V182">
        <v>2</v>
      </c>
      <c r="W182" t="s">
        <v>40</v>
      </c>
      <c r="X182" t="str">
        <f>+VLOOKUP($W182,[1]ParadasIda!$F:$I,4,0)</f>
        <v>Parada 1 / Pedagógico</v>
      </c>
      <c r="Y182">
        <f>+VLOOKUP($W182,[1]ParadasIda!$F:$I,3,0)</f>
        <v>18</v>
      </c>
    </row>
    <row r="183" spans="1:25" x14ac:dyDescent="0.25">
      <c r="A183">
        <v>911802</v>
      </c>
      <c r="B183">
        <v>1295</v>
      </c>
      <c r="C183" s="3">
        <v>45881.433587962973</v>
      </c>
      <c r="D183" t="s">
        <v>63</v>
      </c>
      <c r="E183">
        <v>6</v>
      </c>
      <c r="F183">
        <v>2</v>
      </c>
      <c r="G183">
        <v>4</v>
      </c>
      <c r="H183">
        <v>0</v>
      </c>
      <c r="I183">
        <v>2</v>
      </c>
      <c r="J183">
        <v>2</v>
      </c>
      <c r="K183">
        <v>0</v>
      </c>
      <c r="L183">
        <v>0</v>
      </c>
      <c r="M183">
        <v>0</v>
      </c>
      <c r="N183">
        <v>0</v>
      </c>
      <c r="O183">
        <v>-33.465454999999999</v>
      </c>
      <c r="P183">
        <v>-70.589018333333328</v>
      </c>
      <c r="Q183">
        <v>13.580246913580247</v>
      </c>
      <c r="R183">
        <v>519</v>
      </c>
      <c r="S183" t="s">
        <v>28</v>
      </c>
      <c r="T183">
        <v>10</v>
      </c>
      <c r="U183" s="4">
        <v>45881.433587962973</v>
      </c>
      <c r="V183">
        <v>2</v>
      </c>
      <c r="W183" t="s">
        <v>41</v>
      </c>
      <c r="X183" t="str">
        <f>+VLOOKUP($W183,[1]ParadasIda!$F:$I,4,0)</f>
        <v>Parada 1 / CESFAM Salvador Bustos</v>
      </c>
      <c r="Y183">
        <f>+VLOOKUP($W183,[1]ParadasIda!$F:$I,3,0)</f>
        <v>19</v>
      </c>
    </row>
    <row r="184" spans="1:25" x14ac:dyDescent="0.25">
      <c r="A184">
        <v>911809</v>
      </c>
      <c r="B184">
        <v>1295</v>
      </c>
      <c r="C184" s="3">
        <v>45881.435636574082</v>
      </c>
      <c r="D184" t="s">
        <v>63</v>
      </c>
      <c r="E184">
        <v>0</v>
      </c>
      <c r="F184">
        <v>1</v>
      </c>
      <c r="G184">
        <v>0</v>
      </c>
      <c r="H184">
        <v>0</v>
      </c>
      <c r="I184">
        <v>0</v>
      </c>
      <c r="J184">
        <v>1</v>
      </c>
      <c r="K184">
        <v>0</v>
      </c>
      <c r="L184">
        <v>0</v>
      </c>
      <c r="M184">
        <v>0</v>
      </c>
      <c r="N184">
        <v>0</v>
      </c>
      <c r="O184">
        <v>-33.467106666666673</v>
      </c>
      <c r="P184">
        <v>-70.582333333333338</v>
      </c>
      <c r="Q184">
        <v>12.345679012345679</v>
      </c>
      <c r="R184">
        <v>519</v>
      </c>
      <c r="S184" t="s">
        <v>28</v>
      </c>
      <c r="T184">
        <v>10</v>
      </c>
      <c r="U184" s="4">
        <v>45881.435636574082</v>
      </c>
      <c r="V184">
        <v>2</v>
      </c>
      <c r="W184" t="s">
        <v>54</v>
      </c>
      <c r="X184" t="str">
        <f>+VLOOKUP($W184,[1]ParadasIda!$F:$I,4,0)</f>
        <v>Parada 1 / ADO Chile</v>
      </c>
      <c r="Y184">
        <f>+VLOOKUP($W184,[1]ParadasIda!$F:$I,3,0)</f>
        <v>20</v>
      </c>
    </row>
    <row r="185" spans="1:25" x14ac:dyDescent="0.25">
      <c r="A185">
        <v>911816</v>
      </c>
      <c r="B185">
        <v>1295</v>
      </c>
      <c r="C185" s="3">
        <v>45881.43681712963</v>
      </c>
      <c r="D185" t="s">
        <v>63</v>
      </c>
      <c r="E185">
        <v>9</v>
      </c>
      <c r="F185">
        <v>4</v>
      </c>
      <c r="G185">
        <v>0</v>
      </c>
      <c r="H185">
        <v>0</v>
      </c>
      <c r="I185">
        <v>9</v>
      </c>
      <c r="J185">
        <v>4</v>
      </c>
      <c r="K185">
        <v>0</v>
      </c>
      <c r="L185">
        <v>0</v>
      </c>
      <c r="M185">
        <v>0</v>
      </c>
      <c r="N185">
        <v>0</v>
      </c>
      <c r="O185">
        <v>-33.469205000000002</v>
      </c>
      <c r="P185">
        <v>-70.576265000000006</v>
      </c>
      <c r="Q185">
        <v>18.518518518518519</v>
      </c>
      <c r="R185">
        <v>519</v>
      </c>
      <c r="S185" t="s">
        <v>28</v>
      </c>
      <c r="T185">
        <v>10</v>
      </c>
      <c r="U185" s="4">
        <v>45881.43681712963</v>
      </c>
      <c r="V185">
        <v>2</v>
      </c>
      <c r="W185" t="s">
        <v>42</v>
      </c>
      <c r="X185" t="str">
        <f>+VLOOKUP($W185,[1]ParadasIda!$F:$I,4,0)</f>
        <v>Parada 5 / (M) Grecia</v>
      </c>
      <c r="Y185">
        <f>+VLOOKUP($W185,[1]ParadasIda!$F:$I,3,0)</f>
        <v>21</v>
      </c>
    </row>
    <row r="186" spans="1:25" x14ac:dyDescent="0.25">
      <c r="A186">
        <v>911821</v>
      </c>
      <c r="B186">
        <v>1295</v>
      </c>
      <c r="C186" s="3">
        <v>45881.438321759262</v>
      </c>
      <c r="D186" t="s">
        <v>63</v>
      </c>
      <c r="E186">
        <v>3</v>
      </c>
      <c r="F186">
        <v>1</v>
      </c>
      <c r="G186">
        <v>3</v>
      </c>
      <c r="H186">
        <v>0</v>
      </c>
      <c r="I186">
        <v>0</v>
      </c>
      <c r="J186">
        <v>1</v>
      </c>
      <c r="K186">
        <v>0</v>
      </c>
      <c r="L186">
        <v>0</v>
      </c>
      <c r="M186">
        <v>0</v>
      </c>
      <c r="N186">
        <v>0</v>
      </c>
      <c r="O186">
        <v>-33.470581666666668</v>
      </c>
      <c r="P186">
        <v>-70.569595000000007</v>
      </c>
      <c r="Q186">
        <v>20.987654320987652</v>
      </c>
      <c r="R186">
        <v>519</v>
      </c>
      <c r="S186" t="s">
        <v>28</v>
      </c>
      <c r="T186">
        <v>20</v>
      </c>
      <c r="U186" s="4">
        <v>45881.438321759262</v>
      </c>
      <c r="V186">
        <v>2</v>
      </c>
      <c r="W186" t="s">
        <v>55</v>
      </c>
      <c r="X186" t="str">
        <f>+VLOOKUP($W186,[1]ParadasIda!$F:$I,4,0)</f>
        <v>Parada 1 / Los Molineros - Av. Grecia</v>
      </c>
      <c r="Y186">
        <f>+VLOOKUP($W186,[1]ParadasIda!$F:$I,3,0)</f>
        <v>22</v>
      </c>
    </row>
    <row r="187" spans="1:25" x14ac:dyDescent="0.25">
      <c r="A187">
        <v>911828</v>
      </c>
      <c r="B187">
        <v>1295</v>
      </c>
      <c r="C187" s="3">
        <v>45881.440532407411</v>
      </c>
      <c r="D187" t="s">
        <v>63</v>
      </c>
      <c r="E187">
        <v>1</v>
      </c>
      <c r="F187">
        <v>0</v>
      </c>
      <c r="G187">
        <v>1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-33.472771666666667</v>
      </c>
      <c r="P187">
        <v>-70.558386666666664</v>
      </c>
      <c r="Q187">
        <v>22.222222222222221</v>
      </c>
      <c r="R187">
        <v>519</v>
      </c>
      <c r="S187" t="s">
        <v>28</v>
      </c>
      <c r="T187">
        <v>20</v>
      </c>
      <c r="U187" s="4">
        <v>45881.440532407411</v>
      </c>
      <c r="V187">
        <v>2</v>
      </c>
      <c r="W187" t="s">
        <v>59</v>
      </c>
      <c r="X187" t="str">
        <f>+VLOOKUP($W187,[1]ParadasIda!$F:$I,4,0)</f>
        <v>Parada 1 / Calle 1A - Avenida Grecia</v>
      </c>
      <c r="Y187">
        <f>+VLOOKUP($W187,[1]ParadasIda!$F:$I,3,0)</f>
        <v>24</v>
      </c>
    </row>
    <row r="188" spans="1:25" x14ac:dyDescent="0.25">
      <c r="A188">
        <v>911834</v>
      </c>
      <c r="B188">
        <v>1295</v>
      </c>
      <c r="C188" s="3">
        <v>45881.442476851851</v>
      </c>
      <c r="D188" t="s">
        <v>63</v>
      </c>
      <c r="E188">
        <v>1</v>
      </c>
      <c r="F188">
        <v>2</v>
      </c>
      <c r="G188">
        <v>1</v>
      </c>
      <c r="H188">
        <v>0</v>
      </c>
      <c r="I188">
        <v>0</v>
      </c>
      <c r="J188">
        <v>2</v>
      </c>
      <c r="K188">
        <v>0</v>
      </c>
      <c r="L188">
        <v>0</v>
      </c>
      <c r="M188">
        <v>0</v>
      </c>
      <c r="N188">
        <v>0</v>
      </c>
      <c r="O188">
        <v>-33.474908333333332</v>
      </c>
      <c r="P188">
        <v>-70.548171666666661</v>
      </c>
      <c r="Q188">
        <v>20.987654320987652</v>
      </c>
      <c r="R188">
        <v>519</v>
      </c>
      <c r="S188" t="s">
        <v>28</v>
      </c>
      <c r="T188">
        <v>20</v>
      </c>
      <c r="U188" s="4">
        <v>45881.442476851851</v>
      </c>
      <c r="V188">
        <v>2</v>
      </c>
      <c r="W188" t="s">
        <v>46</v>
      </c>
      <c r="X188" t="str">
        <f>+VLOOKUP($W188,[1]ParadasIda!$F:$I,4,0)</f>
        <v>Avenida Grecia / esq. Las Garzas</v>
      </c>
      <c r="Y188">
        <f>+VLOOKUP($W188,[1]ParadasIda!$F:$I,3,0)</f>
        <v>27</v>
      </c>
    </row>
    <row r="189" spans="1:25" x14ac:dyDescent="0.25">
      <c r="A189">
        <v>911837</v>
      </c>
      <c r="B189">
        <v>1295</v>
      </c>
      <c r="C189" s="3">
        <v>45881.443182870367</v>
      </c>
      <c r="D189" t="s">
        <v>63</v>
      </c>
      <c r="E189">
        <v>1</v>
      </c>
      <c r="F189">
        <v>4</v>
      </c>
      <c r="G189">
        <v>1</v>
      </c>
      <c r="H189">
        <v>0</v>
      </c>
      <c r="I189">
        <v>0</v>
      </c>
      <c r="J189">
        <v>4</v>
      </c>
      <c r="K189">
        <v>0</v>
      </c>
      <c r="L189">
        <v>0</v>
      </c>
      <c r="M189">
        <v>0</v>
      </c>
      <c r="N189">
        <v>0</v>
      </c>
      <c r="O189">
        <v>-33.475856666666672</v>
      </c>
      <c r="P189">
        <v>-70.543381666666662</v>
      </c>
      <c r="Q189">
        <v>17.283950617283949</v>
      </c>
      <c r="R189">
        <v>519</v>
      </c>
      <c r="S189" t="s">
        <v>28</v>
      </c>
      <c r="T189">
        <v>10</v>
      </c>
      <c r="U189" s="4">
        <v>45881.443182870367</v>
      </c>
      <c r="V189">
        <v>2</v>
      </c>
      <c r="W189" t="s">
        <v>47</v>
      </c>
      <c r="X189" t="str">
        <f>+VLOOKUP($W189,[1]ParadasIda!$F:$I,4,0)</f>
        <v>Avenida Grecia / esq. Av. Consistorial</v>
      </c>
      <c r="Y189">
        <f>+VLOOKUP($W189,[1]ParadasIda!$F:$I,3,0)</f>
        <v>28</v>
      </c>
    </row>
    <row r="190" spans="1:25" x14ac:dyDescent="0.25">
      <c r="A190">
        <v>911843</v>
      </c>
      <c r="B190">
        <v>1295</v>
      </c>
      <c r="C190" s="3">
        <v>45881.444236111107</v>
      </c>
      <c r="D190" t="s">
        <v>63</v>
      </c>
      <c r="E190">
        <v>0</v>
      </c>
      <c r="F190">
        <v>2</v>
      </c>
      <c r="G190">
        <v>0</v>
      </c>
      <c r="H190">
        <v>0</v>
      </c>
      <c r="I190">
        <v>0</v>
      </c>
      <c r="J190">
        <v>2</v>
      </c>
      <c r="K190">
        <v>0</v>
      </c>
      <c r="L190">
        <v>0</v>
      </c>
      <c r="M190">
        <v>0</v>
      </c>
      <c r="N190">
        <v>0</v>
      </c>
      <c r="O190">
        <v>-33.476408333333332</v>
      </c>
      <c r="P190">
        <v>-70.541160000000005</v>
      </c>
      <c r="Q190">
        <v>14.814814814814813</v>
      </c>
      <c r="R190">
        <v>519</v>
      </c>
      <c r="S190" t="s">
        <v>28</v>
      </c>
      <c r="T190">
        <v>10</v>
      </c>
      <c r="U190" s="4">
        <v>45881.444236111107</v>
      </c>
      <c r="V190">
        <v>2</v>
      </c>
      <c r="W190" t="s">
        <v>48</v>
      </c>
      <c r="X190" t="str">
        <f>+VLOOKUP($W190,[1]ParadasIda!$F:$I,4,0)</f>
        <v>Parada / Muni. Peñalolén</v>
      </c>
      <c r="Y190">
        <f>+VLOOKUP($W190,[1]ParadasIda!$F:$I,3,0)</f>
        <v>29</v>
      </c>
    </row>
    <row r="191" spans="1:25" x14ac:dyDescent="0.25">
      <c r="A191">
        <v>911845</v>
      </c>
      <c r="B191">
        <v>1295</v>
      </c>
      <c r="C191" s="3">
        <v>45881.444907407407</v>
      </c>
      <c r="D191" t="s">
        <v>63</v>
      </c>
      <c r="E191">
        <v>0</v>
      </c>
      <c r="F191">
        <v>1</v>
      </c>
      <c r="G191">
        <v>0</v>
      </c>
      <c r="H191">
        <v>0</v>
      </c>
      <c r="I191">
        <v>0</v>
      </c>
      <c r="J191">
        <v>1</v>
      </c>
      <c r="K191">
        <v>0</v>
      </c>
      <c r="L191">
        <v>0</v>
      </c>
      <c r="M191">
        <v>0</v>
      </c>
      <c r="N191">
        <v>0</v>
      </c>
      <c r="O191">
        <v>-33.477136666666667</v>
      </c>
      <c r="P191">
        <v>-70.537641666666673</v>
      </c>
      <c r="Q191">
        <v>13.580246913580247</v>
      </c>
      <c r="R191">
        <v>519</v>
      </c>
      <c r="S191" t="s">
        <v>28</v>
      </c>
      <c r="T191">
        <v>10</v>
      </c>
      <c r="U191" s="4">
        <v>45881.444907407407</v>
      </c>
      <c r="V191">
        <v>2</v>
      </c>
      <c r="W191" t="s">
        <v>56</v>
      </c>
      <c r="X191" t="str">
        <f>+VLOOKUP($W191,[1]ParadasIda!$F:$I,4,0)</f>
        <v>Parada 1 / El Acueducto - Jacarandá</v>
      </c>
      <c r="Y191">
        <f>+VLOOKUP($W191,[1]ParadasIda!$F:$I,3,0)</f>
        <v>30</v>
      </c>
    </row>
    <row r="192" spans="1:25" x14ac:dyDescent="0.25">
      <c r="A192">
        <v>911849</v>
      </c>
      <c r="B192">
        <v>1295</v>
      </c>
      <c r="C192" s="3">
        <v>45881.445717592593</v>
      </c>
      <c r="D192" t="s">
        <v>63</v>
      </c>
      <c r="E192">
        <v>1</v>
      </c>
      <c r="F192">
        <v>0</v>
      </c>
      <c r="G192">
        <v>1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-33.477384999999998</v>
      </c>
      <c r="P192">
        <v>-70.536405000000002</v>
      </c>
      <c r="Q192">
        <v>14.814814814814813</v>
      </c>
      <c r="R192">
        <v>519</v>
      </c>
      <c r="S192" t="s">
        <v>28</v>
      </c>
      <c r="T192">
        <v>10</v>
      </c>
      <c r="U192" s="4">
        <v>45881.445717592593</v>
      </c>
      <c r="V192">
        <v>2</v>
      </c>
      <c r="W192" t="s">
        <v>56</v>
      </c>
      <c r="X192" t="str">
        <f>+VLOOKUP($W192,[1]ParadasIda!$F:$I,4,0)</f>
        <v>Parada 1 / El Acueducto - Jacarandá</v>
      </c>
      <c r="Y192">
        <f>+VLOOKUP($W192,[1]ParadasIda!$F:$I,3,0)</f>
        <v>30</v>
      </c>
    </row>
    <row r="193" spans="1:25" x14ac:dyDescent="0.25">
      <c r="A193">
        <v>911854</v>
      </c>
      <c r="B193">
        <v>1295</v>
      </c>
      <c r="C193" s="3">
        <v>45881.446759259263</v>
      </c>
      <c r="D193" t="s">
        <v>63</v>
      </c>
      <c r="E193">
        <v>0</v>
      </c>
      <c r="F193">
        <v>3</v>
      </c>
      <c r="G193">
        <v>0</v>
      </c>
      <c r="H193">
        <v>0</v>
      </c>
      <c r="I193">
        <v>0</v>
      </c>
      <c r="J193">
        <v>3</v>
      </c>
      <c r="K193">
        <v>0</v>
      </c>
      <c r="L193">
        <v>0</v>
      </c>
      <c r="M193">
        <v>0</v>
      </c>
      <c r="N193">
        <v>0</v>
      </c>
      <c r="O193">
        <v>-33.478414999999998</v>
      </c>
      <c r="P193">
        <v>-70.531576666666666</v>
      </c>
      <c r="Q193">
        <v>11.111111111111111</v>
      </c>
      <c r="R193">
        <v>519</v>
      </c>
      <c r="S193" t="s">
        <v>28</v>
      </c>
      <c r="T193">
        <v>10</v>
      </c>
      <c r="U193" s="4">
        <v>45881.446759259263</v>
      </c>
      <c r="V193">
        <v>2</v>
      </c>
      <c r="W193" t="s">
        <v>49</v>
      </c>
      <c r="X193" t="str">
        <f>+VLOOKUP($W193,[1]ParadasIda!$F:$I,4,0)</f>
        <v>Avenida Grecia / esq. Los Araucanos</v>
      </c>
      <c r="Y193">
        <f>+VLOOKUP($W193,[1]ParadasIda!$F:$I,3,0)</f>
        <v>31</v>
      </c>
    </row>
    <row r="194" spans="1:25" x14ac:dyDescent="0.25">
      <c r="A194">
        <v>911857</v>
      </c>
      <c r="B194">
        <v>1295</v>
      </c>
      <c r="C194" s="3">
        <v>45881.447430555563</v>
      </c>
      <c r="D194" t="s">
        <v>63</v>
      </c>
      <c r="E194">
        <v>0</v>
      </c>
      <c r="F194">
        <v>1</v>
      </c>
      <c r="G194">
        <v>0</v>
      </c>
      <c r="H194">
        <v>0</v>
      </c>
      <c r="I194">
        <v>0</v>
      </c>
      <c r="J194">
        <v>1</v>
      </c>
      <c r="K194">
        <v>0</v>
      </c>
      <c r="L194">
        <v>0</v>
      </c>
      <c r="M194">
        <v>0</v>
      </c>
      <c r="N194">
        <v>0</v>
      </c>
      <c r="O194">
        <v>-33.479014999999997</v>
      </c>
      <c r="P194">
        <v>-70.52856833333334</v>
      </c>
      <c r="Q194">
        <v>9.8765432098765427</v>
      </c>
      <c r="R194">
        <v>519</v>
      </c>
      <c r="S194" t="s">
        <v>28</v>
      </c>
      <c r="T194">
        <v>0</v>
      </c>
      <c r="U194" s="4">
        <v>45881.447430555563</v>
      </c>
      <c r="V194">
        <v>2</v>
      </c>
      <c r="W194" t="s">
        <v>60</v>
      </c>
      <c r="X194" t="str">
        <f>+VLOOKUP($W194,[1]ParadasIda!$F:$I,4,0)</f>
        <v>Avenida Grecia / esq. Pablo Neruda</v>
      </c>
      <c r="Y194">
        <f>+VLOOKUP($W194,[1]ParadasIda!$F:$I,3,0)</f>
        <v>32</v>
      </c>
    </row>
    <row r="195" spans="1:25" x14ac:dyDescent="0.25">
      <c r="A195">
        <v>911862</v>
      </c>
      <c r="B195">
        <v>1295</v>
      </c>
      <c r="C195" s="3">
        <v>45881.448263888888</v>
      </c>
      <c r="D195" t="s">
        <v>63</v>
      </c>
      <c r="E195">
        <v>0</v>
      </c>
      <c r="F195">
        <v>3</v>
      </c>
      <c r="G195">
        <v>0</v>
      </c>
      <c r="H195">
        <v>0</v>
      </c>
      <c r="I195">
        <v>0</v>
      </c>
      <c r="J195">
        <v>3</v>
      </c>
      <c r="K195">
        <v>0</v>
      </c>
      <c r="L195">
        <v>0</v>
      </c>
      <c r="M195">
        <v>0</v>
      </c>
      <c r="N195">
        <v>0</v>
      </c>
      <c r="O195">
        <v>-33.479808333333331</v>
      </c>
      <c r="P195">
        <v>-70.52461666666666</v>
      </c>
      <c r="Q195">
        <v>6.1728395061728394</v>
      </c>
      <c r="R195">
        <v>519</v>
      </c>
      <c r="S195" t="s">
        <v>28</v>
      </c>
      <c r="T195">
        <v>0</v>
      </c>
      <c r="U195" s="4">
        <v>45881.448263888888</v>
      </c>
      <c r="V195">
        <v>2</v>
      </c>
      <c r="W195" t="s">
        <v>57</v>
      </c>
      <c r="X195" t="str">
        <f>+VLOOKUP($W195,[1]ParadasIda!$F:$I,4,0)</f>
        <v>Avenida Grecia / esq. Av. Diag. Las Torres</v>
      </c>
      <c r="Y195">
        <f>+VLOOKUP($W195,[1]ParadasIda!$F:$I,3,0)</f>
        <v>33</v>
      </c>
    </row>
    <row r="196" spans="1:25" x14ac:dyDescent="0.25">
      <c r="A196">
        <v>911866</v>
      </c>
      <c r="B196">
        <v>1295</v>
      </c>
      <c r="C196" s="3">
        <v>45881.448912037027</v>
      </c>
      <c r="D196" t="s">
        <v>63</v>
      </c>
      <c r="E196">
        <v>1</v>
      </c>
      <c r="F196">
        <v>1</v>
      </c>
      <c r="G196">
        <v>1</v>
      </c>
      <c r="H196">
        <v>0</v>
      </c>
      <c r="I196">
        <v>0</v>
      </c>
      <c r="J196">
        <v>1</v>
      </c>
      <c r="K196">
        <v>0</v>
      </c>
      <c r="L196">
        <v>0</v>
      </c>
      <c r="M196">
        <v>0</v>
      </c>
      <c r="N196">
        <v>0</v>
      </c>
      <c r="O196">
        <v>-33.48104</v>
      </c>
      <c r="P196">
        <v>-70.523695000000004</v>
      </c>
      <c r="Q196">
        <v>6.1728395061728394</v>
      </c>
      <c r="R196">
        <v>519</v>
      </c>
      <c r="S196" t="s">
        <v>28</v>
      </c>
      <c r="T196">
        <v>0</v>
      </c>
      <c r="U196" s="4">
        <v>45881.448912037027</v>
      </c>
      <c r="V196">
        <v>2</v>
      </c>
      <c r="W196" t="s">
        <v>50</v>
      </c>
      <c r="X196" t="str">
        <f>+VLOOKUP($W196,[1]ParadasIda!$F:$I,4,0)</f>
        <v xml:space="preserve">Av. Diagonal Las Torres / esq. Álvaro Casanova </v>
      </c>
      <c r="Y196">
        <f>+VLOOKUP($W196,[1]ParadasIda!$F:$I,3,0)</f>
        <v>34</v>
      </c>
    </row>
    <row r="197" spans="1:25" x14ac:dyDescent="0.25">
      <c r="A197">
        <v>911877</v>
      </c>
      <c r="B197">
        <v>1295</v>
      </c>
      <c r="C197" s="3">
        <v>45881.450706018521</v>
      </c>
      <c r="D197" t="s">
        <v>63</v>
      </c>
      <c r="E197">
        <v>0</v>
      </c>
      <c r="F197">
        <v>1</v>
      </c>
      <c r="G197">
        <v>0</v>
      </c>
      <c r="H197">
        <v>1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-33.48508833333333</v>
      </c>
      <c r="P197">
        <v>-70.521966666666671</v>
      </c>
      <c r="Q197">
        <v>4.9382716049382713</v>
      </c>
      <c r="R197">
        <v>519</v>
      </c>
      <c r="S197" t="s">
        <v>28</v>
      </c>
      <c r="T197">
        <v>0</v>
      </c>
      <c r="U197" s="4">
        <v>45881.450706018521</v>
      </c>
      <c r="V197">
        <v>2</v>
      </c>
      <c r="W197" t="s">
        <v>50</v>
      </c>
      <c r="X197" t="str">
        <f>+VLOOKUP($W197,[1]ParadasIda!$F:$I,4,0)</f>
        <v xml:space="preserve">Av. Diagonal Las Torres / esq. Álvaro Casanova </v>
      </c>
      <c r="Y197">
        <f>+VLOOKUP($W197,[1]ParadasIda!$F:$I,3,0)</f>
        <v>34</v>
      </c>
    </row>
    <row r="198" spans="1:25" x14ac:dyDescent="0.25">
      <c r="A198">
        <v>912093</v>
      </c>
      <c r="B198">
        <v>1295</v>
      </c>
      <c r="C198" s="3">
        <v>45881.507175925923</v>
      </c>
      <c r="D198" t="s">
        <v>63</v>
      </c>
      <c r="E198">
        <v>1</v>
      </c>
      <c r="F198">
        <v>0</v>
      </c>
      <c r="G198">
        <v>1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-33.46152</v>
      </c>
      <c r="P198">
        <v>-70.618350000000007</v>
      </c>
      <c r="Q198">
        <v>3.7037037037037033</v>
      </c>
      <c r="R198">
        <v>519</v>
      </c>
      <c r="S198" t="s">
        <v>28</v>
      </c>
      <c r="T198">
        <v>0</v>
      </c>
      <c r="U198" s="4">
        <v>45881.507175925923</v>
      </c>
      <c r="V198">
        <v>2</v>
      </c>
      <c r="W198" t="s">
        <v>37</v>
      </c>
      <c r="X198" t="str">
        <f>+VLOOKUP($W198,[1]ParadasIda!$F:$I,4,0)</f>
        <v>Parada 1 / Villa Olímpica</v>
      </c>
      <c r="Y198">
        <f>+VLOOKUP($W198,[1]ParadasIda!$F:$I,3,0)</f>
        <v>14</v>
      </c>
    </row>
    <row r="199" spans="1:25" x14ac:dyDescent="0.25">
      <c r="A199">
        <v>912095</v>
      </c>
      <c r="B199">
        <v>1295</v>
      </c>
      <c r="C199" s="3">
        <v>45881.508263888893</v>
      </c>
      <c r="D199" t="s">
        <v>63</v>
      </c>
      <c r="E199">
        <v>2</v>
      </c>
      <c r="F199">
        <v>1</v>
      </c>
      <c r="G199">
        <v>0</v>
      </c>
      <c r="H199">
        <v>0</v>
      </c>
      <c r="I199">
        <v>2</v>
      </c>
      <c r="J199">
        <v>1</v>
      </c>
      <c r="K199">
        <v>0</v>
      </c>
      <c r="L199">
        <v>0</v>
      </c>
      <c r="M199">
        <v>0</v>
      </c>
      <c r="N199">
        <v>0</v>
      </c>
      <c r="O199">
        <v>-33.462141666666668</v>
      </c>
      <c r="P199">
        <v>-70.608829999999998</v>
      </c>
      <c r="Q199">
        <v>4.9382716049382713</v>
      </c>
      <c r="R199">
        <v>519</v>
      </c>
      <c r="S199" t="s">
        <v>28</v>
      </c>
      <c r="T199">
        <v>0</v>
      </c>
      <c r="U199" s="4">
        <v>45881.508263888893</v>
      </c>
      <c r="V199">
        <v>2</v>
      </c>
      <c r="W199" t="s">
        <v>39</v>
      </c>
      <c r="X199" t="str">
        <f>+VLOOKUP($W199,[1]ParadasIda!$F:$I,4,0)</f>
        <v>Parada 1 / (M) Est.Nacional</v>
      </c>
      <c r="Y199">
        <f>+VLOOKUP($W199,[1]ParadasIda!$F:$I,3,0)</f>
        <v>16</v>
      </c>
    </row>
    <row r="200" spans="1:25" x14ac:dyDescent="0.25">
      <c r="A200">
        <v>912098</v>
      </c>
      <c r="B200">
        <v>1295</v>
      </c>
      <c r="C200" s="3">
        <v>45881.510057870371</v>
      </c>
      <c r="D200" t="s">
        <v>63</v>
      </c>
      <c r="E200">
        <v>3</v>
      </c>
      <c r="F200">
        <v>1</v>
      </c>
      <c r="G200">
        <v>0</v>
      </c>
      <c r="H200">
        <v>0</v>
      </c>
      <c r="I200">
        <v>3</v>
      </c>
      <c r="J200">
        <v>1</v>
      </c>
      <c r="K200">
        <v>0</v>
      </c>
      <c r="L200">
        <v>0</v>
      </c>
      <c r="M200">
        <v>0</v>
      </c>
      <c r="N200">
        <v>0</v>
      </c>
      <c r="O200">
        <v>-33.464693333333337</v>
      </c>
      <c r="P200">
        <v>-70.597063333333338</v>
      </c>
      <c r="Q200">
        <v>7.4074074074074066</v>
      </c>
      <c r="R200">
        <v>519</v>
      </c>
      <c r="S200" t="s">
        <v>28</v>
      </c>
      <c r="T200">
        <v>0</v>
      </c>
      <c r="U200" s="4">
        <v>45881.510057870371</v>
      </c>
      <c r="V200">
        <v>2</v>
      </c>
      <c r="W200" t="s">
        <v>40</v>
      </c>
      <c r="X200" t="str">
        <f>+VLOOKUP($W200,[1]ParadasIda!$F:$I,4,0)</f>
        <v>Parada 1 / Pedagógico</v>
      </c>
      <c r="Y200">
        <f>+VLOOKUP($W200,[1]ParadasIda!$F:$I,3,0)</f>
        <v>18</v>
      </c>
    </row>
    <row r="201" spans="1:25" x14ac:dyDescent="0.25">
      <c r="A201">
        <v>912104</v>
      </c>
      <c r="B201">
        <v>1295</v>
      </c>
      <c r="C201" s="3">
        <v>45881.514606481483</v>
      </c>
      <c r="D201" t="s">
        <v>63</v>
      </c>
      <c r="E201">
        <v>13</v>
      </c>
      <c r="F201">
        <v>3</v>
      </c>
      <c r="G201">
        <v>0</v>
      </c>
      <c r="H201">
        <v>0</v>
      </c>
      <c r="I201">
        <v>13</v>
      </c>
      <c r="J201">
        <v>3</v>
      </c>
      <c r="K201">
        <v>0</v>
      </c>
      <c r="L201">
        <v>0</v>
      </c>
      <c r="M201">
        <v>0</v>
      </c>
      <c r="N201">
        <v>0</v>
      </c>
      <c r="O201">
        <v>-33.469254999999997</v>
      </c>
      <c r="P201">
        <v>-70.576298333333327</v>
      </c>
      <c r="Q201">
        <v>19.753086419753085</v>
      </c>
      <c r="R201">
        <v>519</v>
      </c>
      <c r="S201" t="s">
        <v>28</v>
      </c>
      <c r="T201">
        <v>10</v>
      </c>
      <c r="U201" s="4">
        <v>45881.514606481483</v>
      </c>
      <c r="V201">
        <v>2</v>
      </c>
      <c r="W201" t="s">
        <v>42</v>
      </c>
      <c r="X201" t="str">
        <f>+VLOOKUP($W201,[1]ParadasIda!$F:$I,4,0)</f>
        <v>Parada 5 / (M) Grecia</v>
      </c>
      <c r="Y201">
        <f>+VLOOKUP($W201,[1]ParadasIda!$F:$I,3,0)</f>
        <v>21</v>
      </c>
    </row>
    <row r="202" spans="1:25" x14ac:dyDescent="0.25">
      <c r="A202">
        <v>912107</v>
      </c>
      <c r="B202">
        <v>1295</v>
      </c>
      <c r="C202" s="3">
        <v>45881.516099537039</v>
      </c>
      <c r="D202" t="s">
        <v>63</v>
      </c>
      <c r="E202">
        <v>1</v>
      </c>
      <c r="F202">
        <v>3</v>
      </c>
      <c r="G202">
        <v>1</v>
      </c>
      <c r="H202">
        <v>0</v>
      </c>
      <c r="I202">
        <v>0</v>
      </c>
      <c r="J202">
        <v>3</v>
      </c>
      <c r="K202">
        <v>0</v>
      </c>
      <c r="L202">
        <v>0</v>
      </c>
      <c r="M202">
        <v>0</v>
      </c>
      <c r="N202">
        <v>0</v>
      </c>
      <c r="O202">
        <v>-33.470615000000002</v>
      </c>
      <c r="P202">
        <v>-70.569490000000002</v>
      </c>
      <c r="Q202">
        <v>17.283950617283949</v>
      </c>
      <c r="R202">
        <v>519</v>
      </c>
      <c r="S202" t="s">
        <v>28</v>
      </c>
      <c r="T202">
        <v>10</v>
      </c>
      <c r="U202" s="4">
        <v>45881.516099537039</v>
      </c>
      <c r="V202">
        <v>2</v>
      </c>
      <c r="W202" t="s">
        <v>55</v>
      </c>
      <c r="X202" t="str">
        <f>+VLOOKUP($W202,[1]ParadasIda!$F:$I,4,0)</f>
        <v>Parada 1 / Los Molineros - Av. Grecia</v>
      </c>
      <c r="Y202">
        <f>+VLOOKUP($W202,[1]ParadasIda!$F:$I,3,0)</f>
        <v>22</v>
      </c>
    </row>
    <row r="203" spans="1:25" x14ac:dyDescent="0.25">
      <c r="A203">
        <v>912114</v>
      </c>
      <c r="B203">
        <v>1295</v>
      </c>
      <c r="C203" s="3">
        <v>45881.519421296303</v>
      </c>
      <c r="D203" t="s">
        <v>63</v>
      </c>
      <c r="E203">
        <v>1</v>
      </c>
      <c r="F203">
        <v>1</v>
      </c>
      <c r="G203">
        <v>1</v>
      </c>
      <c r="H203">
        <v>0</v>
      </c>
      <c r="I203">
        <v>0</v>
      </c>
      <c r="J203">
        <v>1</v>
      </c>
      <c r="K203">
        <v>0</v>
      </c>
      <c r="L203">
        <v>0</v>
      </c>
      <c r="M203">
        <v>0</v>
      </c>
      <c r="N203">
        <v>0</v>
      </c>
      <c r="O203">
        <v>-33.47400833333333</v>
      </c>
      <c r="P203">
        <v>-70.552838333333327</v>
      </c>
      <c r="Q203">
        <v>17.283950617283949</v>
      </c>
      <c r="R203">
        <v>519</v>
      </c>
      <c r="S203" t="s">
        <v>28</v>
      </c>
      <c r="T203">
        <v>10</v>
      </c>
      <c r="U203" s="4">
        <v>45881.519421296303</v>
      </c>
      <c r="V203">
        <v>2</v>
      </c>
      <c r="W203" t="s">
        <v>45</v>
      </c>
      <c r="X203" t="str">
        <f>+VLOOKUP($W203,[1]ParadasIda!$F:$I,4,0)</f>
        <v>Avenida Grecia / esq. Los Tordos</v>
      </c>
      <c r="Y203">
        <f>+VLOOKUP($W203,[1]ParadasIda!$F:$I,3,0)</f>
        <v>26</v>
      </c>
    </row>
    <row r="204" spans="1:25" x14ac:dyDescent="0.25">
      <c r="A204">
        <v>912117</v>
      </c>
      <c r="B204">
        <v>1295</v>
      </c>
      <c r="C204" s="3">
        <v>45881.520914351851</v>
      </c>
      <c r="D204" t="s">
        <v>63</v>
      </c>
      <c r="E204">
        <v>0</v>
      </c>
      <c r="F204">
        <v>3</v>
      </c>
      <c r="G204">
        <v>0</v>
      </c>
      <c r="H204">
        <v>0</v>
      </c>
      <c r="I204">
        <v>0</v>
      </c>
      <c r="J204">
        <v>3</v>
      </c>
      <c r="K204">
        <v>0</v>
      </c>
      <c r="L204">
        <v>0</v>
      </c>
      <c r="M204">
        <v>0</v>
      </c>
      <c r="N204">
        <v>0</v>
      </c>
      <c r="O204">
        <v>-33.474956666666657</v>
      </c>
      <c r="P204">
        <v>-70.548143333333329</v>
      </c>
      <c r="Q204">
        <v>13.580246913580247</v>
      </c>
      <c r="R204">
        <v>519</v>
      </c>
      <c r="S204" t="s">
        <v>28</v>
      </c>
      <c r="T204">
        <v>10</v>
      </c>
      <c r="U204" s="4">
        <v>45881.520914351851</v>
      </c>
      <c r="V204">
        <v>2</v>
      </c>
      <c r="W204" t="s">
        <v>46</v>
      </c>
      <c r="X204" t="str">
        <f>+VLOOKUP($W204,[1]ParadasIda!$F:$I,4,0)</f>
        <v>Avenida Grecia / esq. Las Garzas</v>
      </c>
      <c r="Y204">
        <f>+VLOOKUP($W204,[1]ParadasIda!$F:$I,3,0)</f>
        <v>27</v>
      </c>
    </row>
    <row r="205" spans="1:25" x14ac:dyDescent="0.25">
      <c r="A205">
        <v>912119</v>
      </c>
      <c r="B205">
        <v>1295</v>
      </c>
      <c r="C205" s="3">
        <v>45881.521620370368</v>
      </c>
      <c r="D205" t="s">
        <v>63</v>
      </c>
      <c r="E205">
        <v>0</v>
      </c>
      <c r="F205">
        <v>2</v>
      </c>
      <c r="G205">
        <v>0</v>
      </c>
      <c r="H205">
        <v>0</v>
      </c>
      <c r="I205">
        <v>0</v>
      </c>
      <c r="J205">
        <v>2</v>
      </c>
      <c r="K205">
        <v>0</v>
      </c>
      <c r="L205">
        <v>0</v>
      </c>
      <c r="M205">
        <v>0</v>
      </c>
      <c r="N205">
        <v>0</v>
      </c>
      <c r="O205">
        <v>-33.475906666666667</v>
      </c>
      <c r="P205">
        <v>-70.543345000000002</v>
      </c>
      <c r="Q205">
        <v>11.111111111111111</v>
      </c>
      <c r="R205">
        <v>519</v>
      </c>
      <c r="S205" t="s">
        <v>28</v>
      </c>
      <c r="T205">
        <v>10</v>
      </c>
      <c r="U205" s="4">
        <v>45881.521620370368</v>
      </c>
      <c r="V205">
        <v>2</v>
      </c>
      <c r="W205" t="s">
        <v>47</v>
      </c>
      <c r="X205" t="str">
        <f>+VLOOKUP($W205,[1]ParadasIda!$F:$I,4,0)</f>
        <v>Avenida Grecia / esq. Av. Consistorial</v>
      </c>
      <c r="Y205">
        <f>+VLOOKUP($W205,[1]ParadasIda!$F:$I,3,0)</f>
        <v>28</v>
      </c>
    </row>
    <row r="206" spans="1:25" x14ac:dyDescent="0.25">
      <c r="A206">
        <v>912122</v>
      </c>
      <c r="B206">
        <v>1295</v>
      </c>
      <c r="C206" s="3">
        <v>45881.522430555553</v>
      </c>
      <c r="D206" t="s">
        <v>63</v>
      </c>
      <c r="E206">
        <v>0</v>
      </c>
      <c r="F206">
        <v>2</v>
      </c>
      <c r="G206">
        <v>0</v>
      </c>
      <c r="H206">
        <v>0</v>
      </c>
      <c r="I206">
        <v>0</v>
      </c>
      <c r="J206">
        <v>2</v>
      </c>
      <c r="K206">
        <v>0</v>
      </c>
      <c r="L206">
        <v>0</v>
      </c>
      <c r="M206">
        <v>0</v>
      </c>
      <c r="N206">
        <v>0</v>
      </c>
      <c r="O206">
        <v>-33.476471666666669</v>
      </c>
      <c r="P206">
        <v>-70.541061666666664</v>
      </c>
      <c r="Q206">
        <v>8.6419753086419746</v>
      </c>
      <c r="R206">
        <v>519</v>
      </c>
      <c r="S206" t="s">
        <v>28</v>
      </c>
      <c r="T206">
        <v>0</v>
      </c>
      <c r="U206" s="4">
        <v>45881.522430555553</v>
      </c>
      <c r="V206">
        <v>2</v>
      </c>
      <c r="W206" t="s">
        <v>48</v>
      </c>
      <c r="X206" t="str">
        <f>+VLOOKUP($W206,[1]ParadasIda!$F:$I,4,0)</f>
        <v>Parada / Muni. Peñalolén</v>
      </c>
      <c r="Y206">
        <f>+VLOOKUP($W206,[1]ParadasIda!$F:$I,3,0)</f>
        <v>29</v>
      </c>
    </row>
    <row r="207" spans="1:25" x14ac:dyDescent="0.25">
      <c r="A207">
        <v>912124</v>
      </c>
      <c r="B207">
        <v>1295</v>
      </c>
      <c r="C207" s="3">
        <v>45881.524155092593</v>
      </c>
      <c r="D207" t="s">
        <v>63</v>
      </c>
      <c r="E207">
        <v>0</v>
      </c>
      <c r="F207">
        <v>6</v>
      </c>
      <c r="G207">
        <v>0</v>
      </c>
      <c r="H207">
        <v>0</v>
      </c>
      <c r="I207">
        <v>0</v>
      </c>
      <c r="J207">
        <v>6</v>
      </c>
      <c r="K207">
        <v>0</v>
      </c>
      <c r="L207">
        <v>0</v>
      </c>
      <c r="M207">
        <v>0</v>
      </c>
      <c r="N207">
        <v>0</v>
      </c>
      <c r="O207">
        <v>-33.477379999999997</v>
      </c>
      <c r="P207">
        <v>-70.536548333333329</v>
      </c>
      <c r="Q207">
        <v>1.2345679012345678</v>
      </c>
      <c r="R207">
        <v>519</v>
      </c>
      <c r="S207" t="s">
        <v>28</v>
      </c>
      <c r="T207">
        <v>0</v>
      </c>
      <c r="U207" s="4">
        <v>45881.524155092593</v>
      </c>
      <c r="V207">
        <v>2</v>
      </c>
      <c r="W207" t="s">
        <v>56</v>
      </c>
      <c r="X207" t="str">
        <f>+VLOOKUP($W207,[1]ParadasIda!$F:$I,4,0)</f>
        <v>Parada 1 / El Acueducto - Jacarandá</v>
      </c>
      <c r="Y207">
        <f>+VLOOKUP($W207,[1]ParadasIda!$F:$I,3,0)</f>
        <v>30</v>
      </c>
    </row>
    <row r="208" spans="1:25" x14ac:dyDescent="0.25">
      <c r="A208">
        <v>912127</v>
      </c>
      <c r="B208">
        <v>1295</v>
      </c>
      <c r="C208" s="3">
        <v>45881.525104166663</v>
      </c>
      <c r="D208" t="s">
        <v>63</v>
      </c>
      <c r="E208">
        <v>0</v>
      </c>
      <c r="F208">
        <v>1</v>
      </c>
      <c r="G208">
        <v>0</v>
      </c>
      <c r="H208">
        <v>0</v>
      </c>
      <c r="I208">
        <v>0</v>
      </c>
      <c r="J208">
        <v>1</v>
      </c>
      <c r="K208">
        <v>0</v>
      </c>
      <c r="L208">
        <v>0</v>
      </c>
      <c r="M208">
        <v>0</v>
      </c>
      <c r="N208">
        <v>0</v>
      </c>
      <c r="O208">
        <v>-33.47835666666667</v>
      </c>
      <c r="P208">
        <v>-70.531949999999995</v>
      </c>
      <c r="Q208">
        <v>0</v>
      </c>
      <c r="R208">
        <v>519</v>
      </c>
      <c r="S208" t="s">
        <v>28</v>
      </c>
      <c r="T208">
        <v>0</v>
      </c>
      <c r="U208" s="4">
        <v>45881.525104166663</v>
      </c>
      <c r="V208">
        <v>2</v>
      </c>
      <c r="W208" t="s">
        <v>49</v>
      </c>
      <c r="X208" t="str">
        <f>+VLOOKUP($W208,[1]ParadasIda!$F:$I,4,0)</f>
        <v>Avenida Grecia / esq. Los Araucanos</v>
      </c>
      <c r="Y208">
        <f>+VLOOKUP($W208,[1]ParadasIda!$F:$I,3,0)</f>
        <v>31</v>
      </c>
    </row>
    <row r="209" spans="1:25" x14ac:dyDescent="0.25">
      <c r="A209">
        <v>912128</v>
      </c>
      <c r="B209">
        <v>1295</v>
      </c>
      <c r="C209" s="3">
        <v>45881.525787037041</v>
      </c>
      <c r="D209" t="s">
        <v>63</v>
      </c>
      <c r="E209">
        <v>0</v>
      </c>
      <c r="F209">
        <v>1</v>
      </c>
      <c r="G209">
        <v>0</v>
      </c>
      <c r="H209">
        <v>0</v>
      </c>
      <c r="I209">
        <v>0</v>
      </c>
      <c r="J209">
        <v>1</v>
      </c>
      <c r="K209">
        <v>0</v>
      </c>
      <c r="L209">
        <v>0</v>
      </c>
      <c r="M209">
        <v>0</v>
      </c>
      <c r="N209">
        <v>0</v>
      </c>
      <c r="O209">
        <v>-33.479073333333332</v>
      </c>
      <c r="P209">
        <v>-70.528535000000005</v>
      </c>
      <c r="Q209">
        <v>0</v>
      </c>
      <c r="R209">
        <v>519</v>
      </c>
      <c r="S209" t="s">
        <v>28</v>
      </c>
      <c r="T209">
        <v>0</v>
      </c>
      <c r="U209" s="4">
        <v>45881.525787037041</v>
      </c>
      <c r="V209">
        <v>2</v>
      </c>
      <c r="W209" t="s">
        <v>60</v>
      </c>
      <c r="X209" t="str">
        <f>+VLOOKUP($W209,[1]ParadasIda!$F:$I,4,0)</f>
        <v>Avenida Grecia / esq. Pablo Neruda</v>
      </c>
      <c r="Y209">
        <f>+VLOOKUP($W209,[1]ParadasIda!$F:$I,3,0)</f>
        <v>32</v>
      </c>
    </row>
    <row r="210" spans="1:25" x14ac:dyDescent="0.25">
      <c r="A210">
        <v>912131</v>
      </c>
      <c r="B210">
        <v>1295</v>
      </c>
      <c r="C210" s="3">
        <v>45881.526967592603</v>
      </c>
      <c r="D210" t="s">
        <v>63</v>
      </c>
      <c r="E210">
        <v>0</v>
      </c>
      <c r="F210">
        <v>1</v>
      </c>
      <c r="G210">
        <v>0</v>
      </c>
      <c r="H210">
        <v>0</v>
      </c>
      <c r="I210">
        <v>0</v>
      </c>
      <c r="J210">
        <v>1</v>
      </c>
      <c r="K210">
        <v>0</v>
      </c>
      <c r="L210">
        <v>0</v>
      </c>
      <c r="M210">
        <v>0</v>
      </c>
      <c r="N210">
        <v>0</v>
      </c>
      <c r="O210">
        <v>-33.481285</v>
      </c>
      <c r="P210">
        <v>-70.52365833333333</v>
      </c>
      <c r="Q210">
        <v>0</v>
      </c>
      <c r="R210">
        <v>519</v>
      </c>
      <c r="S210" t="s">
        <v>28</v>
      </c>
      <c r="T210">
        <v>0</v>
      </c>
      <c r="U210" s="4">
        <v>45881.526967592603</v>
      </c>
      <c r="V210">
        <v>2</v>
      </c>
      <c r="W210" t="s">
        <v>50</v>
      </c>
      <c r="X210" t="str">
        <f>+VLOOKUP($W210,[1]ParadasIda!$F:$I,4,0)</f>
        <v xml:space="preserve">Av. Diagonal Las Torres / esq. Álvaro Casanova </v>
      </c>
      <c r="Y210">
        <f>+VLOOKUP($W210,[1]ParadasIda!$F:$I,3,0)</f>
        <v>34</v>
      </c>
    </row>
    <row r="211" spans="1:25" x14ac:dyDescent="0.25">
      <c r="A211">
        <v>912139</v>
      </c>
      <c r="B211">
        <v>1295</v>
      </c>
      <c r="C211" s="3">
        <v>45881.529618055552</v>
      </c>
      <c r="D211" t="s">
        <v>63</v>
      </c>
      <c r="E211">
        <v>1</v>
      </c>
      <c r="F211">
        <v>1</v>
      </c>
      <c r="G211">
        <v>1</v>
      </c>
      <c r="H211">
        <v>1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-33.485446666666668</v>
      </c>
      <c r="P211">
        <v>-70.522266666666667</v>
      </c>
      <c r="Q211">
        <v>0</v>
      </c>
      <c r="R211">
        <v>519</v>
      </c>
      <c r="S211" t="s">
        <v>28</v>
      </c>
      <c r="T211">
        <v>0</v>
      </c>
      <c r="U211" s="4">
        <v>45881.529618055552</v>
      </c>
      <c r="V211">
        <v>2</v>
      </c>
      <c r="W211" t="s">
        <v>50</v>
      </c>
      <c r="X211" t="str">
        <f>+VLOOKUP($W211,[1]ParadasIda!$F:$I,4,0)</f>
        <v xml:space="preserve">Av. Diagonal Las Torres / esq. Álvaro Casanova </v>
      </c>
      <c r="Y211">
        <f>+VLOOKUP($W211,[1]ParadasIda!$F:$I,3,0)</f>
        <v>34</v>
      </c>
    </row>
    <row r="212" spans="1:25" x14ac:dyDescent="0.25">
      <c r="A212">
        <v>912554</v>
      </c>
      <c r="B212">
        <v>1295</v>
      </c>
      <c r="C212" s="3">
        <v>45881.641030092593</v>
      </c>
      <c r="D212" t="s">
        <v>63</v>
      </c>
      <c r="E212">
        <v>7</v>
      </c>
      <c r="F212">
        <v>0</v>
      </c>
      <c r="G212">
        <v>7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-33.446719999999999</v>
      </c>
      <c r="P212">
        <v>-70.661140000000003</v>
      </c>
      <c r="Q212">
        <v>8.6419753086419746</v>
      </c>
      <c r="R212">
        <v>519</v>
      </c>
      <c r="S212" t="s">
        <v>28</v>
      </c>
      <c r="T212">
        <v>0</v>
      </c>
      <c r="U212" s="4">
        <v>45881.641030092593</v>
      </c>
      <c r="V212">
        <v>2</v>
      </c>
      <c r="W212" t="s">
        <v>51</v>
      </c>
      <c r="X212" t="str">
        <f>+VLOOKUP($W212,[1]ParadasIda!$F:$I,4,0)</f>
        <v>Parada 7 / (M) Los Héroes</v>
      </c>
      <c r="Y212">
        <f>+VLOOKUP($W212,[1]ParadasIda!$F:$I,3,0)</f>
        <v>1</v>
      </c>
    </row>
    <row r="213" spans="1:25" x14ac:dyDescent="0.25">
      <c r="A213">
        <v>912564</v>
      </c>
      <c r="B213">
        <v>1295</v>
      </c>
      <c r="C213" s="3">
        <v>45881.643113425933</v>
      </c>
      <c r="D213" t="s">
        <v>63</v>
      </c>
      <c r="E213">
        <v>4</v>
      </c>
      <c r="F213">
        <v>0</v>
      </c>
      <c r="G213">
        <v>0</v>
      </c>
      <c r="H213">
        <v>0</v>
      </c>
      <c r="I213">
        <v>4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-33.445115000000001</v>
      </c>
      <c r="P213">
        <v>-70.654588333333336</v>
      </c>
      <c r="Q213">
        <v>13.580246913580247</v>
      </c>
      <c r="R213">
        <v>519</v>
      </c>
      <c r="S213" t="s">
        <v>28</v>
      </c>
      <c r="T213">
        <v>10</v>
      </c>
      <c r="U213" s="4">
        <v>45881.643113425933</v>
      </c>
      <c r="V213">
        <v>2</v>
      </c>
      <c r="W213" t="s">
        <v>29</v>
      </c>
      <c r="X213" t="str">
        <f>+VLOOKUP($W213,[1]ParadasIda!$F:$I,4,0)</f>
        <v>Parada 5 / (M) La Moneda</v>
      </c>
      <c r="Y213">
        <f>+VLOOKUP($W213,[1]ParadasIda!$F:$I,3,0)</f>
        <v>2</v>
      </c>
    </row>
    <row r="214" spans="1:25" x14ac:dyDescent="0.25">
      <c r="A214">
        <v>912572</v>
      </c>
      <c r="B214">
        <v>1295</v>
      </c>
      <c r="C214" s="3">
        <v>45881.64403935185</v>
      </c>
      <c r="D214" t="s">
        <v>63</v>
      </c>
      <c r="E214">
        <v>3</v>
      </c>
      <c r="F214">
        <v>0</v>
      </c>
      <c r="G214">
        <v>0</v>
      </c>
      <c r="H214">
        <v>0</v>
      </c>
      <c r="I214">
        <v>3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-33.444524999999999</v>
      </c>
      <c r="P214">
        <v>-70.652334999999994</v>
      </c>
      <c r="Q214">
        <v>17.283950617283949</v>
      </c>
      <c r="R214">
        <v>519</v>
      </c>
      <c r="S214" t="s">
        <v>28</v>
      </c>
      <c r="T214">
        <v>10</v>
      </c>
      <c r="U214" s="4">
        <v>45881.64403935185</v>
      </c>
      <c r="V214">
        <v>2</v>
      </c>
      <c r="W214" t="s">
        <v>30</v>
      </c>
      <c r="X214" t="str">
        <f>+VLOOKUP($W214,[1]ParadasIda!$F:$I,4,0)</f>
        <v>Parada 8 / (M) Universidad de Chile</v>
      </c>
      <c r="Y214">
        <f>+VLOOKUP($W214,[1]ParadasIda!$F:$I,3,0)</f>
        <v>3</v>
      </c>
    </row>
    <row r="215" spans="1:25" x14ac:dyDescent="0.25">
      <c r="A215">
        <v>912575</v>
      </c>
      <c r="B215">
        <v>1295</v>
      </c>
      <c r="C215" s="3">
        <v>45881.644421296303</v>
      </c>
      <c r="D215" t="s">
        <v>63</v>
      </c>
      <c r="E215">
        <v>4</v>
      </c>
      <c r="F215">
        <v>0</v>
      </c>
      <c r="G215">
        <v>4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-33.444403333333327</v>
      </c>
      <c r="P215">
        <v>-70.651873333333327</v>
      </c>
      <c r="Q215">
        <v>22.222222222222221</v>
      </c>
      <c r="R215">
        <v>519</v>
      </c>
      <c r="S215" t="s">
        <v>28</v>
      </c>
      <c r="T215">
        <v>20</v>
      </c>
      <c r="U215" s="4">
        <v>45881.644421296303</v>
      </c>
      <c r="V215">
        <v>2</v>
      </c>
      <c r="W215" t="s">
        <v>30</v>
      </c>
      <c r="X215" t="str">
        <f>+VLOOKUP($W215,[1]ParadasIda!$F:$I,4,0)</f>
        <v>Parada 8 / (M) Universidad de Chile</v>
      </c>
      <c r="Y215">
        <f>+VLOOKUP($W215,[1]ParadasIda!$F:$I,3,0)</f>
        <v>3</v>
      </c>
    </row>
    <row r="216" spans="1:25" x14ac:dyDescent="0.25">
      <c r="A216">
        <v>912590</v>
      </c>
      <c r="B216">
        <v>1295</v>
      </c>
      <c r="C216" s="3">
        <v>45881.64770833333</v>
      </c>
      <c r="D216" t="s">
        <v>63</v>
      </c>
      <c r="E216">
        <v>3</v>
      </c>
      <c r="F216">
        <v>0</v>
      </c>
      <c r="G216">
        <v>3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-33.44256166666667</v>
      </c>
      <c r="P216">
        <v>-70.644511666666673</v>
      </c>
      <c r="Q216">
        <v>25.925925925925924</v>
      </c>
      <c r="R216">
        <v>519</v>
      </c>
      <c r="S216" t="s">
        <v>28</v>
      </c>
      <c r="T216">
        <v>20</v>
      </c>
      <c r="U216" s="4">
        <v>45881.64770833333</v>
      </c>
      <c r="V216">
        <v>2</v>
      </c>
      <c r="W216" t="s">
        <v>31</v>
      </c>
      <c r="X216" t="str">
        <f>+VLOOKUP($W216,[1]ParadasIda!$F:$I,4,0)</f>
        <v>Parada 4 / (M) Santa Lucía</v>
      </c>
      <c r="Y216">
        <f>+VLOOKUP($W216,[1]ParadasIda!$F:$I,3,0)</f>
        <v>5</v>
      </c>
    </row>
    <row r="217" spans="1:25" x14ac:dyDescent="0.25">
      <c r="A217">
        <v>912596</v>
      </c>
      <c r="B217">
        <v>1295</v>
      </c>
      <c r="C217" s="3">
        <v>45881.648611111108</v>
      </c>
      <c r="D217" t="s">
        <v>63</v>
      </c>
      <c r="E217">
        <v>0</v>
      </c>
      <c r="F217">
        <v>1</v>
      </c>
      <c r="G217">
        <v>0</v>
      </c>
      <c r="H217">
        <v>0</v>
      </c>
      <c r="I217">
        <v>0</v>
      </c>
      <c r="J217">
        <v>1</v>
      </c>
      <c r="K217">
        <v>0</v>
      </c>
      <c r="L217">
        <v>0</v>
      </c>
      <c r="M217">
        <v>0</v>
      </c>
      <c r="N217">
        <v>0</v>
      </c>
      <c r="O217">
        <v>-33.44078833333333</v>
      </c>
      <c r="P217">
        <v>-70.641218333333327</v>
      </c>
      <c r="Q217">
        <v>24.691358024691358</v>
      </c>
      <c r="R217">
        <v>519</v>
      </c>
      <c r="S217" t="s">
        <v>28</v>
      </c>
      <c r="T217">
        <v>20</v>
      </c>
      <c r="U217" s="4">
        <v>45881.648611111108</v>
      </c>
      <c r="V217">
        <v>2</v>
      </c>
      <c r="W217" t="s">
        <v>52</v>
      </c>
      <c r="X217" t="str">
        <f>+VLOOKUP($W217,[1]ParadasIda!$F:$I,4,0)</f>
        <v>Parada 3 / (M) Universidad Católica</v>
      </c>
      <c r="Y217">
        <f>+VLOOKUP($W217,[1]ParadasIda!$F:$I,3,0)</f>
        <v>6</v>
      </c>
    </row>
    <row r="218" spans="1:25" x14ac:dyDescent="0.25">
      <c r="A218">
        <v>912602</v>
      </c>
      <c r="B218">
        <v>1295</v>
      </c>
      <c r="C218" s="3">
        <v>45881.649560185193</v>
      </c>
      <c r="D218" t="s">
        <v>63</v>
      </c>
      <c r="E218">
        <v>2</v>
      </c>
      <c r="F218">
        <v>1</v>
      </c>
      <c r="G218">
        <v>2</v>
      </c>
      <c r="H218">
        <v>0</v>
      </c>
      <c r="I218">
        <v>0</v>
      </c>
      <c r="J218">
        <v>1</v>
      </c>
      <c r="K218">
        <v>0</v>
      </c>
      <c r="L218">
        <v>0</v>
      </c>
      <c r="M218">
        <v>0</v>
      </c>
      <c r="N218">
        <v>0</v>
      </c>
      <c r="O218">
        <v>-33.437890000000003</v>
      </c>
      <c r="P218">
        <v>-70.63692833333333</v>
      </c>
      <c r="Q218">
        <v>25.925925925925924</v>
      </c>
      <c r="R218">
        <v>519</v>
      </c>
      <c r="S218" t="s">
        <v>28</v>
      </c>
      <c r="T218">
        <v>20</v>
      </c>
      <c r="U218" s="4">
        <v>45881.649560185193</v>
      </c>
      <c r="V218">
        <v>2</v>
      </c>
      <c r="W218" t="s">
        <v>32</v>
      </c>
      <c r="X218" t="str">
        <f>+VLOOKUP($W218,[1]ParadasIda!$F:$I,4,0)</f>
        <v>Parada 7 / Plaza Italia</v>
      </c>
      <c r="Y218">
        <f>+VLOOKUP($W218,[1]ParadasIda!$F:$I,3,0)</f>
        <v>7</v>
      </c>
    </row>
    <row r="219" spans="1:25" x14ac:dyDescent="0.25">
      <c r="A219">
        <v>912619</v>
      </c>
      <c r="B219">
        <v>1295</v>
      </c>
      <c r="C219" s="3">
        <v>45881.65315972222</v>
      </c>
      <c r="D219" t="s">
        <v>63</v>
      </c>
      <c r="E219">
        <v>4</v>
      </c>
      <c r="F219">
        <v>1</v>
      </c>
      <c r="G219">
        <v>4</v>
      </c>
      <c r="H219">
        <v>0</v>
      </c>
      <c r="I219">
        <v>0</v>
      </c>
      <c r="J219">
        <v>1</v>
      </c>
      <c r="K219">
        <v>0</v>
      </c>
      <c r="L219">
        <v>0</v>
      </c>
      <c r="M219">
        <v>0</v>
      </c>
      <c r="N219">
        <v>0</v>
      </c>
      <c r="O219">
        <v>-33.447961666666657</v>
      </c>
      <c r="P219">
        <v>-70.632144999999994</v>
      </c>
      <c r="Q219">
        <v>29.629629629629626</v>
      </c>
      <c r="R219">
        <v>519</v>
      </c>
      <c r="S219" t="s">
        <v>28</v>
      </c>
      <c r="T219">
        <v>20</v>
      </c>
      <c r="U219" s="4">
        <v>45881.65315972222</v>
      </c>
      <c r="V219">
        <v>2</v>
      </c>
      <c r="W219" t="s">
        <v>53</v>
      </c>
      <c r="X219" t="str">
        <f>+VLOOKUP($W219,[1]ParadasIda!$F:$I,4,0)</f>
        <v>Parada 3 / (M) Santa Isabel</v>
      </c>
      <c r="Y219">
        <f>+VLOOKUP($W219,[1]ParadasIda!$F:$I,3,0)</f>
        <v>43</v>
      </c>
    </row>
    <row r="220" spans="1:25" x14ac:dyDescent="0.25">
      <c r="A220">
        <v>912630</v>
      </c>
      <c r="B220">
        <v>1295</v>
      </c>
      <c r="C220" s="3">
        <v>45881.655069444438</v>
      </c>
      <c r="D220" t="s">
        <v>63</v>
      </c>
      <c r="E220">
        <v>10</v>
      </c>
      <c r="F220">
        <v>0</v>
      </c>
      <c r="G220">
        <v>8</v>
      </c>
      <c r="H220">
        <v>0</v>
      </c>
      <c r="I220">
        <v>2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-33.453331666666656</v>
      </c>
      <c r="P220">
        <v>-70.628898333333339</v>
      </c>
      <c r="Q220">
        <v>41.975308641975303</v>
      </c>
      <c r="R220">
        <v>519</v>
      </c>
      <c r="S220" t="s">
        <v>28</v>
      </c>
      <c r="T220">
        <v>40</v>
      </c>
      <c r="U220" s="4">
        <v>45881.655069444438</v>
      </c>
      <c r="V220">
        <v>2</v>
      </c>
      <c r="W220" t="s">
        <v>35</v>
      </c>
      <c r="X220" t="str">
        <f>+VLOOKUP($W220,[1]ParadasIda!$F:$I,4,0)</f>
        <v>Parada 12 / (M) Irarrázaval</v>
      </c>
      <c r="Y220">
        <f>+VLOOKUP($W220,[1]ParadasIda!$F:$I,3,0)</f>
        <v>12</v>
      </c>
    </row>
    <row r="221" spans="1:25" x14ac:dyDescent="0.25">
      <c r="A221">
        <v>912637</v>
      </c>
      <c r="B221">
        <v>1295</v>
      </c>
      <c r="C221" s="3">
        <v>45881.657430555562</v>
      </c>
      <c r="D221" t="s">
        <v>63</v>
      </c>
      <c r="E221">
        <v>3</v>
      </c>
      <c r="F221">
        <v>0</v>
      </c>
      <c r="G221">
        <v>3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-33.458843333333327</v>
      </c>
      <c r="P221">
        <v>-70.623400000000004</v>
      </c>
      <c r="Q221">
        <v>45.679012345679013</v>
      </c>
      <c r="R221">
        <v>519</v>
      </c>
      <c r="S221" t="s">
        <v>28</v>
      </c>
      <c r="T221">
        <v>40</v>
      </c>
      <c r="U221" s="4">
        <v>45881.657430555562</v>
      </c>
      <c r="V221">
        <v>2</v>
      </c>
      <c r="W221" t="s">
        <v>36</v>
      </c>
      <c r="X221" t="str">
        <f>+VLOOKUP($W221,[1]ParadasIda!$F:$I,4,0)</f>
        <v>Parada 1 / Suárez Mujica</v>
      </c>
      <c r="Y221">
        <f>+VLOOKUP($W221,[1]ParadasIda!$F:$I,3,0)</f>
        <v>13</v>
      </c>
    </row>
    <row r="222" spans="1:25" x14ac:dyDescent="0.25">
      <c r="A222">
        <v>912645</v>
      </c>
      <c r="B222">
        <v>1295</v>
      </c>
      <c r="C222" s="3">
        <v>45881.658831018518</v>
      </c>
      <c r="D222" t="s">
        <v>63</v>
      </c>
      <c r="E222">
        <v>2</v>
      </c>
      <c r="F222">
        <v>0</v>
      </c>
      <c r="G222">
        <v>2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-33.461843333333327</v>
      </c>
      <c r="P222">
        <v>-70.613460000000003</v>
      </c>
      <c r="Q222">
        <v>48.148148148148145</v>
      </c>
      <c r="R222">
        <v>519</v>
      </c>
      <c r="S222" t="s">
        <v>28</v>
      </c>
      <c r="T222">
        <v>40</v>
      </c>
      <c r="U222" s="4">
        <v>45881.658831018518</v>
      </c>
      <c r="V222">
        <v>2</v>
      </c>
      <c r="W222" t="s">
        <v>38</v>
      </c>
      <c r="X222" t="str">
        <f>+VLOOKUP($W222,[1]ParadasIda!$F:$I,4,0)</f>
        <v>Parada 1 / Avenida Marathon</v>
      </c>
      <c r="Y222">
        <f>+VLOOKUP($W222,[1]ParadasIda!$F:$I,3,0)</f>
        <v>15</v>
      </c>
    </row>
    <row r="223" spans="1:25" x14ac:dyDescent="0.25">
      <c r="A223">
        <v>912648</v>
      </c>
      <c r="B223">
        <v>1295</v>
      </c>
      <c r="C223" s="3">
        <v>45881.659537037027</v>
      </c>
      <c r="D223" t="s">
        <v>63</v>
      </c>
      <c r="E223">
        <v>15</v>
      </c>
      <c r="F223">
        <v>6</v>
      </c>
      <c r="G223">
        <v>0</v>
      </c>
      <c r="H223">
        <v>0</v>
      </c>
      <c r="I223">
        <v>15</v>
      </c>
      <c r="J223">
        <v>6</v>
      </c>
      <c r="K223">
        <v>0</v>
      </c>
      <c r="L223">
        <v>0</v>
      </c>
      <c r="M223">
        <v>0</v>
      </c>
      <c r="N223">
        <v>0</v>
      </c>
      <c r="O223">
        <v>-33.462138333333343</v>
      </c>
      <c r="P223">
        <v>-70.60876833333333</v>
      </c>
      <c r="Q223">
        <v>59.259259259259252</v>
      </c>
      <c r="R223">
        <v>519</v>
      </c>
      <c r="S223" t="s">
        <v>28</v>
      </c>
      <c r="T223">
        <v>50</v>
      </c>
      <c r="U223" s="4">
        <v>45881.659537037027</v>
      </c>
      <c r="V223">
        <v>2</v>
      </c>
      <c r="W223" t="s">
        <v>39</v>
      </c>
      <c r="X223" t="str">
        <f>+VLOOKUP($W223,[1]ParadasIda!$F:$I,4,0)</f>
        <v>Parada 1 / (M) Est.Nacional</v>
      </c>
      <c r="Y223">
        <f>+VLOOKUP($W223,[1]ParadasIda!$F:$I,3,0)</f>
        <v>16</v>
      </c>
    </row>
    <row r="224" spans="1:25" x14ac:dyDescent="0.25">
      <c r="A224">
        <v>912657</v>
      </c>
      <c r="B224">
        <v>1295</v>
      </c>
      <c r="C224" s="3">
        <v>45881.661145833343</v>
      </c>
      <c r="D224" t="s">
        <v>63</v>
      </c>
      <c r="E224">
        <v>5</v>
      </c>
      <c r="F224">
        <v>0</v>
      </c>
      <c r="G224">
        <v>5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-33.463361666666657</v>
      </c>
      <c r="P224">
        <v>-70.603426666666664</v>
      </c>
      <c r="Q224">
        <v>65.432098765432102</v>
      </c>
      <c r="R224">
        <v>519</v>
      </c>
      <c r="S224" t="s">
        <v>28</v>
      </c>
      <c r="T224">
        <v>60</v>
      </c>
      <c r="U224" s="4">
        <v>45881.661145833343</v>
      </c>
      <c r="V224">
        <v>2</v>
      </c>
      <c r="W224" t="s">
        <v>58</v>
      </c>
      <c r="X224" t="str">
        <f>+VLOOKUP($W224,[1]ParadasIda!$F:$I,4,0)</f>
        <v>Parada 1 / Los Tres Antonios</v>
      </c>
      <c r="Y224">
        <f>+VLOOKUP($W224,[1]ParadasIda!$F:$I,3,0)</f>
        <v>17</v>
      </c>
    </row>
    <row r="225" spans="1:25" x14ac:dyDescent="0.25">
      <c r="A225">
        <v>912662</v>
      </c>
      <c r="B225">
        <v>1295</v>
      </c>
      <c r="C225" s="3">
        <v>45881.66207175926</v>
      </c>
      <c r="D225" t="s">
        <v>63</v>
      </c>
      <c r="E225">
        <v>11</v>
      </c>
      <c r="F225">
        <v>17</v>
      </c>
      <c r="G225">
        <v>0</v>
      </c>
      <c r="H225">
        <v>0</v>
      </c>
      <c r="I225">
        <v>11</v>
      </c>
      <c r="J225">
        <v>17</v>
      </c>
      <c r="K225">
        <v>0</v>
      </c>
      <c r="L225">
        <v>0</v>
      </c>
      <c r="M225">
        <v>0</v>
      </c>
      <c r="N225">
        <v>0</v>
      </c>
      <c r="O225">
        <v>-33.46470166666667</v>
      </c>
      <c r="P225">
        <v>-70.596936666666664</v>
      </c>
      <c r="Q225">
        <v>58.024691358024697</v>
      </c>
      <c r="R225">
        <v>519</v>
      </c>
      <c r="S225" t="s">
        <v>28</v>
      </c>
      <c r="T225">
        <v>50</v>
      </c>
      <c r="U225" s="4">
        <v>45881.66207175926</v>
      </c>
      <c r="V225">
        <v>2</v>
      </c>
      <c r="W225" t="s">
        <v>40</v>
      </c>
      <c r="X225" t="str">
        <f>+VLOOKUP($W225,[1]ParadasIda!$F:$I,4,0)</f>
        <v>Parada 1 / Pedagógico</v>
      </c>
      <c r="Y225">
        <f>+VLOOKUP($W225,[1]ParadasIda!$F:$I,3,0)</f>
        <v>18</v>
      </c>
    </row>
    <row r="226" spans="1:25" x14ac:dyDescent="0.25">
      <c r="A226">
        <v>912673</v>
      </c>
      <c r="B226">
        <v>1295</v>
      </c>
      <c r="C226" s="3">
        <v>45881.663923611108</v>
      </c>
      <c r="D226" t="s">
        <v>63</v>
      </c>
      <c r="E226">
        <v>7</v>
      </c>
      <c r="F226">
        <v>3</v>
      </c>
      <c r="G226">
        <v>4</v>
      </c>
      <c r="H226">
        <v>0</v>
      </c>
      <c r="I226">
        <v>3</v>
      </c>
      <c r="J226">
        <v>3</v>
      </c>
      <c r="K226">
        <v>0</v>
      </c>
      <c r="L226">
        <v>0</v>
      </c>
      <c r="M226">
        <v>0</v>
      </c>
      <c r="N226">
        <v>0</v>
      </c>
      <c r="O226">
        <v>-33.465485000000001</v>
      </c>
      <c r="P226">
        <v>-70.58894166666667</v>
      </c>
      <c r="Q226">
        <v>62.962962962962962</v>
      </c>
      <c r="R226">
        <v>519</v>
      </c>
      <c r="S226" t="s">
        <v>28</v>
      </c>
      <c r="T226">
        <v>60</v>
      </c>
      <c r="U226" s="4">
        <v>45881.663923611108</v>
      </c>
      <c r="V226">
        <v>2</v>
      </c>
      <c r="W226" t="s">
        <v>41</v>
      </c>
      <c r="X226" t="str">
        <f>+VLOOKUP($W226,[1]ParadasIda!$F:$I,4,0)</f>
        <v>Parada 1 / CESFAM Salvador Bustos</v>
      </c>
      <c r="Y226">
        <f>+VLOOKUP($W226,[1]ParadasIda!$F:$I,3,0)</f>
        <v>19</v>
      </c>
    </row>
    <row r="227" spans="1:25" x14ac:dyDescent="0.25">
      <c r="A227">
        <v>912678</v>
      </c>
      <c r="B227">
        <v>1295</v>
      </c>
      <c r="C227" s="3">
        <v>45881.664814814823</v>
      </c>
      <c r="D227" t="s">
        <v>63</v>
      </c>
      <c r="E227">
        <v>2</v>
      </c>
      <c r="F227">
        <v>5</v>
      </c>
      <c r="G227">
        <v>2</v>
      </c>
      <c r="H227">
        <v>0</v>
      </c>
      <c r="I227">
        <v>0</v>
      </c>
      <c r="J227">
        <v>5</v>
      </c>
      <c r="K227">
        <v>0</v>
      </c>
      <c r="L227">
        <v>0</v>
      </c>
      <c r="M227">
        <v>0</v>
      </c>
      <c r="N227">
        <v>0</v>
      </c>
      <c r="O227">
        <v>-33.467115</v>
      </c>
      <c r="P227">
        <v>-70.582310000000007</v>
      </c>
      <c r="Q227">
        <v>59.259259259259252</v>
      </c>
      <c r="R227">
        <v>519</v>
      </c>
      <c r="S227" t="s">
        <v>28</v>
      </c>
      <c r="T227">
        <v>50</v>
      </c>
      <c r="U227" s="4">
        <v>45881.664814814823</v>
      </c>
      <c r="V227">
        <v>2</v>
      </c>
      <c r="W227" t="s">
        <v>54</v>
      </c>
      <c r="X227" t="str">
        <f>+VLOOKUP($W227,[1]ParadasIda!$F:$I,4,0)</f>
        <v>Parada 1 / ADO Chile</v>
      </c>
      <c r="Y227">
        <f>+VLOOKUP($W227,[1]ParadasIda!$F:$I,3,0)</f>
        <v>20</v>
      </c>
    </row>
    <row r="228" spans="1:25" x14ac:dyDescent="0.25">
      <c r="A228">
        <v>912686</v>
      </c>
      <c r="B228">
        <v>1295</v>
      </c>
      <c r="C228" s="3">
        <v>45881.666493055563</v>
      </c>
      <c r="D228" t="s">
        <v>63</v>
      </c>
      <c r="E228">
        <v>27</v>
      </c>
      <c r="F228">
        <v>19</v>
      </c>
      <c r="G228">
        <v>1</v>
      </c>
      <c r="H228">
        <v>0</v>
      </c>
      <c r="I228">
        <v>26</v>
      </c>
      <c r="J228">
        <v>19</v>
      </c>
      <c r="K228">
        <v>0</v>
      </c>
      <c r="L228">
        <v>0</v>
      </c>
      <c r="M228">
        <v>0</v>
      </c>
      <c r="N228">
        <v>0</v>
      </c>
      <c r="O228">
        <v>-33.469261666666668</v>
      </c>
      <c r="P228">
        <v>-70.576265000000006</v>
      </c>
      <c r="Q228">
        <v>69.135802469135797</v>
      </c>
      <c r="R228">
        <v>519</v>
      </c>
      <c r="S228" t="s">
        <v>28</v>
      </c>
      <c r="T228">
        <v>60</v>
      </c>
      <c r="U228" s="4">
        <v>45881.666493055563</v>
      </c>
      <c r="V228">
        <v>2</v>
      </c>
      <c r="W228" t="s">
        <v>42</v>
      </c>
      <c r="X228" t="str">
        <f>+VLOOKUP($W228,[1]ParadasIda!$F:$I,4,0)</f>
        <v>Parada 5 / (M) Grecia</v>
      </c>
      <c r="Y228">
        <f>+VLOOKUP($W228,[1]ParadasIda!$F:$I,3,0)</f>
        <v>21</v>
      </c>
    </row>
    <row r="229" spans="1:25" x14ac:dyDescent="0.25">
      <c r="A229">
        <v>912691</v>
      </c>
      <c r="B229">
        <v>1295</v>
      </c>
      <c r="C229" s="3">
        <v>45881.667916666673</v>
      </c>
      <c r="D229" t="s">
        <v>63</v>
      </c>
      <c r="E229">
        <v>5</v>
      </c>
      <c r="F229">
        <v>7</v>
      </c>
      <c r="G229">
        <v>0</v>
      </c>
      <c r="H229">
        <v>0</v>
      </c>
      <c r="I229">
        <v>5</v>
      </c>
      <c r="J229">
        <v>7</v>
      </c>
      <c r="K229">
        <v>0</v>
      </c>
      <c r="L229">
        <v>0</v>
      </c>
      <c r="M229">
        <v>0</v>
      </c>
      <c r="N229">
        <v>0</v>
      </c>
      <c r="O229">
        <v>-33.470593333333333</v>
      </c>
      <c r="P229">
        <v>-70.569546666666668</v>
      </c>
      <c r="Q229">
        <v>66.666666666666657</v>
      </c>
      <c r="R229">
        <v>519</v>
      </c>
      <c r="S229" t="s">
        <v>28</v>
      </c>
      <c r="T229">
        <v>60</v>
      </c>
      <c r="U229" s="4">
        <v>45881.667916666673</v>
      </c>
      <c r="V229">
        <v>2</v>
      </c>
      <c r="W229" t="s">
        <v>55</v>
      </c>
      <c r="X229" t="str">
        <f>+VLOOKUP($W229,[1]ParadasIda!$F:$I,4,0)</f>
        <v>Parada 1 / Los Molineros - Av. Grecia</v>
      </c>
      <c r="Y229">
        <f>+VLOOKUP($W229,[1]ParadasIda!$F:$I,3,0)</f>
        <v>22</v>
      </c>
    </row>
    <row r="230" spans="1:25" x14ac:dyDescent="0.25">
      <c r="A230">
        <v>912695</v>
      </c>
      <c r="B230">
        <v>1295</v>
      </c>
      <c r="C230" s="3">
        <v>45881.669120370367</v>
      </c>
      <c r="D230" t="s">
        <v>63</v>
      </c>
      <c r="E230">
        <v>2</v>
      </c>
      <c r="F230">
        <v>11</v>
      </c>
      <c r="G230">
        <v>0</v>
      </c>
      <c r="H230">
        <v>0</v>
      </c>
      <c r="I230">
        <v>2</v>
      </c>
      <c r="J230">
        <v>11</v>
      </c>
      <c r="K230">
        <v>0</v>
      </c>
      <c r="L230">
        <v>0</v>
      </c>
      <c r="M230">
        <v>0</v>
      </c>
      <c r="N230">
        <v>0</v>
      </c>
      <c r="O230">
        <v>-33.47175</v>
      </c>
      <c r="P230">
        <v>-70.563649999999996</v>
      </c>
      <c r="Q230">
        <v>55.555555555555557</v>
      </c>
      <c r="R230">
        <v>519</v>
      </c>
      <c r="S230" t="s">
        <v>28</v>
      </c>
      <c r="T230">
        <v>50</v>
      </c>
      <c r="U230" s="4">
        <v>45881.669120370367</v>
      </c>
      <c r="V230">
        <v>2</v>
      </c>
      <c r="W230" t="s">
        <v>43</v>
      </c>
      <c r="X230" t="str">
        <f>+VLOOKUP($W230,[1]ParadasIda!$F:$I,4,0)</f>
        <v>Parada 1 / Ictinos - Avenida Grecia</v>
      </c>
      <c r="Y230">
        <f>+VLOOKUP($W230,[1]ParadasIda!$F:$I,3,0)</f>
        <v>23</v>
      </c>
    </row>
    <row r="231" spans="1:25" x14ac:dyDescent="0.25">
      <c r="A231">
        <v>912701</v>
      </c>
      <c r="B231">
        <v>1295</v>
      </c>
      <c r="C231" s="3">
        <v>45881.670023148137</v>
      </c>
      <c r="D231" t="s">
        <v>63</v>
      </c>
      <c r="E231">
        <v>2</v>
      </c>
      <c r="F231">
        <v>3</v>
      </c>
      <c r="G231">
        <v>2</v>
      </c>
      <c r="H231">
        <v>0</v>
      </c>
      <c r="I231">
        <v>0</v>
      </c>
      <c r="J231">
        <v>3</v>
      </c>
      <c r="K231">
        <v>0</v>
      </c>
      <c r="L231">
        <v>0</v>
      </c>
      <c r="M231">
        <v>0</v>
      </c>
      <c r="N231">
        <v>0</v>
      </c>
      <c r="O231">
        <v>-33.472786666666657</v>
      </c>
      <c r="P231">
        <v>-70.558506666666673</v>
      </c>
      <c r="Q231">
        <v>54.320987654320987</v>
      </c>
      <c r="R231">
        <v>519</v>
      </c>
      <c r="S231" t="s">
        <v>28</v>
      </c>
      <c r="T231">
        <v>50</v>
      </c>
      <c r="U231" s="4">
        <v>45881.670023148137</v>
      </c>
      <c r="V231">
        <v>2</v>
      </c>
      <c r="W231" t="s">
        <v>59</v>
      </c>
      <c r="X231" t="str">
        <f>+VLOOKUP($W231,[1]ParadasIda!$F:$I,4,0)</f>
        <v>Parada 1 / Calle 1A - Avenida Grecia</v>
      </c>
      <c r="Y231">
        <f>+VLOOKUP($W231,[1]ParadasIda!$F:$I,3,0)</f>
        <v>24</v>
      </c>
    </row>
    <row r="232" spans="1:25" x14ac:dyDescent="0.25">
      <c r="A232">
        <v>912704</v>
      </c>
      <c r="B232">
        <v>1295</v>
      </c>
      <c r="C232" s="3">
        <v>45881.670578703714</v>
      </c>
      <c r="D232" t="s">
        <v>63</v>
      </c>
      <c r="E232">
        <v>2</v>
      </c>
      <c r="F232">
        <v>2</v>
      </c>
      <c r="G232">
        <v>2</v>
      </c>
      <c r="H232">
        <v>0</v>
      </c>
      <c r="I232">
        <v>0</v>
      </c>
      <c r="J232">
        <v>2</v>
      </c>
      <c r="K232">
        <v>0</v>
      </c>
      <c r="L232">
        <v>0</v>
      </c>
      <c r="M232">
        <v>0</v>
      </c>
      <c r="N232">
        <v>0</v>
      </c>
      <c r="O232">
        <v>-33.47325166666667</v>
      </c>
      <c r="P232">
        <v>-70.556139999999999</v>
      </c>
      <c r="Q232">
        <v>54.320987654320987</v>
      </c>
      <c r="R232">
        <v>519</v>
      </c>
      <c r="S232" t="s">
        <v>28</v>
      </c>
      <c r="T232">
        <v>50</v>
      </c>
      <c r="U232" s="4">
        <v>45881.670578703714</v>
      </c>
      <c r="V232">
        <v>2</v>
      </c>
      <c r="W232" t="s">
        <v>44</v>
      </c>
      <c r="X232" t="str">
        <f>+VLOOKUP($W232,[1]ParadasIda!$F:$I,4,0)</f>
        <v>Parada 1 / Tobalaba - Avenida Grecia</v>
      </c>
      <c r="Y232">
        <f>+VLOOKUP($W232,[1]ParadasIda!$F:$I,3,0)</f>
        <v>25</v>
      </c>
    </row>
    <row r="233" spans="1:25" x14ac:dyDescent="0.25">
      <c r="A233">
        <v>912711</v>
      </c>
      <c r="B233">
        <v>1295</v>
      </c>
      <c r="C233" s="3">
        <v>45881.671365740738</v>
      </c>
      <c r="D233" t="s">
        <v>63</v>
      </c>
      <c r="E233">
        <v>1</v>
      </c>
      <c r="F233">
        <v>2</v>
      </c>
      <c r="G233">
        <v>0</v>
      </c>
      <c r="H233">
        <v>0</v>
      </c>
      <c r="I233">
        <v>1</v>
      </c>
      <c r="J233">
        <v>2</v>
      </c>
      <c r="K233">
        <v>0</v>
      </c>
      <c r="L233">
        <v>0</v>
      </c>
      <c r="M233">
        <v>0</v>
      </c>
      <c r="N233">
        <v>0</v>
      </c>
      <c r="O233">
        <v>-33.474021666666673</v>
      </c>
      <c r="P233">
        <v>-70.552798333333328</v>
      </c>
      <c r="Q233">
        <v>53.086419753086425</v>
      </c>
      <c r="R233">
        <v>519</v>
      </c>
      <c r="S233" t="s">
        <v>28</v>
      </c>
      <c r="T233">
        <v>50</v>
      </c>
      <c r="U233" s="4">
        <v>45881.671365740738</v>
      </c>
      <c r="V233">
        <v>2</v>
      </c>
      <c r="W233" t="s">
        <v>45</v>
      </c>
      <c r="X233" t="str">
        <f>+VLOOKUP($W233,[1]ParadasIda!$F:$I,4,0)</f>
        <v>Avenida Grecia / esq. Los Tordos</v>
      </c>
      <c r="Y233">
        <f>+VLOOKUP($W233,[1]ParadasIda!$F:$I,3,0)</f>
        <v>26</v>
      </c>
    </row>
    <row r="234" spans="1:25" x14ac:dyDescent="0.25">
      <c r="A234">
        <v>912716</v>
      </c>
      <c r="B234">
        <v>1295</v>
      </c>
      <c r="C234" s="3">
        <v>45881.672071759262</v>
      </c>
      <c r="D234" t="s">
        <v>63</v>
      </c>
      <c r="E234">
        <v>0</v>
      </c>
      <c r="F234">
        <v>3</v>
      </c>
      <c r="G234">
        <v>0</v>
      </c>
      <c r="H234">
        <v>0</v>
      </c>
      <c r="I234">
        <v>0</v>
      </c>
      <c r="J234">
        <v>3</v>
      </c>
      <c r="K234">
        <v>0</v>
      </c>
      <c r="L234">
        <v>0</v>
      </c>
      <c r="M234">
        <v>0</v>
      </c>
      <c r="N234">
        <v>0</v>
      </c>
      <c r="O234">
        <v>-33.474960000000003</v>
      </c>
      <c r="P234">
        <v>-70.548171666666661</v>
      </c>
      <c r="Q234">
        <v>49.382716049382715</v>
      </c>
      <c r="R234">
        <v>519</v>
      </c>
      <c r="S234" t="s">
        <v>28</v>
      </c>
      <c r="T234">
        <v>40</v>
      </c>
      <c r="U234" s="4">
        <v>45881.672071759262</v>
      </c>
      <c r="V234">
        <v>2</v>
      </c>
      <c r="W234" t="s">
        <v>46</v>
      </c>
      <c r="X234" t="str">
        <f>+VLOOKUP($W234,[1]ParadasIda!$F:$I,4,0)</f>
        <v>Avenida Grecia / esq. Las Garzas</v>
      </c>
      <c r="Y234">
        <f>+VLOOKUP($W234,[1]ParadasIda!$F:$I,3,0)</f>
        <v>27</v>
      </c>
    </row>
    <row r="235" spans="1:25" x14ac:dyDescent="0.25">
      <c r="A235">
        <v>912722</v>
      </c>
      <c r="B235">
        <v>1295</v>
      </c>
      <c r="C235" s="3">
        <v>45881.67292824074</v>
      </c>
      <c r="D235" t="s">
        <v>63</v>
      </c>
      <c r="E235">
        <v>0</v>
      </c>
      <c r="F235">
        <v>13</v>
      </c>
      <c r="G235">
        <v>0</v>
      </c>
      <c r="H235">
        <v>0</v>
      </c>
      <c r="I235">
        <v>0</v>
      </c>
      <c r="J235">
        <v>13</v>
      </c>
      <c r="K235">
        <v>0</v>
      </c>
      <c r="L235">
        <v>0</v>
      </c>
      <c r="M235">
        <v>0</v>
      </c>
      <c r="N235">
        <v>0</v>
      </c>
      <c r="O235">
        <v>-33.475900000000003</v>
      </c>
      <c r="P235">
        <v>-70.543373333333335</v>
      </c>
      <c r="Q235">
        <v>33.333333333333329</v>
      </c>
      <c r="R235">
        <v>519</v>
      </c>
      <c r="S235" t="s">
        <v>28</v>
      </c>
      <c r="T235">
        <v>30</v>
      </c>
      <c r="U235" s="4">
        <v>45881.67292824074</v>
      </c>
      <c r="V235">
        <v>2</v>
      </c>
      <c r="W235" t="s">
        <v>47</v>
      </c>
      <c r="X235" t="str">
        <f>+VLOOKUP($W235,[1]ParadasIda!$F:$I,4,0)</f>
        <v>Avenida Grecia / esq. Av. Consistorial</v>
      </c>
      <c r="Y235">
        <f>+VLOOKUP($W235,[1]ParadasIda!$F:$I,3,0)</f>
        <v>28</v>
      </c>
    </row>
    <row r="236" spans="1:25" x14ac:dyDescent="0.25">
      <c r="A236">
        <v>912730</v>
      </c>
      <c r="B236">
        <v>1295</v>
      </c>
      <c r="C236" s="3">
        <v>45881.674155092587</v>
      </c>
      <c r="D236" t="s">
        <v>63</v>
      </c>
      <c r="E236">
        <v>20</v>
      </c>
      <c r="F236">
        <v>4</v>
      </c>
      <c r="G236">
        <v>0</v>
      </c>
      <c r="H236">
        <v>0</v>
      </c>
      <c r="I236">
        <v>20</v>
      </c>
      <c r="J236">
        <v>4</v>
      </c>
      <c r="K236">
        <v>0</v>
      </c>
      <c r="L236">
        <v>0</v>
      </c>
      <c r="M236">
        <v>0</v>
      </c>
      <c r="N236">
        <v>0</v>
      </c>
      <c r="O236">
        <v>-33.476398333333343</v>
      </c>
      <c r="P236">
        <v>-70.540921666666662</v>
      </c>
      <c r="Q236">
        <v>53.086419753086425</v>
      </c>
      <c r="R236">
        <v>519</v>
      </c>
      <c r="S236" t="s">
        <v>28</v>
      </c>
      <c r="T236">
        <v>50</v>
      </c>
      <c r="U236" s="4">
        <v>45881.674155092587</v>
      </c>
      <c r="V236">
        <v>2</v>
      </c>
      <c r="W236" t="s">
        <v>48</v>
      </c>
      <c r="X236" t="str">
        <f>+VLOOKUP($W236,[1]ParadasIda!$F:$I,4,0)</f>
        <v>Parada / Muni. Peñalolén</v>
      </c>
      <c r="Y236">
        <f>+VLOOKUP($W236,[1]ParadasIda!$F:$I,3,0)</f>
        <v>29</v>
      </c>
    </row>
    <row r="237" spans="1:25" x14ac:dyDescent="0.25">
      <c r="A237">
        <v>912744</v>
      </c>
      <c r="B237">
        <v>1295</v>
      </c>
      <c r="C237" s="3">
        <v>45881.675902777781</v>
      </c>
      <c r="D237" t="s">
        <v>63</v>
      </c>
      <c r="E237">
        <v>4</v>
      </c>
      <c r="F237">
        <v>6</v>
      </c>
      <c r="G237">
        <v>0</v>
      </c>
      <c r="H237">
        <v>0</v>
      </c>
      <c r="I237">
        <v>4</v>
      </c>
      <c r="J237">
        <v>6</v>
      </c>
      <c r="K237">
        <v>0</v>
      </c>
      <c r="L237">
        <v>0</v>
      </c>
      <c r="M237">
        <v>0</v>
      </c>
      <c r="N237">
        <v>0</v>
      </c>
      <c r="O237">
        <v>-33.477258333333332</v>
      </c>
      <c r="P237">
        <v>-70.536581666666663</v>
      </c>
      <c r="Q237">
        <v>50.617283950617285</v>
      </c>
      <c r="R237">
        <v>519</v>
      </c>
      <c r="S237" t="s">
        <v>28</v>
      </c>
      <c r="T237">
        <v>50</v>
      </c>
      <c r="U237" s="4">
        <v>45881.675902777781</v>
      </c>
      <c r="V237">
        <v>2</v>
      </c>
      <c r="W237" t="s">
        <v>56</v>
      </c>
      <c r="X237" t="str">
        <f>+VLOOKUP($W237,[1]ParadasIda!$F:$I,4,0)</f>
        <v>Parada 1 / El Acueducto - Jacarandá</v>
      </c>
      <c r="Y237">
        <f>+VLOOKUP($W237,[1]ParadasIda!$F:$I,3,0)</f>
        <v>30</v>
      </c>
    </row>
    <row r="238" spans="1:25" x14ac:dyDescent="0.25">
      <c r="A238">
        <v>912751</v>
      </c>
      <c r="B238">
        <v>1295</v>
      </c>
      <c r="C238" s="3">
        <v>45881.677060185182</v>
      </c>
      <c r="D238" t="s">
        <v>63</v>
      </c>
      <c r="E238">
        <v>0</v>
      </c>
      <c r="F238">
        <v>8</v>
      </c>
      <c r="G238">
        <v>0</v>
      </c>
      <c r="H238">
        <v>0</v>
      </c>
      <c r="I238">
        <v>0</v>
      </c>
      <c r="J238">
        <v>8</v>
      </c>
      <c r="K238">
        <v>0</v>
      </c>
      <c r="L238">
        <v>0</v>
      </c>
      <c r="M238">
        <v>0</v>
      </c>
      <c r="N238">
        <v>0</v>
      </c>
      <c r="O238">
        <v>-33.478213333333343</v>
      </c>
      <c r="P238">
        <v>-70.53203666666667</v>
      </c>
      <c r="Q238">
        <v>40.74074074074074</v>
      </c>
      <c r="R238">
        <v>519</v>
      </c>
      <c r="S238" t="s">
        <v>28</v>
      </c>
      <c r="T238">
        <v>40</v>
      </c>
      <c r="U238" s="4">
        <v>45881.677060185182</v>
      </c>
      <c r="V238">
        <v>2</v>
      </c>
      <c r="W238" t="s">
        <v>49</v>
      </c>
      <c r="X238" t="str">
        <f>+VLOOKUP($W238,[1]ParadasIda!$F:$I,4,0)</f>
        <v>Avenida Grecia / esq. Los Araucanos</v>
      </c>
      <c r="Y238">
        <f>+VLOOKUP($W238,[1]ParadasIda!$F:$I,3,0)</f>
        <v>31</v>
      </c>
    </row>
    <row r="239" spans="1:25" x14ac:dyDescent="0.25">
      <c r="A239">
        <v>912757</v>
      </c>
      <c r="B239">
        <v>1295</v>
      </c>
      <c r="C239" s="3">
        <v>45881.677916666667</v>
      </c>
      <c r="D239" t="s">
        <v>63</v>
      </c>
      <c r="E239">
        <v>1</v>
      </c>
      <c r="F239">
        <v>21</v>
      </c>
      <c r="G239">
        <v>0</v>
      </c>
      <c r="H239">
        <v>0</v>
      </c>
      <c r="I239">
        <v>1</v>
      </c>
      <c r="J239">
        <v>21</v>
      </c>
      <c r="K239">
        <v>0</v>
      </c>
      <c r="L239">
        <v>0</v>
      </c>
      <c r="M239">
        <v>0</v>
      </c>
      <c r="N239">
        <v>0</v>
      </c>
      <c r="O239">
        <v>-33.478863333333337</v>
      </c>
      <c r="P239">
        <v>-70.52876333333333</v>
      </c>
      <c r="Q239">
        <v>16.049382716049383</v>
      </c>
      <c r="R239">
        <v>519</v>
      </c>
      <c r="S239" t="s">
        <v>28</v>
      </c>
      <c r="T239">
        <v>10</v>
      </c>
      <c r="U239" s="4">
        <v>45881.677916666667</v>
      </c>
      <c r="V239">
        <v>2</v>
      </c>
      <c r="W239" t="s">
        <v>60</v>
      </c>
      <c r="X239" t="str">
        <f>+VLOOKUP($W239,[1]ParadasIda!$F:$I,4,0)</f>
        <v>Avenida Grecia / esq. Pablo Neruda</v>
      </c>
      <c r="Y239">
        <f>+VLOOKUP($W239,[1]ParadasIda!$F:$I,3,0)</f>
        <v>32</v>
      </c>
    </row>
    <row r="240" spans="1:25" x14ac:dyDescent="0.25">
      <c r="A240">
        <v>912759</v>
      </c>
      <c r="B240">
        <v>1295</v>
      </c>
      <c r="C240" s="3">
        <v>45881.679062499999</v>
      </c>
      <c r="D240" t="s">
        <v>63</v>
      </c>
      <c r="E240">
        <v>0</v>
      </c>
      <c r="F240">
        <v>12</v>
      </c>
      <c r="G240">
        <v>0</v>
      </c>
      <c r="H240">
        <v>0</v>
      </c>
      <c r="I240">
        <v>0</v>
      </c>
      <c r="J240">
        <v>12</v>
      </c>
      <c r="K240">
        <v>0</v>
      </c>
      <c r="L240">
        <v>0</v>
      </c>
      <c r="M240">
        <v>0</v>
      </c>
      <c r="N240">
        <v>0</v>
      </c>
      <c r="O240">
        <v>-33.479621666666667</v>
      </c>
      <c r="P240">
        <v>-70.524691666666669</v>
      </c>
      <c r="Q240">
        <v>1.2345679012345678</v>
      </c>
      <c r="R240">
        <v>519</v>
      </c>
      <c r="S240" t="s">
        <v>28</v>
      </c>
      <c r="T240">
        <v>0</v>
      </c>
      <c r="U240" s="4">
        <v>45881.679062499999</v>
      </c>
      <c r="V240">
        <v>2</v>
      </c>
      <c r="W240" t="s">
        <v>57</v>
      </c>
      <c r="X240" t="str">
        <f>+VLOOKUP($W240,[1]ParadasIda!$F:$I,4,0)</f>
        <v>Avenida Grecia / esq. Av. Diag. Las Torres</v>
      </c>
      <c r="Y240">
        <f>+VLOOKUP($W240,[1]ParadasIda!$F:$I,3,0)</f>
        <v>33</v>
      </c>
    </row>
    <row r="241" spans="1:25" x14ac:dyDescent="0.25">
      <c r="A241">
        <v>912766</v>
      </c>
      <c r="B241">
        <v>1295</v>
      </c>
      <c r="C241" s="3">
        <v>45881.680219907408</v>
      </c>
      <c r="D241" t="s">
        <v>63</v>
      </c>
      <c r="E241">
        <v>0</v>
      </c>
      <c r="F241">
        <v>10</v>
      </c>
      <c r="G241">
        <v>0</v>
      </c>
      <c r="H241">
        <v>0</v>
      </c>
      <c r="I241">
        <v>0</v>
      </c>
      <c r="J241">
        <v>10</v>
      </c>
      <c r="K241">
        <v>0</v>
      </c>
      <c r="L241">
        <v>0</v>
      </c>
      <c r="M241">
        <v>0</v>
      </c>
      <c r="N241">
        <v>0</v>
      </c>
      <c r="O241">
        <v>-33.481310000000001</v>
      </c>
      <c r="P241">
        <v>-70.523615000000007</v>
      </c>
      <c r="Q241">
        <v>0</v>
      </c>
      <c r="R241">
        <v>519</v>
      </c>
      <c r="S241" t="s">
        <v>28</v>
      </c>
      <c r="T241">
        <v>0</v>
      </c>
      <c r="U241" s="4">
        <v>45881.680219907408</v>
      </c>
      <c r="V241">
        <v>2</v>
      </c>
      <c r="W241" t="s">
        <v>50</v>
      </c>
      <c r="X241" t="str">
        <f>+VLOOKUP($W241,[1]ParadasIda!$F:$I,4,0)</f>
        <v xml:space="preserve">Av. Diagonal Las Torres / esq. Álvaro Casanova </v>
      </c>
      <c r="Y241">
        <f>+VLOOKUP($W241,[1]ParadasIda!$F:$I,3,0)</f>
        <v>34</v>
      </c>
    </row>
    <row r="242" spans="1:25" x14ac:dyDescent="0.25">
      <c r="A242">
        <v>912774</v>
      </c>
      <c r="B242">
        <v>1295</v>
      </c>
      <c r="C242" s="3">
        <v>45881.681087962963</v>
      </c>
      <c r="D242" t="s">
        <v>63</v>
      </c>
      <c r="E242">
        <v>0</v>
      </c>
      <c r="F242">
        <v>1</v>
      </c>
      <c r="G242">
        <v>0</v>
      </c>
      <c r="H242">
        <v>0</v>
      </c>
      <c r="I242">
        <v>0</v>
      </c>
      <c r="J242">
        <v>1</v>
      </c>
      <c r="K242">
        <v>0</v>
      </c>
      <c r="L242">
        <v>0</v>
      </c>
      <c r="M242">
        <v>0</v>
      </c>
      <c r="N242">
        <v>0</v>
      </c>
      <c r="O242">
        <v>-33.485075000000002</v>
      </c>
      <c r="P242">
        <v>-70.521871666666669</v>
      </c>
      <c r="Q242">
        <v>0</v>
      </c>
      <c r="R242">
        <v>519</v>
      </c>
      <c r="S242" t="s">
        <v>28</v>
      </c>
      <c r="T242">
        <v>0</v>
      </c>
      <c r="U242" s="4">
        <v>45881.681087962963</v>
      </c>
      <c r="V242">
        <v>2</v>
      </c>
      <c r="W242" t="s">
        <v>50</v>
      </c>
      <c r="X242" t="str">
        <f>+VLOOKUP($W242,[1]ParadasIda!$F:$I,4,0)</f>
        <v xml:space="preserve">Av. Diagonal Las Torres / esq. Álvaro Casanova </v>
      </c>
      <c r="Y242">
        <f>+VLOOKUP($W242,[1]ParadasIda!$F:$I,3,0)</f>
        <v>34</v>
      </c>
    </row>
    <row r="243" spans="1:25" x14ac:dyDescent="0.25">
      <c r="A243">
        <v>912780</v>
      </c>
      <c r="B243">
        <v>1295</v>
      </c>
      <c r="C243" s="3">
        <v>45881.681898148148</v>
      </c>
      <c r="D243" t="s">
        <v>63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-33.485928333333327</v>
      </c>
      <c r="P243">
        <v>-70.522303333333326</v>
      </c>
      <c r="Q243">
        <v>0</v>
      </c>
      <c r="R243">
        <v>519</v>
      </c>
      <c r="S243" t="s">
        <v>28</v>
      </c>
      <c r="T243">
        <v>0</v>
      </c>
      <c r="U243" s="4">
        <v>45881.681898148148</v>
      </c>
      <c r="V243">
        <v>2</v>
      </c>
      <c r="W243" t="s">
        <v>50</v>
      </c>
      <c r="X243" t="str">
        <f>+VLOOKUP($W243,[1]ParadasIda!$F:$I,4,0)</f>
        <v xml:space="preserve">Av. Diagonal Las Torres / esq. Álvaro Casanova </v>
      </c>
      <c r="Y243">
        <f>+VLOOKUP($W243,[1]ParadasIda!$F:$I,3,0)</f>
        <v>34</v>
      </c>
    </row>
    <row r="244" spans="1:25" x14ac:dyDescent="0.25">
      <c r="A244">
        <v>913070</v>
      </c>
      <c r="B244">
        <v>1295</v>
      </c>
      <c r="C244" s="3">
        <v>45881.740185185183</v>
      </c>
      <c r="D244" t="s">
        <v>64</v>
      </c>
      <c r="E244">
        <v>8</v>
      </c>
      <c r="F244">
        <v>0</v>
      </c>
      <c r="G244">
        <v>0</v>
      </c>
      <c r="H244">
        <v>0</v>
      </c>
      <c r="I244">
        <v>8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-33.445148333333343</v>
      </c>
      <c r="P244">
        <v>-70.654415</v>
      </c>
      <c r="Q244">
        <v>35.802469135802468</v>
      </c>
      <c r="R244">
        <v>519</v>
      </c>
      <c r="S244" t="s">
        <v>28</v>
      </c>
      <c r="T244">
        <v>30</v>
      </c>
      <c r="U244" s="4">
        <v>45881.740185185183</v>
      </c>
      <c r="V244">
        <v>2</v>
      </c>
      <c r="W244" t="s">
        <v>29</v>
      </c>
      <c r="X244" t="str">
        <f>+VLOOKUP($W244,[1]ParadasIda!$F:$I,4,0)</f>
        <v>Parada 5 / (M) La Moneda</v>
      </c>
      <c r="Y244">
        <f>+VLOOKUP($W244,[1]ParadasIda!$F:$I,3,0)</f>
        <v>2</v>
      </c>
    </row>
    <row r="245" spans="1:25" x14ac:dyDescent="0.25">
      <c r="A245">
        <v>913081</v>
      </c>
      <c r="B245">
        <v>1295</v>
      </c>
      <c r="C245" s="3">
        <v>45881.741990740738</v>
      </c>
      <c r="D245" t="s">
        <v>64</v>
      </c>
      <c r="E245">
        <v>16</v>
      </c>
      <c r="F245">
        <v>0</v>
      </c>
      <c r="G245">
        <v>1</v>
      </c>
      <c r="H245">
        <v>0</v>
      </c>
      <c r="I245">
        <v>15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-33.444608333333328</v>
      </c>
      <c r="P245">
        <v>-70.652289999999994</v>
      </c>
      <c r="Q245">
        <v>55.555555555555557</v>
      </c>
      <c r="R245">
        <v>519</v>
      </c>
      <c r="S245" t="s">
        <v>28</v>
      </c>
      <c r="T245">
        <v>50</v>
      </c>
      <c r="U245" s="4">
        <v>45881.741990740738</v>
      </c>
      <c r="V245">
        <v>2</v>
      </c>
      <c r="W245" t="s">
        <v>30</v>
      </c>
      <c r="X245" t="str">
        <f>+VLOOKUP($W245,[1]ParadasIda!$F:$I,4,0)</f>
        <v>Parada 8 / (M) Universidad de Chile</v>
      </c>
      <c r="Y245">
        <f>+VLOOKUP($W245,[1]ParadasIda!$F:$I,3,0)</f>
        <v>3</v>
      </c>
    </row>
    <row r="246" spans="1:25" x14ac:dyDescent="0.25">
      <c r="A246">
        <v>913090</v>
      </c>
      <c r="B246">
        <v>1295</v>
      </c>
      <c r="C246" s="3">
        <v>45881.743275462963</v>
      </c>
      <c r="D246" t="s">
        <v>64</v>
      </c>
      <c r="E246">
        <v>1</v>
      </c>
      <c r="F246">
        <v>0</v>
      </c>
      <c r="G246">
        <v>1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-33.444384999999997</v>
      </c>
      <c r="P246">
        <v>-70.651826666666665</v>
      </c>
      <c r="Q246">
        <v>56.79012345679012</v>
      </c>
      <c r="R246">
        <v>519</v>
      </c>
      <c r="S246" t="s">
        <v>28</v>
      </c>
      <c r="T246">
        <v>50</v>
      </c>
      <c r="U246" s="4">
        <v>45881.743275462963</v>
      </c>
      <c r="V246">
        <v>2</v>
      </c>
      <c r="W246" t="s">
        <v>30</v>
      </c>
      <c r="X246" t="str">
        <f>+VLOOKUP($W246,[1]ParadasIda!$F:$I,4,0)</f>
        <v>Parada 8 / (M) Universidad de Chile</v>
      </c>
      <c r="Y246">
        <f>+VLOOKUP($W246,[1]ParadasIda!$F:$I,3,0)</f>
        <v>3</v>
      </c>
    </row>
    <row r="247" spans="1:25" x14ac:dyDescent="0.25">
      <c r="A247">
        <v>913109</v>
      </c>
      <c r="B247">
        <v>1295</v>
      </c>
      <c r="C247" s="3">
        <v>45881.745625000003</v>
      </c>
      <c r="D247" t="s">
        <v>64</v>
      </c>
      <c r="E247">
        <v>12</v>
      </c>
      <c r="F247">
        <v>1</v>
      </c>
      <c r="G247">
        <v>12</v>
      </c>
      <c r="H247">
        <v>0</v>
      </c>
      <c r="I247">
        <v>0</v>
      </c>
      <c r="J247">
        <v>1</v>
      </c>
      <c r="K247">
        <v>0</v>
      </c>
      <c r="L247">
        <v>0</v>
      </c>
      <c r="M247">
        <v>0</v>
      </c>
      <c r="N247">
        <v>0</v>
      </c>
      <c r="O247">
        <v>-33.442565000000002</v>
      </c>
      <c r="P247">
        <v>-70.644471666666661</v>
      </c>
      <c r="Q247">
        <v>70.370370370370367</v>
      </c>
      <c r="R247">
        <v>519</v>
      </c>
      <c r="S247" t="s">
        <v>28</v>
      </c>
      <c r="T247">
        <v>70</v>
      </c>
      <c r="U247" s="4">
        <v>45881.745625000003</v>
      </c>
      <c r="V247">
        <v>2</v>
      </c>
      <c r="W247" t="s">
        <v>31</v>
      </c>
      <c r="X247" t="str">
        <f>+VLOOKUP($W247,[1]ParadasIda!$F:$I,4,0)</f>
        <v>Parada 4 / (M) Santa Lucía</v>
      </c>
      <c r="Y247">
        <f>+VLOOKUP($W247,[1]ParadasIda!$F:$I,3,0)</f>
        <v>5</v>
      </c>
    </row>
    <row r="248" spans="1:25" x14ac:dyDescent="0.25">
      <c r="A248">
        <v>913118</v>
      </c>
      <c r="B248">
        <v>1295</v>
      </c>
      <c r="C248" s="3">
        <v>45881.746793981481</v>
      </c>
      <c r="D248" t="s">
        <v>64</v>
      </c>
      <c r="E248">
        <v>6</v>
      </c>
      <c r="F248">
        <v>3</v>
      </c>
      <c r="G248">
        <v>6</v>
      </c>
      <c r="H248">
        <v>1</v>
      </c>
      <c r="I248">
        <v>0</v>
      </c>
      <c r="J248">
        <v>2</v>
      </c>
      <c r="K248">
        <v>0</v>
      </c>
      <c r="L248">
        <v>0</v>
      </c>
      <c r="M248">
        <v>0</v>
      </c>
      <c r="N248">
        <v>0</v>
      </c>
      <c r="O248">
        <v>-33.440851666666667</v>
      </c>
      <c r="P248">
        <v>-70.641385</v>
      </c>
      <c r="Q248">
        <v>74.074074074074076</v>
      </c>
      <c r="R248">
        <v>519</v>
      </c>
      <c r="S248" t="s">
        <v>28</v>
      </c>
      <c r="T248">
        <v>70</v>
      </c>
      <c r="U248" s="4">
        <v>45881.746793981481</v>
      </c>
      <c r="V248">
        <v>2</v>
      </c>
      <c r="W248" t="s">
        <v>52</v>
      </c>
      <c r="X248" t="str">
        <f>+VLOOKUP($W248,[1]ParadasIda!$F:$I,4,0)</f>
        <v>Parada 3 / (M) Universidad Católica</v>
      </c>
      <c r="Y248">
        <f>+VLOOKUP($W248,[1]ParadasIda!$F:$I,3,0)</f>
        <v>6</v>
      </c>
    </row>
    <row r="249" spans="1:25" x14ac:dyDescent="0.25">
      <c r="A249">
        <v>913133</v>
      </c>
      <c r="B249">
        <v>1295</v>
      </c>
      <c r="C249" s="3">
        <v>45881.748900462961</v>
      </c>
      <c r="D249" t="s">
        <v>64</v>
      </c>
      <c r="E249">
        <v>0</v>
      </c>
      <c r="F249">
        <v>3</v>
      </c>
      <c r="G249">
        <v>0</v>
      </c>
      <c r="H249">
        <v>3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-33.437868333333327</v>
      </c>
      <c r="P249">
        <v>-70.636849999999995</v>
      </c>
      <c r="Q249">
        <v>70.370370370370367</v>
      </c>
      <c r="R249">
        <v>519</v>
      </c>
      <c r="S249" t="s">
        <v>28</v>
      </c>
      <c r="T249">
        <v>70</v>
      </c>
      <c r="U249" s="4">
        <v>45881.748900462961</v>
      </c>
      <c r="V249">
        <v>2</v>
      </c>
      <c r="W249" t="s">
        <v>32</v>
      </c>
      <c r="X249" t="str">
        <f>+VLOOKUP($W249,[1]ParadasIda!$F:$I,4,0)</f>
        <v>Parada 7 / Plaza Italia</v>
      </c>
      <c r="Y249">
        <f>+VLOOKUP($W249,[1]ParadasIda!$F:$I,3,0)</f>
        <v>7</v>
      </c>
    </row>
    <row r="250" spans="1:25" x14ac:dyDescent="0.25">
      <c r="A250">
        <v>913150</v>
      </c>
      <c r="B250">
        <v>1295</v>
      </c>
      <c r="C250" s="3">
        <v>45881.751886574071</v>
      </c>
      <c r="D250" t="s">
        <v>64</v>
      </c>
      <c r="E250">
        <v>10</v>
      </c>
      <c r="F250">
        <v>1</v>
      </c>
      <c r="G250">
        <v>9</v>
      </c>
      <c r="H250">
        <v>0</v>
      </c>
      <c r="I250">
        <v>1</v>
      </c>
      <c r="J250">
        <v>1</v>
      </c>
      <c r="K250">
        <v>0</v>
      </c>
      <c r="L250">
        <v>0</v>
      </c>
      <c r="M250">
        <v>0</v>
      </c>
      <c r="N250">
        <v>0</v>
      </c>
      <c r="O250">
        <v>-33.442886666666674</v>
      </c>
      <c r="P250">
        <v>-70.633600000000001</v>
      </c>
      <c r="Q250">
        <v>81.481481481481481</v>
      </c>
      <c r="R250">
        <v>519</v>
      </c>
      <c r="S250" t="s">
        <v>28</v>
      </c>
      <c r="T250">
        <v>80</v>
      </c>
      <c r="U250" s="4">
        <v>45881.751886574071</v>
      </c>
      <c r="V250">
        <v>2</v>
      </c>
      <c r="W250" t="s">
        <v>33</v>
      </c>
      <c r="X250" t="str">
        <f>+VLOOKUP($W250,[1]ParadasIda!$F:$I,4,0)</f>
        <v>Parada 1 / (M) Parque Bustamante</v>
      </c>
      <c r="Y250">
        <f>+VLOOKUP($W250,[1]ParadasIda!$F:$I,3,0)</f>
        <v>8</v>
      </c>
    </row>
    <row r="251" spans="1:25" x14ac:dyDescent="0.25">
      <c r="A251">
        <v>913163</v>
      </c>
      <c r="B251">
        <v>1295</v>
      </c>
      <c r="C251" s="3">
        <v>45881.754328703697</v>
      </c>
      <c r="D251" t="s">
        <v>64</v>
      </c>
      <c r="E251">
        <v>7</v>
      </c>
      <c r="F251">
        <v>5</v>
      </c>
      <c r="G251">
        <v>3</v>
      </c>
      <c r="H251">
        <v>0</v>
      </c>
      <c r="I251">
        <v>4</v>
      </c>
      <c r="J251">
        <v>5</v>
      </c>
      <c r="K251">
        <v>0</v>
      </c>
      <c r="L251">
        <v>0</v>
      </c>
      <c r="M251">
        <v>0</v>
      </c>
      <c r="N251">
        <v>0</v>
      </c>
      <c r="O251">
        <v>-33.447876666666673</v>
      </c>
      <c r="P251">
        <v>-70.632148333333333</v>
      </c>
      <c r="Q251">
        <v>83.950617283950606</v>
      </c>
      <c r="R251">
        <v>519</v>
      </c>
      <c r="S251" t="s">
        <v>28</v>
      </c>
      <c r="T251">
        <v>80</v>
      </c>
      <c r="U251" s="4">
        <v>45881.754328703697</v>
      </c>
      <c r="V251">
        <v>2</v>
      </c>
      <c r="W251" t="s">
        <v>53</v>
      </c>
      <c r="X251" t="str">
        <f>+VLOOKUP($W251,[1]ParadasIda!$F:$I,4,0)</f>
        <v>Parada 3 / (M) Santa Isabel</v>
      </c>
      <c r="Y251">
        <f>+VLOOKUP($W251,[1]ParadasIda!$F:$I,3,0)</f>
        <v>43</v>
      </c>
    </row>
    <row r="252" spans="1:25" x14ac:dyDescent="0.25">
      <c r="A252">
        <v>913178</v>
      </c>
      <c r="B252">
        <v>1295</v>
      </c>
      <c r="C252" s="3">
        <v>45881.755972222221</v>
      </c>
      <c r="D252" t="s">
        <v>64</v>
      </c>
      <c r="E252">
        <v>10</v>
      </c>
      <c r="F252">
        <v>6</v>
      </c>
      <c r="G252">
        <v>7</v>
      </c>
      <c r="H252">
        <v>3</v>
      </c>
      <c r="I252">
        <v>3</v>
      </c>
      <c r="J252">
        <v>3</v>
      </c>
      <c r="K252">
        <v>0</v>
      </c>
      <c r="L252">
        <v>0</v>
      </c>
      <c r="M252">
        <v>0</v>
      </c>
      <c r="N252">
        <v>0</v>
      </c>
      <c r="O252">
        <v>-33.453325</v>
      </c>
      <c r="P252">
        <v>-70.628901666666664</v>
      </c>
      <c r="Q252">
        <v>88.888888888888886</v>
      </c>
      <c r="R252">
        <v>519</v>
      </c>
      <c r="S252" t="s">
        <v>28</v>
      </c>
      <c r="T252">
        <v>80</v>
      </c>
      <c r="U252" s="4">
        <v>45881.755972222221</v>
      </c>
      <c r="V252">
        <v>2</v>
      </c>
      <c r="W252" t="s">
        <v>35</v>
      </c>
      <c r="X252" t="str">
        <f>+VLOOKUP($W252,[1]ParadasIda!$F:$I,4,0)</f>
        <v>Parada 12 / (M) Irarrázaval</v>
      </c>
      <c r="Y252">
        <f>+VLOOKUP($W252,[1]ParadasIda!$F:$I,3,0)</f>
        <v>12</v>
      </c>
    </row>
    <row r="253" spans="1:25" x14ac:dyDescent="0.25">
      <c r="A253">
        <v>913188</v>
      </c>
      <c r="B253">
        <v>1295</v>
      </c>
      <c r="C253" s="3">
        <v>45881.757511574076</v>
      </c>
      <c r="D253" t="s">
        <v>64</v>
      </c>
      <c r="E253">
        <v>3</v>
      </c>
      <c r="F253">
        <v>5</v>
      </c>
      <c r="G253">
        <v>1</v>
      </c>
      <c r="H253">
        <v>2</v>
      </c>
      <c r="I253">
        <v>2</v>
      </c>
      <c r="J253">
        <v>3</v>
      </c>
      <c r="K253">
        <v>0</v>
      </c>
      <c r="L253">
        <v>0</v>
      </c>
      <c r="M253">
        <v>0</v>
      </c>
      <c r="N253">
        <v>0</v>
      </c>
      <c r="O253">
        <v>-33.458928333333333</v>
      </c>
      <c r="P253">
        <v>-70.623401666666666</v>
      </c>
      <c r="Q253">
        <v>86.419753086419746</v>
      </c>
      <c r="R253">
        <v>519</v>
      </c>
      <c r="S253" t="s">
        <v>28</v>
      </c>
      <c r="T253">
        <v>80</v>
      </c>
      <c r="U253" s="4">
        <v>45881.757511574076</v>
      </c>
      <c r="V253">
        <v>2</v>
      </c>
      <c r="W253" t="s">
        <v>36</v>
      </c>
      <c r="X253" t="str">
        <f>+VLOOKUP($W253,[1]ParadasIda!$F:$I,4,0)</f>
        <v>Parada 1 / Suárez Mujica</v>
      </c>
      <c r="Y253">
        <f>+VLOOKUP($W253,[1]ParadasIda!$F:$I,3,0)</f>
        <v>13</v>
      </c>
    </row>
    <row r="254" spans="1:25" x14ac:dyDescent="0.25">
      <c r="A254">
        <v>913192</v>
      </c>
      <c r="B254">
        <v>1295</v>
      </c>
      <c r="C254" s="3">
        <v>45881.758414351847</v>
      </c>
      <c r="D254" t="s">
        <v>64</v>
      </c>
      <c r="E254">
        <v>4</v>
      </c>
      <c r="F254">
        <v>4</v>
      </c>
      <c r="G254">
        <v>3</v>
      </c>
      <c r="H254">
        <v>2</v>
      </c>
      <c r="I254">
        <v>1</v>
      </c>
      <c r="J254">
        <v>2</v>
      </c>
      <c r="K254">
        <v>0</v>
      </c>
      <c r="L254">
        <v>0</v>
      </c>
      <c r="M254">
        <v>0</v>
      </c>
      <c r="N254">
        <v>0</v>
      </c>
      <c r="O254">
        <v>-33.461518333333331</v>
      </c>
      <c r="P254">
        <v>-70.61842</v>
      </c>
      <c r="Q254">
        <v>86.419753086419746</v>
      </c>
      <c r="R254">
        <v>519</v>
      </c>
      <c r="S254" t="s">
        <v>28</v>
      </c>
      <c r="T254">
        <v>80</v>
      </c>
      <c r="U254" s="4">
        <v>45881.758414351847</v>
      </c>
      <c r="V254">
        <v>2</v>
      </c>
      <c r="W254" t="s">
        <v>37</v>
      </c>
      <c r="X254" t="str">
        <f>+VLOOKUP($W254,[1]ParadasIda!$F:$I,4,0)</f>
        <v>Parada 1 / Villa Olímpica</v>
      </c>
      <c r="Y254">
        <f>+VLOOKUP($W254,[1]ParadasIda!$F:$I,3,0)</f>
        <v>14</v>
      </c>
    </row>
    <row r="255" spans="1:25" x14ac:dyDescent="0.25">
      <c r="A255">
        <v>913199</v>
      </c>
      <c r="B255">
        <v>1295</v>
      </c>
      <c r="C255" s="3">
        <v>45881.759918981479</v>
      </c>
      <c r="D255" t="s">
        <v>64</v>
      </c>
      <c r="E255">
        <v>1</v>
      </c>
      <c r="F255">
        <v>0</v>
      </c>
      <c r="G255">
        <v>1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-33.461896666666668</v>
      </c>
      <c r="P255">
        <v>-70.613471666666669</v>
      </c>
      <c r="Q255">
        <v>87.654320987654316</v>
      </c>
      <c r="R255">
        <v>519</v>
      </c>
      <c r="S255" t="s">
        <v>28</v>
      </c>
      <c r="T255">
        <v>80</v>
      </c>
      <c r="U255" s="4">
        <v>45881.759918981479</v>
      </c>
      <c r="V255">
        <v>2</v>
      </c>
      <c r="W255" t="s">
        <v>38</v>
      </c>
      <c r="X255" t="str">
        <f>+VLOOKUP($W255,[1]ParadasIda!$F:$I,4,0)</f>
        <v>Parada 1 / Avenida Marathon</v>
      </c>
      <c r="Y255">
        <f>+VLOOKUP($W255,[1]ParadasIda!$F:$I,3,0)</f>
        <v>15</v>
      </c>
    </row>
    <row r="256" spans="1:25" x14ac:dyDescent="0.25">
      <c r="A256">
        <v>913204</v>
      </c>
      <c r="B256">
        <v>1295</v>
      </c>
      <c r="C256" s="3">
        <v>45881.76116898148</v>
      </c>
      <c r="D256" t="s">
        <v>64</v>
      </c>
      <c r="E256">
        <v>7</v>
      </c>
      <c r="F256">
        <v>3</v>
      </c>
      <c r="G256">
        <v>0</v>
      </c>
      <c r="H256">
        <v>0</v>
      </c>
      <c r="I256">
        <v>7</v>
      </c>
      <c r="J256">
        <v>3</v>
      </c>
      <c r="K256">
        <v>0</v>
      </c>
      <c r="L256">
        <v>0</v>
      </c>
      <c r="M256">
        <v>0</v>
      </c>
      <c r="N256">
        <v>0</v>
      </c>
      <c r="O256">
        <v>-33.462175000000002</v>
      </c>
      <c r="P256">
        <v>-70.609009999999998</v>
      </c>
      <c r="Q256">
        <v>92.592592592592595</v>
      </c>
      <c r="R256">
        <v>519</v>
      </c>
      <c r="S256" t="s">
        <v>28</v>
      </c>
      <c r="T256">
        <v>90</v>
      </c>
      <c r="U256" s="4">
        <v>45881.76116898148</v>
      </c>
      <c r="V256">
        <v>2</v>
      </c>
      <c r="W256" t="s">
        <v>39</v>
      </c>
      <c r="X256" t="str">
        <f>+VLOOKUP($W256,[1]ParadasIda!$F:$I,4,0)</f>
        <v>Parada 1 / (M) Est.Nacional</v>
      </c>
      <c r="Y256">
        <f>+VLOOKUP($W256,[1]ParadasIda!$F:$I,3,0)</f>
        <v>16</v>
      </c>
    </row>
    <row r="257" spans="1:25" x14ac:dyDescent="0.25">
      <c r="A257">
        <v>913210</v>
      </c>
      <c r="B257">
        <v>1295</v>
      </c>
      <c r="C257" s="3">
        <v>45881.762164351851</v>
      </c>
      <c r="D257" t="s">
        <v>64</v>
      </c>
      <c r="E257">
        <v>2</v>
      </c>
      <c r="F257">
        <v>4</v>
      </c>
      <c r="G257">
        <v>1</v>
      </c>
      <c r="H257">
        <v>1</v>
      </c>
      <c r="I257">
        <v>1</v>
      </c>
      <c r="J257">
        <v>3</v>
      </c>
      <c r="K257">
        <v>0</v>
      </c>
      <c r="L257">
        <v>0</v>
      </c>
      <c r="M257">
        <v>0</v>
      </c>
      <c r="N257">
        <v>0</v>
      </c>
      <c r="O257">
        <v>-33.46339833333333</v>
      </c>
      <c r="P257">
        <v>-70.603489999999994</v>
      </c>
      <c r="Q257">
        <v>90.123456790123456</v>
      </c>
      <c r="R257">
        <v>519</v>
      </c>
      <c r="S257" t="s">
        <v>28</v>
      </c>
      <c r="T257">
        <v>90</v>
      </c>
      <c r="U257" s="4">
        <v>45881.762164351851</v>
      </c>
      <c r="V257">
        <v>2</v>
      </c>
      <c r="W257" t="s">
        <v>58</v>
      </c>
      <c r="X257" t="str">
        <f>+VLOOKUP($W257,[1]ParadasIda!$F:$I,4,0)</f>
        <v>Parada 1 / Los Tres Antonios</v>
      </c>
      <c r="Y257">
        <f>+VLOOKUP($W257,[1]ParadasIda!$F:$I,3,0)</f>
        <v>17</v>
      </c>
    </row>
    <row r="258" spans="1:25" x14ac:dyDescent="0.25">
      <c r="A258">
        <v>913225</v>
      </c>
      <c r="B258">
        <v>1295</v>
      </c>
      <c r="C258" s="3">
        <v>45881.764178240737</v>
      </c>
      <c r="D258" t="s">
        <v>64</v>
      </c>
      <c r="E258">
        <v>11</v>
      </c>
      <c r="F258">
        <v>13</v>
      </c>
      <c r="G258">
        <v>0</v>
      </c>
      <c r="H258">
        <v>2</v>
      </c>
      <c r="I258">
        <v>11</v>
      </c>
      <c r="J258">
        <v>11</v>
      </c>
      <c r="K258">
        <v>0</v>
      </c>
      <c r="L258">
        <v>0</v>
      </c>
      <c r="M258">
        <v>0</v>
      </c>
      <c r="N258">
        <v>0</v>
      </c>
      <c r="O258">
        <v>-33.464721666666669</v>
      </c>
      <c r="P258">
        <v>-70.59697833333334</v>
      </c>
      <c r="Q258">
        <v>87.654320987654316</v>
      </c>
      <c r="R258">
        <v>519</v>
      </c>
      <c r="S258" t="s">
        <v>28</v>
      </c>
      <c r="T258">
        <v>80</v>
      </c>
      <c r="U258" s="4">
        <v>45881.764178240737</v>
      </c>
      <c r="V258">
        <v>2</v>
      </c>
      <c r="W258" t="s">
        <v>40</v>
      </c>
      <c r="X258" t="str">
        <f>+VLOOKUP($W258,[1]ParadasIda!$F:$I,4,0)</f>
        <v>Parada 1 / Pedagógico</v>
      </c>
      <c r="Y258">
        <f>+VLOOKUP($W258,[1]ParadasIda!$F:$I,3,0)</f>
        <v>18</v>
      </c>
    </row>
    <row r="259" spans="1:25" x14ac:dyDescent="0.25">
      <c r="A259">
        <v>913233</v>
      </c>
      <c r="B259">
        <v>1295</v>
      </c>
      <c r="C259" s="3">
        <v>45881.765833333331</v>
      </c>
      <c r="D259" t="s">
        <v>64</v>
      </c>
      <c r="E259">
        <v>4</v>
      </c>
      <c r="F259">
        <v>8</v>
      </c>
      <c r="G259">
        <v>3</v>
      </c>
      <c r="H259">
        <v>0</v>
      </c>
      <c r="I259">
        <v>1</v>
      </c>
      <c r="J259">
        <v>8</v>
      </c>
      <c r="K259">
        <v>0</v>
      </c>
      <c r="L259">
        <v>0</v>
      </c>
      <c r="M259">
        <v>0</v>
      </c>
      <c r="N259">
        <v>0</v>
      </c>
      <c r="O259">
        <v>-33.465536666666672</v>
      </c>
      <c r="P259">
        <v>-70.588983333333331</v>
      </c>
      <c r="Q259">
        <v>82.716049382716051</v>
      </c>
      <c r="R259">
        <v>519</v>
      </c>
      <c r="S259" t="s">
        <v>28</v>
      </c>
      <c r="T259">
        <v>80</v>
      </c>
      <c r="U259" s="4">
        <v>45881.765833333331</v>
      </c>
      <c r="V259">
        <v>2</v>
      </c>
      <c r="W259" t="s">
        <v>41</v>
      </c>
      <c r="X259" t="str">
        <f>+VLOOKUP($W259,[1]ParadasIda!$F:$I,4,0)</f>
        <v>Parada 1 / CESFAM Salvador Bustos</v>
      </c>
      <c r="Y259">
        <f>+VLOOKUP($W259,[1]ParadasIda!$F:$I,3,0)</f>
        <v>19</v>
      </c>
    </row>
    <row r="260" spans="1:25" x14ac:dyDescent="0.25">
      <c r="A260">
        <v>913239</v>
      </c>
      <c r="B260">
        <v>1295</v>
      </c>
      <c r="C260" s="3">
        <v>45881.766851851848</v>
      </c>
      <c r="D260" t="s">
        <v>64</v>
      </c>
      <c r="E260">
        <v>2</v>
      </c>
      <c r="F260">
        <v>7</v>
      </c>
      <c r="G260">
        <v>1</v>
      </c>
      <c r="H260">
        <v>2</v>
      </c>
      <c r="I260">
        <v>1</v>
      </c>
      <c r="J260">
        <v>5</v>
      </c>
      <c r="K260">
        <v>0</v>
      </c>
      <c r="L260">
        <v>0</v>
      </c>
      <c r="M260">
        <v>0</v>
      </c>
      <c r="N260">
        <v>0</v>
      </c>
      <c r="O260">
        <v>-33.467056666666657</v>
      </c>
      <c r="P260">
        <v>-70.582594999999998</v>
      </c>
      <c r="Q260">
        <v>76.543209876543202</v>
      </c>
      <c r="R260">
        <v>519</v>
      </c>
      <c r="S260" t="s">
        <v>28</v>
      </c>
      <c r="T260">
        <v>70</v>
      </c>
      <c r="U260" s="4">
        <v>45881.766851851848</v>
      </c>
      <c r="V260">
        <v>2</v>
      </c>
      <c r="W260" t="s">
        <v>54</v>
      </c>
      <c r="X260" t="str">
        <f>+VLOOKUP($W260,[1]ParadasIda!$F:$I,4,0)</f>
        <v>Parada 1 / ADO Chile</v>
      </c>
      <c r="Y260">
        <f>+VLOOKUP($W260,[1]ParadasIda!$F:$I,3,0)</f>
        <v>20</v>
      </c>
    </row>
    <row r="261" spans="1:25" x14ac:dyDescent="0.25">
      <c r="A261">
        <v>913251</v>
      </c>
      <c r="B261">
        <v>1295</v>
      </c>
      <c r="C261" s="3">
        <v>45881.769178240742</v>
      </c>
      <c r="D261" t="s">
        <v>64</v>
      </c>
      <c r="E261">
        <v>21</v>
      </c>
      <c r="F261">
        <v>22</v>
      </c>
      <c r="G261">
        <v>0</v>
      </c>
      <c r="H261">
        <v>0</v>
      </c>
      <c r="I261">
        <v>21</v>
      </c>
      <c r="J261">
        <v>22</v>
      </c>
      <c r="K261">
        <v>0</v>
      </c>
      <c r="L261">
        <v>0</v>
      </c>
      <c r="M261">
        <v>0</v>
      </c>
      <c r="N261">
        <v>0</v>
      </c>
      <c r="O261">
        <v>-33.469253333333327</v>
      </c>
      <c r="P261">
        <v>-70.576431666666664</v>
      </c>
      <c r="Q261">
        <v>75.308641975308646</v>
      </c>
      <c r="R261">
        <v>519</v>
      </c>
      <c r="S261" t="s">
        <v>28</v>
      </c>
      <c r="T261">
        <v>70</v>
      </c>
      <c r="U261" s="4">
        <v>45881.769178240742</v>
      </c>
      <c r="V261">
        <v>2</v>
      </c>
      <c r="W261" t="s">
        <v>42</v>
      </c>
      <c r="X261" t="str">
        <f>+VLOOKUP($W261,[1]ParadasIda!$F:$I,4,0)</f>
        <v>Parada 5 / (M) Grecia</v>
      </c>
      <c r="Y261">
        <f>+VLOOKUP($W261,[1]ParadasIda!$F:$I,3,0)</f>
        <v>21</v>
      </c>
    </row>
    <row r="262" spans="1:25" x14ac:dyDescent="0.25">
      <c r="A262">
        <v>913265</v>
      </c>
      <c r="B262">
        <v>1295</v>
      </c>
      <c r="C262" s="3">
        <v>45881.77103009259</v>
      </c>
      <c r="D262" t="s">
        <v>64</v>
      </c>
      <c r="E262">
        <v>1</v>
      </c>
      <c r="F262">
        <v>8</v>
      </c>
      <c r="G262">
        <v>0</v>
      </c>
      <c r="H262">
        <v>0</v>
      </c>
      <c r="I262">
        <v>1</v>
      </c>
      <c r="J262">
        <v>8</v>
      </c>
      <c r="K262">
        <v>0</v>
      </c>
      <c r="L262">
        <v>0</v>
      </c>
      <c r="M262">
        <v>0</v>
      </c>
      <c r="N262">
        <v>0</v>
      </c>
      <c r="O262">
        <v>-33.470638333333333</v>
      </c>
      <c r="P262">
        <v>-70.56962</v>
      </c>
      <c r="Q262">
        <v>66.666666666666657</v>
      </c>
      <c r="R262">
        <v>519</v>
      </c>
      <c r="S262" t="s">
        <v>28</v>
      </c>
      <c r="T262">
        <v>60</v>
      </c>
      <c r="U262" s="4">
        <v>45881.77103009259</v>
      </c>
      <c r="V262">
        <v>2</v>
      </c>
      <c r="W262" t="s">
        <v>55</v>
      </c>
      <c r="X262" t="str">
        <f>+VLOOKUP($W262,[1]ParadasIda!$F:$I,4,0)</f>
        <v>Parada 1 / Los Molineros - Av. Grecia</v>
      </c>
      <c r="Y262">
        <f>+VLOOKUP($W262,[1]ParadasIda!$F:$I,3,0)</f>
        <v>22</v>
      </c>
    </row>
    <row r="263" spans="1:25" x14ac:dyDescent="0.25">
      <c r="A263">
        <v>913271</v>
      </c>
      <c r="B263">
        <v>1295</v>
      </c>
      <c r="C263" s="3">
        <v>45881.771886574083</v>
      </c>
      <c r="D263" t="s">
        <v>64</v>
      </c>
      <c r="E263">
        <v>2</v>
      </c>
      <c r="F263">
        <v>3</v>
      </c>
      <c r="G263">
        <v>0</v>
      </c>
      <c r="H263">
        <v>0</v>
      </c>
      <c r="I263">
        <v>2</v>
      </c>
      <c r="J263">
        <v>3</v>
      </c>
      <c r="K263">
        <v>0</v>
      </c>
      <c r="L263">
        <v>0</v>
      </c>
      <c r="M263">
        <v>0</v>
      </c>
      <c r="N263">
        <v>0</v>
      </c>
      <c r="O263">
        <v>-33.471808333333342</v>
      </c>
      <c r="P263">
        <v>-70.56368333333333</v>
      </c>
      <c r="Q263">
        <v>65.432098765432102</v>
      </c>
      <c r="R263">
        <v>519</v>
      </c>
      <c r="S263" t="s">
        <v>28</v>
      </c>
      <c r="T263">
        <v>60</v>
      </c>
      <c r="U263" s="4">
        <v>45881.771886574083</v>
      </c>
      <c r="V263">
        <v>2</v>
      </c>
      <c r="W263" t="s">
        <v>43</v>
      </c>
      <c r="X263" t="str">
        <f>+VLOOKUP($W263,[1]ParadasIda!$F:$I,4,0)</f>
        <v>Parada 1 / Ictinos - Avenida Grecia</v>
      </c>
      <c r="Y263">
        <f>+VLOOKUP($W263,[1]ParadasIda!$F:$I,3,0)</f>
        <v>23</v>
      </c>
    </row>
    <row r="264" spans="1:25" x14ac:dyDescent="0.25">
      <c r="A264">
        <v>913283</v>
      </c>
      <c r="B264">
        <v>1295</v>
      </c>
      <c r="C264" s="3">
        <v>45881.773344907408</v>
      </c>
      <c r="D264" t="s">
        <v>64</v>
      </c>
      <c r="E264">
        <v>1</v>
      </c>
      <c r="F264">
        <v>6</v>
      </c>
      <c r="G264">
        <v>1</v>
      </c>
      <c r="H264">
        <v>0</v>
      </c>
      <c r="I264">
        <v>0</v>
      </c>
      <c r="J264">
        <v>6</v>
      </c>
      <c r="K264">
        <v>0</v>
      </c>
      <c r="L264">
        <v>0</v>
      </c>
      <c r="M264">
        <v>0</v>
      </c>
      <c r="N264">
        <v>0</v>
      </c>
      <c r="O264">
        <v>-33.472810000000003</v>
      </c>
      <c r="P264">
        <v>-70.558633333333333</v>
      </c>
      <c r="Q264">
        <v>59.259259259259252</v>
      </c>
      <c r="R264">
        <v>519</v>
      </c>
      <c r="S264" t="s">
        <v>28</v>
      </c>
      <c r="T264">
        <v>50</v>
      </c>
      <c r="U264" s="4">
        <v>45881.773344907408</v>
      </c>
      <c r="V264">
        <v>2</v>
      </c>
      <c r="W264" t="s">
        <v>59</v>
      </c>
      <c r="X264" t="str">
        <f>+VLOOKUP($W264,[1]ParadasIda!$F:$I,4,0)</f>
        <v>Parada 1 / Calle 1A - Avenida Grecia</v>
      </c>
      <c r="Y264">
        <f>+VLOOKUP($W264,[1]ParadasIda!$F:$I,3,0)</f>
        <v>24</v>
      </c>
    </row>
    <row r="265" spans="1:25" x14ac:dyDescent="0.25">
      <c r="A265">
        <v>913289</v>
      </c>
      <c r="B265">
        <v>1295</v>
      </c>
      <c r="C265" s="3">
        <v>45881.773946759262</v>
      </c>
      <c r="D265" t="s">
        <v>64</v>
      </c>
      <c r="E265">
        <v>0</v>
      </c>
      <c r="F265">
        <v>3</v>
      </c>
      <c r="G265">
        <v>0</v>
      </c>
      <c r="H265">
        <v>0</v>
      </c>
      <c r="I265">
        <v>0</v>
      </c>
      <c r="J265">
        <v>3</v>
      </c>
      <c r="K265">
        <v>0</v>
      </c>
      <c r="L265">
        <v>0</v>
      </c>
      <c r="M265">
        <v>0</v>
      </c>
      <c r="N265">
        <v>0</v>
      </c>
      <c r="O265">
        <v>-33.473289999999999</v>
      </c>
      <c r="P265">
        <v>-70.556191666666663</v>
      </c>
      <c r="Q265">
        <v>55.555555555555557</v>
      </c>
      <c r="R265">
        <v>519</v>
      </c>
      <c r="S265" t="s">
        <v>28</v>
      </c>
      <c r="T265">
        <v>50</v>
      </c>
      <c r="U265" s="4">
        <v>45881.773946759262</v>
      </c>
      <c r="V265">
        <v>2</v>
      </c>
      <c r="W265" t="s">
        <v>44</v>
      </c>
      <c r="X265" t="str">
        <f>+VLOOKUP($W265,[1]ParadasIda!$F:$I,4,0)</f>
        <v>Parada 1 / Tobalaba - Avenida Grecia</v>
      </c>
      <c r="Y265">
        <f>+VLOOKUP($W265,[1]ParadasIda!$F:$I,3,0)</f>
        <v>25</v>
      </c>
    </row>
    <row r="266" spans="1:25" x14ac:dyDescent="0.25">
      <c r="A266">
        <v>913294</v>
      </c>
      <c r="B266">
        <v>1295</v>
      </c>
      <c r="C266" s="3">
        <v>45881.774699074071</v>
      </c>
      <c r="D266" t="s">
        <v>64</v>
      </c>
      <c r="E266">
        <v>0</v>
      </c>
      <c r="F266">
        <v>8</v>
      </c>
      <c r="G266">
        <v>0</v>
      </c>
      <c r="H266">
        <v>0</v>
      </c>
      <c r="I266">
        <v>0</v>
      </c>
      <c r="J266">
        <v>8</v>
      </c>
      <c r="K266">
        <v>0</v>
      </c>
      <c r="L266">
        <v>0</v>
      </c>
      <c r="M266">
        <v>0</v>
      </c>
      <c r="N266">
        <v>0</v>
      </c>
      <c r="O266">
        <v>-33.473999999999997</v>
      </c>
      <c r="P266">
        <v>-70.553111666666666</v>
      </c>
      <c r="Q266">
        <v>45.679012345679013</v>
      </c>
      <c r="R266">
        <v>519</v>
      </c>
      <c r="S266" t="s">
        <v>28</v>
      </c>
      <c r="T266">
        <v>40</v>
      </c>
      <c r="U266" s="4">
        <v>45881.774699074071</v>
      </c>
      <c r="V266">
        <v>2</v>
      </c>
      <c r="W266" t="s">
        <v>45</v>
      </c>
      <c r="X266" t="str">
        <f>+VLOOKUP($W266,[1]ParadasIda!$F:$I,4,0)</f>
        <v>Avenida Grecia / esq. Los Tordos</v>
      </c>
      <c r="Y266">
        <f>+VLOOKUP($W266,[1]ParadasIda!$F:$I,3,0)</f>
        <v>26</v>
      </c>
    </row>
    <row r="267" spans="1:25" x14ac:dyDescent="0.25">
      <c r="A267">
        <v>913302</v>
      </c>
      <c r="B267">
        <v>1295</v>
      </c>
      <c r="C267" s="3">
        <v>45881.775682870371</v>
      </c>
      <c r="D267" t="s">
        <v>64</v>
      </c>
      <c r="E267">
        <v>2</v>
      </c>
      <c r="F267">
        <v>8</v>
      </c>
      <c r="G267">
        <v>0</v>
      </c>
      <c r="H267">
        <v>0</v>
      </c>
      <c r="I267">
        <v>2</v>
      </c>
      <c r="J267">
        <v>8</v>
      </c>
      <c r="K267">
        <v>0</v>
      </c>
      <c r="L267">
        <v>0</v>
      </c>
      <c r="M267">
        <v>0</v>
      </c>
      <c r="N267">
        <v>0</v>
      </c>
      <c r="O267">
        <v>-33.474998333333332</v>
      </c>
      <c r="P267">
        <v>-70.548191666666668</v>
      </c>
      <c r="Q267">
        <v>38.271604938271601</v>
      </c>
      <c r="R267">
        <v>519</v>
      </c>
      <c r="S267" t="s">
        <v>28</v>
      </c>
      <c r="T267">
        <v>30</v>
      </c>
      <c r="U267" s="4">
        <v>45881.775682870371</v>
      </c>
      <c r="V267">
        <v>2</v>
      </c>
      <c r="W267" t="s">
        <v>46</v>
      </c>
      <c r="X267" t="str">
        <f>+VLOOKUP($W267,[1]ParadasIda!$F:$I,4,0)</f>
        <v>Avenida Grecia / esq. Las Garzas</v>
      </c>
      <c r="Y267">
        <f>+VLOOKUP($W267,[1]ParadasIda!$F:$I,3,0)</f>
        <v>27</v>
      </c>
    </row>
    <row r="268" spans="1:25" x14ac:dyDescent="0.25">
      <c r="A268">
        <v>913310</v>
      </c>
      <c r="B268">
        <v>1295</v>
      </c>
      <c r="C268" s="3">
        <v>45881.776550925933</v>
      </c>
      <c r="D268" t="s">
        <v>64</v>
      </c>
      <c r="E268">
        <v>1</v>
      </c>
      <c r="F268">
        <v>6</v>
      </c>
      <c r="G268">
        <v>1</v>
      </c>
      <c r="H268">
        <v>0</v>
      </c>
      <c r="I268">
        <v>0</v>
      </c>
      <c r="J268">
        <v>6</v>
      </c>
      <c r="K268">
        <v>0</v>
      </c>
      <c r="L268">
        <v>0</v>
      </c>
      <c r="M268">
        <v>0</v>
      </c>
      <c r="N268">
        <v>0</v>
      </c>
      <c r="O268">
        <v>-33.475928333333343</v>
      </c>
      <c r="P268">
        <v>-70.543435000000002</v>
      </c>
      <c r="Q268">
        <v>32.098765432098766</v>
      </c>
      <c r="R268">
        <v>519</v>
      </c>
      <c r="S268" t="s">
        <v>28</v>
      </c>
      <c r="T268">
        <v>30</v>
      </c>
      <c r="U268" s="4">
        <v>45881.776550925933</v>
      </c>
      <c r="V268">
        <v>2</v>
      </c>
      <c r="W268" t="s">
        <v>47</v>
      </c>
      <c r="X268" t="str">
        <f>+VLOOKUP($W268,[1]ParadasIda!$F:$I,4,0)</f>
        <v>Avenida Grecia / esq. Av. Consistorial</v>
      </c>
      <c r="Y268">
        <f>+VLOOKUP($W268,[1]ParadasIda!$F:$I,3,0)</f>
        <v>28</v>
      </c>
    </row>
    <row r="269" spans="1:25" x14ac:dyDescent="0.25">
      <c r="A269">
        <v>913318</v>
      </c>
      <c r="B269">
        <v>1295</v>
      </c>
      <c r="C269" s="3">
        <v>45881.777974537043</v>
      </c>
      <c r="D269" t="s">
        <v>64</v>
      </c>
      <c r="E269">
        <v>0</v>
      </c>
      <c r="F269">
        <v>4</v>
      </c>
      <c r="G269">
        <v>0</v>
      </c>
      <c r="H269">
        <v>0</v>
      </c>
      <c r="I269">
        <v>0</v>
      </c>
      <c r="J269">
        <v>4</v>
      </c>
      <c r="K269">
        <v>0</v>
      </c>
      <c r="L269">
        <v>0</v>
      </c>
      <c r="M269">
        <v>0</v>
      </c>
      <c r="N269">
        <v>0</v>
      </c>
      <c r="O269">
        <v>-33.476416666666672</v>
      </c>
      <c r="P269">
        <v>-70.54094666666667</v>
      </c>
      <c r="Q269">
        <v>27.160493827160494</v>
      </c>
      <c r="R269">
        <v>519</v>
      </c>
      <c r="S269" t="s">
        <v>28</v>
      </c>
      <c r="T269">
        <v>20</v>
      </c>
      <c r="U269" s="4">
        <v>45881.777974537043</v>
      </c>
      <c r="V269">
        <v>2</v>
      </c>
      <c r="W269" t="s">
        <v>48</v>
      </c>
      <c r="X269" t="str">
        <f>+VLOOKUP($W269,[1]ParadasIda!$F:$I,4,0)</f>
        <v>Parada / Muni. Peñalolén</v>
      </c>
      <c r="Y269">
        <f>+VLOOKUP($W269,[1]ParadasIda!$F:$I,3,0)</f>
        <v>29</v>
      </c>
    </row>
    <row r="270" spans="1:25" x14ac:dyDescent="0.25">
      <c r="A270">
        <v>913325</v>
      </c>
      <c r="B270">
        <v>1295</v>
      </c>
      <c r="C270" s="3">
        <v>45881.779432870368</v>
      </c>
      <c r="D270" t="s">
        <v>64</v>
      </c>
      <c r="E270">
        <v>1</v>
      </c>
      <c r="F270">
        <v>3</v>
      </c>
      <c r="G270">
        <v>0</v>
      </c>
      <c r="H270">
        <v>0</v>
      </c>
      <c r="I270">
        <v>1</v>
      </c>
      <c r="J270">
        <v>3</v>
      </c>
      <c r="K270">
        <v>0</v>
      </c>
      <c r="L270">
        <v>0</v>
      </c>
      <c r="M270">
        <v>0</v>
      </c>
      <c r="N270">
        <v>0</v>
      </c>
      <c r="O270">
        <v>-33.477305000000001</v>
      </c>
      <c r="P270">
        <v>-70.536513333333332</v>
      </c>
      <c r="Q270">
        <v>24.691358024691358</v>
      </c>
      <c r="R270">
        <v>519</v>
      </c>
      <c r="S270" t="s">
        <v>28</v>
      </c>
      <c r="T270">
        <v>20</v>
      </c>
      <c r="U270" s="4">
        <v>45881.779432870368</v>
      </c>
      <c r="V270">
        <v>2</v>
      </c>
      <c r="W270" t="s">
        <v>56</v>
      </c>
      <c r="X270" t="str">
        <f>+VLOOKUP($W270,[1]ParadasIda!$F:$I,4,0)</f>
        <v>Parada 1 / El Acueducto - Jacarandá</v>
      </c>
      <c r="Y270">
        <f>+VLOOKUP($W270,[1]ParadasIda!$F:$I,3,0)</f>
        <v>30</v>
      </c>
    </row>
    <row r="271" spans="1:25" x14ac:dyDescent="0.25">
      <c r="A271">
        <v>913332</v>
      </c>
      <c r="B271">
        <v>1295</v>
      </c>
      <c r="C271" s="3">
        <v>45881.780243055553</v>
      </c>
      <c r="D271" t="s">
        <v>64</v>
      </c>
      <c r="E271">
        <v>0</v>
      </c>
      <c r="F271">
        <v>2</v>
      </c>
      <c r="G271">
        <v>0</v>
      </c>
      <c r="H271">
        <v>0</v>
      </c>
      <c r="I271">
        <v>0</v>
      </c>
      <c r="J271">
        <v>2</v>
      </c>
      <c r="K271">
        <v>0</v>
      </c>
      <c r="L271">
        <v>0</v>
      </c>
      <c r="M271">
        <v>0</v>
      </c>
      <c r="N271">
        <v>0</v>
      </c>
      <c r="O271">
        <v>-33.478189999999998</v>
      </c>
      <c r="P271">
        <v>-70.532325</v>
      </c>
      <c r="Q271">
        <v>22.222222222222221</v>
      </c>
      <c r="R271">
        <v>519</v>
      </c>
      <c r="S271" t="s">
        <v>28</v>
      </c>
      <c r="T271">
        <v>20</v>
      </c>
      <c r="U271" s="4">
        <v>45881.780243055553</v>
      </c>
      <c r="V271">
        <v>2</v>
      </c>
      <c r="W271" t="s">
        <v>49</v>
      </c>
      <c r="X271" t="str">
        <f>+VLOOKUP($W271,[1]ParadasIda!$F:$I,4,0)</f>
        <v>Avenida Grecia / esq. Los Araucanos</v>
      </c>
      <c r="Y271">
        <f>+VLOOKUP($W271,[1]ParadasIda!$F:$I,3,0)</f>
        <v>31</v>
      </c>
    </row>
    <row r="272" spans="1:25" x14ac:dyDescent="0.25">
      <c r="A272">
        <v>913337</v>
      </c>
      <c r="B272">
        <v>1295</v>
      </c>
      <c r="C272" s="3">
        <v>45881.7809837963</v>
      </c>
      <c r="D272" t="s">
        <v>64</v>
      </c>
      <c r="E272">
        <v>0</v>
      </c>
      <c r="F272">
        <v>1</v>
      </c>
      <c r="G272">
        <v>0</v>
      </c>
      <c r="H272">
        <v>0</v>
      </c>
      <c r="I272">
        <v>0</v>
      </c>
      <c r="J272">
        <v>1</v>
      </c>
      <c r="K272">
        <v>0</v>
      </c>
      <c r="L272">
        <v>0</v>
      </c>
      <c r="M272">
        <v>0</v>
      </c>
      <c r="N272">
        <v>0</v>
      </c>
      <c r="O272">
        <v>-33.47878</v>
      </c>
      <c r="P272">
        <v>-70.529285000000002</v>
      </c>
      <c r="Q272">
        <v>20.987654320987652</v>
      </c>
      <c r="R272">
        <v>519</v>
      </c>
      <c r="S272" t="s">
        <v>28</v>
      </c>
      <c r="T272">
        <v>20</v>
      </c>
      <c r="U272" s="4">
        <v>45881.7809837963</v>
      </c>
      <c r="V272">
        <v>2</v>
      </c>
      <c r="W272" t="s">
        <v>60</v>
      </c>
      <c r="X272" t="str">
        <f>+VLOOKUP($W272,[1]ParadasIda!$F:$I,4,0)</f>
        <v>Avenida Grecia / esq. Pablo Neruda</v>
      </c>
      <c r="Y272">
        <f>+VLOOKUP($W272,[1]ParadasIda!$F:$I,3,0)</f>
        <v>32</v>
      </c>
    </row>
    <row r="273" spans="1:25" x14ac:dyDescent="0.25">
      <c r="A273">
        <v>913339</v>
      </c>
      <c r="B273">
        <v>1295</v>
      </c>
      <c r="C273" s="3">
        <v>45881.781284722223</v>
      </c>
      <c r="D273" t="s">
        <v>64</v>
      </c>
      <c r="E273">
        <v>0</v>
      </c>
      <c r="F273">
        <v>1</v>
      </c>
      <c r="G273">
        <v>0</v>
      </c>
      <c r="H273">
        <v>0</v>
      </c>
      <c r="I273">
        <v>0</v>
      </c>
      <c r="J273">
        <v>1</v>
      </c>
      <c r="K273">
        <v>0</v>
      </c>
      <c r="L273">
        <v>0</v>
      </c>
      <c r="M273">
        <v>0</v>
      </c>
      <c r="N273">
        <v>0</v>
      </c>
      <c r="O273">
        <v>-33.478968333333327</v>
      </c>
      <c r="P273">
        <v>-70.52836666666667</v>
      </c>
      <c r="Q273">
        <v>19.753086419753085</v>
      </c>
      <c r="R273">
        <v>519</v>
      </c>
      <c r="S273" t="s">
        <v>28</v>
      </c>
      <c r="T273">
        <v>10</v>
      </c>
      <c r="U273" s="4">
        <v>45881.781284722223</v>
      </c>
      <c r="V273">
        <v>2</v>
      </c>
      <c r="W273" t="s">
        <v>60</v>
      </c>
      <c r="X273" t="str">
        <f>+VLOOKUP($W273,[1]ParadasIda!$F:$I,4,0)</f>
        <v>Avenida Grecia / esq. Pablo Neruda</v>
      </c>
      <c r="Y273">
        <f>+VLOOKUP($W273,[1]ParadasIda!$F:$I,3,0)</f>
        <v>32</v>
      </c>
    </row>
    <row r="274" spans="1:25" x14ac:dyDescent="0.25">
      <c r="A274">
        <v>913343</v>
      </c>
      <c r="B274">
        <v>1295</v>
      </c>
      <c r="C274" s="3">
        <v>45881.782581018517</v>
      </c>
      <c r="D274" t="s">
        <v>64</v>
      </c>
      <c r="E274">
        <v>0</v>
      </c>
      <c r="F274">
        <v>9</v>
      </c>
      <c r="G274">
        <v>0</v>
      </c>
      <c r="H274">
        <v>0</v>
      </c>
      <c r="I274">
        <v>0</v>
      </c>
      <c r="J274">
        <v>9</v>
      </c>
      <c r="K274">
        <v>0</v>
      </c>
      <c r="L274">
        <v>0</v>
      </c>
      <c r="M274">
        <v>0</v>
      </c>
      <c r="N274">
        <v>0</v>
      </c>
      <c r="O274">
        <v>-33.481360000000002</v>
      </c>
      <c r="P274">
        <v>-70.523601666666664</v>
      </c>
      <c r="Q274">
        <v>0</v>
      </c>
      <c r="R274">
        <v>519</v>
      </c>
      <c r="S274" t="s">
        <v>28</v>
      </c>
      <c r="T274">
        <v>0</v>
      </c>
      <c r="U274" s="4">
        <v>45881.782581018517</v>
      </c>
      <c r="V274">
        <v>2</v>
      </c>
      <c r="W274" t="s">
        <v>50</v>
      </c>
      <c r="X274" t="str">
        <f>+VLOOKUP($W274,[1]ParadasIda!$F:$I,4,0)</f>
        <v xml:space="preserve">Av. Diagonal Las Torres / esq. Álvaro Casanova </v>
      </c>
      <c r="Y274">
        <f>+VLOOKUP($W274,[1]ParadasIda!$F:$I,3,0)</f>
        <v>34</v>
      </c>
    </row>
    <row r="275" spans="1:25" x14ac:dyDescent="0.25">
      <c r="A275">
        <v>913636</v>
      </c>
      <c r="B275">
        <v>1295</v>
      </c>
      <c r="C275" s="3">
        <v>45881.830717592587</v>
      </c>
      <c r="D275" t="s">
        <v>64</v>
      </c>
      <c r="E275">
        <v>1</v>
      </c>
      <c r="F275">
        <v>0</v>
      </c>
      <c r="G275">
        <v>1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-33.446703333333332</v>
      </c>
      <c r="P275">
        <v>-70.661175</v>
      </c>
      <c r="Q275">
        <v>1.2345679012345678</v>
      </c>
      <c r="R275">
        <v>519</v>
      </c>
      <c r="S275" t="s">
        <v>28</v>
      </c>
      <c r="T275">
        <v>0</v>
      </c>
      <c r="U275" s="4">
        <v>45881.830717592587</v>
      </c>
      <c r="V275">
        <v>2</v>
      </c>
      <c r="W275" t="s">
        <v>51</v>
      </c>
      <c r="X275" t="str">
        <f>+VLOOKUP($W275,[1]ParadasIda!$F:$I,4,0)</f>
        <v>Parada 7 / (M) Los Héroes</v>
      </c>
      <c r="Y275">
        <f>+VLOOKUP($W275,[1]ParadasIda!$F:$I,3,0)</f>
        <v>1</v>
      </c>
    </row>
    <row r="276" spans="1:25" x14ac:dyDescent="0.25">
      <c r="A276">
        <v>913648</v>
      </c>
      <c r="B276">
        <v>1295</v>
      </c>
      <c r="C276" s="3">
        <v>45881.832997685182</v>
      </c>
      <c r="D276" t="s">
        <v>64</v>
      </c>
      <c r="E276">
        <v>1</v>
      </c>
      <c r="F276">
        <v>0</v>
      </c>
      <c r="G276">
        <v>1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-33.444375000000001</v>
      </c>
      <c r="P276">
        <v>-70.651846666666671</v>
      </c>
      <c r="Q276">
        <v>2.4691358024691357</v>
      </c>
      <c r="R276">
        <v>519</v>
      </c>
      <c r="S276" t="s">
        <v>28</v>
      </c>
      <c r="T276">
        <v>0</v>
      </c>
      <c r="U276" s="4">
        <v>45881.832997685182</v>
      </c>
      <c r="V276">
        <v>2</v>
      </c>
      <c r="W276" t="s">
        <v>30</v>
      </c>
      <c r="X276" t="str">
        <f>+VLOOKUP($W276,[1]ParadasIda!$F:$I,4,0)</f>
        <v>Parada 8 / (M) Universidad de Chile</v>
      </c>
      <c r="Y276">
        <f>+VLOOKUP($W276,[1]ParadasIda!$F:$I,3,0)</f>
        <v>3</v>
      </c>
    </row>
    <row r="277" spans="1:25" x14ac:dyDescent="0.25">
      <c r="A277">
        <v>913671</v>
      </c>
      <c r="B277">
        <v>1295</v>
      </c>
      <c r="C277" s="3">
        <v>45881.83697916667</v>
      </c>
      <c r="D277" t="s">
        <v>64</v>
      </c>
      <c r="E277">
        <v>5</v>
      </c>
      <c r="F277">
        <v>0</v>
      </c>
      <c r="G277">
        <v>5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-33.442501666666672</v>
      </c>
      <c r="P277">
        <v>-70.644413333333333</v>
      </c>
      <c r="Q277">
        <v>8.6419753086419746</v>
      </c>
      <c r="R277">
        <v>519</v>
      </c>
      <c r="S277" t="s">
        <v>28</v>
      </c>
      <c r="T277">
        <v>0</v>
      </c>
      <c r="U277" s="4">
        <v>45881.83697916667</v>
      </c>
      <c r="V277">
        <v>2</v>
      </c>
      <c r="W277" t="s">
        <v>31</v>
      </c>
      <c r="X277" t="str">
        <f>+VLOOKUP($W277,[1]ParadasIda!$F:$I,4,0)</f>
        <v>Parada 4 / (M) Santa Lucía</v>
      </c>
      <c r="Y277">
        <f>+VLOOKUP($W277,[1]ParadasIda!$F:$I,3,0)</f>
        <v>5</v>
      </c>
    </row>
    <row r="278" spans="1:25" x14ac:dyDescent="0.25">
      <c r="A278">
        <v>913679</v>
      </c>
      <c r="B278">
        <v>1295</v>
      </c>
      <c r="C278" s="3">
        <v>45881.838101851848</v>
      </c>
      <c r="D278" t="s">
        <v>64</v>
      </c>
      <c r="E278">
        <v>5</v>
      </c>
      <c r="F278">
        <v>0</v>
      </c>
      <c r="G278">
        <v>5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-33.440786666666668</v>
      </c>
      <c r="P278">
        <v>-70.641236666666671</v>
      </c>
      <c r="Q278">
        <v>14.814814814814813</v>
      </c>
      <c r="R278">
        <v>519</v>
      </c>
      <c r="S278" t="s">
        <v>28</v>
      </c>
      <c r="T278">
        <v>10</v>
      </c>
      <c r="U278" s="4">
        <v>45881.838101851848</v>
      </c>
      <c r="V278">
        <v>2</v>
      </c>
      <c r="W278" t="s">
        <v>52</v>
      </c>
      <c r="X278" t="str">
        <f>+VLOOKUP($W278,[1]ParadasIda!$F:$I,4,0)</f>
        <v>Parada 3 / (M) Universidad Católica</v>
      </c>
      <c r="Y278">
        <f>+VLOOKUP($W278,[1]ParadasIda!$F:$I,3,0)</f>
        <v>6</v>
      </c>
    </row>
    <row r="279" spans="1:25" x14ac:dyDescent="0.25">
      <c r="A279">
        <v>913686</v>
      </c>
      <c r="B279">
        <v>1295</v>
      </c>
      <c r="C279" s="3">
        <v>45881.839444444442</v>
      </c>
      <c r="D279" t="s">
        <v>64</v>
      </c>
      <c r="E279">
        <v>5</v>
      </c>
      <c r="F279">
        <v>0</v>
      </c>
      <c r="G279">
        <v>5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-33.437804999999997</v>
      </c>
      <c r="P279">
        <v>-70.636786666666666</v>
      </c>
      <c r="Q279">
        <v>20.987654320987652</v>
      </c>
      <c r="R279">
        <v>519</v>
      </c>
      <c r="S279" t="s">
        <v>28</v>
      </c>
      <c r="T279">
        <v>20</v>
      </c>
      <c r="U279" s="4">
        <v>45881.839444444442</v>
      </c>
      <c r="V279">
        <v>2</v>
      </c>
      <c r="W279" t="s">
        <v>32</v>
      </c>
      <c r="X279" t="str">
        <f>+VLOOKUP($W279,[1]ParadasIda!$F:$I,4,0)</f>
        <v>Parada 7 / Plaza Italia</v>
      </c>
      <c r="Y279">
        <f>+VLOOKUP($W279,[1]ParadasIda!$F:$I,3,0)</f>
        <v>7</v>
      </c>
    </row>
    <row r="280" spans="1:25" x14ac:dyDescent="0.25">
      <c r="A280">
        <v>913701</v>
      </c>
      <c r="B280">
        <v>1295</v>
      </c>
      <c r="C280" s="3">
        <v>45881.842141203713</v>
      </c>
      <c r="D280" t="s">
        <v>64</v>
      </c>
      <c r="E280">
        <v>5</v>
      </c>
      <c r="F280">
        <v>1</v>
      </c>
      <c r="G280">
        <v>5</v>
      </c>
      <c r="H280">
        <v>0</v>
      </c>
      <c r="I280">
        <v>0</v>
      </c>
      <c r="J280">
        <v>1</v>
      </c>
      <c r="K280">
        <v>0</v>
      </c>
      <c r="L280">
        <v>0</v>
      </c>
      <c r="M280">
        <v>0</v>
      </c>
      <c r="N280">
        <v>0</v>
      </c>
      <c r="O280">
        <v>-33.442770000000003</v>
      </c>
      <c r="P280">
        <v>-70.633696666666665</v>
      </c>
      <c r="Q280">
        <v>25.925925925925924</v>
      </c>
      <c r="R280">
        <v>519</v>
      </c>
      <c r="S280" t="s">
        <v>28</v>
      </c>
      <c r="T280">
        <v>20</v>
      </c>
      <c r="U280" s="4">
        <v>45881.842141203713</v>
      </c>
      <c r="V280">
        <v>2</v>
      </c>
      <c r="W280" t="s">
        <v>33</v>
      </c>
      <c r="X280" t="str">
        <f>+VLOOKUP($W280,[1]ParadasIda!$F:$I,4,0)</f>
        <v>Parada 1 / (M) Parque Bustamante</v>
      </c>
      <c r="Y280">
        <f>+VLOOKUP($W280,[1]ParadasIda!$F:$I,3,0)</f>
        <v>8</v>
      </c>
    </row>
    <row r="281" spans="1:25" x14ac:dyDescent="0.25">
      <c r="A281">
        <v>913716</v>
      </c>
      <c r="B281">
        <v>1295</v>
      </c>
      <c r="C281" s="3">
        <v>45881.844652777778</v>
      </c>
      <c r="D281" t="s">
        <v>64</v>
      </c>
      <c r="E281">
        <v>3</v>
      </c>
      <c r="F281">
        <v>2</v>
      </c>
      <c r="G281">
        <v>3</v>
      </c>
      <c r="H281">
        <v>0</v>
      </c>
      <c r="I281">
        <v>0</v>
      </c>
      <c r="J281">
        <v>2</v>
      </c>
      <c r="K281">
        <v>0</v>
      </c>
      <c r="L281">
        <v>0</v>
      </c>
      <c r="M281">
        <v>0</v>
      </c>
      <c r="N281">
        <v>0</v>
      </c>
      <c r="O281">
        <v>-33.447833333333342</v>
      </c>
      <c r="P281">
        <v>-70.632149999999996</v>
      </c>
      <c r="Q281">
        <v>27.160493827160494</v>
      </c>
      <c r="R281">
        <v>519</v>
      </c>
      <c r="S281" t="s">
        <v>28</v>
      </c>
      <c r="T281">
        <v>20</v>
      </c>
      <c r="U281" s="4">
        <v>45881.844652777778</v>
      </c>
      <c r="V281">
        <v>2</v>
      </c>
      <c r="W281" t="s">
        <v>53</v>
      </c>
      <c r="X281" t="str">
        <f>+VLOOKUP($W281,[1]ParadasIda!$F:$I,4,0)</f>
        <v>Parada 3 / (M) Santa Isabel</v>
      </c>
      <c r="Y281">
        <f>+VLOOKUP($W281,[1]ParadasIda!$F:$I,3,0)</f>
        <v>43</v>
      </c>
    </row>
    <row r="282" spans="1:25" x14ac:dyDescent="0.25">
      <c r="A282">
        <v>913722</v>
      </c>
      <c r="B282">
        <v>1295</v>
      </c>
      <c r="C282" s="3">
        <v>45881.846284722233</v>
      </c>
      <c r="D282" t="s">
        <v>64</v>
      </c>
      <c r="E282">
        <v>13</v>
      </c>
      <c r="F282">
        <v>3</v>
      </c>
      <c r="G282">
        <v>13</v>
      </c>
      <c r="H282">
        <v>0</v>
      </c>
      <c r="I282">
        <v>0</v>
      </c>
      <c r="J282">
        <v>3</v>
      </c>
      <c r="K282">
        <v>0</v>
      </c>
      <c r="L282">
        <v>0</v>
      </c>
      <c r="M282">
        <v>0</v>
      </c>
      <c r="N282">
        <v>0</v>
      </c>
      <c r="O282">
        <v>-33.45326</v>
      </c>
      <c r="P282">
        <v>-70.628960000000006</v>
      </c>
      <c r="Q282">
        <v>39.506172839506171</v>
      </c>
      <c r="R282">
        <v>519</v>
      </c>
      <c r="S282" t="s">
        <v>28</v>
      </c>
      <c r="T282">
        <v>30</v>
      </c>
      <c r="U282" s="4">
        <v>45881.846284722233</v>
      </c>
      <c r="V282">
        <v>2</v>
      </c>
      <c r="W282" t="s">
        <v>35</v>
      </c>
      <c r="X282" t="str">
        <f>+VLOOKUP($W282,[1]ParadasIda!$F:$I,4,0)</f>
        <v>Parada 12 / (M) Irarrázaval</v>
      </c>
      <c r="Y282">
        <f>+VLOOKUP($W282,[1]ParadasIda!$F:$I,3,0)</f>
        <v>12</v>
      </c>
    </row>
    <row r="283" spans="1:25" x14ac:dyDescent="0.25">
      <c r="A283">
        <v>913736</v>
      </c>
      <c r="B283">
        <v>1295</v>
      </c>
      <c r="C283" s="3">
        <v>45881.849664351852</v>
      </c>
      <c r="D283" t="s">
        <v>64</v>
      </c>
      <c r="E283">
        <v>1</v>
      </c>
      <c r="F283">
        <v>3</v>
      </c>
      <c r="G283">
        <v>1</v>
      </c>
      <c r="H283">
        <v>0</v>
      </c>
      <c r="I283">
        <v>0</v>
      </c>
      <c r="J283">
        <v>3</v>
      </c>
      <c r="K283">
        <v>0</v>
      </c>
      <c r="L283">
        <v>0</v>
      </c>
      <c r="M283">
        <v>0</v>
      </c>
      <c r="N283">
        <v>0</v>
      </c>
      <c r="O283">
        <v>-33.458781666666667</v>
      </c>
      <c r="P283">
        <v>-70.623448333333329</v>
      </c>
      <c r="Q283">
        <v>37.037037037037038</v>
      </c>
      <c r="R283">
        <v>519</v>
      </c>
      <c r="S283" t="s">
        <v>28</v>
      </c>
      <c r="T283">
        <v>30</v>
      </c>
      <c r="U283" s="4">
        <v>45881.849664351852</v>
      </c>
      <c r="V283">
        <v>2</v>
      </c>
      <c r="W283" t="s">
        <v>36</v>
      </c>
      <c r="X283" t="str">
        <f>+VLOOKUP($W283,[1]ParadasIda!$F:$I,4,0)</f>
        <v>Parada 1 / Suárez Mujica</v>
      </c>
      <c r="Y283">
        <f>+VLOOKUP($W283,[1]ParadasIda!$F:$I,3,0)</f>
        <v>13</v>
      </c>
    </row>
    <row r="284" spans="1:25" x14ac:dyDescent="0.25">
      <c r="A284">
        <v>913743</v>
      </c>
      <c r="B284">
        <v>1295</v>
      </c>
      <c r="C284" s="3">
        <v>45881.851180555554</v>
      </c>
      <c r="D284" t="s">
        <v>64</v>
      </c>
      <c r="E284">
        <v>1</v>
      </c>
      <c r="F284">
        <v>3</v>
      </c>
      <c r="G284">
        <v>1</v>
      </c>
      <c r="H284">
        <v>0</v>
      </c>
      <c r="I284">
        <v>0</v>
      </c>
      <c r="J284">
        <v>3</v>
      </c>
      <c r="K284">
        <v>0</v>
      </c>
      <c r="L284">
        <v>0</v>
      </c>
      <c r="M284">
        <v>0</v>
      </c>
      <c r="N284">
        <v>0</v>
      </c>
      <c r="O284">
        <v>-33.461438333333327</v>
      </c>
      <c r="P284">
        <v>-70.618443333333332</v>
      </c>
      <c r="Q284">
        <v>34.567901234567898</v>
      </c>
      <c r="R284">
        <v>519</v>
      </c>
      <c r="S284" t="s">
        <v>28</v>
      </c>
      <c r="T284">
        <v>30</v>
      </c>
      <c r="U284" s="4">
        <v>45881.851180555554</v>
      </c>
      <c r="V284">
        <v>2</v>
      </c>
      <c r="W284" t="s">
        <v>37</v>
      </c>
      <c r="X284" t="str">
        <f>+VLOOKUP($W284,[1]ParadasIda!$F:$I,4,0)</f>
        <v>Parada 1 / Villa Olímpica</v>
      </c>
      <c r="Y284">
        <f>+VLOOKUP($W284,[1]ParadasIda!$F:$I,3,0)</f>
        <v>14</v>
      </c>
    </row>
    <row r="285" spans="1:25" x14ac:dyDescent="0.25">
      <c r="A285">
        <v>913757</v>
      </c>
      <c r="B285">
        <v>1295</v>
      </c>
      <c r="C285" s="3">
        <v>45881.854444444441</v>
      </c>
      <c r="D285" t="s">
        <v>64</v>
      </c>
      <c r="E285">
        <v>0</v>
      </c>
      <c r="F285">
        <v>1</v>
      </c>
      <c r="G285">
        <v>0</v>
      </c>
      <c r="H285">
        <v>0</v>
      </c>
      <c r="I285">
        <v>0</v>
      </c>
      <c r="J285">
        <v>1</v>
      </c>
      <c r="K285">
        <v>0</v>
      </c>
      <c r="L285">
        <v>0</v>
      </c>
      <c r="M285">
        <v>0</v>
      </c>
      <c r="N285">
        <v>0</v>
      </c>
      <c r="O285">
        <v>-33.463160000000002</v>
      </c>
      <c r="P285">
        <v>-70.60372666666666</v>
      </c>
      <c r="Q285">
        <v>33.333333333333329</v>
      </c>
      <c r="R285">
        <v>519</v>
      </c>
      <c r="S285" t="s">
        <v>28</v>
      </c>
      <c r="T285">
        <v>30</v>
      </c>
      <c r="U285" s="4">
        <v>45881.854444444441</v>
      </c>
      <c r="V285">
        <v>2</v>
      </c>
      <c r="W285" t="s">
        <v>58</v>
      </c>
      <c r="X285" t="str">
        <f>+VLOOKUP($W285,[1]ParadasIda!$F:$I,4,0)</f>
        <v>Parada 1 / Los Tres Antonios</v>
      </c>
      <c r="Y285">
        <f>+VLOOKUP($W285,[1]ParadasIda!$F:$I,3,0)</f>
        <v>17</v>
      </c>
    </row>
    <row r="286" spans="1:25" x14ac:dyDescent="0.25">
      <c r="A286">
        <v>913765</v>
      </c>
      <c r="B286">
        <v>1295</v>
      </c>
      <c r="C286" s="3">
        <v>45881.856481481482</v>
      </c>
      <c r="D286" t="s">
        <v>64</v>
      </c>
      <c r="E286">
        <v>8</v>
      </c>
      <c r="F286">
        <v>4</v>
      </c>
      <c r="G286">
        <v>1</v>
      </c>
      <c r="H286">
        <v>1</v>
      </c>
      <c r="I286">
        <v>7</v>
      </c>
      <c r="J286">
        <v>3</v>
      </c>
      <c r="K286">
        <v>0</v>
      </c>
      <c r="L286">
        <v>0</v>
      </c>
      <c r="M286">
        <v>0</v>
      </c>
      <c r="N286">
        <v>0</v>
      </c>
      <c r="O286">
        <v>-33.464686666666672</v>
      </c>
      <c r="P286">
        <v>-70.596926666666661</v>
      </c>
      <c r="Q286">
        <v>38.271604938271601</v>
      </c>
      <c r="R286">
        <v>519</v>
      </c>
      <c r="S286" t="s">
        <v>28</v>
      </c>
      <c r="T286">
        <v>30</v>
      </c>
      <c r="U286" s="4">
        <v>45881.856481481482</v>
      </c>
      <c r="V286">
        <v>2</v>
      </c>
      <c r="W286" t="s">
        <v>40</v>
      </c>
      <c r="X286" t="str">
        <f>+VLOOKUP($W286,[1]ParadasIda!$F:$I,4,0)</f>
        <v>Parada 1 / Pedagógico</v>
      </c>
      <c r="Y286">
        <f>+VLOOKUP($W286,[1]ParadasIda!$F:$I,3,0)</f>
        <v>18</v>
      </c>
    </row>
    <row r="287" spans="1:25" x14ac:dyDescent="0.25">
      <c r="A287">
        <v>913776</v>
      </c>
      <c r="B287">
        <v>1295</v>
      </c>
      <c r="C287" s="3">
        <v>45881.858553240738</v>
      </c>
      <c r="D287" t="s">
        <v>64</v>
      </c>
      <c r="E287">
        <v>0</v>
      </c>
      <c r="F287">
        <v>6</v>
      </c>
      <c r="G287">
        <v>0</v>
      </c>
      <c r="H287">
        <v>0</v>
      </c>
      <c r="I287">
        <v>0</v>
      </c>
      <c r="J287">
        <v>6</v>
      </c>
      <c r="K287">
        <v>0</v>
      </c>
      <c r="L287">
        <v>0</v>
      </c>
      <c r="M287">
        <v>0</v>
      </c>
      <c r="N287">
        <v>0</v>
      </c>
      <c r="O287">
        <v>-33.465415</v>
      </c>
      <c r="P287">
        <v>-70.589181666666661</v>
      </c>
      <c r="Q287">
        <v>30.864197530864196</v>
      </c>
      <c r="R287">
        <v>519</v>
      </c>
      <c r="S287" t="s">
        <v>28</v>
      </c>
      <c r="T287">
        <v>30</v>
      </c>
      <c r="U287" s="4">
        <v>45881.858553240738</v>
      </c>
      <c r="V287">
        <v>2</v>
      </c>
      <c r="W287" t="s">
        <v>41</v>
      </c>
      <c r="X287" t="str">
        <f>+VLOOKUP($W287,[1]ParadasIda!$F:$I,4,0)</f>
        <v>Parada 1 / CESFAM Salvador Bustos</v>
      </c>
      <c r="Y287">
        <f>+VLOOKUP($W287,[1]ParadasIda!$F:$I,3,0)</f>
        <v>19</v>
      </c>
    </row>
    <row r="288" spans="1:25" x14ac:dyDescent="0.25">
      <c r="A288">
        <v>913779</v>
      </c>
      <c r="B288">
        <v>1295</v>
      </c>
      <c r="C288" s="3">
        <v>45881.859606481477</v>
      </c>
      <c r="D288" t="s">
        <v>64</v>
      </c>
      <c r="E288">
        <v>0</v>
      </c>
      <c r="F288">
        <v>2</v>
      </c>
      <c r="G288">
        <v>0</v>
      </c>
      <c r="H288">
        <v>0</v>
      </c>
      <c r="I288">
        <v>0</v>
      </c>
      <c r="J288">
        <v>2</v>
      </c>
      <c r="K288">
        <v>0</v>
      </c>
      <c r="L288">
        <v>0</v>
      </c>
      <c r="M288">
        <v>0</v>
      </c>
      <c r="N288">
        <v>0</v>
      </c>
      <c r="O288">
        <v>-33.467039999999997</v>
      </c>
      <c r="P288">
        <v>-70.58244333333333</v>
      </c>
      <c r="Q288">
        <v>28.39506172839506</v>
      </c>
      <c r="R288">
        <v>519</v>
      </c>
      <c r="S288" t="s">
        <v>28</v>
      </c>
      <c r="T288">
        <v>20</v>
      </c>
      <c r="U288" s="4">
        <v>45881.859606481477</v>
      </c>
      <c r="V288">
        <v>2</v>
      </c>
      <c r="W288" t="s">
        <v>54</v>
      </c>
      <c r="X288" t="str">
        <f>+VLOOKUP($W288,[1]ParadasIda!$F:$I,4,0)</f>
        <v>Parada 1 / ADO Chile</v>
      </c>
      <c r="Y288">
        <f>+VLOOKUP($W288,[1]ParadasIda!$F:$I,3,0)</f>
        <v>20</v>
      </c>
    </row>
    <row r="289" spans="1:25" x14ac:dyDescent="0.25">
      <c r="A289">
        <v>913787</v>
      </c>
      <c r="B289">
        <v>1295</v>
      </c>
      <c r="C289" s="3">
        <v>45881.860937500001</v>
      </c>
      <c r="D289" t="s">
        <v>64</v>
      </c>
      <c r="E289">
        <v>1</v>
      </c>
      <c r="F289">
        <v>10</v>
      </c>
      <c r="G289">
        <v>0</v>
      </c>
      <c r="H289">
        <v>0</v>
      </c>
      <c r="I289">
        <v>1</v>
      </c>
      <c r="J289">
        <v>10</v>
      </c>
      <c r="K289">
        <v>0</v>
      </c>
      <c r="L289">
        <v>0</v>
      </c>
      <c r="M289">
        <v>0</v>
      </c>
      <c r="N289">
        <v>0</v>
      </c>
      <c r="O289">
        <v>-33.469121666666673</v>
      </c>
      <c r="P289">
        <v>-70.57662666666667</v>
      </c>
      <c r="Q289">
        <v>17.283950617283949</v>
      </c>
      <c r="R289">
        <v>519</v>
      </c>
      <c r="S289" t="s">
        <v>28</v>
      </c>
      <c r="T289">
        <v>10</v>
      </c>
      <c r="U289" s="4">
        <v>45881.860937500001</v>
      </c>
      <c r="V289">
        <v>2</v>
      </c>
      <c r="W289" t="s">
        <v>42</v>
      </c>
      <c r="X289" t="str">
        <f>+VLOOKUP($W289,[1]ParadasIda!$F:$I,4,0)</f>
        <v>Parada 5 / (M) Grecia</v>
      </c>
      <c r="Y289">
        <f>+VLOOKUP($W289,[1]ParadasIda!$F:$I,3,0)</f>
        <v>21</v>
      </c>
    </row>
    <row r="290" spans="1:25" x14ac:dyDescent="0.25">
      <c r="A290">
        <v>913796</v>
      </c>
      <c r="B290">
        <v>1295</v>
      </c>
      <c r="C290" s="3">
        <v>45881.862835648149</v>
      </c>
      <c r="D290" t="s">
        <v>64</v>
      </c>
      <c r="E290">
        <v>0</v>
      </c>
      <c r="F290">
        <v>3</v>
      </c>
      <c r="G290">
        <v>0</v>
      </c>
      <c r="H290">
        <v>0</v>
      </c>
      <c r="I290">
        <v>0</v>
      </c>
      <c r="J290">
        <v>3</v>
      </c>
      <c r="K290">
        <v>0</v>
      </c>
      <c r="L290">
        <v>0</v>
      </c>
      <c r="M290">
        <v>0</v>
      </c>
      <c r="N290">
        <v>0</v>
      </c>
      <c r="O290">
        <v>-33.470545000000001</v>
      </c>
      <c r="P290">
        <v>-70.569621666666663</v>
      </c>
      <c r="Q290">
        <v>13.580246913580247</v>
      </c>
      <c r="R290">
        <v>519</v>
      </c>
      <c r="S290" t="s">
        <v>28</v>
      </c>
      <c r="T290">
        <v>10</v>
      </c>
      <c r="U290" s="4">
        <v>45881.862835648149</v>
      </c>
      <c r="V290">
        <v>2</v>
      </c>
      <c r="W290" t="s">
        <v>55</v>
      </c>
      <c r="X290" t="str">
        <f>+VLOOKUP($W290,[1]ParadasIda!$F:$I,4,0)</f>
        <v>Parada 1 / Los Molineros - Av. Grecia</v>
      </c>
      <c r="Y290">
        <f>+VLOOKUP($W290,[1]ParadasIda!$F:$I,3,0)</f>
        <v>22</v>
      </c>
    </row>
    <row r="291" spans="1:25" x14ac:dyDescent="0.25">
      <c r="A291">
        <v>913801</v>
      </c>
      <c r="B291">
        <v>1295</v>
      </c>
      <c r="C291" s="3">
        <v>45881.86378472222</v>
      </c>
      <c r="D291" t="s">
        <v>64</v>
      </c>
      <c r="E291">
        <v>0</v>
      </c>
      <c r="F291">
        <v>1</v>
      </c>
      <c r="G291">
        <v>0</v>
      </c>
      <c r="H291">
        <v>0</v>
      </c>
      <c r="I291">
        <v>0</v>
      </c>
      <c r="J291">
        <v>1</v>
      </c>
      <c r="K291">
        <v>0</v>
      </c>
      <c r="L291">
        <v>0</v>
      </c>
      <c r="M291">
        <v>0</v>
      </c>
      <c r="N291">
        <v>0</v>
      </c>
      <c r="O291">
        <v>-33.471676666666667</v>
      </c>
      <c r="P291">
        <v>-70.563715000000002</v>
      </c>
      <c r="Q291">
        <v>12.345679012345679</v>
      </c>
      <c r="R291">
        <v>519</v>
      </c>
      <c r="S291" t="s">
        <v>28</v>
      </c>
      <c r="T291">
        <v>10</v>
      </c>
      <c r="U291" s="4">
        <v>45881.86378472222</v>
      </c>
      <c r="V291">
        <v>2</v>
      </c>
      <c r="W291" t="s">
        <v>43</v>
      </c>
      <c r="X291" t="str">
        <f>+VLOOKUP($W291,[1]ParadasIda!$F:$I,4,0)</f>
        <v>Parada 1 / Ictinos - Avenida Grecia</v>
      </c>
      <c r="Y291">
        <f>+VLOOKUP($W291,[1]ParadasIda!$F:$I,3,0)</f>
        <v>23</v>
      </c>
    </row>
    <row r="292" spans="1:25" x14ac:dyDescent="0.25">
      <c r="A292">
        <v>913809</v>
      </c>
      <c r="B292">
        <v>1295</v>
      </c>
      <c r="C292" s="3">
        <v>45881.865162037036</v>
      </c>
      <c r="D292" t="s">
        <v>64</v>
      </c>
      <c r="E292">
        <v>1</v>
      </c>
      <c r="F292">
        <v>1</v>
      </c>
      <c r="G292">
        <v>1</v>
      </c>
      <c r="H292">
        <v>0</v>
      </c>
      <c r="I292">
        <v>0</v>
      </c>
      <c r="J292">
        <v>1</v>
      </c>
      <c r="K292">
        <v>0</v>
      </c>
      <c r="L292">
        <v>0</v>
      </c>
      <c r="M292">
        <v>0</v>
      </c>
      <c r="N292">
        <v>0</v>
      </c>
      <c r="O292">
        <v>-33.472700000000003</v>
      </c>
      <c r="P292">
        <v>-70.558528333333328</v>
      </c>
      <c r="Q292">
        <v>12.345679012345679</v>
      </c>
      <c r="R292">
        <v>519</v>
      </c>
      <c r="S292" t="s">
        <v>28</v>
      </c>
      <c r="T292">
        <v>10</v>
      </c>
      <c r="U292" s="4">
        <v>45881.865162037036</v>
      </c>
      <c r="V292">
        <v>2</v>
      </c>
      <c r="W292" t="s">
        <v>59</v>
      </c>
      <c r="X292" t="str">
        <f>+VLOOKUP($W292,[1]ParadasIda!$F:$I,4,0)</f>
        <v>Parada 1 / Calle 1A - Avenida Grecia</v>
      </c>
      <c r="Y292">
        <f>+VLOOKUP($W292,[1]ParadasIda!$F:$I,3,0)</f>
        <v>24</v>
      </c>
    </row>
    <row r="293" spans="1:25" x14ac:dyDescent="0.25">
      <c r="A293">
        <v>913814</v>
      </c>
      <c r="B293">
        <v>1295</v>
      </c>
      <c r="C293" s="3">
        <v>45881.865694444437</v>
      </c>
      <c r="D293" t="s">
        <v>64</v>
      </c>
      <c r="E293">
        <v>4</v>
      </c>
      <c r="F293">
        <v>1</v>
      </c>
      <c r="G293">
        <v>4</v>
      </c>
      <c r="H293">
        <v>0</v>
      </c>
      <c r="I293">
        <v>0</v>
      </c>
      <c r="J293">
        <v>1</v>
      </c>
      <c r="K293">
        <v>0</v>
      </c>
      <c r="L293">
        <v>0</v>
      </c>
      <c r="M293">
        <v>0</v>
      </c>
      <c r="N293">
        <v>0</v>
      </c>
      <c r="O293">
        <v>-33.47320666666667</v>
      </c>
      <c r="P293">
        <v>-70.556093333333337</v>
      </c>
      <c r="Q293">
        <v>16.049382716049383</v>
      </c>
      <c r="R293">
        <v>519</v>
      </c>
      <c r="S293" t="s">
        <v>28</v>
      </c>
      <c r="T293">
        <v>10</v>
      </c>
      <c r="U293" s="4">
        <v>45881.865694444437</v>
      </c>
      <c r="V293">
        <v>2</v>
      </c>
      <c r="W293" t="s">
        <v>44</v>
      </c>
      <c r="X293" t="str">
        <f>+VLOOKUP($W293,[1]ParadasIda!$F:$I,4,0)</f>
        <v>Parada 1 / Tobalaba - Avenida Grecia</v>
      </c>
      <c r="Y293">
        <f>+VLOOKUP($W293,[1]ParadasIda!$F:$I,3,0)</f>
        <v>25</v>
      </c>
    </row>
    <row r="294" spans="1:25" x14ac:dyDescent="0.25">
      <c r="A294">
        <v>913821</v>
      </c>
      <c r="B294">
        <v>1295</v>
      </c>
      <c r="C294" s="3">
        <v>45881.867013888892</v>
      </c>
      <c r="D294" t="s">
        <v>64</v>
      </c>
      <c r="E294">
        <v>0</v>
      </c>
      <c r="F294">
        <v>1</v>
      </c>
      <c r="G294">
        <v>0</v>
      </c>
      <c r="H294">
        <v>0</v>
      </c>
      <c r="I294">
        <v>0</v>
      </c>
      <c r="J294">
        <v>1</v>
      </c>
      <c r="K294">
        <v>0</v>
      </c>
      <c r="L294">
        <v>0</v>
      </c>
      <c r="M294">
        <v>0</v>
      </c>
      <c r="N294">
        <v>0</v>
      </c>
      <c r="O294">
        <v>-33.474898333333343</v>
      </c>
      <c r="P294">
        <v>-70.548108333333332</v>
      </c>
      <c r="Q294">
        <v>14.814814814814813</v>
      </c>
      <c r="R294">
        <v>519</v>
      </c>
      <c r="S294" t="s">
        <v>28</v>
      </c>
      <c r="T294">
        <v>10</v>
      </c>
      <c r="U294" s="4">
        <v>45881.867013888892</v>
      </c>
      <c r="V294">
        <v>2</v>
      </c>
      <c r="W294" t="s">
        <v>46</v>
      </c>
      <c r="X294" t="str">
        <f>+VLOOKUP($W294,[1]ParadasIda!$F:$I,4,0)</f>
        <v>Avenida Grecia / esq. Las Garzas</v>
      </c>
      <c r="Y294">
        <f>+VLOOKUP($W294,[1]ParadasIda!$F:$I,3,0)</f>
        <v>27</v>
      </c>
    </row>
    <row r="295" spans="1:25" x14ac:dyDescent="0.25">
      <c r="A295">
        <v>913823</v>
      </c>
      <c r="B295">
        <v>1295</v>
      </c>
      <c r="C295" s="3">
        <v>45881.867685185192</v>
      </c>
      <c r="D295" t="s">
        <v>64</v>
      </c>
      <c r="E295">
        <v>0</v>
      </c>
      <c r="F295">
        <v>2</v>
      </c>
      <c r="G295">
        <v>0</v>
      </c>
      <c r="H295">
        <v>0</v>
      </c>
      <c r="I295">
        <v>0</v>
      </c>
      <c r="J295">
        <v>2</v>
      </c>
      <c r="K295">
        <v>0</v>
      </c>
      <c r="L295">
        <v>0</v>
      </c>
      <c r="M295">
        <v>0</v>
      </c>
      <c r="N295">
        <v>0</v>
      </c>
      <c r="O295">
        <v>-33.475823333333331</v>
      </c>
      <c r="P295">
        <v>-70.543563333333339</v>
      </c>
      <c r="Q295">
        <v>12.345679012345679</v>
      </c>
      <c r="R295">
        <v>519</v>
      </c>
      <c r="S295" t="s">
        <v>28</v>
      </c>
      <c r="T295">
        <v>10</v>
      </c>
      <c r="U295" s="4">
        <v>45881.867685185192</v>
      </c>
      <c r="V295">
        <v>2</v>
      </c>
      <c r="W295" t="s">
        <v>47</v>
      </c>
      <c r="X295" t="str">
        <f>+VLOOKUP($W295,[1]ParadasIda!$F:$I,4,0)</f>
        <v>Avenida Grecia / esq. Av. Consistorial</v>
      </c>
      <c r="Y295">
        <f>+VLOOKUP($W295,[1]ParadasIda!$F:$I,3,0)</f>
        <v>28</v>
      </c>
    </row>
    <row r="296" spans="1:25" x14ac:dyDescent="0.25">
      <c r="A296">
        <v>913830</v>
      </c>
      <c r="B296">
        <v>1295</v>
      </c>
      <c r="C296" s="3">
        <v>45881.868356481478</v>
      </c>
      <c r="D296" t="s">
        <v>64</v>
      </c>
      <c r="E296">
        <v>0</v>
      </c>
      <c r="F296">
        <v>1</v>
      </c>
      <c r="G296">
        <v>0</v>
      </c>
      <c r="H296">
        <v>0</v>
      </c>
      <c r="I296">
        <v>0</v>
      </c>
      <c r="J296">
        <v>1</v>
      </c>
      <c r="K296">
        <v>0</v>
      </c>
      <c r="L296">
        <v>0</v>
      </c>
      <c r="M296">
        <v>0</v>
      </c>
      <c r="N296">
        <v>0</v>
      </c>
      <c r="O296">
        <v>-33.476345000000002</v>
      </c>
      <c r="P296">
        <v>-70.540880000000001</v>
      </c>
      <c r="Q296">
        <v>11.111111111111111</v>
      </c>
      <c r="R296">
        <v>519</v>
      </c>
      <c r="S296" t="s">
        <v>28</v>
      </c>
      <c r="T296">
        <v>10</v>
      </c>
      <c r="U296" s="4">
        <v>45881.868356481478</v>
      </c>
      <c r="V296">
        <v>2</v>
      </c>
      <c r="W296" t="s">
        <v>48</v>
      </c>
      <c r="X296" t="str">
        <f>+VLOOKUP($W296,[1]ParadasIda!$F:$I,4,0)</f>
        <v>Parada / Muni. Peñalolén</v>
      </c>
      <c r="Y296">
        <f>+VLOOKUP($W296,[1]ParadasIda!$F:$I,3,0)</f>
        <v>29</v>
      </c>
    </row>
    <row r="297" spans="1:25" x14ac:dyDescent="0.25">
      <c r="A297">
        <v>913839</v>
      </c>
      <c r="B297">
        <v>1295</v>
      </c>
      <c r="C297" s="3">
        <v>45881.869710648149</v>
      </c>
      <c r="D297" t="s">
        <v>64</v>
      </c>
      <c r="E297">
        <v>1</v>
      </c>
      <c r="F297">
        <v>3</v>
      </c>
      <c r="G297">
        <v>1</v>
      </c>
      <c r="H297">
        <v>0</v>
      </c>
      <c r="I297">
        <v>0</v>
      </c>
      <c r="J297">
        <v>3</v>
      </c>
      <c r="K297">
        <v>0</v>
      </c>
      <c r="L297">
        <v>0</v>
      </c>
      <c r="M297">
        <v>0</v>
      </c>
      <c r="N297">
        <v>0</v>
      </c>
      <c r="O297">
        <v>-33.477196666666657</v>
      </c>
      <c r="P297">
        <v>-70.536595000000005</v>
      </c>
      <c r="Q297">
        <v>8.6419753086419746</v>
      </c>
      <c r="R297">
        <v>519</v>
      </c>
      <c r="S297" t="s">
        <v>28</v>
      </c>
      <c r="T297">
        <v>0</v>
      </c>
      <c r="U297" s="4">
        <v>45881.869710648149</v>
      </c>
      <c r="V297">
        <v>2</v>
      </c>
      <c r="W297" t="s">
        <v>56</v>
      </c>
      <c r="X297" t="str">
        <f>+VLOOKUP($W297,[1]ParadasIda!$F:$I,4,0)</f>
        <v>Parada 1 / El Acueducto - Jacarandá</v>
      </c>
      <c r="Y297">
        <f>+VLOOKUP($W297,[1]ParadasIda!$F:$I,3,0)</f>
        <v>30</v>
      </c>
    </row>
    <row r="298" spans="1:25" x14ac:dyDescent="0.25">
      <c r="A298">
        <v>913847</v>
      </c>
      <c r="B298">
        <v>1295</v>
      </c>
      <c r="C298" s="3">
        <v>45881.870752314811</v>
      </c>
      <c r="D298" t="s">
        <v>64</v>
      </c>
      <c r="E298">
        <v>0</v>
      </c>
      <c r="F298">
        <v>2</v>
      </c>
      <c r="G298">
        <v>0</v>
      </c>
      <c r="H298">
        <v>0</v>
      </c>
      <c r="I298">
        <v>0</v>
      </c>
      <c r="J298">
        <v>2</v>
      </c>
      <c r="K298">
        <v>0</v>
      </c>
      <c r="L298">
        <v>0</v>
      </c>
      <c r="M298">
        <v>0</v>
      </c>
      <c r="N298">
        <v>0</v>
      </c>
      <c r="O298">
        <v>-33.478166666666667</v>
      </c>
      <c r="P298">
        <v>-70.532084999999995</v>
      </c>
      <c r="Q298">
        <v>6.1728395061728394</v>
      </c>
      <c r="R298">
        <v>519</v>
      </c>
      <c r="S298" t="s">
        <v>28</v>
      </c>
      <c r="T298">
        <v>0</v>
      </c>
      <c r="U298" s="4">
        <v>45881.870752314811</v>
      </c>
      <c r="V298">
        <v>2</v>
      </c>
      <c r="W298" t="s">
        <v>49</v>
      </c>
      <c r="X298" t="str">
        <f>+VLOOKUP($W298,[1]ParadasIda!$F:$I,4,0)</f>
        <v>Avenida Grecia / esq. Los Araucanos</v>
      </c>
      <c r="Y298">
        <f>+VLOOKUP($W298,[1]ParadasIda!$F:$I,3,0)</f>
        <v>31</v>
      </c>
    </row>
    <row r="299" spans="1:25" x14ac:dyDescent="0.25">
      <c r="A299">
        <v>913852</v>
      </c>
      <c r="B299">
        <v>1295</v>
      </c>
      <c r="C299" s="3">
        <v>45881.871550925927</v>
      </c>
      <c r="D299" t="s">
        <v>64</v>
      </c>
      <c r="E299">
        <v>0</v>
      </c>
      <c r="F299">
        <v>2</v>
      </c>
      <c r="G299">
        <v>0</v>
      </c>
      <c r="H299">
        <v>0</v>
      </c>
      <c r="I299">
        <v>0</v>
      </c>
      <c r="J299">
        <v>2</v>
      </c>
      <c r="K299">
        <v>0</v>
      </c>
      <c r="L299">
        <v>0</v>
      </c>
      <c r="M299">
        <v>0</v>
      </c>
      <c r="N299">
        <v>0</v>
      </c>
      <c r="O299">
        <v>-33.478811666666672</v>
      </c>
      <c r="P299">
        <v>-70.528801666666666</v>
      </c>
      <c r="Q299">
        <v>3.7037037037037033</v>
      </c>
      <c r="R299">
        <v>519</v>
      </c>
      <c r="S299" t="s">
        <v>28</v>
      </c>
      <c r="T299">
        <v>0</v>
      </c>
      <c r="U299" s="4">
        <v>45881.871550925927</v>
      </c>
      <c r="V299">
        <v>2</v>
      </c>
      <c r="W299" t="s">
        <v>60</v>
      </c>
      <c r="X299" t="str">
        <f>+VLOOKUP($W299,[1]ParadasIda!$F:$I,4,0)</f>
        <v>Avenida Grecia / esq. Pablo Neruda</v>
      </c>
      <c r="Y299">
        <f>+VLOOKUP($W299,[1]ParadasIda!$F:$I,3,0)</f>
        <v>32</v>
      </c>
    </row>
    <row r="300" spans="1:25" x14ac:dyDescent="0.25">
      <c r="A300">
        <v>913860</v>
      </c>
      <c r="B300">
        <v>1295</v>
      </c>
      <c r="C300" s="3">
        <v>45881.872673611113</v>
      </c>
      <c r="D300" t="s">
        <v>64</v>
      </c>
      <c r="E300">
        <v>0</v>
      </c>
      <c r="F300">
        <v>2</v>
      </c>
      <c r="G300">
        <v>0</v>
      </c>
      <c r="H300">
        <v>0</v>
      </c>
      <c r="I300">
        <v>0</v>
      </c>
      <c r="J300">
        <v>2</v>
      </c>
      <c r="K300">
        <v>0</v>
      </c>
      <c r="L300">
        <v>0</v>
      </c>
      <c r="M300">
        <v>0</v>
      </c>
      <c r="N300">
        <v>0</v>
      </c>
      <c r="O300">
        <v>-33.479596666666673</v>
      </c>
      <c r="P300">
        <v>-70.524645000000007</v>
      </c>
      <c r="Q300">
        <v>0</v>
      </c>
      <c r="R300">
        <v>519</v>
      </c>
      <c r="S300" t="s">
        <v>28</v>
      </c>
      <c r="T300">
        <v>0</v>
      </c>
      <c r="U300" s="4">
        <v>45881.872673611113</v>
      </c>
      <c r="V300">
        <v>2</v>
      </c>
      <c r="W300" t="s">
        <v>57</v>
      </c>
      <c r="X300" t="str">
        <f>+VLOOKUP($W300,[1]ParadasIda!$F:$I,4,0)</f>
        <v>Avenida Grecia / esq. Av. Diag. Las Torres</v>
      </c>
      <c r="Y300">
        <f>+VLOOKUP($W300,[1]ParadasIda!$F:$I,3,0)</f>
        <v>33</v>
      </c>
    </row>
    <row r="301" spans="1:25" x14ac:dyDescent="0.25">
      <c r="A301">
        <v>914420</v>
      </c>
      <c r="B301">
        <v>1295</v>
      </c>
      <c r="C301" s="3">
        <v>45882.315127314818</v>
      </c>
      <c r="D301" t="s">
        <v>65</v>
      </c>
      <c r="E301">
        <v>3</v>
      </c>
      <c r="F301">
        <v>0</v>
      </c>
      <c r="G301">
        <v>3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-33.446680000000001</v>
      </c>
      <c r="P301">
        <v>-70.661051666666665</v>
      </c>
      <c r="Q301">
        <v>3.7037037037037033</v>
      </c>
      <c r="R301">
        <v>519</v>
      </c>
      <c r="S301" t="s">
        <v>28</v>
      </c>
      <c r="T301">
        <v>0</v>
      </c>
      <c r="U301" s="4">
        <v>45882.315127314818</v>
      </c>
      <c r="V301">
        <v>3</v>
      </c>
      <c r="W301" t="s">
        <v>51</v>
      </c>
      <c r="X301" t="str">
        <f>+VLOOKUP($W301,[1]ParadasIda!$F:$I,4,0)</f>
        <v>Parada 7 / (M) Los Héroes</v>
      </c>
      <c r="Y301">
        <f>+VLOOKUP($W301,[1]ParadasIda!$F:$I,3,0)</f>
        <v>1</v>
      </c>
    </row>
    <row r="302" spans="1:25" x14ac:dyDescent="0.25">
      <c r="A302">
        <v>914426</v>
      </c>
      <c r="B302">
        <v>1295</v>
      </c>
      <c r="C302" s="3">
        <v>45882.316099537027</v>
      </c>
      <c r="D302" t="s">
        <v>65</v>
      </c>
      <c r="E302">
        <v>4</v>
      </c>
      <c r="F302">
        <v>0</v>
      </c>
      <c r="G302">
        <v>0</v>
      </c>
      <c r="H302">
        <v>0</v>
      </c>
      <c r="I302">
        <v>4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-33.445171666666667</v>
      </c>
      <c r="P302">
        <v>-70.654708333333332</v>
      </c>
      <c r="Q302">
        <v>8.6419753086419746</v>
      </c>
      <c r="R302">
        <v>519</v>
      </c>
      <c r="S302" t="s">
        <v>28</v>
      </c>
      <c r="T302">
        <v>0</v>
      </c>
      <c r="U302" s="4">
        <v>45882.316099537027</v>
      </c>
      <c r="V302">
        <v>3</v>
      </c>
      <c r="W302" t="s">
        <v>29</v>
      </c>
      <c r="X302" t="str">
        <f>+VLOOKUP($W302,[1]ParadasIda!$F:$I,4,0)</f>
        <v>Parada 5 / (M) La Moneda</v>
      </c>
      <c r="Y302">
        <f>+VLOOKUP($W302,[1]ParadasIda!$F:$I,3,0)</f>
        <v>2</v>
      </c>
    </row>
    <row r="303" spans="1:25" x14ac:dyDescent="0.25">
      <c r="A303">
        <v>914440</v>
      </c>
      <c r="B303">
        <v>1295</v>
      </c>
      <c r="C303" s="3">
        <v>45882.318831018521</v>
      </c>
      <c r="D303" t="s">
        <v>65</v>
      </c>
      <c r="E303">
        <v>3</v>
      </c>
      <c r="F303">
        <v>0</v>
      </c>
      <c r="G303">
        <v>3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-33.442601666666668</v>
      </c>
      <c r="P303">
        <v>-70.644779999999997</v>
      </c>
      <c r="Q303">
        <v>12.345679012345679</v>
      </c>
      <c r="R303">
        <v>519</v>
      </c>
      <c r="S303" t="s">
        <v>28</v>
      </c>
      <c r="T303">
        <v>10</v>
      </c>
      <c r="U303" s="4">
        <v>45882.318831018521</v>
      </c>
      <c r="V303">
        <v>3</v>
      </c>
      <c r="W303" t="s">
        <v>31</v>
      </c>
      <c r="X303" t="str">
        <f>+VLOOKUP($W303,[1]ParadasIda!$F:$I,4,0)</f>
        <v>Parada 4 / (M) Santa Lucía</v>
      </c>
      <c r="Y303">
        <f>+VLOOKUP($W303,[1]ParadasIda!$F:$I,3,0)</f>
        <v>5</v>
      </c>
    </row>
    <row r="304" spans="1:25" x14ac:dyDescent="0.25">
      <c r="A304">
        <v>914448</v>
      </c>
      <c r="B304">
        <v>1295</v>
      </c>
      <c r="C304" s="3">
        <v>45882.319699074083</v>
      </c>
      <c r="D304" t="s">
        <v>65</v>
      </c>
      <c r="E304">
        <v>1</v>
      </c>
      <c r="F304">
        <v>0</v>
      </c>
      <c r="G304">
        <v>1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-33.440821666666658</v>
      </c>
      <c r="P304">
        <v>-70.641215000000003</v>
      </c>
      <c r="Q304">
        <v>13.580246913580247</v>
      </c>
      <c r="R304">
        <v>519</v>
      </c>
      <c r="S304" t="s">
        <v>28</v>
      </c>
      <c r="T304">
        <v>10</v>
      </c>
      <c r="U304" s="4">
        <v>45882.319699074083</v>
      </c>
      <c r="V304">
        <v>3</v>
      </c>
      <c r="W304" t="s">
        <v>52</v>
      </c>
      <c r="X304" t="str">
        <f>+VLOOKUP($W304,[1]ParadasIda!$F:$I,4,0)</f>
        <v>Parada 3 / (M) Universidad Católica</v>
      </c>
      <c r="Y304">
        <f>+VLOOKUP($W304,[1]ParadasIda!$F:$I,3,0)</f>
        <v>6</v>
      </c>
    </row>
    <row r="305" spans="1:25" x14ac:dyDescent="0.25">
      <c r="A305">
        <v>914455</v>
      </c>
      <c r="B305">
        <v>1295</v>
      </c>
      <c r="C305" s="3">
        <v>45882.320567129631</v>
      </c>
      <c r="D305" t="s">
        <v>65</v>
      </c>
      <c r="E305">
        <v>0</v>
      </c>
      <c r="F305">
        <v>2</v>
      </c>
      <c r="G305">
        <v>0</v>
      </c>
      <c r="H305">
        <v>0</v>
      </c>
      <c r="I305">
        <v>0</v>
      </c>
      <c r="J305">
        <v>2</v>
      </c>
      <c r="K305">
        <v>0</v>
      </c>
      <c r="L305">
        <v>0</v>
      </c>
      <c r="M305">
        <v>0</v>
      </c>
      <c r="N305">
        <v>0</v>
      </c>
      <c r="O305">
        <v>-33.437818333333333</v>
      </c>
      <c r="P305">
        <v>-70.636833333333328</v>
      </c>
      <c r="Q305">
        <v>11.111111111111111</v>
      </c>
      <c r="R305">
        <v>519</v>
      </c>
      <c r="S305" t="s">
        <v>28</v>
      </c>
      <c r="T305">
        <v>10</v>
      </c>
      <c r="U305" s="4">
        <v>45882.320567129631</v>
      </c>
      <c r="V305">
        <v>3</v>
      </c>
      <c r="W305" t="s">
        <v>32</v>
      </c>
      <c r="X305" t="str">
        <f>+VLOOKUP($W305,[1]ParadasIda!$F:$I,4,0)</f>
        <v>Parada 7 / Plaza Italia</v>
      </c>
      <c r="Y305">
        <f>+VLOOKUP($W305,[1]ParadasIda!$F:$I,3,0)</f>
        <v>7</v>
      </c>
    </row>
    <row r="306" spans="1:25" x14ac:dyDescent="0.25">
      <c r="A306">
        <v>914489</v>
      </c>
      <c r="B306">
        <v>1295</v>
      </c>
      <c r="C306" s="3">
        <v>45882.325590277767</v>
      </c>
      <c r="D306" t="s">
        <v>65</v>
      </c>
      <c r="E306">
        <v>7</v>
      </c>
      <c r="F306">
        <v>0</v>
      </c>
      <c r="G306">
        <v>7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-33.447193333333331</v>
      </c>
      <c r="P306">
        <v>-70.630825000000002</v>
      </c>
      <c r="Q306">
        <v>19.753086419753085</v>
      </c>
      <c r="R306">
        <v>519</v>
      </c>
      <c r="S306" t="s">
        <v>28</v>
      </c>
      <c r="T306">
        <v>10</v>
      </c>
      <c r="U306" s="4">
        <v>45882.325590277767</v>
      </c>
      <c r="V306">
        <v>3</v>
      </c>
      <c r="W306" t="s">
        <v>34</v>
      </c>
      <c r="X306" t="str">
        <f>+VLOOKUP($W306,[1]ParadasIda!$F:$I,4,0)</f>
        <v>Parada 3 / (M) Santa Isabel</v>
      </c>
      <c r="Y306">
        <f>+VLOOKUP($W306,[1]ParadasIda!$F:$I,3,0)</f>
        <v>9</v>
      </c>
    </row>
    <row r="307" spans="1:25" x14ac:dyDescent="0.25">
      <c r="A307">
        <v>914505</v>
      </c>
      <c r="B307">
        <v>1295</v>
      </c>
      <c r="C307" s="3">
        <v>45882.327418981477</v>
      </c>
      <c r="D307" t="s">
        <v>65</v>
      </c>
      <c r="E307">
        <v>1</v>
      </c>
      <c r="F307">
        <v>2</v>
      </c>
      <c r="G307">
        <v>1</v>
      </c>
      <c r="H307">
        <v>0</v>
      </c>
      <c r="I307">
        <v>0</v>
      </c>
      <c r="J307">
        <v>2</v>
      </c>
      <c r="K307">
        <v>0</v>
      </c>
      <c r="L307">
        <v>0</v>
      </c>
      <c r="M307">
        <v>0</v>
      </c>
      <c r="N307">
        <v>0</v>
      </c>
      <c r="O307">
        <v>-33.452091666666668</v>
      </c>
      <c r="P307">
        <v>-70.629185000000007</v>
      </c>
      <c r="Q307">
        <v>18.518518518518519</v>
      </c>
      <c r="R307">
        <v>519</v>
      </c>
      <c r="S307" t="s">
        <v>28</v>
      </c>
      <c r="T307">
        <v>10</v>
      </c>
      <c r="U307" s="4">
        <v>45882.327418981477</v>
      </c>
      <c r="V307">
        <v>3</v>
      </c>
      <c r="W307" t="s">
        <v>66</v>
      </c>
      <c r="X307" t="str">
        <f>+VLOOKUP($W307,[1]ParadasIda!$F:$I,4,0)</f>
        <v>Parada 11 / (M) Irarrázaval</v>
      </c>
      <c r="Y307">
        <f>+VLOOKUP($W307,[1]ParadasIda!$F:$I,3,0)</f>
        <v>11</v>
      </c>
    </row>
    <row r="308" spans="1:25" x14ac:dyDescent="0.25">
      <c r="A308">
        <v>914513</v>
      </c>
      <c r="B308">
        <v>1295</v>
      </c>
      <c r="C308" s="3">
        <v>45882.328518518523</v>
      </c>
      <c r="D308" t="s">
        <v>65</v>
      </c>
      <c r="E308">
        <v>25</v>
      </c>
      <c r="F308">
        <v>0</v>
      </c>
      <c r="G308">
        <v>0</v>
      </c>
      <c r="H308">
        <v>0</v>
      </c>
      <c r="I308">
        <v>25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-33.453310000000002</v>
      </c>
      <c r="P308">
        <v>-70.628901666666664</v>
      </c>
      <c r="Q308">
        <v>49.382716049382715</v>
      </c>
      <c r="R308">
        <v>519</v>
      </c>
      <c r="S308" t="s">
        <v>28</v>
      </c>
      <c r="T308">
        <v>40</v>
      </c>
      <c r="U308" s="4">
        <v>45882.328518518523</v>
      </c>
      <c r="V308">
        <v>3</v>
      </c>
      <c r="W308" t="s">
        <v>35</v>
      </c>
      <c r="X308" t="str">
        <f>+VLOOKUP($W308,[1]ParadasIda!$F:$I,4,0)</f>
        <v>Parada 12 / (M) Irarrázaval</v>
      </c>
      <c r="Y308">
        <f>+VLOOKUP($W308,[1]ParadasIda!$F:$I,3,0)</f>
        <v>12</v>
      </c>
    </row>
    <row r="309" spans="1:25" x14ac:dyDescent="0.25">
      <c r="A309">
        <v>914536</v>
      </c>
      <c r="B309">
        <v>1295</v>
      </c>
      <c r="C309" s="3">
        <v>45882.332083333327</v>
      </c>
      <c r="D309" t="s">
        <v>65</v>
      </c>
      <c r="E309">
        <v>3</v>
      </c>
      <c r="F309">
        <v>1</v>
      </c>
      <c r="G309">
        <v>3</v>
      </c>
      <c r="H309">
        <v>0</v>
      </c>
      <c r="I309">
        <v>0</v>
      </c>
      <c r="J309">
        <v>1</v>
      </c>
      <c r="K309">
        <v>0</v>
      </c>
      <c r="L309">
        <v>0</v>
      </c>
      <c r="M309">
        <v>0</v>
      </c>
      <c r="N309">
        <v>0</v>
      </c>
      <c r="O309">
        <v>-33.458768333333332</v>
      </c>
      <c r="P309">
        <v>-70.623461666666671</v>
      </c>
      <c r="Q309">
        <v>51.851851851851848</v>
      </c>
      <c r="R309">
        <v>519</v>
      </c>
      <c r="S309" t="s">
        <v>28</v>
      </c>
      <c r="T309">
        <v>50</v>
      </c>
      <c r="U309" s="4">
        <v>45882.332083333327</v>
      </c>
      <c r="V309">
        <v>3</v>
      </c>
      <c r="W309" t="s">
        <v>36</v>
      </c>
      <c r="X309" t="str">
        <f>+VLOOKUP($W309,[1]ParadasIda!$F:$I,4,0)</f>
        <v>Parada 1 / Suárez Mujica</v>
      </c>
      <c r="Y309">
        <f>+VLOOKUP($W309,[1]ParadasIda!$F:$I,3,0)</f>
        <v>13</v>
      </c>
    </row>
    <row r="310" spans="1:25" x14ac:dyDescent="0.25">
      <c r="A310">
        <v>914546</v>
      </c>
      <c r="B310">
        <v>1295</v>
      </c>
      <c r="C310" s="3">
        <v>45882.333437499998</v>
      </c>
      <c r="D310" t="s">
        <v>65</v>
      </c>
      <c r="E310">
        <v>1</v>
      </c>
      <c r="F310">
        <v>7</v>
      </c>
      <c r="G310">
        <v>1</v>
      </c>
      <c r="H310">
        <v>0</v>
      </c>
      <c r="I310">
        <v>0</v>
      </c>
      <c r="J310">
        <v>7</v>
      </c>
      <c r="K310">
        <v>0</v>
      </c>
      <c r="L310">
        <v>0</v>
      </c>
      <c r="M310">
        <v>0</v>
      </c>
      <c r="N310">
        <v>0</v>
      </c>
      <c r="O310">
        <v>-33.461433333333332</v>
      </c>
      <c r="P310">
        <v>-70.61842333333334</v>
      </c>
      <c r="Q310">
        <v>44.444444444444443</v>
      </c>
      <c r="R310">
        <v>519</v>
      </c>
      <c r="S310" t="s">
        <v>28</v>
      </c>
      <c r="T310">
        <v>40</v>
      </c>
      <c r="U310" s="4">
        <v>45882.333437499998</v>
      </c>
      <c r="V310">
        <v>3</v>
      </c>
      <c r="W310" t="s">
        <v>37</v>
      </c>
      <c r="X310" t="str">
        <f>+VLOOKUP($W310,[1]ParadasIda!$F:$I,4,0)</f>
        <v>Parada 1 / Villa Olímpica</v>
      </c>
      <c r="Y310">
        <f>+VLOOKUP($W310,[1]ParadasIda!$F:$I,3,0)</f>
        <v>14</v>
      </c>
    </row>
    <row r="311" spans="1:25" x14ac:dyDescent="0.25">
      <c r="A311">
        <v>914557</v>
      </c>
      <c r="B311">
        <v>1295</v>
      </c>
      <c r="C311" s="3">
        <v>45882.334907407407</v>
      </c>
      <c r="D311" t="s">
        <v>65</v>
      </c>
      <c r="E311">
        <v>0</v>
      </c>
      <c r="F311">
        <v>1</v>
      </c>
      <c r="G311">
        <v>0</v>
      </c>
      <c r="H311">
        <v>0</v>
      </c>
      <c r="I311">
        <v>0</v>
      </c>
      <c r="J311">
        <v>1</v>
      </c>
      <c r="K311">
        <v>0</v>
      </c>
      <c r="L311">
        <v>0</v>
      </c>
      <c r="M311">
        <v>0</v>
      </c>
      <c r="N311">
        <v>0</v>
      </c>
      <c r="O311">
        <v>-33.461811666666669</v>
      </c>
      <c r="P311">
        <v>-70.613569999999996</v>
      </c>
      <c r="Q311">
        <v>43.209876543209873</v>
      </c>
      <c r="R311">
        <v>519</v>
      </c>
      <c r="S311" t="s">
        <v>28</v>
      </c>
      <c r="T311">
        <v>40</v>
      </c>
      <c r="U311" s="4">
        <v>45882.334907407407</v>
      </c>
      <c r="V311">
        <v>3</v>
      </c>
      <c r="W311" t="s">
        <v>38</v>
      </c>
      <c r="X311" t="str">
        <f>+VLOOKUP($W311,[1]ParadasIda!$F:$I,4,0)</f>
        <v>Parada 1 / Avenida Marathon</v>
      </c>
      <c r="Y311">
        <f>+VLOOKUP($W311,[1]ParadasIda!$F:$I,3,0)</f>
        <v>15</v>
      </c>
    </row>
    <row r="312" spans="1:25" x14ac:dyDescent="0.25">
      <c r="A312">
        <v>914563</v>
      </c>
      <c r="B312">
        <v>1295</v>
      </c>
      <c r="C312" s="3">
        <v>45882.3362037037</v>
      </c>
      <c r="D312" t="s">
        <v>65</v>
      </c>
      <c r="E312">
        <v>5</v>
      </c>
      <c r="F312">
        <v>3</v>
      </c>
      <c r="G312">
        <v>0</v>
      </c>
      <c r="H312">
        <v>0</v>
      </c>
      <c r="I312">
        <v>5</v>
      </c>
      <c r="J312">
        <v>3</v>
      </c>
      <c r="K312">
        <v>0</v>
      </c>
      <c r="L312">
        <v>0</v>
      </c>
      <c r="M312">
        <v>0</v>
      </c>
      <c r="N312">
        <v>0</v>
      </c>
      <c r="O312">
        <v>-33.462088333333327</v>
      </c>
      <c r="P312">
        <v>-70.60890333333333</v>
      </c>
      <c r="Q312">
        <v>45.679012345679013</v>
      </c>
      <c r="R312">
        <v>519</v>
      </c>
      <c r="S312" t="s">
        <v>28</v>
      </c>
      <c r="T312">
        <v>40</v>
      </c>
      <c r="U312" s="4">
        <v>45882.3362037037</v>
      </c>
      <c r="V312">
        <v>3</v>
      </c>
      <c r="W312" t="s">
        <v>39</v>
      </c>
      <c r="X312" t="str">
        <f>+VLOOKUP($W312,[1]ParadasIda!$F:$I,4,0)</f>
        <v>Parada 1 / (M) Est.Nacional</v>
      </c>
      <c r="Y312">
        <f>+VLOOKUP($W312,[1]ParadasIda!$F:$I,3,0)</f>
        <v>16</v>
      </c>
    </row>
    <row r="313" spans="1:25" x14ac:dyDescent="0.25">
      <c r="A313">
        <v>914578</v>
      </c>
      <c r="B313">
        <v>1295</v>
      </c>
      <c r="C313" s="3">
        <v>45882.338159722232</v>
      </c>
      <c r="D313" t="s">
        <v>65</v>
      </c>
      <c r="E313">
        <v>0</v>
      </c>
      <c r="F313">
        <v>1</v>
      </c>
      <c r="G313">
        <v>0</v>
      </c>
      <c r="H313">
        <v>0</v>
      </c>
      <c r="I313">
        <v>0</v>
      </c>
      <c r="J313">
        <v>1</v>
      </c>
      <c r="K313">
        <v>0</v>
      </c>
      <c r="L313">
        <v>0</v>
      </c>
      <c r="M313">
        <v>0</v>
      </c>
      <c r="N313">
        <v>0</v>
      </c>
      <c r="O313">
        <v>-33.463268333333332</v>
      </c>
      <c r="P313">
        <v>-70.603579999999994</v>
      </c>
      <c r="Q313">
        <v>44.444444444444443</v>
      </c>
      <c r="R313">
        <v>519</v>
      </c>
      <c r="S313" t="s">
        <v>28</v>
      </c>
      <c r="T313">
        <v>40</v>
      </c>
      <c r="U313" s="4">
        <v>45882.338159722232</v>
      </c>
      <c r="V313">
        <v>3</v>
      </c>
      <c r="W313" t="s">
        <v>58</v>
      </c>
      <c r="X313" t="str">
        <f>+VLOOKUP($W313,[1]ParadasIda!$F:$I,4,0)</f>
        <v>Parada 1 / Los Tres Antonios</v>
      </c>
      <c r="Y313">
        <f>+VLOOKUP($W313,[1]ParadasIda!$F:$I,3,0)</f>
        <v>17</v>
      </c>
    </row>
    <row r="314" spans="1:25" x14ac:dyDescent="0.25">
      <c r="A314">
        <v>914583</v>
      </c>
      <c r="B314">
        <v>1295</v>
      </c>
      <c r="C314" s="3">
        <v>45882.339247685188</v>
      </c>
      <c r="D314" t="s">
        <v>65</v>
      </c>
      <c r="E314">
        <v>0</v>
      </c>
      <c r="F314">
        <v>28</v>
      </c>
      <c r="G314">
        <v>0</v>
      </c>
      <c r="H314">
        <v>0</v>
      </c>
      <c r="I314">
        <v>0</v>
      </c>
      <c r="J314">
        <v>28</v>
      </c>
      <c r="K314">
        <v>0</v>
      </c>
      <c r="L314">
        <v>0</v>
      </c>
      <c r="M314">
        <v>0</v>
      </c>
      <c r="N314">
        <v>0</v>
      </c>
      <c r="O314">
        <v>-33.464663333333327</v>
      </c>
      <c r="P314">
        <v>-70.597345000000004</v>
      </c>
      <c r="Q314">
        <v>9.8765432098765427</v>
      </c>
      <c r="R314">
        <v>519</v>
      </c>
      <c r="S314" t="s">
        <v>28</v>
      </c>
      <c r="T314">
        <v>0</v>
      </c>
      <c r="U314" s="4">
        <v>45882.339247685188</v>
      </c>
      <c r="V314">
        <v>3</v>
      </c>
      <c r="W314" t="s">
        <v>40</v>
      </c>
      <c r="X314" t="str">
        <f>+VLOOKUP($W314,[1]ParadasIda!$F:$I,4,0)</f>
        <v>Parada 1 / Pedagógico</v>
      </c>
      <c r="Y314">
        <f>+VLOOKUP($W314,[1]ParadasIda!$F:$I,3,0)</f>
        <v>18</v>
      </c>
    </row>
    <row r="315" spans="1:25" x14ac:dyDescent="0.25">
      <c r="A315">
        <v>914591</v>
      </c>
      <c r="B315">
        <v>1295</v>
      </c>
      <c r="C315" s="3">
        <v>45882.340462962973</v>
      </c>
      <c r="D315" t="s">
        <v>65</v>
      </c>
      <c r="E315">
        <v>0</v>
      </c>
      <c r="F315">
        <v>1</v>
      </c>
      <c r="G315">
        <v>0</v>
      </c>
      <c r="H315">
        <v>0</v>
      </c>
      <c r="I315">
        <v>0</v>
      </c>
      <c r="J315">
        <v>1</v>
      </c>
      <c r="K315">
        <v>0</v>
      </c>
      <c r="L315">
        <v>0</v>
      </c>
      <c r="M315">
        <v>0</v>
      </c>
      <c r="N315">
        <v>0</v>
      </c>
      <c r="O315">
        <v>-33.465395000000001</v>
      </c>
      <c r="P315">
        <v>-70.589276666666663</v>
      </c>
      <c r="Q315">
        <v>8.6419753086419746</v>
      </c>
      <c r="R315">
        <v>519</v>
      </c>
      <c r="S315" t="s">
        <v>28</v>
      </c>
      <c r="T315">
        <v>0</v>
      </c>
      <c r="U315" s="4">
        <v>45882.340462962973</v>
      </c>
      <c r="V315">
        <v>3</v>
      </c>
      <c r="W315" t="s">
        <v>41</v>
      </c>
      <c r="X315" t="str">
        <f>+VLOOKUP($W315,[1]ParadasIda!$F:$I,4,0)</f>
        <v>Parada 1 / CESFAM Salvador Bustos</v>
      </c>
      <c r="Y315">
        <f>+VLOOKUP($W315,[1]ParadasIda!$F:$I,3,0)</f>
        <v>19</v>
      </c>
    </row>
    <row r="316" spans="1:25" x14ac:dyDescent="0.25">
      <c r="A316">
        <v>914604</v>
      </c>
      <c r="B316">
        <v>1295</v>
      </c>
      <c r="C316" s="3">
        <v>45882.342870370368</v>
      </c>
      <c r="D316" t="s">
        <v>65</v>
      </c>
      <c r="E316">
        <v>1</v>
      </c>
      <c r="F316">
        <v>0</v>
      </c>
      <c r="G316">
        <v>1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-33.46570333333333</v>
      </c>
      <c r="P316">
        <v>-70.588313333333332</v>
      </c>
      <c r="Q316">
        <v>9.8765432098765427</v>
      </c>
      <c r="R316">
        <v>519</v>
      </c>
      <c r="S316" t="s">
        <v>28</v>
      </c>
      <c r="T316">
        <v>0</v>
      </c>
      <c r="U316" s="4">
        <v>45882.342870370368</v>
      </c>
      <c r="V316">
        <v>3</v>
      </c>
      <c r="W316" t="s">
        <v>41</v>
      </c>
      <c r="X316" t="str">
        <f>+VLOOKUP($W316,[1]ParadasIda!$F:$I,4,0)</f>
        <v>Parada 1 / CESFAM Salvador Bustos</v>
      </c>
      <c r="Y316">
        <f>+VLOOKUP($W316,[1]ParadasIda!$F:$I,3,0)</f>
        <v>19</v>
      </c>
    </row>
    <row r="317" spans="1:25" x14ac:dyDescent="0.25">
      <c r="A317">
        <v>914655</v>
      </c>
      <c r="B317">
        <v>1295</v>
      </c>
      <c r="C317" s="3">
        <v>45882.351944444446</v>
      </c>
      <c r="D317" t="s">
        <v>65</v>
      </c>
      <c r="E317">
        <v>0</v>
      </c>
      <c r="F317">
        <v>1</v>
      </c>
      <c r="G317">
        <v>0</v>
      </c>
      <c r="H317">
        <v>0</v>
      </c>
      <c r="I317">
        <v>0</v>
      </c>
      <c r="J317">
        <v>1</v>
      </c>
      <c r="K317">
        <v>0</v>
      </c>
      <c r="L317">
        <v>0</v>
      </c>
      <c r="M317">
        <v>0</v>
      </c>
      <c r="N317">
        <v>0</v>
      </c>
      <c r="O317">
        <v>-33.470289999999999</v>
      </c>
      <c r="P317">
        <v>-70.577918333333329</v>
      </c>
      <c r="Q317">
        <v>8.6419753086419746</v>
      </c>
      <c r="R317">
        <v>519</v>
      </c>
      <c r="S317" t="s">
        <v>28</v>
      </c>
      <c r="T317">
        <v>0</v>
      </c>
      <c r="U317" s="4">
        <v>45882.351944444446</v>
      </c>
      <c r="V317">
        <v>3</v>
      </c>
      <c r="W317" t="s">
        <v>42</v>
      </c>
      <c r="X317" t="str">
        <f>+VLOOKUP($W317,[1]ParadasIda!$F:$I,4,0)</f>
        <v>Parada 5 / (M) Grecia</v>
      </c>
      <c r="Y317">
        <f>+VLOOKUP($W317,[1]ParadasIda!$F:$I,3,0)</f>
        <v>21</v>
      </c>
    </row>
    <row r="318" spans="1:25" x14ac:dyDescent="0.25">
      <c r="A318">
        <v>914668</v>
      </c>
      <c r="B318">
        <v>1295</v>
      </c>
      <c r="C318" s="3">
        <v>45882.35428240741</v>
      </c>
      <c r="D318" t="s">
        <v>65</v>
      </c>
      <c r="E318">
        <v>0</v>
      </c>
      <c r="F318">
        <v>2</v>
      </c>
      <c r="G318">
        <v>0</v>
      </c>
      <c r="H318">
        <v>0</v>
      </c>
      <c r="I318">
        <v>0</v>
      </c>
      <c r="J318">
        <v>2</v>
      </c>
      <c r="K318">
        <v>0</v>
      </c>
      <c r="L318">
        <v>0</v>
      </c>
      <c r="M318">
        <v>0</v>
      </c>
      <c r="N318">
        <v>0</v>
      </c>
      <c r="O318">
        <v>-33.470531666666673</v>
      </c>
      <c r="P318">
        <v>-70.569741666666673</v>
      </c>
      <c r="Q318">
        <v>6.1728395061728394</v>
      </c>
      <c r="R318">
        <v>519</v>
      </c>
      <c r="S318" t="s">
        <v>28</v>
      </c>
      <c r="T318">
        <v>0</v>
      </c>
      <c r="U318" s="4">
        <v>45882.35428240741</v>
      </c>
      <c r="V318">
        <v>3</v>
      </c>
      <c r="W318" t="s">
        <v>55</v>
      </c>
      <c r="X318" t="str">
        <f>+VLOOKUP($W318,[1]ParadasIda!$F:$I,4,0)</f>
        <v>Parada 1 / Los Molineros - Av. Grecia</v>
      </c>
      <c r="Y318">
        <f>+VLOOKUP($W318,[1]ParadasIda!$F:$I,3,0)</f>
        <v>22</v>
      </c>
    </row>
    <row r="319" spans="1:25" x14ac:dyDescent="0.25">
      <c r="A319">
        <v>914679</v>
      </c>
      <c r="B319">
        <v>1295</v>
      </c>
      <c r="C319" s="3">
        <v>45882.355439814812</v>
      </c>
      <c r="D319" t="s">
        <v>65</v>
      </c>
      <c r="E319">
        <v>0</v>
      </c>
      <c r="F319">
        <v>1</v>
      </c>
      <c r="G319">
        <v>0</v>
      </c>
      <c r="H319">
        <v>0</v>
      </c>
      <c r="I319">
        <v>0</v>
      </c>
      <c r="J319">
        <v>1</v>
      </c>
      <c r="K319">
        <v>0</v>
      </c>
      <c r="L319">
        <v>0</v>
      </c>
      <c r="M319">
        <v>0</v>
      </c>
      <c r="N319">
        <v>0</v>
      </c>
      <c r="O319">
        <v>-33.471716666666673</v>
      </c>
      <c r="P319">
        <v>-70.563741666666672</v>
      </c>
      <c r="Q319">
        <v>4.9382716049382713</v>
      </c>
      <c r="R319">
        <v>519</v>
      </c>
      <c r="S319" t="s">
        <v>28</v>
      </c>
      <c r="T319">
        <v>0</v>
      </c>
      <c r="U319" s="4">
        <v>45882.355439814812</v>
      </c>
      <c r="V319">
        <v>3</v>
      </c>
      <c r="W319" t="s">
        <v>43</v>
      </c>
      <c r="X319" t="str">
        <f>+VLOOKUP($W319,[1]ParadasIda!$F:$I,4,0)</f>
        <v>Parada 1 / Ictinos - Avenida Grecia</v>
      </c>
      <c r="Y319">
        <f>+VLOOKUP($W319,[1]ParadasIda!$F:$I,3,0)</f>
        <v>23</v>
      </c>
    </row>
    <row r="320" spans="1:25" x14ac:dyDescent="0.25">
      <c r="A320">
        <v>914686</v>
      </c>
      <c r="B320">
        <v>1295</v>
      </c>
      <c r="C320" s="3">
        <v>45882.357060185182</v>
      </c>
      <c r="D320" t="s">
        <v>65</v>
      </c>
      <c r="E320">
        <v>0</v>
      </c>
      <c r="F320">
        <v>2</v>
      </c>
      <c r="G320">
        <v>0</v>
      </c>
      <c r="H320">
        <v>0</v>
      </c>
      <c r="I320">
        <v>0</v>
      </c>
      <c r="J320">
        <v>2</v>
      </c>
      <c r="K320">
        <v>0</v>
      </c>
      <c r="L320">
        <v>0</v>
      </c>
      <c r="M320">
        <v>0</v>
      </c>
      <c r="N320">
        <v>0</v>
      </c>
      <c r="O320">
        <v>-33.473253333333332</v>
      </c>
      <c r="P320">
        <v>-70.556066666666666</v>
      </c>
      <c r="Q320">
        <v>2.4691358024691357</v>
      </c>
      <c r="R320">
        <v>519</v>
      </c>
      <c r="S320" t="s">
        <v>28</v>
      </c>
      <c r="T320">
        <v>0</v>
      </c>
      <c r="U320" s="4">
        <v>45882.357060185182</v>
      </c>
      <c r="V320">
        <v>3</v>
      </c>
      <c r="W320" t="s">
        <v>44</v>
      </c>
      <c r="X320" t="str">
        <f>+VLOOKUP($W320,[1]ParadasIda!$F:$I,4,0)</f>
        <v>Parada 1 / Tobalaba - Avenida Grecia</v>
      </c>
      <c r="Y320">
        <f>+VLOOKUP($W320,[1]ParadasIda!$F:$I,3,0)</f>
        <v>25</v>
      </c>
    </row>
    <row r="321" spans="1:25" x14ac:dyDescent="0.25">
      <c r="A321">
        <v>914692</v>
      </c>
      <c r="B321">
        <v>1295</v>
      </c>
      <c r="C321" s="3">
        <v>45882.358055555553</v>
      </c>
      <c r="D321" t="s">
        <v>65</v>
      </c>
      <c r="E321">
        <v>2</v>
      </c>
      <c r="F321">
        <v>0</v>
      </c>
      <c r="G321">
        <v>2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-33.474001666666673</v>
      </c>
      <c r="P321">
        <v>-70.55281166666667</v>
      </c>
      <c r="Q321">
        <v>4.9382716049382713</v>
      </c>
      <c r="R321">
        <v>519</v>
      </c>
      <c r="S321" t="s">
        <v>28</v>
      </c>
      <c r="T321">
        <v>0</v>
      </c>
      <c r="U321" s="4">
        <v>45882.358055555553</v>
      </c>
      <c r="V321">
        <v>3</v>
      </c>
      <c r="W321" t="s">
        <v>45</v>
      </c>
      <c r="X321" t="str">
        <f>+VLOOKUP($W321,[1]ParadasIda!$F:$I,4,0)</f>
        <v>Avenida Grecia / esq. Los Tordos</v>
      </c>
      <c r="Y321">
        <f>+VLOOKUP($W321,[1]ParadasIda!$F:$I,3,0)</f>
        <v>26</v>
      </c>
    </row>
    <row r="322" spans="1:25" x14ac:dyDescent="0.25">
      <c r="A322">
        <v>914697</v>
      </c>
      <c r="B322">
        <v>1295</v>
      </c>
      <c r="C322" s="3">
        <v>45882.359247685177</v>
      </c>
      <c r="D322" t="s">
        <v>65</v>
      </c>
      <c r="E322">
        <v>1</v>
      </c>
      <c r="F322">
        <v>1</v>
      </c>
      <c r="G322">
        <v>1</v>
      </c>
      <c r="H322">
        <v>0</v>
      </c>
      <c r="I322">
        <v>0</v>
      </c>
      <c r="J322">
        <v>1</v>
      </c>
      <c r="K322">
        <v>0</v>
      </c>
      <c r="L322">
        <v>0</v>
      </c>
      <c r="M322">
        <v>0</v>
      </c>
      <c r="N322">
        <v>0</v>
      </c>
      <c r="O322">
        <v>-33.475879999999997</v>
      </c>
      <c r="P322">
        <v>-70.543378333333337</v>
      </c>
      <c r="Q322">
        <v>4.9382716049382713</v>
      </c>
      <c r="R322">
        <v>519</v>
      </c>
      <c r="S322" t="s">
        <v>28</v>
      </c>
      <c r="T322">
        <v>0</v>
      </c>
      <c r="U322" s="4">
        <v>45882.359247685177</v>
      </c>
      <c r="V322">
        <v>3</v>
      </c>
      <c r="W322" t="s">
        <v>47</v>
      </c>
      <c r="X322" t="str">
        <f>+VLOOKUP($W322,[1]ParadasIda!$F:$I,4,0)</f>
        <v>Avenida Grecia / esq. Av. Consistorial</v>
      </c>
      <c r="Y322">
        <f>+VLOOKUP($W322,[1]ParadasIda!$F:$I,3,0)</f>
        <v>28</v>
      </c>
    </row>
    <row r="323" spans="1:25" x14ac:dyDescent="0.25">
      <c r="A323">
        <v>914700</v>
      </c>
      <c r="B323">
        <v>1295</v>
      </c>
      <c r="C323" s="3">
        <v>45882.359803240739</v>
      </c>
      <c r="D323" t="s">
        <v>65</v>
      </c>
      <c r="E323">
        <v>0</v>
      </c>
      <c r="F323">
        <v>3</v>
      </c>
      <c r="G323">
        <v>0</v>
      </c>
      <c r="H323">
        <v>0</v>
      </c>
      <c r="I323">
        <v>0</v>
      </c>
      <c r="J323">
        <v>3</v>
      </c>
      <c r="K323">
        <v>0</v>
      </c>
      <c r="L323">
        <v>0</v>
      </c>
      <c r="M323">
        <v>0</v>
      </c>
      <c r="N323">
        <v>0</v>
      </c>
      <c r="O323">
        <v>-33.476321666666657</v>
      </c>
      <c r="P323">
        <v>-70.541153333333327</v>
      </c>
      <c r="Q323">
        <v>1.2345679012345678</v>
      </c>
      <c r="R323">
        <v>519</v>
      </c>
      <c r="S323" t="s">
        <v>28</v>
      </c>
      <c r="T323">
        <v>0</v>
      </c>
      <c r="U323" s="4">
        <v>45882.359803240739</v>
      </c>
      <c r="V323">
        <v>3</v>
      </c>
      <c r="W323" t="s">
        <v>48</v>
      </c>
      <c r="X323" t="str">
        <f>+VLOOKUP($W323,[1]ParadasIda!$F:$I,4,0)</f>
        <v>Parada / Muni. Peñalolén</v>
      </c>
      <c r="Y323">
        <f>+VLOOKUP($W323,[1]ParadasIda!$F:$I,3,0)</f>
        <v>29</v>
      </c>
    </row>
    <row r="324" spans="1:25" x14ac:dyDescent="0.25">
      <c r="A324">
        <v>914704</v>
      </c>
      <c r="B324">
        <v>1295</v>
      </c>
      <c r="C324" s="3">
        <v>45882.360671296286</v>
      </c>
      <c r="D324" t="s">
        <v>65</v>
      </c>
      <c r="E324">
        <v>0</v>
      </c>
      <c r="F324">
        <v>1</v>
      </c>
      <c r="G324">
        <v>0</v>
      </c>
      <c r="H324">
        <v>0</v>
      </c>
      <c r="I324">
        <v>0</v>
      </c>
      <c r="J324">
        <v>1</v>
      </c>
      <c r="K324">
        <v>0</v>
      </c>
      <c r="L324">
        <v>0</v>
      </c>
      <c r="M324">
        <v>0</v>
      </c>
      <c r="N324">
        <v>0</v>
      </c>
      <c r="O324">
        <v>-33.477213333333331</v>
      </c>
      <c r="P324">
        <v>-70.536741666666671</v>
      </c>
      <c r="Q324">
        <v>0</v>
      </c>
      <c r="R324">
        <v>519</v>
      </c>
      <c r="S324" t="s">
        <v>28</v>
      </c>
      <c r="T324">
        <v>0</v>
      </c>
      <c r="U324" s="4">
        <v>45882.360671296286</v>
      </c>
      <c r="V324">
        <v>3</v>
      </c>
      <c r="W324" t="s">
        <v>56</v>
      </c>
      <c r="X324" t="str">
        <f>+VLOOKUP($W324,[1]ParadasIda!$F:$I,4,0)</f>
        <v>Parada 1 / El Acueducto - Jacarandá</v>
      </c>
      <c r="Y324">
        <f>+VLOOKUP($W324,[1]ParadasIda!$F:$I,3,0)</f>
        <v>30</v>
      </c>
    </row>
    <row r="325" spans="1:25" x14ac:dyDescent="0.25">
      <c r="A325">
        <v>914713</v>
      </c>
      <c r="B325">
        <v>1295</v>
      </c>
      <c r="C325" s="3">
        <v>45882.363009259258</v>
      </c>
      <c r="D325" t="s">
        <v>65</v>
      </c>
      <c r="E325">
        <v>0</v>
      </c>
      <c r="F325">
        <v>1</v>
      </c>
      <c r="G325">
        <v>0</v>
      </c>
      <c r="H325">
        <v>0</v>
      </c>
      <c r="I325">
        <v>0</v>
      </c>
      <c r="J325">
        <v>1</v>
      </c>
      <c r="K325">
        <v>0</v>
      </c>
      <c r="L325">
        <v>0</v>
      </c>
      <c r="M325">
        <v>0</v>
      </c>
      <c r="N325">
        <v>0</v>
      </c>
      <c r="O325">
        <v>-33.479561666666669</v>
      </c>
      <c r="P325">
        <v>-70.524861666666666</v>
      </c>
      <c r="Q325">
        <v>0</v>
      </c>
      <c r="R325">
        <v>519</v>
      </c>
      <c r="S325" t="s">
        <v>28</v>
      </c>
      <c r="T325">
        <v>0</v>
      </c>
      <c r="U325" s="4">
        <v>45882.363009259258</v>
      </c>
      <c r="V325">
        <v>3</v>
      </c>
      <c r="W325" t="s">
        <v>57</v>
      </c>
      <c r="X325" t="str">
        <f>+VLOOKUP($W325,[1]ParadasIda!$F:$I,4,0)</f>
        <v>Avenida Grecia / esq. Av. Diag. Las Torres</v>
      </c>
      <c r="Y325">
        <f>+VLOOKUP($W325,[1]ParadasIda!$F:$I,3,0)</f>
        <v>33</v>
      </c>
    </row>
    <row r="326" spans="1:25" x14ac:dyDescent="0.25">
      <c r="A326">
        <v>915808</v>
      </c>
      <c r="B326">
        <v>1295</v>
      </c>
      <c r="C326" s="3">
        <v>45882.667581018519</v>
      </c>
      <c r="D326" t="s">
        <v>67</v>
      </c>
      <c r="E326">
        <v>7</v>
      </c>
      <c r="F326">
        <v>0</v>
      </c>
      <c r="G326">
        <v>7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-33.446691666666673</v>
      </c>
      <c r="P326">
        <v>-70.66110333333333</v>
      </c>
      <c r="Q326">
        <v>8.6419753086419746</v>
      </c>
      <c r="R326">
        <v>519</v>
      </c>
      <c r="S326" t="s">
        <v>28</v>
      </c>
      <c r="T326">
        <v>0</v>
      </c>
      <c r="U326" s="4">
        <v>45882.667581018519</v>
      </c>
      <c r="V326">
        <v>3</v>
      </c>
      <c r="W326" t="s">
        <v>51</v>
      </c>
      <c r="X326" t="str">
        <f>+VLOOKUP($W326,[1]ParadasIda!$F:$I,4,0)</f>
        <v>Parada 7 / (M) Los Héroes</v>
      </c>
      <c r="Y326">
        <f>+VLOOKUP($W326,[1]ParadasIda!$F:$I,3,0)</f>
        <v>1</v>
      </c>
    </row>
    <row r="327" spans="1:25" x14ac:dyDescent="0.25">
      <c r="A327">
        <v>915816</v>
      </c>
      <c r="B327">
        <v>1295</v>
      </c>
      <c r="C327" s="3">
        <v>45882.669791666667</v>
      </c>
      <c r="D327" t="s">
        <v>67</v>
      </c>
      <c r="E327">
        <v>6</v>
      </c>
      <c r="F327">
        <v>0</v>
      </c>
      <c r="G327">
        <v>0</v>
      </c>
      <c r="H327">
        <v>0</v>
      </c>
      <c r="I327">
        <v>6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-33.444589999999998</v>
      </c>
      <c r="P327">
        <v>-70.652243333333331</v>
      </c>
      <c r="Q327">
        <v>16.049382716049383</v>
      </c>
      <c r="R327">
        <v>519</v>
      </c>
      <c r="S327" t="s">
        <v>28</v>
      </c>
      <c r="T327">
        <v>10</v>
      </c>
      <c r="U327" s="4">
        <v>45882.669791666667</v>
      </c>
      <c r="V327">
        <v>3</v>
      </c>
      <c r="W327" t="s">
        <v>30</v>
      </c>
      <c r="X327" t="str">
        <f>+VLOOKUP($W327,[1]ParadasIda!$F:$I,4,0)</f>
        <v>Parada 8 / (M) Universidad de Chile</v>
      </c>
      <c r="Y327">
        <f>+VLOOKUP($W327,[1]ParadasIda!$F:$I,3,0)</f>
        <v>3</v>
      </c>
    </row>
    <row r="328" spans="1:25" x14ac:dyDescent="0.25">
      <c r="A328">
        <v>915823</v>
      </c>
      <c r="B328">
        <v>1295</v>
      </c>
      <c r="C328" s="3">
        <v>45882.672268518523</v>
      </c>
      <c r="D328" t="s">
        <v>67</v>
      </c>
      <c r="E328">
        <v>9</v>
      </c>
      <c r="F328">
        <v>0</v>
      </c>
      <c r="G328">
        <v>9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-33.442615000000004</v>
      </c>
      <c r="P328">
        <v>-70.644693333333336</v>
      </c>
      <c r="Q328">
        <v>27.160493827160494</v>
      </c>
      <c r="R328">
        <v>519</v>
      </c>
      <c r="S328" t="s">
        <v>28</v>
      </c>
      <c r="T328">
        <v>20</v>
      </c>
      <c r="U328" s="4">
        <v>45882.672268518523</v>
      </c>
      <c r="V328">
        <v>3</v>
      </c>
      <c r="W328" t="s">
        <v>31</v>
      </c>
      <c r="X328" t="str">
        <f>+VLOOKUP($W328,[1]ParadasIda!$F:$I,4,0)</f>
        <v>Parada 4 / (M) Santa Lucía</v>
      </c>
      <c r="Y328">
        <f>+VLOOKUP($W328,[1]ParadasIda!$F:$I,3,0)</f>
        <v>5</v>
      </c>
    </row>
    <row r="329" spans="1:25" x14ac:dyDescent="0.25">
      <c r="A329">
        <v>915830</v>
      </c>
      <c r="B329">
        <v>1295</v>
      </c>
      <c r="C329" s="3">
        <v>45882.673217592594</v>
      </c>
      <c r="D329" t="s">
        <v>67</v>
      </c>
      <c r="E329">
        <v>7</v>
      </c>
      <c r="F329">
        <v>0</v>
      </c>
      <c r="G329">
        <v>7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-33.440863333333333</v>
      </c>
      <c r="P329">
        <v>-70.641256666666663</v>
      </c>
      <c r="Q329">
        <v>35.802469135802468</v>
      </c>
      <c r="R329">
        <v>519</v>
      </c>
      <c r="S329" t="s">
        <v>28</v>
      </c>
      <c r="T329">
        <v>30</v>
      </c>
      <c r="U329" s="4">
        <v>45882.673217592594</v>
      </c>
      <c r="V329">
        <v>3</v>
      </c>
      <c r="W329" t="s">
        <v>52</v>
      </c>
      <c r="X329" t="str">
        <f>+VLOOKUP($W329,[1]ParadasIda!$F:$I,4,0)</f>
        <v>Parada 3 / (M) Universidad Católica</v>
      </c>
      <c r="Y329">
        <f>+VLOOKUP($W329,[1]ParadasIda!$F:$I,3,0)</f>
        <v>6</v>
      </c>
    </row>
    <row r="330" spans="1:25" x14ac:dyDescent="0.25">
      <c r="A330">
        <v>915838</v>
      </c>
      <c r="B330">
        <v>1295</v>
      </c>
      <c r="C330" s="3">
        <v>45882.67491898148</v>
      </c>
      <c r="D330" t="s">
        <v>67</v>
      </c>
      <c r="E330">
        <v>4</v>
      </c>
      <c r="F330">
        <v>0</v>
      </c>
      <c r="G330">
        <v>4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-33.437860000000001</v>
      </c>
      <c r="P330">
        <v>-70.63683833333333</v>
      </c>
      <c r="Q330">
        <v>40.74074074074074</v>
      </c>
      <c r="R330">
        <v>519</v>
      </c>
      <c r="S330" t="s">
        <v>28</v>
      </c>
      <c r="T330">
        <v>40</v>
      </c>
      <c r="U330" s="4">
        <v>45882.67491898148</v>
      </c>
      <c r="V330">
        <v>3</v>
      </c>
      <c r="W330" t="s">
        <v>32</v>
      </c>
      <c r="X330" t="str">
        <f>+VLOOKUP($W330,[1]ParadasIda!$F:$I,4,0)</f>
        <v>Parada 7 / Plaza Italia</v>
      </c>
      <c r="Y330">
        <f>+VLOOKUP($W330,[1]ParadasIda!$F:$I,3,0)</f>
        <v>7</v>
      </c>
    </row>
    <row r="331" spans="1:25" x14ac:dyDescent="0.25">
      <c r="A331">
        <v>915848</v>
      </c>
      <c r="B331">
        <v>1295</v>
      </c>
      <c r="C331" s="3">
        <v>45882.676898148151</v>
      </c>
      <c r="D331" t="s">
        <v>67</v>
      </c>
      <c r="E331">
        <v>8</v>
      </c>
      <c r="F331">
        <v>0</v>
      </c>
      <c r="G331">
        <v>6</v>
      </c>
      <c r="H331">
        <v>0</v>
      </c>
      <c r="I331">
        <v>2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-33.442973333333327</v>
      </c>
      <c r="P331">
        <v>-70.633613333333329</v>
      </c>
      <c r="Q331">
        <v>50.617283950617285</v>
      </c>
      <c r="R331">
        <v>519</v>
      </c>
      <c r="S331" t="s">
        <v>28</v>
      </c>
      <c r="T331">
        <v>50</v>
      </c>
      <c r="U331" s="4">
        <v>45882.676898148151</v>
      </c>
      <c r="V331">
        <v>3</v>
      </c>
      <c r="W331" t="s">
        <v>33</v>
      </c>
      <c r="X331" t="str">
        <f>+VLOOKUP($W331,[1]ParadasIda!$F:$I,4,0)</f>
        <v>Parada 1 / (M) Parque Bustamante</v>
      </c>
      <c r="Y331">
        <f>+VLOOKUP($W331,[1]ParadasIda!$F:$I,3,0)</f>
        <v>8</v>
      </c>
    </row>
    <row r="332" spans="1:25" x14ac:dyDescent="0.25">
      <c r="A332">
        <v>915859</v>
      </c>
      <c r="B332">
        <v>1295</v>
      </c>
      <c r="C332" s="3">
        <v>45882.679305555554</v>
      </c>
      <c r="D332" t="s">
        <v>67</v>
      </c>
      <c r="E332">
        <v>0</v>
      </c>
      <c r="F332">
        <v>1</v>
      </c>
      <c r="G332">
        <v>0</v>
      </c>
      <c r="H332">
        <v>0</v>
      </c>
      <c r="I332">
        <v>0</v>
      </c>
      <c r="J332">
        <v>1</v>
      </c>
      <c r="K332">
        <v>0</v>
      </c>
      <c r="L332">
        <v>0</v>
      </c>
      <c r="M332">
        <v>0</v>
      </c>
      <c r="N332">
        <v>0</v>
      </c>
      <c r="O332">
        <v>-33.447781666666657</v>
      </c>
      <c r="P332">
        <v>-70.632148333333333</v>
      </c>
      <c r="Q332">
        <v>49.382716049382715</v>
      </c>
      <c r="R332">
        <v>519</v>
      </c>
      <c r="S332" t="s">
        <v>28</v>
      </c>
      <c r="T332">
        <v>40</v>
      </c>
      <c r="U332" s="4">
        <v>45882.679305555554</v>
      </c>
      <c r="V332">
        <v>3</v>
      </c>
      <c r="W332" t="s">
        <v>53</v>
      </c>
      <c r="X332" t="str">
        <f>+VLOOKUP($W332,[1]ParadasIda!$F:$I,4,0)</f>
        <v>Parada 3 / (M) Santa Isabel</v>
      </c>
      <c r="Y332">
        <f>+VLOOKUP($W332,[1]ParadasIda!$F:$I,3,0)</f>
        <v>43</v>
      </c>
    </row>
    <row r="333" spans="1:25" x14ac:dyDescent="0.25">
      <c r="A333">
        <v>915867</v>
      </c>
      <c r="B333">
        <v>1295</v>
      </c>
      <c r="C333" s="3">
        <v>45882.681076388893</v>
      </c>
      <c r="D333" t="s">
        <v>67</v>
      </c>
      <c r="E333">
        <v>4</v>
      </c>
      <c r="F333">
        <v>7</v>
      </c>
      <c r="G333">
        <v>4</v>
      </c>
      <c r="H333">
        <v>0</v>
      </c>
      <c r="I333">
        <v>0</v>
      </c>
      <c r="J333">
        <v>7</v>
      </c>
      <c r="K333">
        <v>0</v>
      </c>
      <c r="L333">
        <v>0</v>
      </c>
      <c r="M333">
        <v>0</v>
      </c>
      <c r="N333">
        <v>0</v>
      </c>
      <c r="O333">
        <v>-33.453328333333332</v>
      </c>
      <c r="P333">
        <v>-70.628901666666664</v>
      </c>
      <c r="Q333">
        <v>45.679012345679013</v>
      </c>
      <c r="R333">
        <v>519</v>
      </c>
      <c r="S333" t="s">
        <v>28</v>
      </c>
      <c r="T333">
        <v>40</v>
      </c>
      <c r="U333" s="4">
        <v>45882.681076388893</v>
      </c>
      <c r="V333">
        <v>3</v>
      </c>
      <c r="W333" t="s">
        <v>35</v>
      </c>
      <c r="X333" t="str">
        <f>+VLOOKUP($W333,[1]ParadasIda!$F:$I,4,0)</f>
        <v>Parada 12 / (M) Irarrázaval</v>
      </c>
      <c r="Y333">
        <f>+VLOOKUP($W333,[1]ParadasIda!$F:$I,3,0)</f>
        <v>12</v>
      </c>
    </row>
    <row r="334" spans="1:25" x14ac:dyDescent="0.25">
      <c r="A334">
        <v>915882</v>
      </c>
      <c r="B334">
        <v>1295</v>
      </c>
      <c r="C334" s="3">
        <v>45882.683032407411</v>
      </c>
      <c r="D334" t="s">
        <v>67</v>
      </c>
      <c r="E334">
        <v>4</v>
      </c>
      <c r="F334">
        <v>3</v>
      </c>
      <c r="G334">
        <v>3</v>
      </c>
      <c r="H334">
        <v>0</v>
      </c>
      <c r="I334">
        <v>1</v>
      </c>
      <c r="J334">
        <v>3</v>
      </c>
      <c r="K334">
        <v>0</v>
      </c>
      <c r="L334">
        <v>0</v>
      </c>
      <c r="M334">
        <v>0</v>
      </c>
      <c r="N334">
        <v>0</v>
      </c>
      <c r="O334">
        <v>-33.461526666666657</v>
      </c>
      <c r="P334">
        <v>-70.61836666666666</v>
      </c>
      <c r="Q334">
        <v>46.913580246913575</v>
      </c>
      <c r="R334">
        <v>519</v>
      </c>
      <c r="S334" t="s">
        <v>28</v>
      </c>
      <c r="T334">
        <v>40</v>
      </c>
      <c r="U334" s="4">
        <v>45882.683032407411</v>
      </c>
      <c r="V334">
        <v>3</v>
      </c>
      <c r="W334" t="s">
        <v>37</v>
      </c>
      <c r="X334" t="str">
        <f>+VLOOKUP($W334,[1]ParadasIda!$F:$I,4,0)</f>
        <v>Parada 1 / Villa Olímpica</v>
      </c>
      <c r="Y334">
        <f>+VLOOKUP($W334,[1]ParadasIda!$F:$I,3,0)</f>
        <v>14</v>
      </c>
    </row>
    <row r="335" spans="1:25" x14ac:dyDescent="0.25">
      <c r="A335">
        <v>915888</v>
      </c>
      <c r="B335">
        <v>1295</v>
      </c>
      <c r="C335" s="3">
        <v>45882.684710648151</v>
      </c>
      <c r="D335" t="s">
        <v>67</v>
      </c>
      <c r="E335">
        <v>0</v>
      </c>
      <c r="F335">
        <v>2</v>
      </c>
      <c r="G335">
        <v>0</v>
      </c>
      <c r="H335">
        <v>0</v>
      </c>
      <c r="I335">
        <v>0</v>
      </c>
      <c r="J335">
        <v>2</v>
      </c>
      <c r="K335">
        <v>0</v>
      </c>
      <c r="L335">
        <v>0</v>
      </c>
      <c r="M335">
        <v>0</v>
      </c>
      <c r="N335">
        <v>0</v>
      </c>
      <c r="O335">
        <v>-33.461883333333333</v>
      </c>
      <c r="P335">
        <v>-70.613534999999999</v>
      </c>
      <c r="Q335">
        <v>44.444444444444443</v>
      </c>
      <c r="R335">
        <v>519</v>
      </c>
      <c r="S335" t="s">
        <v>28</v>
      </c>
      <c r="T335">
        <v>40</v>
      </c>
      <c r="U335" s="4">
        <v>45882.684710648151</v>
      </c>
      <c r="V335">
        <v>3</v>
      </c>
      <c r="W335" t="s">
        <v>38</v>
      </c>
      <c r="X335" t="str">
        <f>+VLOOKUP($W335,[1]ParadasIda!$F:$I,4,0)</f>
        <v>Parada 1 / Avenida Marathon</v>
      </c>
      <c r="Y335">
        <f>+VLOOKUP($W335,[1]ParadasIda!$F:$I,3,0)</f>
        <v>15</v>
      </c>
    </row>
    <row r="336" spans="1:25" x14ac:dyDescent="0.25">
      <c r="A336">
        <v>915897</v>
      </c>
      <c r="B336">
        <v>1295</v>
      </c>
      <c r="C336" s="3">
        <v>45882.685717592591</v>
      </c>
      <c r="D336" t="s">
        <v>67</v>
      </c>
      <c r="E336">
        <v>3</v>
      </c>
      <c r="F336">
        <v>2</v>
      </c>
      <c r="G336">
        <v>1</v>
      </c>
      <c r="H336">
        <v>0</v>
      </c>
      <c r="I336">
        <v>2</v>
      </c>
      <c r="J336">
        <v>2</v>
      </c>
      <c r="K336">
        <v>0</v>
      </c>
      <c r="L336">
        <v>0</v>
      </c>
      <c r="M336">
        <v>0</v>
      </c>
      <c r="N336">
        <v>0</v>
      </c>
      <c r="O336">
        <v>-33.462163333333343</v>
      </c>
      <c r="P336">
        <v>-70.60906833333334</v>
      </c>
      <c r="Q336">
        <v>45.679012345679013</v>
      </c>
      <c r="R336">
        <v>519</v>
      </c>
      <c r="S336" t="s">
        <v>28</v>
      </c>
      <c r="T336">
        <v>40</v>
      </c>
      <c r="U336" s="4">
        <v>45882.685717592591</v>
      </c>
      <c r="V336">
        <v>3</v>
      </c>
      <c r="W336" t="s">
        <v>39</v>
      </c>
      <c r="X336" t="str">
        <f>+VLOOKUP($W336,[1]ParadasIda!$F:$I,4,0)</f>
        <v>Parada 1 / (M) Est.Nacional</v>
      </c>
      <c r="Y336">
        <f>+VLOOKUP($W336,[1]ParadasIda!$F:$I,3,0)</f>
        <v>16</v>
      </c>
    </row>
    <row r="337" spans="1:25" x14ac:dyDescent="0.25">
      <c r="A337">
        <v>915902</v>
      </c>
      <c r="B337">
        <v>1295</v>
      </c>
      <c r="C337" s="3">
        <v>45882.68677083333</v>
      </c>
      <c r="D337" t="s">
        <v>67</v>
      </c>
      <c r="E337">
        <v>3</v>
      </c>
      <c r="F337">
        <v>1</v>
      </c>
      <c r="G337">
        <v>3</v>
      </c>
      <c r="H337">
        <v>0</v>
      </c>
      <c r="I337">
        <v>0</v>
      </c>
      <c r="J337">
        <v>1</v>
      </c>
      <c r="K337">
        <v>0</v>
      </c>
      <c r="L337">
        <v>0</v>
      </c>
      <c r="M337">
        <v>0</v>
      </c>
      <c r="N337">
        <v>0</v>
      </c>
      <c r="O337">
        <v>-33.463124999999998</v>
      </c>
      <c r="P337">
        <v>-70.603930000000005</v>
      </c>
      <c r="Q337">
        <v>48.148148148148145</v>
      </c>
      <c r="R337">
        <v>519</v>
      </c>
      <c r="S337" t="s">
        <v>28</v>
      </c>
      <c r="T337">
        <v>40</v>
      </c>
      <c r="U337" s="4">
        <v>45882.68677083333</v>
      </c>
      <c r="V337">
        <v>3</v>
      </c>
      <c r="W337" t="s">
        <v>58</v>
      </c>
      <c r="X337" t="str">
        <f>+VLOOKUP($W337,[1]ParadasIda!$F:$I,4,0)</f>
        <v>Parada 1 / Los Tres Antonios</v>
      </c>
      <c r="Y337">
        <f>+VLOOKUP($W337,[1]ParadasIda!$F:$I,3,0)</f>
        <v>17</v>
      </c>
    </row>
    <row r="338" spans="1:25" x14ac:dyDescent="0.25">
      <c r="A338">
        <v>915908</v>
      </c>
      <c r="B338">
        <v>1295</v>
      </c>
      <c r="C338" s="3">
        <v>45882.687627314823</v>
      </c>
      <c r="D338" t="s">
        <v>67</v>
      </c>
      <c r="E338">
        <v>1</v>
      </c>
      <c r="F338">
        <v>0</v>
      </c>
      <c r="G338">
        <v>1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-33.463430000000002</v>
      </c>
      <c r="P338">
        <v>-70.603443333333331</v>
      </c>
      <c r="Q338">
        <v>49.382716049382715</v>
      </c>
      <c r="R338">
        <v>519</v>
      </c>
      <c r="S338" t="s">
        <v>28</v>
      </c>
      <c r="T338">
        <v>40</v>
      </c>
      <c r="U338" s="4">
        <v>45882.687627314823</v>
      </c>
      <c r="V338">
        <v>3</v>
      </c>
      <c r="W338" t="s">
        <v>58</v>
      </c>
      <c r="X338" t="str">
        <f>+VLOOKUP($W338,[1]ParadasIda!$F:$I,4,0)</f>
        <v>Parada 1 / Los Tres Antonios</v>
      </c>
      <c r="Y338">
        <f>+VLOOKUP($W338,[1]ParadasIda!$F:$I,3,0)</f>
        <v>17</v>
      </c>
    </row>
    <row r="339" spans="1:25" x14ac:dyDescent="0.25">
      <c r="A339">
        <v>915916</v>
      </c>
      <c r="B339">
        <v>1295</v>
      </c>
      <c r="C339" s="3">
        <v>45882.689108796287</v>
      </c>
      <c r="D339" t="s">
        <v>67</v>
      </c>
      <c r="E339">
        <v>5</v>
      </c>
      <c r="F339">
        <v>13</v>
      </c>
      <c r="G339">
        <v>0</v>
      </c>
      <c r="H339">
        <v>0</v>
      </c>
      <c r="I339">
        <v>5</v>
      </c>
      <c r="J339">
        <v>13</v>
      </c>
      <c r="K339">
        <v>0</v>
      </c>
      <c r="L339">
        <v>0</v>
      </c>
      <c r="M339">
        <v>0</v>
      </c>
      <c r="N339">
        <v>0</v>
      </c>
      <c r="O339">
        <v>-33.464793333333333</v>
      </c>
      <c r="P339">
        <v>-70.59715833333334</v>
      </c>
      <c r="Q339">
        <v>39.506172839506171</v>
      </c>
      <c r="R339">
        <v>519</v>
      </c>
      <c r="S339" t="s">
        <v>28</v>
      </c>
      <c r="T339">
        <v>30</v>
      </c>
      <c r="U339" s="4">
        <v>45882.689108796287</v>
      </c>
      <c r="V339">
        <v>3</v>
      </c>
      <c r="W339" t="s">
        <v>40</v>
      </c>
      <c r="X339" t="str">
        <f>+VLOOKUP($W339,[1]ParadasIda!$F:$I,4,0)</f>
        <v>Parada 1 / Pedagógico</v>
      </c>
      <c r="Y339">
        <f>+VLOOKUP($W339,[1]ParadasIda!$F:$I,3,0)</f>
        <v>18</v>
      </c>
    </row>
    <row r="340" spans="1:25" x14ac:dyDescent="0.25">
      <c r="A340">
        <v>915925</v>
      </c>
      <c r="B340">
        <v>1295</v>
      </c>
      <c r="C340" s="3">
        <v>45882.690879629627</v>
      </c>
      <c r="D340" t="s">
        <v>67</v>
      </c>
      <c r="E340">
        <v>0</v>
      </c>
      <c r="F340">
        <v>6</v>
      </c>
      <c r="G340">
        <v>0</v>
      </c>
      <c r="H340">
        <v>0</v>
      </c>
      <c r="I340">
        <v>0</v>
      </c>
      <c r="J340">
        <v>6</v>
      </c>
      <c r="K340">
        <v>0</v>
      </c>
      <c r="L340">
        <v>0</v>
      </c>
      <c r="M340">
        <v>0</v>
      </c>
      <c r="N340">
        <v>0</v>
      </c>
      <c r="O340">
        <v>-33.465538333333328</v>
      </c>
      <c r="P340">
        <v>-70.588880000000003</v>
      </c>
      <c r="Q340">
        <v>32.098765432098766</v>
      </c>
      <c r="R340">
        <v>519</v>
      </c>
      <c r="S340" t="s">
        <v>28</v>
      </c>
      <c r="T340">
        <v>30</v>
      </c>
      <c r="U340" s="4">
        <v>45882.690879629627</v>
      </c>
      <c r="V340">
        <v>3</v>
      </c>
      <c r="W340" t="s">
        <v>41</v>
      </c>
      <c r="X340" t="str">
        <f>+VLOOKUP($W340,[1]ParadasIda!$F:$I,4,0)</f>
        <v>Parada 1 / CESFAM Salvador Bustos</v>
      </c>
      <c r="Y340">
        <f>+VLOOKUP($W340,[1]ParadasIda!$F:$I,3,0)</f>
        <v>19</v>
      </c>
    </row>
    <row r="341" spans="1:25" x14ac:dyDescent="0.25">
      <c r="A341">
        <v>915932</v>
      </c>
      <c r="B341">
        <v>1295</v>
      </c>
      <c r="C341" s="3">
        <v>45882.692604166667</v>
      </c>
      <c r="D341" t="s">
        <v>67</v>
      </c>
      <c r="E341">
        <v>0</v>
      </c>
      <c r="F341">
        <v>10</v>
      </c>
      <c r="G341">
        <v>0</v>
      </c>
      <c r="H341">
        <v>0</v>
      </c>
      <c r="I341">
        <v>0</v>
      </c>
      <c r="J341">
        <v>10</v>
      </c>
      <c r="K341">
        <v>0</v>
      </c>
      <c r="L341">
        <v>0</v>
      </c>
      <c r="M341">
        <v>0</v>
      </c>
      <c r="N341">
        <v>0</v>
      </c>
      <c r="O341">
        <v>-33.467173333333328</v>
      </c>
      <c r="P341">
        <v>-70.58235333333333</v>
      </c>
      <c r="Q341">
        <v>19.753086419753085</v>
      </c>
      <c r="R341">
        <v>519</v>
      </c>
      <c r="S341" t="s">
        <v>28</v>
      </c>
      <c r="T341">
        <v>10</v>
      </c>
      <c r="U341" s="4">
        <v>45882.692604166667</v>
      </c>
      <c r="V341">
        <v>3</v>
      </c>
      <c r="W341" t="s">
        <v>54</v>
      </c>
      <c r="X341" t="str">
        <f>+VLOOKUP($W341,[1]ParadasIda!$F:$I,4,0)</f>
        <v>Parada 1 / ADO Chile</v>
      </c>
      <c r="Y341">
        <f>+VLOOKUP($W341,[1]ParadasIda!$F:$I,3,0)</f>
        <v>20</v>
      </c>
    </row>
    <row r="342" spans="1:25" x14ac:dyDescent="0.25">
      <c r="A342">
        <v>915947</v>
      </c>
      <c r="B342">
        <v>1295</v>
      </c>
      <c r="C342" s="3">
        <v>45882.694328703707</v>
      </c>
      <c r="D342" t="s">
        <v>67</v>
      </c>
      <c r="E342">
        <v>0</v>
      </c>
      <c r="F342">
        <v>2</v>
      </c>
      <c r="G342">
        <v>0</v>
      </c>
      <c r="H342">
        <v>0</v>
      </c>
      <c r="I342">
        <v>0</v>
      </c>
      <c r="J342">
        <v>2</v>
      </c>
      <c r="K342">
        <v>0</v>
      </c>
      <c r="L342">
        <v>0</v>
      </c>
      <c r="M342">
        <v>0</v>
      </c>
      <c r="N342">
        <v>0</v>
      </c>
      <c r="O342">
        <v>-33.469158333333333</v>
      </c>
      <c r="P342">
        <v>-70.57683333333334</v>
      </c>
      <c r="Q342">
        <v>17.283950617283949</v>
      </c>
      <c r="R342">
        <v>519</v>
      </c>
      <c r="S342" t="s">
        <v>28</v>
      </c>
      <c r="T342">
        <v>10</v>
      </c>
      <c r="U342" s="4">
        <v>45882.694328703707</v>
      </c>
      <c r="V342">
        <v>3</v>
      </c>
      <c r="W342" t="s">
        <v>42</v>
      </c>
      <c r="X342" t="str">
        <f>+VLOOKUP($W342,[1]ParadasIda!$F:$I,4,0)</f>
        <v>Parada 5 / (M) Grecia</v>
      </c>
      <c r="Y342">
        <f>+VLOOKUP($W342,[1]ParadasIda!$F:$I,3,0)</f>
        <v>21</v>
      </c>
    </row>
    <row r="343" spans="1:25" x14ac:dyDescent="0.25">
      <c r="A343">
        <v>915948</v>
      </c>
      <c r="B343">
        <v>1295</v>
      </c>
      <c r="C343" s="3">
        <v>45882.694710648153</v>
      </c>
      <c r="D343" t="s">
        <v>67</v>
      </c>
      <c r="E343">
        <v>2</v>
      </c>
      <c r="F343">
        <v>1</v>
      </c>
      <c r="G343">
        <v>0</v>
      </c>
      <c r="H343">
        <v>0</v>
      </c>
      <c r="I343">
        <v>2</v>
      </c>
      <c r="J343">
        <v>1</v>
      </c>
      <c r="K343">
        <v>0</v>
      </c>
      <c r="L343">
        <v>0</v>
      </c>
      <c r="M343">
        <v>0</v>
      </c>
      <c r="N343">
        <v>0</v>
      </c>
      <c r="O343">
        <v>-33.469245000000001</v>
      </c>
      <c r="P343">
        <v>-70.576523333333327</v>
      </c>
      <c r="Q343">
        <v>18.518518518518519</v>
      </c>
      <c r="R343">
        <v>519</v>
      </c>
      <c r="S343" t="s">
        <v>28</v>
      </c>
      <c r="T343">
        <v>10</v>
      </c>
      <c r="U343" s="4">
        <v>45882.694710648153</v>
      </c>
      <c r="V343">
        <v>3</v>
      </c>
      <c r="W343" t="s">
        <v>42</v>
      </c>
      <c r="X343" t="str">
        <f>+VLOOKUP($W343,[1]ParadasIda!$F:$I,4,0)</f>
        <v>Parada 5 / (M) Grecia</v>
      </c>
      <c r="Y343">
        <f>+VLOOKUP($W343,[1]ParadasIda!$F:$I,3,0)</f>
        <v>21</v>
      </c>
    </row>
    <row r="344" spans="1:25" x14ac:dyDescent="0.25">
      <c r="A344">
        <v>915954</v>
      </c>
      <c r="B344">
        <v>1295</v>
      </c>
      <c r="C344" s="3">
        <v>45882.696111111109</v>
      </c>
      <c r="D344" t="s">
        <v>67</v>
      </c>
      <c r="E344">
        <v>2</v>
      </c>
      <c r="F344">
        <v>3</v>
      </c>
      <c r="G344">
        <v>2</v>
      </c>
      <c r="H344">
        <v>0</v>
      </c>
      <c r="I344">
        <v>0</v>
      </c>
      <c r="J344">
        <v>3</v>
      </c>
      <c r="K344">
        <v>0</v>
      </c>
      <c r="L344">
        <v>0</v>
      </c>
      <c r="M344">
        <v>0</v>
      </c>
      <c r="N344">
        <v>0</v>
      </c>
      <c r="O344">
        <v>-33.470591666666657</v>
      </c>
      <c r="P344">
        <v>-70.569725000000005</v>
      </c>
      <c r="Q344">
        <v>17.283950617283949</v>
      </c>
      <c r="R344">
        <v>519</v>
      </c>
      <c r="S344" t="s">
        <v>28</v>
      </c>
      <c r="T344">
        <v>10</v>
      </c>
      <c r="U344" s="4">
        <v>45882.696111111109</v>
      </c>
      <c r="V344">
        <v>3</v>
      </c>
      <c r="W344" t="s">
        <v>55</v>
      </c>
      <c r="X344" t="str">
        <f>+VLOOKUP($W344,[1]ParadasIda!$F:$I,4,0)</f>
        <v>Parada 1 / Los Molineros - Av. Grecia</v>
      </c>
      <c r="Y344">
        <f>+VLOOKUP($W344,[1]ParadasIda!$F:$I,3,0)</f>
        <v>22</v>
      </c>
    </row>
    <row r="345" spans="1:25" x14ac:dyDescent="0.25">
      <c r="A345">
        <v>915959</v>
      </c>
      <c r="B345">
        <v>1295</v>
      </c>
      <c r="C345" s="3">
        <v>45882.697268518517</v>
      </c>
      <c r="D345" t="s">
        <v>67</v>
      </c>
      <c r="E345">
        <v>0</v>
      </c>
      <c r="F345">
        <v>1</v>
      </c>
      <c r="G345">
        <v>0</v>
      </c>
      <c r="H345">
        <v>0</v>
      </c>
      <c r="I345">
        <v>0</v>
      </c>
      <c r="J345">
        <v>1</v>
      </c>
      <c r="K345">
        <v>0</v>
      </c>
      <c r="L345">
        <v>0</v>
      </c>
      <c r="M345">
        <v>0</v>
      </c>
      <c r="N345">
        <v>0</v>
      </c>
      <c r="O345">
        <v>-33.471795</v>
      </c>
      <c r="P345">
        <v>-70.563603333333333</v>
      </c>
      <c r="Q345">
        <v>16.049382716049383</v>
      </c>
      <c r="R345">
        <v>519</v>
      </c>
      <c r="S345" t="s">
        <v>28</v>
      </c>
      <c r="T345">
        <v>10</v>
      </c>
      <c r="U345" s="4">
        <v>45882.697268518517</v>
      </c>
      <c r="V345">
        <v>3</v>
      </c>
      <c r="W345" t="s">
        <v>43</v>
      </c>
      <c r="X345" t="str">
        <f>+VLOOKUP($W345,[1]ParadasIda!$F:$I,4,0)</f>
        <v>Parada 1 / Ictinos - Avenida Grecia</v>
      </c>
      <c r="Y345">
        <f>+VLOOKUP($W345,[1]ParadasIda!$F:$I,3,0)</f>
        <v>23</v>
      </c>
    </row>
    <row r="346" spans="1:25" x14ac:dyDescent="0.25">
      <c r="A346">
        <v>915963</v>
      </c>
      <c r="B346">
        <v>1295</v>
      </c>
      <c r="C346" s="3">
        <v>45882.698414351849</v>
      </c>
      <c r="D346" t="s">
        <v>67</v>
      </c>
      <c r="E346">
        <v>1</v>
      </c>
      <c r="F346">
        <v>3</v>
      </c>
      <c r="G346">
        <v>1</v>
      </c>
      <c r="H346">
        <v>0</v>
      </c>
      <c r="I346">
        <v>0</v>
      </c>
      <c r="J346">
        <v>3</v>
      </c>
      <c r="K346">
        <v>0</v>
      </c>
      <c r="L346">
        <v>0</v>
      </c>
      <c r="M346">
        <v>0</v>
      </c>
      <c r="N346">
        <v>0</v>
      </c>
      <c r="O346">
        <v>-33.473284999999997</v>
      </c>
      <c r="P346">
        <v>-70.556281666666663</v>
      </c>
      <c r="Q346">
        <v>13.580246913580247</v>
      </c>
      <c r="R346">
        <v>519</v>
      </c>
      <c r="S346" t="s">
        <v>28</v>
      </c>
      <c r="T346">
        <v>10</v>
      </c>
      <c r="U346" s="4">
        <v>45882.698414351849</v>
      </c>
      <c r="V346">
        <v>3</v>
      </c>
      <c r="W346" t="s">
        <v>44</v>
      </c>
      <c r="X346" t="str">
        <f>+VLOOKUP($W346,[1]ParadasIda!$F:$I,4,0)</f>
        <v>Parada 1 / Tobalaba - Avenida Grecia</v>
      </c>
      <c r="Y346">
        <f>+VLOOKUP($W346,[1]ParadasIda!$F:$I,3,0)</f>
        <v>25</v>
      </c>
    </row>
    <row r="347" spans="1:25" x14ac:dyDescent="0.25">
      <c r="A347">
        <v>915972</v>
      </c>
      <c r="B347">
        <v>1295</v>
      </c>
      <c r="C347" s="3">
        <v>45882.700011574067</v>
      </c>
      <c r="D347" t="s">
        <v>67</v>
      </c>
      <c r="E347">
        <v>0</v>
      </c>
      <c r="F347">
        <v>1</v>
      </c>
      <c r="G347">
        <v>0</v>
      </c>
      <c r="H347">
        <v>0</v>
      </c>
      <c r="I347">
        <v>0</v>
      </c>
      <c r="J347">
        <v>1</v>
      </c>
      <c r="K347">
        <v>0</v>
      </c>
      <c r="L347">
        <v>0</v>
      </c>
      <c r="M347">
        <v>0</v>
      </c>
      <c r="N347">
        <v>0</v>
      </c>
      <c r="O347">
        <v>-33.47499333333333</v>
      </c>
      <c r="P347">
        <v>-70.548131666666663</v>
      </c>
      <c r="Q347">
        <v>12.345679012345679</v>
      </c>
      <c r="R347">
        <v>519</v>
      </c>
      <c r="S347" t="s">
        <v>28</v>
      </c>
      <c r="T347">
        <v>10</v>
      </c>
      <c r="U347" s="4">
        <v>45882.700011574067</v>
      </c>
      <c r="V347">
        <v>3</v>
      </c>
      <c r="W347" t="s">
        <v>46</v>
      </c>
      <c r="X347" t="str">
        <f>+VLOOKUP($W347,[1]ParadasIda!$F:$I,4,0)</f>
        <v>Avenida Grecia / esq. Las Garzas</v>
      </c>
      <c r="Y347">
        <f>+VLOOKUP($W347,[1]ParadasIda!$F:$I,3,0)</f>
        <v>27</v>
      </c>
    </row>
    <row r="348" spans="1:25" x14ac:dyDescent="0.25">
      <c r="A348">
        <v>915977</v>
      </c>
      <c r="B348">
        <v>1295</v>
      </c>
      <c r="C348" s="3">
        <v>45882.700648148151</v>
      </c>
      <c r="D348" t="s">
        <v>67</v>
      </c>
      <c r="E348">
        <v>0</v>
      </c>
      <c r="F348">
        <v>3</v>
      </c>
      <c r="G348">
        <v>0</v>
      </c>
      <c r="H348">
        <v>0</v>
      </c>
      <c r="I348">
        <v>0</v>
      </c>
      <c r="J348">
        <v>3</v>
      </c>
      <c r="K348">
        <v>0</v>
      </c>
      <c r="L348">
        <v>0</v>
      </c>
      <c r="M348">
        <v>0</v>
      </c>
      <c r="N348">
        <v>0</v>
      </c>
      <c r="O348">
        <v>-33.475868333333331</v>
      </c>
      <c r="P348">
        <v>-70.543561666666662</v>
      </c>
      <c r="Q348">
        <v>8.6419753086419746</v>
      </c>
      <c r="R348">
        <v>519</v>
      </c>
      <c r="S348" t="s">
        <v>28</v>
      </c>
      <c r="T348">
        <v>0</v>
      </c>
      <c r="U348" s="4">
        <v>45882.700648148151</v>
      </c>
      <c r="V348">
        <v>3</v>
      </c>
      <c r="W348" t="s">
        <v>47</v>
      </c>
      <c r="X348" t="str">
        <f>+VLOOKUP($W348,[1]ParadasIda!$F:$I,4,0)</f>
        <v>Avenida Grecia / esq. Av. Consistorial</v>
      </c>
      <c r="Y348">
        <f>+VLOOKUP($W348,[1]ParadasIda!$F:$I,3,0)</f>
        <v>28</v>
      </c>
    </row>
    <row r="349" spans="1:25" x14ac:dyDescent="0.25">
      <c r="A349">
        <v>915988</v>
      </c>
      <c r="B349">
        <v>1295</v>
      </c>
      <c r="C349" s="3">
        <v>45882.702141203707</v>
      </c>
      <c r="D349" t="s">
        <v>67</v>
      </c>
      <c r="E349">
        <v>0</v>
      </c>
      <c r="F349">
        <v>2</v>
      </c>
      <c r="G349">
        <v>0</v>
      </c>
      <c r="H349">
        <v>0</v>
      </c>
      <c r="I349">
        <v>0</v>
      </c>
      <c r="J349">
        <v>2</v>
      </c>
      <c r="K349">
        <v>0</v>
      </c>
      <c r="L349">
        <v>0</v>
      </c>
      <c r="M349">
        <v>0</v>
      </c>
      <c r="N349">
        <v>0</v>
      </c>
      <c r="O349">
        <v>-33.477290000000004</v>
      </c>
      <c r="P349">
        <v>-70.536688333333331</v>
      </c>
      <c r="Q349">
        <v>6.1728395061728394</v>
      </c>
      <c r="R349">
        <v>519</v>
      </c>
      <c r="S349" t="s">
        <v>28</v>
      </c>
      <c r="T349">
        <v>0</v>
      </c>
      <c r="U349" s="4">
        <v>45882.702141203707</v>
      </c>
      <c r="V349">
        <v>3</v>
      </c>
      <c r="W349" t="s">
        <v>56</v>
      </c>
      <c r="X349" t="str">
        <f>+VLOOKUP($W349,[1]ParadasIda!$F:$I,4,0)</f>
        <v>Parada 1 / El Acueducto - Jacarandá</v>
      </c>
      <c r="Y349">
        <f>+VLOOKUP($W349,[1]ParadasIda!$F:$I,3,0)</f>
        <v>30</v>
      </c>
    </row>
    <row r="350" spans="1:25" x14ac:dyDescent="0.25">
      <c r="A350">
        <v>916017</v>
      </c>
      <c r="B350">
        <v>1295</v>
      </c>
      <c r="C350" s="3">
        <v>45882.70648148148</v>
      </c>
      <c r="D350" t="s">
        <v>67</v>
      </c>
      <c r="E350">
        <v>0</v>
      </c>
      <c r="F350">
        <v>7</v>
      </c>
      <c r="G350">
        <v>0</v>
      </c>
      <c r="H350">
        <v>0</v>
      </c>
      <c r="I350">
        <v>0</v>
      </c>
      <c r="J350">
        <v>7</v>
      </c>
      <c r="K350">
        <v>0</v>
      </c>
      <c r="L350">
        <v>0</v>
      </c>
      <c r="M350">
        <v>0</v>
      </c>
      <c r="N350">
        <v>0</v>
      </c>
      <c r="O350">
        <v>-33.481394999999999</v>
      </c>
      <c r="P350">
        <v>-70.523565000000005</v>
      </c>
      <c r="Q350">
        <v>0</v>
      </c>
      <c r="R350">
        <v>519</v>
      </c>
      <c r="S350" t="s">
        <v>28</v>
      </c>
      <c r="T350">
        <v>0</v>
      </c>
      <c r="U350" s="4">
        <v>45882.70648148148</v>
      </c>
      <c r="V350">
        <v>3</v>
      </c>
      <c r="W350" t="s">
        <v>50</v>
      </c>
      <c r="X350" t="str">
        <f>+VLOOKUP($W350,[1]ParadasIda!$F:$I,4,0)</f>
        <v xml:space="preserve">Av. Diagonal Las Torres / esq. Álvaro Casanova </v>
      </c>
      <c r="Y350">
        <f>+VLOOKUP($W350,[1]ParadasIda!$F:$I,3,0)</f>
        <v>34</v>
      </c>
    </row>
    <row r="351" spans="1:25" x14ac:dyDescent="0.25">
      <c r="A351">
        <v>916027</v>
      </c>
      <c r="B351">
        <v>1295</v>
      </c>
      <c r="C351" s="3">
        <v>45882.707546296297</v>
      </c>
      <c r="D351" t="s">
        <v>67</v>
      </c>
      <c r="E351">
        <v>0</v>
      </c>
      <c r="F351">
        <v>1</v>
      </c>
      <c r="G351">
        <v>0</v>
      </c>
      <c r="H351">
        <v>0</v>
      </c>
      <c r="I351">
        <v>0</v>
      </c>
      <c r="J351">
        <v>1</v>
      </c>
      <c r="K351">
        <v>0</v>
      </c>
      <c r="L351">
        <v>0</v>
      </c>
      <c r="M351">
        <v>0</v>
      </c>
      <c r="N351">
        <v>0</v>
      </c>
      <c r="O351">
        <v>-33.485480000000003</v>
      </c>
      <c r="P351">
        <v>-70.52198833333334</v>
      </c>
      <c r="Q351">
        <v>0</v>
      </c>
      <c r="R351">
        <v>519</v>
      </c>
      <c r="S351" t="s">
        <v>28</v>
      </c>
      <c r="T351">
        <v>0</v>
      </c>
      <c r="U351" s="4">
        <v>45882.707546296297</v>
      </c>
      <c r="V351">
        <v>3</v>
      </c>
      <c r="W351" t="s">
        <v>50</v>
      </c>
      <c r="X351" t="str">
        <f>+VLOOKUP($W351,[1]ParadasIda!$F:$I,4,0)</f>
        <v xml:space="preserve">Av. Diagonal Las Torres / esq. Álvaro Casanova </v>
      </c>
      <c r="Y351">
        <f>+VLOOKUP($W351,[1]ParadasIda!$F:$I,3,0)</f>
        <v>34</v>
      </c>
    </row>
    <row r="352" spans="1:25" x14ac:dyDescent="0.25">
      <c r="A352">
        <v>916335</v>
      </c>
      <c r="B352">
        <v>1295</v>
      </c>
      <c r="C352" s="3">
        <v>45882.761377314811</v>
      </c>
      <c r="D352" t="s">
        <v>68</v>
      </c>
      <c r="E352">
        <v>11</v>
      </c>
      <c r="F352">
        <v>0</v>
      </c>
      <c r="G352">
        <v>11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-33.446741666666668</v>
      </c>
      <c r="P352">
        <v>-70.661096666666666</v>
      </c>
      <c r="Q352">
        <v>13.580246913580247</v>
      </c>
      <c r="R352">
        <v>519</v>
      </c>
      <c r="S352" t="s">
        <v>28</v>
      </c>
      <c r="T352">
        <v>10</v>
      </c>
      <c r="U352" s="4">
        <v>45882.761377314811</v>
      </c>
      <c r="V352">
        <v>3</v>
      </c>
      <c r="W352" t="s">
        <v>51</v>
      </c>
      <c r="X352" t="str">
        <f>+VLOOKUP($W352,[1]ParadasIda!$F:$I,4,0)</f>
        <v>Parada 7 / (M) Los Héroes</v>
      </c>
      <c r="Y352">
        <f>+VLOOKUP($W352,[1]ParadasIda!$F:$I,3,0)</f>
        <v>1</v>
      </c>
    </row>
    <row r="353" spans="1:25" x14ac:dyDescent="0.25">
      <c r="A353">
        <v>916348</v>
      </c>
      <c r="B353">
        <v>1295</v>
      </c>
      <c r="C353" s="3">
        <v>45882.763912037037</v>
      </c>
      <c r="D353" t="s">
        <v>68</v>
      </c>
      <c r="E353">
        <v>12</v>
      </c>
      <c r="F353">
        <v>0</v>
      </c>
      <c r="G353">
        <v>0</v>
      </c>
      <c r="H353">
        <v>0</v>
      </c>
      <c r="I353">
        <v>12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-33.445131666666668</v>
      </c>
      <c r="P353">
        <v>-70.654481666666669</v>
      </c>
      <c r="Q353">
        <v>28.39506172839506</v>
      </c>
      <c r="R353">
        <v>519</v>
      </c>
      <c r="S353" t="s">
        <v>28</v>
      </c>
      <c r="T353">
        <v>20</v>
      </c>
      <c r="U353" s="4">
        <v>45882.763912037037</v>
      </c>
      <c r="V353">
        <v>3</v>
      </c>
      <c r="W353" t="s">
        <v>29</v>
      </c>
      <c r="X353" t="str">
        <f>+VLOOKUP($W353,[1]ParadasIda!$F:$I,4,0)</f>
        <v>Parada 5 / (M) La Moneda</v>
      </c>
      <c r="Y353">
        <f>+VLOOKUP($W353,[1]ParadasIda!$F:$I,3,0)</f>
        <v>2</v>
      </c>
    </row>
    <row r="354" spans="1:25" x14ac:dyDescent="0.25">
      <c r="A354">
        <v>916356</v>
      </c>
      <c r="B354">
        <v>1295</v>
      </c>
      <c r="C354" s="3">
        <v>45882.764965277784</v>
      </c>
      <c r="D354" t="s">
        <v>68</v>
      </c>
      <c r="E354">
        <v>2</v>
      </c>
      <c r="F354">
        <v>0</v>
      </c>
      <c r="G354">
        <v>0</v>
      </c>
      <c r="H354">
        <v>0</v>
      </c>
      <c r="I354">
        <v>2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-33.444595</v>
      </c>
      <c r="P354">
        <v>-70.652313333333339</v>
      </c>
      <c r="Q354">
        <v>30.864197530864196</v>
      </c>
      <c r="R354">
        <v>519</v>
      </c>
      <c r="S354" t="s">
        <v>28</v>
      </c>
      <c r="T354">
        <v>30</v>
      </c>
      <c r="U354" s="4">
        <v>45882.764965277784</v>
      </c>
      <c r="V354">
        <v>3</v>
      </c>
      <c r="W354" t="s">
        <v>30</v>
      </c>
      <c r="X354" t="str">
        <f>+VLOOKUP($W354,[1]ParadasIda!$F:$I,4,0)</f>
        <v>Parada 8 / (M) Universidad de Chile</v>
      </c>
      <c r="Y354">
        <f>+VLOOKUP($W354,[1]ParadasIda!$F:$I,3,0)</f>
        <v>3</v>
      </c>
    </row>
    <row r="355" spans="1:25" x14ac:dyDescent="0.25">
      <c r="A355">
        <v>916359</v>
      </c>
      <c r="B355">
        <v>1295</v>
      </c>
      <c r="C355" s="3">
        <v>45882.765474537038</v>
      </c>
      <c r="D355" t="s">
        <v>68</v>
      </c>
      <c r="E355">
        <v>5</v>
      </c>
      <c r="F355">
        <v>0</v>
      </c>
      <c r="G355">
        <v>0</v>
      </c>
      <c r="H355">
        <v>0</v>
      </c>
      <c r="I355">
        <v>5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-33.444523333333343</v>
      </c>
      <c r="P355">
        <v>-70.651944999999998</v>
      </c>
      <c r="Q355">
        <v>37.037037037037038</v>
      </c>
      <c r="R355">
        <v>519</v>
      </c>
      <c r="S355" t="s">
        <v>28</v>
      </c>
      <c r="T355">
        <v>30</v>
      </c>
      <c r="U355" s="4">
        <v>45882.765474537038</v>
      </c>
      <c r="V355">
        <v>3</v>
      </c>
      <c r="W355" t="s">
        <v>30</v>
      </c>
      <c r="X355" t="str">
        <f>+VLOOKUP($W355,[1]ParadasIda!$F:$I,4,0)</f>
        <v>Parada 8 / (M) Universidad de Chile</v>
      </c>
      <c r="Y355">
        <f>+VLOOKUP($W355,[1]ParadasIda!$F:$I,3,0)</f>
        <v>3</v>
      </c>
    </row>
    <row r="356" spans="1:25" x14ac:dyDescent="0.25">
      <c r="A356">
        <v>916381</v>
      </c>
      <c r="B356">
        <v>1295</v>
      </c>
      <c r="C356" s="3">
        <v>45882.76866898148</v>
      </c>
      <c r="D356" t="s">
        <v>68</v>
      </c>
      <c r="E356">
        <v>3</v>
      </c>
      <c r="F356">
        <v>3</v>
      </c>
      <c r="G356">
        <v>3</v>
      </c>
      <c r="H356">
        <v>0</v>
      </c>
      <c r="I356">
        <v>0</v>
      </c>
      <c r="J356">
        <v>3</v>
      </c>
      <c r="K356">
        <v>0</v>
      </c>
      <c r="L356">
        <v>0</v>
      </c>
      <c r="M356">
        <v>0</v>
      </c>
      <c r="N356">
        <v>0</v>
      </c>
      <c r="O356">
        <v>-33.442551666666667</v>
      </c>
      <c r="P356">
        <v>-70.644338333333337</v>
      </c>
      <c r="Q356">
        <v>37.037037037037038</v>
      </c>
      <c r="R356">
        <v>519</v>
      </c>
      <c r="S356" t="s">
        <v>28</v>
      </c>
      <c r="T356">
        <v>30</v>
      </c>
      <c r="U356" s="4">
        <v>45882.76866898148</v>
      </c>
      <c r="V356">
        <v>3</v>
      </c>
      <c r="W356" t="s">
        <v>31</v>
      </c>
      <c r="X356" t="str">
        <f>+VLOOKUP($W356,[1]ParadasIda!$F:$I,4,0)</f>
        <v>Parada 4 / (M) Santa Lucía</v>
      </c>
      <c r="Y356">
        <f>+VLOOKUP($W356,[1]ParadasIda!$F:$I,3,0)</f>
        <v>5</v>
      </c>
    </row>
    <row r="357" spans="1:25" x14ac:dyDescent="0.25">
      <c r="A357">
        <v>916384</v>
      </c>
      <c r="B357">
        <v>1295</v>
      </c>
      <c r="C357" s="3">
        <v>45882.769537037027</v>
      </c>
      <c r="D357" t="s">
        <v>68</v>
      </c>
      <c r="E357">
        <v>4</v>
      </c>
      <c r="F357">
        <v>0</v>
      </c>
      <c r="G357">
        <v>4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-33.440894999999998</v>
      </c>
      <c r="P357">
        <v>-70.641261666666665</v>
      </c>
      <c r="Q357">
        <v>41.975308641975303</v>
      </c>
      <c r="R357">
        <v>519</v>
      </c>
      <c r="S357" t="s">
        <v>28</v>
      </c>
      <c r="T357">
        <v>40</v>
      </c>
      <c r="U357" s="4">
        <v>45882.769537037027</v>
      </c>
      <c r="V357">
        <v>3</v>
      </c>
      <c r="W357" t="s">
        <v>52</v>
      </c>
      <c r="X357" t="str">
        <f>+VLOOKUP($W357,[1]ParadasIda!$F:$I,4,0)</f>
        <v>Parada 3 / (M) Universidad Católica</v>
      </c>
      <c r="Y357">
        <f>+VLOOKUP($W357,[1]ParadasIda!$F:$I,3,0)</f>
        <v>6</v>
      </c>
    </row>
    <row r="358" spans="1:25" x14ac:dyDescent="0.25">
      <c r="A358">
        <v>916393</v>
      </c>
      <c r="B358">
        <v>1295</v>
      </c>
      <c r="C358" s="3">
        <v>45882.771041666667</v>
      </c>
      <c r="D358" t="s">
        <v>68</v>
      </c>
      <c r="E358">
        <v>1</v>
      </c>
      <c r="F358">
        <v>1</v>
      </c>
      <c r="G358">
        <v>1</v>
      </c>
      <c r="H358">
        <v>0</v>
      </c>
      <c r="I358">
        <v>0</v>
      </c>
      <c r="J358">
        <v>1</v>
      </c>
      <c r="K358">
        <v>0</v>
      </c>
      <c r="L358">
        <v>0</v>
      </c>
      <c r="M358">
        <v>0</v>
      </c>
      <c r="N358">
        <v>0</v>
      </c>
      <c r="O358">
        <v>-33.437888333333333</v>
      </c>
      <c r="P358">
        <v>-70.636795000000006</v>
      </c>
      <c r="Q358">
        <v>41.975308641975303</v>
      </c>
      <c r="R358">
        <v>519</v>
      </c>
      <c r="S358" t="s">
        <v>28</v>
      </c>
      <c r="T358">
        <v>40</v>
      </c>
      <c r="U358" s="4">
        <v>45882.771041666667</v>
      </c>
      <c r="V358">
        <v>3</v>
      </c>
      <c r="W358" t="s">
        <v>32</v>
      </c>
      <c r="X358" t="str">
        <f>+VLOOKUP($W358,[1]ParadasIda!$F:$I,4,0)</f>
        <v>Parada 7 / Plaza Italia</v>
      </c>
      <c r="Y358">
        <f>+VLOOKUP($W358,[1]ParadasIda!$F:$I,3,0)</f>
        <v>7</v>
      </c>
    </row>
    <row r="359" spans="1:25" x14ac:dyDescent="0.25">
      <c r="A359">
        <v>916413</v>
      </c>
      <c r="B359">
        <v>1295</v>
      </c>
      <c r="C359" s="3">
        <v>45882.774143518523</v>
      </c>
      <c r="D359" t="s">
        <v>68</v>
      </c>
      <c r="E359">
        <v>6</v>
      </c>
      <c r="F359">
        <v>0</v>
      </c>
      <c r="G359">
        <v>6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-33.442828333333331</v>
      </c>
      <c r="P359">
        <v>-70.63364</v>
      </c>
      <c r="Q359">
        <v>49.382716049382715</v>
      </c>
      <c r="R359">
        <v>519</v>
      </c>
      <c r="S359" t="s">
        <v>28</v>
      </c>
      <c r="T359">
        <v>40</v>
      </c>
      <c r="U359" s="4">
        <v>45882.774143518523</v>
      </c>
      <c r="V359">
        <v>3</v>
      </c>
      <c r="W359" t="s">
        <v>33</v>
      </c>
      <c r="X359" t="str">
        <f>+VLOOKUP($W359,[1]ParadasIda!$F:$I,4,0)</f>
        <v>Parada 1 / (M) Parque Bustamante</v>
      </c>
      <c r="Y359">
        <f>+VLOOKUP($W359,[1]ParadasIda!$F:$I,3,0)</f>
        <v>8</v>
      </c>
    </row>
    <row r="360" spans="1:25" x14ac:dyDescent="0.25">
      <c r="A360">
        <v>916424</v>
      </c>
      <c r="B360">
        <v>1295</v>
      </c>
      <c r="C360" s="3">
        <v>45882.776504629634</v>
      </c>
      <c r="D360" t="s">
        <v>68</v>
      </c>
      <c r="E360">
        <v>4</v>
      </c>
      <c r="F360">
        <v>4</v>
      </c>
      <c r="G360">
        <v>4</v>
      </c>
      <c r="H360">
        <v>0</v>
      </c>
      <c r="I360">
        <v>0</v>
      </c>
      <c r="J360">
        <v>4</v>
      </c>
      <c r="K360">
        <v>0</v>
      </c>
      <c r="L360">
        <v>0</v>
      </c>
      <c r="M360">
        <v>0</v>
      </c>
      <c r="N360">
        <v>0</v>
      </c>
      <c r="O360">
        <v>-33.44800166666667</v>
      </c>
      <c r="P360">
        <v>-70.632090000000005</v>
      </c>
      <c r="Q360">
        <v>49.382716049382715</v>
      </c>
      <c r="R360">
        <v>519</v>
      </c>
      <c r="S360" t="s">
        <v>28</v>
      </c>
      <c r="T360">
        <v>40</v>
      </c>
      <c r="U360" s="4">
        <v>45882.776504629634</v>
      </c>
      <c r="V360">
        <v>3</v>
      </c>
      <c r="W360" t="s">
        <v>53</v>
      </c>
      <c r="X360" t="str">
        <f>+VLOOKUP($W360,[1]ParadasIda!$F:$I,4,0)</f>
        <v>Parada 3 / (M) Santa Isabel</v>
      </c>
      <c r="Y360">
        <f>+VLOOKUP($W360,[1]ParadasIda!$F:$I,3,0)</f>
        <v>43</v>
      </c>
    </row>
    <row r="361" spans="1:25" x14ac:dyDescent="0.25">
      <c r="A361">
        <v>916450</v>
      </c>
      <c r="B361">
        <v>1295</v>
      </c>
      <c r="C361" s="3">
        <v>45882.78087962963</v>
      </c>
      <c r="D361" t="s">
        <v>68</v>
      </c>
      <c r="E361">
        <v>5</v>
      </c>
      <c r="F361">
        <v>6</v>
      </c>
      <c r="G361">
        <v>5</v>
      </c>
      <c r="H361">
        <v>0</v>
      </c>
      <c r="I361">
        <v>0</v>
      </c>
      <c r="J361">
        <v>6</v>
      </c>
      <c r="K361">
        <v>0</v>
      </c>
      <c r="L361">
        <v>0</v>
      </c>
      <c r="M361">
        <v>0</v>
      </c>
      <c r="N361">
        <v>0</v>
      </c>
      <c r="O361">
        <v>-33.453220000000002</v>
      </c>
      <c r="P361">
        <v>-70.628928333333334</v>
      </c>
      <c r="Q361">
        <v>48.148148148148145</v>
      </c>
      <c r="R361">
        <v>519</v>
      </c>
      <c r="S361" t="s">
        <v>28</v>
      </c>
      <c r="T361">
        <v>40</v>
      </c>
      <c r="U361" s="4">
        <v>45882.78087962963</v>
      </c>
      <c r="V361">
        <v>3</v>
      </c>
      <c r="W361" t="s">
        <v>35</v>
      </c>
      <c r="X361" t="str">
        <f>+VLOOKUP($W361,[1]ParadasIda!$F:$I,4,0)</f>
        <v>Parada 12 / (M) Irarrázaval</v>
      </c>
      <c r="Y361">
        <f>+VLOOKUP($W361,[1]ParadasIda!$F:$I,3,0)</f>
        <v>12</v>
      </c>
    </row>
    <row r="362" spans="1:25" x14ac:dyDescent="0.25">
      <c r="A362">
        <v>916473</v>
      </c>
      <c r="B362">
        <v>1295</v>
      </c>
      <c r="C362" s="3">
        <v>45882.785185185188</v>
      </c>
      <c r="D362" t="s">
        <v>69</v>
      </c>
      <c r="E362">
        <v>0</v>
      </c>
      <c r="F362">
        <v>1</v>
      </c>
      <c r="G362">
        <v>0</v>
      </c>
      <c r="H362">
        <v>0</v>
      </c>
      <c r="I362">
        <v>0</v>
      </c>
      <c r="J362">
        <v>1</v>
      </c>
      <c r="K362">
        <v>0</v>
      </c>
      <c r="L362">
        <v>0</v>
      </c>
      <c r="M362">
        <v>0</v>
      </c>
      <c r="N362">
        <v>0</v>
      </c>
      <c r="O362">
        <v>-33.455121666666663</v>
      </c>
      <c r="P362">
        <v>-70.625146666666666</v>
      </c>
      <c r="Q362">
        <v>46.913580246913575</v>
      </c>
      <c r="R362">
        <v>519</v>
      </c>
      <c r="S362" t="s">
        <v>28</v>
      </c>
      <c r="T362">
        <v>40</v>
      </c>
      <c r="U362" s="4">
        <v>45882.785185185188</v>
      </c>
      <c r="V362">
        <v>3</v>
      </c>
      <c r="W362" t="s">
        <v>35</v>
      </c>
      <c r="X362" t="str">
        <f>+VLOOKUP($W362,[1]ParadasIda!$F:$I,4,0)</f>
        <v>Parada 12 / (M) Irarrázaval</v>
      </c>
      <c r="Y362">
        <f>+VLOOKUP($W362,[1]ParadasIda!$F:$I,3,0)</f>
        <v>12</v>
      </c>
    </row>
    <row r="363" spans="1:25" x14ac:dyDescent="0.25">
      <c r="A363">
        <v>916478</v>
      </c>
      <c r="B363">
        <v>1295</v>
      </c>
      <c r="C363" s="3">
        <v>45882.78665509259</v>
      </c>
      <c r="D363" t="s">
        <v>69</v>
      </c>
      <c r="E363">
        <v>0</v>
      </c>
      <c r="F363">
        <v>2</v>
      </c>
      <c r="G363">
        <v>0</v>
      </c>
      <c r="H363">
        <v>0</v>
      </c>
      <c r="I363">
        <v>0</v>
      </c>
      <c r="J363">
        <v>2</v>
      </c>
      <c r="K363">
        <v>0</v>
      </c>
      <c r="L363">
        <v>0</v>
      </c>
      <c r="M363">
        <v>0</v>
      </c>
      <c r="N363">
        <v>0</v>
      </c>
      <c r="O363">
        <v>-33.455548333333333</v>
      </c>
      <c r="P363">
        <v>-70.62148333333333</v>
      </c>
      <c r="Q363">
        <v>44.444444444444443</v>
      </c>
      <c r="R363">
        <v>519</v>
      </c>
      <c r="S363" t="s">
        <v>28</v>
      </c>
      <c r="T363">
        <v>40</v>
      </c>
      <c r="U363" s="4">
        <v>45882.78665509259</v>
      </c>
      <c r="V363">
        <v>3</v>
      </c>
      <c r="W363" t="s">
        <v>36</v>
      </c>
      <c r="X363" t="str">
        <f>+VLOOKUP($W363,[1]ParadasIda!$F:$I,4,0)</f>
        <v>Parada 1 / Suárez Mujica</v>
      </c>
      <c r="Y363">
        <f>+VLOOKUP($W363,[1]ParadasIda!$F:$I,3,0)</f>
        <v>13</v>
      </c>
    </row>
    <row r="364" spans="1:25" x14ac:dyDescent="0.25">
      <c r="A364">
        <v>916501</v>
      </c>
      <c r="B364">
        <v>1295</v>
      </c>
      <c r="C364" s="3">
        <v>45882.79142361111</v>
      </c>
      <c r="D364" t="s">
        <v>69</v>
      </c>
      <c r="E364">
        <v>0</v>
      </c>
      <c r="F364">
        <v>2</v>
      </c>
      <c r="G364">
        <v>0</v>
      </c>
      <c r="H364">
        <v>0</v>
      </c>
      <c r="I364">
        <v>0</v>
      </c>
      <c r="J364">
        <v>2</v>
      </c>
      <c r="K364">
        <v>0</v>
      </c>
      <c r="L364">
        <v>0</v>
      </c>
      <c r="M364">
        <v>0</v>
      </c>
      <c r="N364">
        <v>0</v>
      </c>
      <c r="O364">
        <v>-33.45702166666667</v>
      </c>
      <c r="P364">
        <v>-70.607420000000005</v>
      </c>
      <c r="Q364">
        <v>41.975308641975303</v>
      </c>
      <c r="R364">
        <v>519</v>
      </c>
      <c r="S364" t="s">
        <v>28</v>
      </c>
      <c r="T364">
        <v>40</v>
      </c>
      <c r="U364" s="4">
        <v>45882.79142361111</v>
      </c>
      <c r="V364">
        <v>3</v>
      </c>
      <c r="W364" t="s">
        <v>39</v>
      </c>
      <c r="X364" t="str">
        <f>+VLOOKUP($W364,[1]ParadasIda!$F:$I,4,0)</f>
        <v>Parada 1 / (M) Est.Nacional</v>
      </c>
      <c r="Y364">
        <f>+VLOOKUP($W364,[1]ParadasIda!$F:$I,3,0)</f>
        <v>16</v>
      </c>
    </row>
    <row r="365" spans="1:25" x14ac:dyDescent="0.25">
      <c r="A365">
        <v>916581</v>
      </c>
      <c r="B365">
        <v>1295</v>
      </c>
      <c r="C365" s="3">
        <v>45882.805277777778</v>
      </c>
      <c r="D365" t="s">
        <v>69</v>
      </c>
      <c r="E365">
        <v>0</v>
      </c>
      <c r="F365">
        <v>1</v>
      </c>
      <c r="G365">
        <v>0</v>
      </c>
      <c r="H365">
        <v>0</v>
      </c>
      <c r="I365">
        <v>0</v>
      </c>
      <c r="J365">
        <v>1</v>
      </c>
      <c r="K365">
        <v>0</v>
      </c>
      <c r="L365">
        <v>0</v>
      </c>
      <c r="M365">
        <v>0</v>
      </c>
      <c r="N365">
        <v>0</v>
      </c>
      <c r="O365">
        <v>-33.460748333333328</v>
      </c>
      <c r="P365">
        <v>-70.600046666666671</v>
      </c>
      <c r="Q365">
        <v>40.74074074074074</v>
      </c>
      <c r="R365">
        <v>519</v>
      </c>
      <c r="S365" t="s">
        <v>28</v>
      </c>
      <c r="T365">
        <v>40</v>
      </c>
      <c r="U365" s="4">
        <v>45882.805277777778</v>
      </c>
      <c r="V365">
        <v>3</v>
      </c>
      <c r="W365" t="s">
        <v>58</v>
      </c>
      <c r="X365" t="str">
        <f>+VLOOKUP($W365,[1]ParadasIda!$F:$I,4,0)</f>
        <v>Parada 1 / Los Tres Antonios</v>
      </c>
      <c r="Y365">
        <f>+VLOOKUP($W365,[1]ParadasIda!$F:$I,3,0)</f>
        <v>17</v>
      </c>
    </row>
    <row r="366" spans="1:25" x14ac:dyDescent="0.25">
      <c r="A366">
        <v>916612</v>
      </c>
      <c r="B366">
        <v>1295</v>
      </c>
      <c r="C366" s="3">
        <v>45882.810763888891</v>
      </c>
      <c r="D366" t="s">
        <v>69</v>
      </c>
      <c r="E366">
        <v>11</v>
      </c>
      <c r="F366">
        <v>10</v>
      </c>
      <c r="G366">
        <v>0</v>
      </c>
      <c r="H366">
        <v>0</v>
      </c>
      <c r="I366">
        <v>11</v>
      </c>
      <c r="J366">
        <v>10</v>
      </c>
      <c r="K366">
        <v>0</v>
      </c>
      <c r="L366">
        <v>0</v>
      </c>
      <c r="M366">
        <v>0</v>
      </c>
      <c r="N366">
        <v>0</v>
      </c>
      <c r="O366">
        <v>-33.464725000000001</v>
      </c>
      <c r="P366">
        <v>-70.597093333333333</v>
      </c>
      <c r="Q366">
        <v>41.975308641975303</v>
      </c>
      <c r="R366">
        <v>519</v>
      </c>
      <c r="S366" t="s">
        <v>28</v>
      </c>
      <c r="T366">
        <v>40</v>
      </c>
      <c r="U366" s="4">
        <v>45882.810763888891</v>
      </c>
      <c r="V366">
        <v>3</v>
      </c>
      <c r="W366" t="s">
        <v>40</v>
      </c>
      <c r="X366" t="str">
        <f>+VLOOKUP($W366,[1]ParadasIda!$F:$I,4,0)</f>
        <v>Parada 1 / Pedagógico</v>
      </c>
      <c r="Y366">
        <f>+VLOOKUP($W366,[1]ParadasIda!$F:$I,3,0)</f>
        <v>18</v>
      </c>
    </row>
    <row r="367" spans="1:25" x14ac:dyDescent="0.25">
      <c r="A367">
        <v>916621</v>
      </c>
      <c r="B367">
        <v>1295</v>
      </c>
      <c r="C367" s="3">
        <v>45882.812025462961</v>
      </c>
      <c r="D367" t="s">
        <v>69</v>
      </c>
      <c r="E367">
        <v>0</v>
      </c>
      <c r="F367">
        <v>3</v>
      </c>
      <c r="G367">
        <v>0</v>
      </c>
      <c r="H367">
        <v>0</v>
      </c>
      <c r="I367">
        <v>0</v>
      </c>
      <c r="J367">
        <v>3</v>
      </c>
      <c r="K367">
        <v>0</v>
      </c>
      <c r="L367">
        <v>0</v>
      </c>
      <c r="M367">
        <v>0</v>
      </c>
      <c r="N367">
        <v>0</v>
      </c>
      <c r="O367">
        <v>-33.46546</v>
      </c>
      <c r="P367">
        <v>-70.58924833333333</v>
      </c>
      <c r="Q367">
        <v>38.271604938271601</v>
      </c>
      <c r="R367">
        <v>519</v>
      </c>
      <c r="S367" t="s">
        <v>28</v>
      </c>
      <c r="T367">
        <v>30</v>
      </c>
      <c r="U367" s="4">
        <v>45882.812025462961</v>
      </c>
      <c r="V367">
        <v>3</v>
      </c>
      <c r="W367" t="s">
        <v>41</v>
      </c>
      <c r="X367" t="str">
        <f>+VLOOKUP($W367,[1]ParadasIda!$F:$I,4,0)</f>
        <v>Parada 1 / CESFAM Salvador Bustos</v>
      </c>
      <c r="Y367">
        <f>+VLOOKUP($W367,[1]ParadasIda!$F:$I,3,0)</f>
        <v>19</v>
      </c>
    </row>
    <row r="368" spans="1:25" x14ac:dyDescent="0.25">
      <c r="A368">
        <v>916626</v>
      </c>
      <c r="B368">
        <v>1295</v>
      </c>
      <c r="C368" s="3">
        <v>45882.812986111108</v>
      </c>
      <c r="D368" t="s">
        <v>69</v>
      </c>
      <c r="E368">
        <v>0</v>
      </c>
      <c r="F368">
        <v>6</v>
      </c>
      <c r="G368">
        <v>0</v>
      </c>
      <c r="H368">
        <v>0</v>
      </c>
      <c r="I368">
        <v>0</v>
      </c>
      <c r="J368">
        <v>6</v>
      </c>
      <c r="K368">
        <v>0</v>
      </c>
      <c r="L368">
        <v>0</v>
      </c>
      <c r="M368">
        <v>0</v>
      </c>
      <c r="N368">
        <v>0</v>
      </c>
      <c r="O368">
        <v>-33.466898333333333</v>
      </c>
      <c r="P368">
        <v>-70.582898333333333</v>
      </c>
      <c r="Q368">
        <v>30.864197530864196</v>
      </c>
      <c r="R368">
        <v>519</v>
      </c>
      <c r="S368" t="s">
        <v>28</v>
      </c>
      <c r="T368">
        <v>30</v>
      </c>
      <c r="U368" s="4">
        <v>45882.812986111108</v>
      </c>
      <c r="V368">
        <v>3</v>
      </c>
      <c r="W368" t="s">
        <v>54</v>
      </c>
      <c r="X368" t="str">
        <f>+VLOOKUP($W368,[1]ParadasIda!$F:$I,4,0)</f>
        <v>Parada 1 / ADO Chile</v>
      </c>
      <c r="Y368">
        <f>+VLOOKUP($W368,[1]ParadasIda!$F:$I,3,0)</f>
        <v>20</v>
      </c>
    </row>
    <row r="369" spans="1:25" x14ac:dyDescent="0.25">
      <c r="A369">
        <v>916632</v>
      </c>
      <c r="B369">
        <v>1295</v>
      </c>
      <c r="C369" s="3">
        <v>45882.814340277779</v>
      </c>
      <c r="D369" t="s">
        <v>69</v>
      </c>
      <c r="E369">
        <v>9</v>
      </c>
      <c r="F369">
        <v>7</v>
      </c>
      <c r="G369">
        <v>0</v>
      </c>
      <c r="H369">
        <v>0</v>
      </c>
      <c r="I369">
        <v>9</v>
      </c>
      <c r="J369">
        <v>7</v>
      </c>
      <c r="K369">
        <v>0</v>
      </c>
      <c r="L369">
        <v>0</v>
      </c>
      <c r="M369">
        <v>0</v>
      </c>
      <c r="N369">
        <v>0</v>
      </c>
      <c r="O369">
        <v>-33.469200000000001</v>
      </c>
      <c r="P369">
        <v>-70.576541666666671</v>
      </c>
      <c r="Q369">
        <v>33.333333333333329</v>
      </c>
      <c r="R369">
        <v>519</v>
      </c>
      <c r="S369" t="s">
        <v>28</v>
      </c>
      <c r="T369">
        <v>30</v>
      </c>
      <c r="U369" s="4">
        <v>45882.814340277779</v>
      </c>
      <c r="V369">
        <v>3</v>
      </c>
      <c r="W369" t="s">
        <v>42</v>
      </c>
      <c r="X369" t="str">
        <f>+VLOOKUP($W369,[1]ParadasIda!$F:$I,4,0)</f>
        <v>Parada 5 / (M) Grecia</v>
      </c>
      <c r="Y369">
        <f>+VLOOKUP($W369,[1]ParadasIda!$F:$I,3,0)</f>
        <v>21</v>
      </c>
    </row>
    <row r="370" spans="1:25" x14ac:dyDescent="0.25">
      <c r="A370">
        <v>916638</v>
      </c>
      <c r="B370">
        <v>1295</v>
      </c>
      <c r="C370" s="3">
        <v>45882.81559027778</v>
      </c>
      <c r="D370" t="s">
        <v>69</v>
      </c>
      <c r="E370">
        <v>0</v>
      </c>
      <c r="F370">
        <v>7</v>
      </c>
      <c r="G370">
        <v>0</v>
      </c>
      <c r="H370">
        <v>0</v>
      </c>
      <c r="I370">
        <v>0</v>
      </c>
      <c r="J370">
        <v>7</v>
      </c>
      <c r="K370">
        <v>0</v>
      </c>
      <c r="L370">
        <v>0</v>
      </c>
      <c r="M370">
        <v>0</v>
      </c>
      <c r="N370">
        <v>0</v>
      </c>
      <c r="O370">
        <v>-33.470483333333327</v>
      </c>
      <c r="P370">
        <v>-70.570070000000001</v>
      </c>
      <c r="Q370">
        <v>24.691358024691358</v>
      </c>
      <c r="R370">
        <v>519</v>
      </c>
      <c r="S370" t="s">
        <v>28</v>
      </c>
      <c r="T370">
        <v>20</v>
      </c>
      <c r="U370" s="4">
        <v>45882.81559027778</v>
      </c>
      <c r="V370">
        <v>3</v>
      </c>
      <c r="W370" t="s">
        <v>55</v>
      </c>
      <c r="X370" t="str">
        <f>+VLOOKUP($W370,[1]ParadasIda!$F:$I,4,0)</f>
        <v>Parada 1 / Los Molineros - Av. Grecia</v>
      </c>
      <c r="Y370">
        <f>+VLOOKUP($W370,[1]ParadasIda!$F:$I,3,0)</f>
        <v>22</v>
      </c>
    </row>
    <row r="371" spans="1:25" x14ac:dyDescent="0.25">
      <c r="A371">
        <v>916648</v>
      </c>
      <c r="B371">
        <v>1295</v>
      </c>
      <c r="C371" s="3">
        <v>45882.817673611113</v>
      </c>
      <c r="D371" t="s">
        <v>69</v>
      </c>
      <c r="E371">
        <v>2</v>
      </c>
      <c r="F371">
        <v>1</v>
      </c>
      <c r="G371">
        <v>2</v>
      </c>
      <c r="H371">
        <v>0</v>
      </c>
      <c r="I371">
        <v>0</v>
      </c>
      <c r="J371">
        <v>1</v>
      </c>
      <c r="K371">
        <v>0</v>
      </c>
      <c r="L371">
        <v>0</v>
      </c>
      <c r="M371">
        <v>0</v>
      </c>
      <c r="N371">
        <v>0</v>
      </c>
      <c r="O371">
        <v>-33.472766666666672</v>
      </c>
      <c r="P371">
        <v>-70.558498333333333</v>
      </c>
      <c r="Q371">
        <v>25.925925925925924</v>
      </c>
      <c r="R371">
        <v>519</v>
      </c>
      <c r="S371" t="s">
        <v>28</v>
      </c>
      <c r="T371">
        <v>20</v>
      </c>
      <c r="U371" s="4">
        <v>45882.817673611113</v>
      </c>
      <c r="V371">
        <v>3</v>
      </c>
      <c r="W371" t="s">
        <v>59</v>
      </c>
      <c r="X371" t="str">
        <f>+VLOOKUP($W371,[1]ParadasIda!$F:$I,4,0)</f>
        <v>Parada 1 / Calle 1A - Avenida Grecia</v>
      </c>
      <c r="Y371">
        <f>+VLOOKUP($W371,[1]ParadasIda!$F:$I,3,0)</f>
        <v>24</v>
      </c>
    </row>
    <row r="372" spans="1:25" x14ac:dyDescent="0.25">
      <c r="A372">
        <v>916652</v>
      </c>
      <c r="B372">
        <v>1295</v>
      </c>
      <c r="C372" s="3">
        <v>45882.81821759259</v>
      </c>
      <c r="D372" t="s">
        <v>69</v>
      </c>
      <c r="E372">
        <v>0</v>
      </c>
      <c r="F372">
        <v>2</v>
      </c>
      <c r="G372">
        <v>0</v>
      </c>
      <c r="H372">
        <v>0</v>
      </c>
      <c r="I372">
        <v>0</v>
      </c>
      <c r="J372">
        <v>2</v>
      </c>
      <c r="K372">
        <v>0</v>
      </c>
      <c r="L372">
        <v>0</v>
      </c>
      <c r="M372">
        <v>0</v>
      </c>
      <c r="N372">
        <v>0</v>
      </c>
      <c r="O372">
        <v>-33.473255000000002</v>
      </c>
      <c r="P372">
        <v>-70.556026666666668</v>
      </c>
      <c r="Q372">
        <v>23.456790123456788</v>
      </c>
      <c r="R372">
        <v>519</v>
      </c>
      <c r="S372" t="s">
        <v>28</v>
      </c>
      <c r="T372">
        <v>20</v>
      </c>
      <c r="U372" s="4">
        <v>45882.81821759259</v>
      </c>
      <c r="V372">
        <v>3</v>
      </c>
      <c r="W372" t="s">
        <v>44</v>
      </c>
      <c r="X372" t="str">
        <f>+VLOOKUP($W372,[1]ParadasIda!$F:$I,4,0)</f>
        <v>Parada 1 / Tobalaba - Avenida Grecia</v>
      </c>
      <c r="Y372">
        <f>+VLOOKUP($W372,[1]ParadasIda!$F:$I,3,0)</f>
        <v>25</v>
      </c>
    </row>
    <row r="373" spans="1:25" x14ac:dyDescent="0.25">
      <c r="A373">
        <v>916656</v>
      </c>
      <c r="B373">
        <v>1295</v>
      </c>
      <c r="C373" s="3">
        <v>45882.819108796299</v>
      </c>
      <c r="D373" t="s">
        <v>69</v>
      </c>
      <c r="E373">
        <v>0</v>
      </c>
      <c r="F373">
        <v>1</v>
      </c>
      <c r="G373">
        <v>0</v>
      </c>
      <c r="H373">
        <v>0</v>
      </c>
      <c r="I373">
        <v>0</v>
      </c>
      <c r="J373">
        <v>1</v>
      </c>
      <c r="K373">
        <v>0</v>
      </c>
      <c r="L373">
        <v>0</v>
      </c>
      <c r="M373">
        <v>0</v>
      </c>
      <c r="N373">
        <v>0</v>
      </c>
      <c r="O373">
        <v>-33.473905000000002</v>
      </c>
      <c r="P373">
        <v>-70.55314833333334</v>
      </c>
      <c r="Q373">
        <v>22.222222222222221</v>
      </c>
      <c r="R373">
        <v>519</v>
      </c>
      <c r="S373" t="s">
        <v>28</v>
      </c>
      <c r="T373">
        <v>20</v>
      </c>
      <c r="U373" s="4">
        <v>45882.819108796299</v>
      </c>
      <c r="V373">
        <v>3</v>
      </c>
      <c r="W373" t="s">
        <v>45</v>
      </c>
      <c r="X373" t="str">
        <f>+VLOOKUP($W373,[1]ParadasIda!$F:$I,4,0)</f>
        <v>Avenida Grecia / esq. Los Tordos</v>
      </c>
      <c r="Y373">
        <f>+VLOOKUP($W373,[1]ParadasIda!$F:$I,3,0)</f>
        <v>26</v>
      </c>
    </row>
    <row r="374" spans="1:25" x14ac:dyDescent="0.25">
      <c r="A374">
        <v>916659</v>
      </c>
      <c r="B374">
        <v>1295</v>
      </c>
      <c r="C374" s="3">
        <v>45882.820023148153</v>
      </c>
      <c r="D374" t="s">
        <v>69</v>
      </c>
      <c r="E374">
        <v>0</v>
      </c>
      <c r="F374">
        <v>2</v>
      </c>
      <c r="G374">
        <v>0</v>
      </c>
      <c r="H374">
        <v>0</v>
      </c>
      <c r="I374">
        <v>0</v>
      </c>
      <c r="J374">
        <v>2</v>
      </c>
      <c r="K374">
        <v>0</v>
      </c>
      <c r="L374">
        <v>0</v>
      </c>
      <c r="M374">
        <v>0</v>
      </c>
      <c r="N374">
        <v>0</v>
      </c>
      <c r="O374">
        <v>-33.474913333333333</v>
      </c>
      <c r="P374">
        <v>-70.54812166666666</v>
      </c>
      <c r="Q374">
        <v>19.753086419753085</v>
      </c>
      <c r="R374">
        <v>519</v>
      </c>
      <c r="S374" t="s">
        <v>28</v>
      </c>
      <c r="T374">
        <v>10</v>
      </c>
      <c r="U374" s="4">
        <v>45882.820023148153</v>
      </c>
      <c r="V374">
        <v>3</v>
      </c>
      <c r="W374" t="s">
        <v>46</v>
      </c>
      <c r="X374" t="str">
        <f>+VLOOKUP($W374,[1]ParadasIda!$F:$I,4,0)</f>
        <v>Avenida Grecia / esq. Las Garzas</v>
      </c>
      <c r="Y374">
        <f>+VLOOKUP($W374,[1]ParadasIda!$F:$I,3,0)</f>
        <v>27</v>
      </c>
    </row>
    <row r="375" spans="1:25" x14ac:dyDescent="0.25">
      <c r="A375">
        <v>916663</v>
      </c>
      <c r="B375">
        <v>1295</v>
      </c>
      <c r="C375" s="3">
        <v>45882.820763888893</v>
      </c>
      <c r="D375" t="s">
        <v>69</v>
      </c>
      <c r="E375">
        <v>2</v>
      </c>
      <c r="F375">
        <v>6</v>
      </c>
      <c r="G375">
        <v>2</v>
      </c>
      <c r="H375">
        <v>0</v>
      </c>
      <c r="I375">
        <v>0</v>
      </c>
      <c r="J375">
        <v>6</v>
      </c>
      <c r="K375">
        <v>0</v>
      </c>
      <c r="L375">
        <v>0</v>
      </c>
      <c r="M375">
        <v>0</v>
      </c>
      <c r="N375">
        <v>0</v>
      </c>
      <c r="O375">
        <v>-33.475838333333343</v>
      </c>
      <c r="P375">
        <v>-70.543368333333333</v>
      </c>
      <c r="Q375">
        <v>14.814814814814813</v>
      </c>
      <c r="R375">
        <v>519</v>
      </c>
      <c r="S375" t="s">
        <v>28</v>
      </c>
      <c r="T375">
        <v>10</v>
      </c>
      <c r="U375" s="4">
        <v>45882.820763888893</v>
      </c>
      <c r="V375">
        <v>3</v>
      </c>
      <c r="W375" t="s">
        <v>47</v>
      </c>
      <c r="X375" t="str">
        <f>+VLOOKUP($W375,[1]ParadasIda!$F:$I,4,0)</f>
        <v>Avenida Grecia / esq. Av. Consistorial</v>
      </c>
      <c r="Y375">
        <f>+VLOOKUP($W375,[1]ParadasIda!$F:$I,3,0)</f>
        <v>28</v>
      </c>
    </row>
    <row r="376" spans="1:25" x14ac:dyDescent="0.25">
      <c r="A376">
        <v>916677</v>
      </c>
      <c r="B376">
        <v>1295</v>
      </c>
      <c r="C376" s="3">
        <v>45882.822384259263</v>
      </c>
      <c r="D376" t="s">
        <v>69</v>
      </c>
      <c r="E376">
        <v>0</v>
      </c>
      <c r="F376">
        <v>3</v>
      </c>
      <c r="G376">
        <v>0</v>
      </c>
      <c r="H376">
        <v>0</v>
      </c>
      <c r="I376">
        <v>0</v>
      </c>
      <c r="J376">
        <v>3</v>
      </c>
      <c r="K376">
        <v>0</v>
      </c>
      <c r="L376">
        <v>0</v>
      </c>
      <c r="M376">
        <v>0</v>
      </c>
      <c r="N376">
        <v>0</v>
      </c>
      <c r="O376">
        <v>-33.476376666666667</v>
      </c>
      <c r="P376">
        <v>-70.540800000000004</v>
      </c>
      <c r="Q376">
        <v>11.111111111111111</v>
      </c>
      <c r="R376">
        <v>519</v>
      </c>
      <c r="S376" t="s">
        <v>28</v>
      </c>
      <c r="T376">
        <v>10</v>
      </c>
      <c r="U376" s="4">
        <v>45882.822384259263</v>
      </c>
      <c r="V376">
        <v>3</v>
      </c>
      <c r="W376" t="s">
        <v>48</v>
      </c>
      <c r="X376" t="str">
        <f>+VLOOKUP($W376,[1]ParadasIda!$F:$I,4,0)</f>
        <v>Parada / Muni. Peñalolén</v>
      </c>
      <c r="Y376">
        <f>+VLOOKUP($W376,[1]ParadasIda!$F:$I,3,0)</f>
        <v>29</v>
      </c>
    </row>
    <row r="377" spans="1:25" x14ac:dyDescent="0.25">
      <c r="A377">
        <v>916684</v>
      </c>
      <c r="B377">
        <v>1295</v>
      </c>
      <c r="C377" s="3">
        <v>45882.823784722219</v>
      </c>
      <c r="D377" t="s">
        <v>69</v>
      </c>
      <c r="E377">
        <v>0</v>
      </c>
      <c r="F377">
        <v>6</v>
      </c>
      <c r="G377">
        <v>0</v>
      </c>
      <c r="H377">
        <v>0</v>
      </c>
      <c r="I377">
        <v>0</v>
      </c>
      <c r="J377">
        <v>6</v>
      </c>
      <c r="K377">
        <v>0</v>
      </c>
      <c r="L377">
        <v>0</v>
      </c>
      <c r="M377">
        <v>0</v>
      </c>
      <c r="N377">
        <v>0</v>
      </c>
      <c r="O377">
        <v>-33.477216666666664</v>
      </c>
      <c r="P377">
        <v>-70.536670000000001</v>
      </c>
      <c r="Q377">
        <v>3.7037037037037033</v>
      </c>
      <c r="R377">
        <v>519</v>
      </c>
      <c r="S377" t="s">
        <v>28</v>
      </c>
      <c r="T377">
        <v>0</v>
      </c>
      <c r="U377" s="4">
        <v>45882.823784722219</v>
      </c>
      <c r="V377">
        <v>3</v>
      </c>
      <c r="W377" t="s">
        <v>56</v>
      </c>
      <c r="X377" t="str">
        <f>+VLOOKUP($W377,[1]ParadasIda!$F:$I,4,0)</f>
        <v>Parada 1 / El Acueducto - Jacarandá</v>
      </c>
      <c r="Y377">
        <f>+VLOOKUP($W377,[1]ParadasIda!$F:$I,3,0)</f>
        <v>30</v>
      </c>
    </row>
    <row r="378" spans="1:25" x14ac:dyDescent="0.25">
      <c r="A378">
        <v>916689</v>
      </c>
      <c r="B378">
        <v>1295</v>
      </c>
      <c r="C378" s="3">
        <v>45882.82472222222</v>
      </c>
      <c r="D378" t="s">
        <v>69</v>
      </c>
      <c r="E378">
        <v>1</v>
      </c>
      <c r="F378">
        <v>7</v>
      </c>
      <c r="G378">
        <v>1</v>
      </c>
      <c r="H378">
        <v>1</v>
      </c>
      <c r="I378">
        <v>0</v>
      </c>
      <c r="J378">
        <v>6</v>
      </c>
      <c r="K378">
        <v>0</v>
      </c>
      <c r="L378">
        <v>0</v>
      </c>
      <c r="M378">
        <v>0</v>
      </c>
      <c r="N378">
        <v>0</v>
      </c>
      <c r="O378">
        <v>-33.478169999999999</v>
      </c>
      <c r="P378">
        <v>-70.531963333333337</v>
      </c>
      <c r="Q378">
        <v>0</v>
      </c>
      <c r="R378">
        <v>519</v>
      </c>
      <c r="S378" t="s">
        <v>28</v>
      </c>
      <c r="T378">
        <v>0</v>
      </c>
      <c r="U378" s="4">
        <v>45882.82472222222</v>
      </c>
      <c r="V378">
        <v>3</v>
      </c>
      <c r="W378" t="s">
        <v>49</v>
      </c>
      <c r="X378" t="str">
        <f>+VLOOKUP($W378,[1]ParadasIda!$F:$I,4,0)</f>
        <v>Avenida Grecia / esq. Los Araucanos</v>
      </c>
      <c r="Y378">
        <f>+VLOOKUP($W378,[1]ParadasIda!$F:$I,3,0)</f>
        <v>31</v>
      </c>
    </row>
    <row r="379" spans="1:25" x14ac:dyDescent="0.25">
      <c r="A379">
        <v>916694</v>
      </c>
      <c r="B379">
        <v>1295</v>
      </c>
      <c r="C379" s="3">
        <v>45882.825868055559</v>
      </c>
      <c r="D379" t="s">
        <v>69</v>
      </c>
      <c r="E379">
        <v>0</v>
      </c>
      <c r="F379">
        <v>1</v>
      </c>
      <c r="G379">
        <v>0</v>
      </c>
      <c r="H379">
        <v>0</v>
      </c>
      <c r="I379">
        <v>0</v>
      </c>
      <c r="J379">
        <v>1</v>
      </c>
      <c r="K379">
        <v>0</v>
      </c>
      <c r="L379">
        <v>0</v>
      </c>
      <c r="M379">
        <v>0</v>
      </c>
      <c r="N379">
        <v>0</v>
      </c>
      <c r="O379">
        <v>-33.478813333333328</v>
      </c>
      <c r="P379">
        <v>-70.528739999999999</v>
      </c>
      <c r="Q379">
        <v>0</v>
      </c>
      <c r="R379">
        <v>519</v>
      </c>
      <c r="S379" t="s">
        <v>28</v>
      </c>
      <c r="T379">
        <v>0</v>
      </c>
      <c r="U379" s="4">
        <v>45882.825868055559</v>
      </c>
      <c r="V379">
        <v>3</v>
      </c>
      <c r="W379" t="s">
        <v>60</v>
      </c>
      <c r="X379" t="str">
        <f>+VLOOKUP($W379,[1]ParadasIda!$F:$I,4,0)</f>
        <v>Avenida Grecia / esq. Pablo Neruda</v>
      </c>
      <c r="Y379">
        <f>+VLOOKUP($W379,[1]ParadasIda!$F:$I,3,0)</f>
        <v>32</v>
      </c>
    </row>
    <row r="380" spans="1:25" x14ac:dyDescent="0.25">
      <c r="A380">
        <v>916697</v>
      </c>
      <c r="B380">
        <v>1295</v>
      </c>
      <c r="C380" s="3">
        <v>45882.826689814807</v>
      </c>
      <c r="D380" t="s">
        <v>69</v>
      </c>
      <c r="E380">
        <v>0</v>
      </c>
      <c r="F380">
        <v>1</v>
      </c>
      <c r="G380">
        <v>0</v>
      </c>
      <c r="H380">
        <v>0</v>
      </c>
      <c r="I380">
        <v>0</v>
      </c>
      <c r="J380">
        <v>1</v>
      </c>
      <c r="K380">
        <v>0</v>
      </c>
      <c r="L380">
        <v>0</v>
      </c>
      <c r="M380">
        <v>0</v>
      </c>
      <c r="N380">
        <v>0</v>
      </c>
      <c r="O380">
        <v>-33.479578333333343</v>
      </c>
      <c r="P380">
        <v>-70.524619999999999</v>
      </c>
      <c r="Q380">
        <v>0</v>
      </c>
      <c r="R380">
        <v>519</v>
      </c>
      <c r="S380" t="s">
        <v>28</v>
      </c>
      <c r="T380">
        <v>0</v>
      </c>
      <c r="U380" s="4">
        <v>45882.826689814807</v>
      </c>
      <c r="V380">
        <v>3</v>
      </c>
      <c r="W380" t="s">
        <v>57</v>
      </c>
      <c r="X380" t="str">
        <f>+VLOOKUP($W380,[1]ParadasIda!$F:$I,4,0)</f>
        <v>Avenida Grecia / esq. Av. Diag. Las Torres</v>
      </c>
      <c r="Y380">
        <f>+VLOOKUP($W380,[1]ParadasIda!$F:$I,3,0)</f>
        <v>33</v>
      </c>
    </row>
    <row r="381" spans="1:25" x14ac:dyDescent="0.25">
      <c r="A381">
        <v>916700</v>
      </c>
      <c r="B381">
        <v>1295</v>
      </c>
      <c r="C381" s="3">
        <v>45882.82744212963</v>
      </c>
      <c r="D381" t="s">
        <v>69</v>
      </c>
      <c r="E381">
        <v>0</v>
      </c>
      <c r="F381">
        <v>1</v>
      </c>
      <c r="G381">
        <v>0</v>
      </c>
      <c r="H381">
        <v>0</v>
      </c>
      <c r="I381">
        <v>0</v>
      </c>
      <c r="J381">
        <v>1</v>
      </c>
      <c r="K381">
        <v>0</v>
      </c>
      <c r="L381">
        <v>0</v>
      </c>
      <c r="M381">
        <v>0</v>
      </c>
      <c r="N381">
        <v>0</v>
      </c>
      <c r="O381">
        <v>-33.481308333333331</v>
      </c>
      <c r="P381">
        <v>-70.52361333333333</v>
      </c>
      <c r="Q381">
        <v>0</v>
      </c>
      <c r="R381">
        <v>519</v>
      </c>
      <c r="S381" t="s">
        <v>28</v>
      </c>
      <c r="T381">
        <v>0</v>
      </c>
      <c r="U381" s="4">
        <v>45882.82744212963</v>
      </c>
      <c r="V381">
        <v>3</v>
      </c>
      <c r="W381" t="s">
        <v>50</v>
      </c>
      <c r="X381" t="str">
        <f>+VLOOKUP($W381,[1]ParadasIda!$F:$I,4,0)</f>
        <v xml:space="preserve">Av. Diagonal Las Torres / esq. Álvaro Casanova </v>
      </c>
      <c r="Y381">
        <f>+VLOOKUP($W381,[1]ParadasIda!$F:$I,3,0)</f>
        <v>34</v>
      </c>
    </row>
    <row r="382" spans="1:25" x14ac:dyDescent="0.25">
      <c r="A382">
        <v>916939</v>
      </c>
      <c r="B382">
        <v>1295</v>
      </c>
      <c r="C382" s="3">
        <v>45882.883217592593</v>
      </c>
      <c r="D382" t="s">
        <v>69</v>
      </c>
      <c r="E382">
        <v>1</v>
      </c>
      <c r="F382">
        <v>0</v>
      </c>
      <c r="G382">
        <v>1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-33.444431666666667</v>
      </c>
      <c r="P382">
        <v>-70.652108333333331</v>
      </c>
      <c r="Q382">
        <v>1.2345679012345678</v>
      </c>
      <c r="R382">
        <v>519</v>
      </c>
      <c r="S382" t="s">
        <v>28</v>
      </c>
      <c r="T382">
        <v>0</v>
      </c>
      <c r="U382" s="4">
        <v>45882.883217592593</v>
      </c>
      <c r="V382">
        <v>3</v>
      </c>
      <c r="W382" t="s">
        <v>30</v>
      </c>
      <c r="X382" t="str">
        <f>+VLOOKUP($W382,[1]ParadasIda!$F:$I,4,0)</f>
        <v>Parada 8 / (M) Universidad de Chile</v>
      </c>
      <c r="Y382">
        <f>+VLOOKUP($W382,[1]ParadasIda!$F:$I,3,0)</f>
        <v>3</v>
      </c>
    </row>
    <row r="383" spans="1:25" x14ac:dyDescent="0.25">
      <c r="A383">
        <v>916949</v>
      </c>
      <c r="B383">
        <v>1295</v>
      </c>
      <c r="C383" s="3">
        <v>45882.885393518518</v>
      </c>
      <c r="D383" t="s">
        <v>69</v>
      </c>
      <c r="E383">
        <v>4</v>
      </c>
      <c r="F383">
        <v>0</v>
      </c>
      <c r="G383">
        <v>4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-33.44238</v>
      </c>
      <c r="P383">
        <v>-70.644329999999997</v>
      </c>
      <c r="Q383">
        <v>6.1728395061728394</v>
      </c>
      <c r="R383">
        <v>519</v>
      </c>
      <c r="S383" t="s">
        <v>28</v>
      </c>
      <c r="T383">
        <v>0</v>
      </c>
      <c r="U383" s="4">
        <v>45882.885393518518</v>
      </c>
      <c r="V383">
        <v>3</v>
      </c>
      <c r="W383" t="s">
        <v>31</v>
      </c>
      <c r="X383" t="str">
        <f>+VLOOKUP($W383,[1]ParadasIda!$F:$I,4,0)</f>
        <v>Parada 4 / (M) Santa Lucía</v>
      </c>
      <c r="Y383">
        <f>+VLOOKUP($W383,[1]ParadasIda!$F:$I,3,0)</f>
        <v>5</v>
      </c>
    </row>
    <row r="384" spans="1:25" x14ac:dyDescent="0.25">
      <c r="A384">
        <v>916952</v>
      </c>
      <c r="B384">
        <v>1295</v>
      </c>
      <c r="C384" s="3">
        <v>45882.886145833327</v>
      </c>
      <c r="D384" t="s">
        <v>69</v>
      </c>
      <c r="E384">
        <v>3</v>
      </c>
      <c r="F384">
        <v>0</v>
      </c>
      <c r="G384">
        <v>3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-33.440674999999999</v>
      </c>
      <c r="P384">
        <v>-70.641126666666665</v>
      </c>
      <c r="Q384">
        <v>9.8765432098765427</v>
      </c>
      <c r="R384">
        <v>519</v>
      </c>
      <c r="S384" t="s">
        <v>28</v>
      </c>
      <c r="T384">
        <v>0</v>
      </c>
      <c r="U384" s="4">
        <v>45882.886145833327</v>
      </c>
      <c r="V384">
        <v>3</v>
      </c>
      <c r="W384" t="s">
        <v>52</v>
      </c>
      <c r="X384" t="str">
        <f>+VLOOKUP($W384,[1]ParadasIda!$F:$I,4,0)</f>
        <v>Parada 3 / (M) Universidad Católica</v>
      </c>
      <c r="Y384">
        <f>+VLOOKUP($W384,[1]ParadasIda!$F:$I,3,0)</f>
        <v>6</v>
      </c>
    </row>
    <row r="385" spans="1:25" x14ac:dyDescent="0.25">
      <c r="A385">
        <v>916966</v>
      </c>
      <c r="B385">
        <v>1295</v>
      </c>
      <c r="C385" s="3">
        <v>45882.889594907407</v>
      </c>
      <c r="D385" t="s">
        <v>69</v>
      </c>
      <c r="E385">
        <v>2</v>
      </c>
      <c r="F385">
        <v>0</v>
      </c>
      <c r="G385">
        <v>2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-33.442828333333331</v>
      </c>
      <c r="P385">
        <v>-70.633693333333326</v>
      </c>
      <c r="Q385">
        <v>12.345679012345679</v>
      </c>
      <c r="R385">
        <v>519</v>
      </c>
      <c r="S385" t="s">
        <v>28</v>
      </c>
      <c r="T385">
        <v>10</v>
      </c>
      <c r="U385" s="4">
        <v>45882.889594907407</v>
      </c>
      <c r="V385">
        <v>3</v>
      </c>
      <c r="W385" t="s">
        <v>33</v>
      </c>
      <c r="X385" t="str">
        <f>+VLOOKUP($W385,[1]ParadasIda!$F:$I,4,0)</f>
        <v>Parada 1 / (M) Parque Bustamante</v>
      </c>
      <c r="Y385">
        <f>+VLOOKUP($W385,[1]ParadasIda!$F:$I,3,0)</f>
        <v>8</v>
      </c>
    </row>
    <row r="386" spans="1:25" x14ac:dyDescent="0.25">
      <c r="A386">
        <v>916978</v>
      </c>
      <c r="B386">
        <v>1295</v>
      </c>
      <c r="C386" s="3">
        <v>45882.893449074072</v>
      </c>
      <c r="D386" t="s">
        <v>69</v>
      </c>
      <c r="E386">
        <v>1</v>
      </c>
      <c r="F386">
        <v>0</v>
      </c>
      <c r="G386">
        <v>1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-33.453310000000002</v>
      </c>
      <c r="P386">
        <v>-70.628963333333331</v>
      </c>
      <c r="Q386">
        <v>13.580246913580247</v>
      </c>
      <c r="R386">
        <v>519</v>
      </c>
      <c r="S386" t="s">
        <v>28</v>
      </c>
      <c r="T386">
        <v>10</v>
      </c>
      <c r="U386" s="4">
        <v>45882.893449074072</v>
      </c>
      <c r="V386">
        <v>3</v>
      </c>
      <c r="W386" t="s">
        <v>35</v>
      </c>
      <c r="X386" t="str">
        <f>+VLOOKUP($W386,[1]ParadasIda!$F:$I,4,0)</f>
        <v>Parada 12 / (M) Irarrázaval</v>
      </c>
      <c r="Y386">
        <f>+VLOOKUP($W386,[1]ParadasIda!$F:$I,3,0)</f>
        <v>12</v>
      </c>
    </row>
    <row r="387" spans="1:25" x14ac:dyDescent="0.25">
      <c r="A387">
        <v>917009</v>
      </c>
      <c r="B387">
        <v>1295</v>
      </c>
      <c r="C387" s="3">
        <v>45882.902025462958</v>
      </c>
      <c r="D387" t="s">
        <v>69</v>
      </c>
      <c r="E387">
        <v>5</v>
      </c>
      <c r="F387">
        <v>0</v>
      </c>
      <c r="G387">
        <v>5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-33.464770000000001</v>
      </c>
      <c r="P387">
        <v>-70.597066666666663</v>
      </c>
      <c r="Q387">
        <v>19.753086419753085</v>
      </c>
      <c r="R387">
        <v>519</v>
      </c>
      <c r="S387" t="s">
        <v>28</v>
      </c>
      <c r="T387">
        <v>10</v>
      </c>
      <c r="U387" s="4">
        <v>45882.902025462958</v>
      </c>
      <c r="V387">
        <v>3</v>
      </c>
      <c r="W387" t="s">
        <v>40</v>
      </c>
      <c r="X387" t="str">
        <f>+VLOOKUP($W387,[1]ParadasIda!$F:$I,4,0)</f>
        <v>Parada 1 / Pedagógico</v>
      </c>
      <c r="Y387">
        <f>+VLOOKUP($W387,[1]ParadasIda!$F:$I,3,0)</f>
        <v>18</v>
      </c>
    </row>
    <row r="388" spans="1:25" x14ac:dyDescent="0.25">
      <c r="A388">
        <v>917015</v>
      </c>
      <c r="B388">
        <v>1295</v>
      </c>
      <c r="C388" s="3">
        <v>45882.903368055559</v>
      </c>
      <c r="D388" t="s">
        <v>69</v>
      </c>
      <c r="E388">
        <v>3</v>
      </c>
      <c r="F388">
        <v>0</v>
      </c>
      <c r="G388">
        <v>3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-33.465496666666667</v>
      </c>
      <c r="P388">
        <v>-70.588863333333336</v>
      </c>
      <c r="Q388">
        <v>23.456790123456788</v>
      </c>
      <c r="R388">
        <v>519</v>
      </c>
      <c r="S388" t="s">
        <v>28</v>
      </c>
      <c r="T388">
        <v>20</v>
      </c>
      <c r="U388" s="4">
        <v>45882.903368055559</v>
      </c>
      <c r="V388">
        <v>3</v>
      </c>
      <c r="W388" t="s">
        <v>41</v>
      </c>
      <c r="X388" t="str">
        <f>+VLOOKUP($W388,[1]ParadasIda!$F:$I,4,0)</f>
        <v>Parada 1 / CESFAM Salvador Bustos</v>
      </c>
      <c r="Y388">
        <f>+VLOOKUP($W388,[1]ParadasIda!$F:$I,3,0)</f>
        <v>19</v>
      </c>
    </row>
    <row r="389" spans="1:25" x14ac:dyDescent="0.25">
      <c r="A389">
        <v>917019</v>
      </c>
      <c r="B389">
        <v>1295</v>
      </c>
      <c r="C389" s="3">
        <v>45882.90452546296</v>
      </c>
      <c r="D389" t="s">
        <v>69</v>
      </c>
      <c r="E389">
        <v>2</v>
      </c>
      <c r="F389">
        <v>0</v>
      </c>
      <c r="G389">
        <v>2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-33.467123333333333</v>
      </c>
      <c r="P389">
        <v>-70.582335</v>
      </c>
      <c r="Q389">
        <v>25.925925925925924</v>
      </c>
      <c r="R389">
        <v>519</v>
      </c>
      <c r="S389" t="s">
        <v>28</v>
      </c>
      <c r="T389">
        <v>20</v>
      </c>
      <c r="U389" s="4">
        <v>45882.90452546296</v>
      </c>
      <c r="V389">
        <v>3</v>
      </c>
      <c r="W389" t="s">
        <v>54</v>
      </c>
      <c r="X389" t="str">
        <f>+VLOOKUP($W389,[1]ParadasIda!$F:$I,4,0)</f>
        <v>Parada 1 / ADO Chile</v>
      </c>
      <c r="Y389">
        <f>+VLOOKUP($W389,[1]ParadasIda!$F:$I,3,0)</f>
        <v>20</v>
      </c>
    </row>
    <row r="390" spans="1:25" x14ac:dyDescent="0.25">
      <c r="A390">
        <v>917026</v>
      </c>
      <c r="B390">
        <v>1295</v>
      </c>
      <c r="C390" s="3">
        <v>45882.90556712963</v>
      </c>
      <c r="D390" t="s">
        <v>69</v>
      </c>
      <c r="E390">
        <v>6</v>
      </c>
      <c r="F390">
        <v>0</v>
      </c>
      <c r="G390">
        <v>6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-33.469239999999999</v>
      </c>
      <c r="P390">
        <v>-70.576321666666672</v>
      </c>
      <c r="Q390">
        <v>33.333333333333329</v>
      </c>
      <c r="R390">
        <v>519</v>
      </c>
      <c r="S390" t="s">
        <v>28</v>
      </c>
      <c r="T390">
        <v>30</v>
      </c>
      <c r="U390" s="4">
        <v>45882.90556712963</v>
      </c>
      <c r="V390">
        <v>3</v>
      </c>
      <c r="W390" t="s">
        <v>42</v>
      </c>
      <c r="X390" t="str">
        <f>+VLOOKUP($W390,[1]ParadasIda!$F:$I,4,0)</f>
        <v>Parada 5 / (M) Grecia</v>
      </c>
      <c r="Y390">
        <f>+VLOOKUP($W390,[1]ParadasIda!$F:$I,3,0)</f>
        <v>21</v>
      </c>
    </row>
    <row r="391" spans="1:25" x14ac:dyDescent="0.25">
      <c r="A391">
        <v>917032</v>
      </c>
      <c r="B391">
        <v>1295</v>
      </c>
      <c r="C391" s="3">
        <v>45882.907118055547</v>
      </c>
      <c r="D391" t="s">
        <v>69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-33.470610000000001</v>
      </c>
      <c r="P391">
        <v>-70.569519999999997</v>
      </c>
      <c r="Q391">
        <v>33.333333333333329</v>
      </c>
      <c r="R391">
        <v>519</v>
      </c>
      <c r="S391" t="s">
        <v>28</v>
      </c>
      <c r="T391">
        <v>30</v>
      </c>
      <c r="U391" s="4">
        <v>45882.907118055547</v>
      </c>
      <c r="V391">
        <v>3</v>
      </c>
      <c r="W391" t="s">
        <v>55</v>
      </c>
      <c r="X391" t="str">
        <f>+VLOOKUP($W391,[1]ParadasIda!$F:$I,4,0)</f>
        <v>Parada 1 / Los Molineros - Av. Grecia</v>
      </c>
      <c r="Y391">
        <f>+VLOOKUP($W391,[1]ParadasIda!$F:$I,3,0)</f>
        <v>22</v>
      </c>
    </row>
    <row r="392" spans="1:25" x14ac:dyDescent="0.25">
      <c r="A392">
        <v>917042</v>
      </c>
      <c r="B392">
        <v>1295</v>
      </c>
      <c r="C392" s="3">
        <v>45882.90929398148</v>
      </c>
      <c r="D392" t="s">
        <v>69</v>
      </c>
      <c r="E392">
        <v>1</v>
      </c>
      <c r="F392">
        <v>0</v>
      </c>
      <c r="G392">
        <v>1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-33.473318333333332</v>
      </c>
      <c r="P392">
        <v>-70.555971666666665</v>
      </c>
      <c r="Q392">
        <v>1.2345679012345678</v>
      </c>
      <c r="R392">
        <v>519</v>
      </c>
      <c r="S392" t="s">
        <v>28</v>
      </c>
      <c r="T392">
        <v>0</v>
      </c>
      <c r="U392" s="4">
        <v>45882.90929398148</v>
      </c>
      <c r="V392">
        <v>3</v>
      </c>
      <c r="W392" t="s">
        <v>44</v>
      </c>
      <c r="X392" t="str">
        <f>+VLOOKUP($W392,[1]ParadasIda!$F:$I,4,0)</f>
        <v>Parada 1 / Tobalaba - Avenida Grecia</v>
      </c>
      <c r="Y392">
        <f>+VLOOKUP($W392,[1]ParadasIda!$F:$I,3,0)</f>
        <v>25</v>
      </c>
    </row>
    <row r="393" spans="1:25" x14ac:dyDescent="0.25">
      <c r="A393">
        <v>917392</v>
      </c>
      <c r="B393">
        <v>1295</v>
      </c>
      <c r="C393" s="3">
        <v>45883.31554398148</v>
      </c>
      <c r="D393" t="s">
        <v>70</v>
      </c>
      <c r="E393">
        <v>4</v>
      </c>
      <c r="F393">
        <v>0</v>
      </c>
      <c r="G393">
        <v>0</v>
      </c>
      <c r="H393">
        <v>0</v>
      </c>
      <c r="I393">
        <v>4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-33.445120000000003</v>
      </c>
      <c r="P393">
        <v>-70.654616666666669</v>
      </c>
      <c r="Q393">
        <v>4.9382716049382713</v>
      </c>
      <c r="R393">
        <v>519</v>
      </c>
      <c r="S393" t="s">
        <v>28</v>
      </c>
      <c r="T393">
        <v>0</v>
      </c>
      <c r="U393" s="4">
        <v>45883.31554398148</v>
      </c>
      <c r="V393">
        <v>4</v>
      </c>
      <c r="W393" t="s">
        <v>29</v>
      </c>
      <c r="X393" t="str">
        <f>+VLOOKUP($W393,[1]ParadasIda!$F:$I,4,0)</f>
        <v>Parada 5 / (M) La Moneda</v>
      </c>
      <c r="Y393">
        <f>+VLOOKUP($W393,[1]ParadasIda!$F:$I,3,0)</f>
        <v>2</v>
      </c>
    </row>
    <row r="394" spans="1:25" x14ac:dyDescent="0.25">
      <c r="A394">
        <v>917400</v>
      </c>
      <c r="B394">
        <v>1295</v>
      </c>
      <c r="C394" s="3">
        <v>45883.316921296297</v>
      </c>
      <c r="D394" t="s">
        <v>70</v>
      </c>
      <c r="E394">
        <v>2</v>
      </c>
      <c r="F394">
        <v>0</v>
      </c>
      <c r="G394">
        <v>0</v>
      </c>
      <c r="H394">
        <v>0</v>
      </c>
      <c r="I394">
        <v>2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-33.444521666666667</v>
      </c>
      <c r="P394">
        <v>-70.65218333333334</v>
      </c>
      <c r="Q394">
        <v>7.4074074074074066</v>
      </c>
      <c r="R394">
        <v>519</v>
      </c>
      <c r="S394" t="s">
        <v>28</v>
      </c>
      <c r="T394">
        <v>0</v>
      </c>
      <c r="U394" s="4">
        <v>45883.316921296297</v>
      </c>
      <c r="V394">
        <v>4</v>
      </c>
      <c r="W394" t="s">
        <v>30</v>
      </c>
      <c r="X394" t="str">
        <f>+VLOOKUP($W394,[1]ParadasIda!$F:$I,4,0)</f>
        <v>Parada 8 / (M) Universidad de Chile</v>
      </c>
      <c r="Y394">
        <f>+VLOOKUP($W394,[1]ParadasIda!$F:$I,3,0)</f>
        <v>3</v>
      </c>
    </row>
    <row r="395" spans="1:25" x14ac:dyDescent="0.25">
      <c r="A395">
        <v>917418</v>
      </c>
      <c r="B395">
        <v>1295</v>
      </c>
      <c r="C395" s="3">
        <v>45883.320138888892</v>
      </c>
      <c r="D395" t="s">
        <v>70</v>
      </c>
      <c r="E395">
        <v>3</v>
      </c>
      <c r="F395">
        <v>0</v>
      </c>
      <c r="G395">
        <v>3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-33.442480000000003</v>
      </c>
      <c r="P395">
        <v>-70.644450000000006</v>
      </c>
      <c r="Q395">
        <v>11.111111111111111</v>
      </c>
      <c r="R395">
        <v>519</v>
      </c>
      <c r="S395" t="s">
        <v>28</v>
      </c>
      <c r="T395">
        <v>10</v>
      </c>
      <c r="U395" s="4">
        <v>45883.320138888892</v>
      </c>
      <c r="V395">
        <v>4</v>
      </c>
      <c r="W395" t="s">
        <v>31</v>
      </c>
      <c r="X395" t="str">
        <f>+VLOOKUP($W395,[1]ParadasIda!$F:$I,4,0)</f>
        <v>Parada 4 / (M) Santa Lucía</v>
      </c>
      <c r="Y395">
        <f>+VLOOKUP($W395,[1]ParadasIda!$F:$I,3,0)</f>
        <v>5</v>
      </c>
    </row>
    <row r="396" spans="1:25" x14ac:dyDescent="0.25">
      <c r="A396">
        <v>917423</v>
      </c>
      <c r="B396">
        <v>1295</v>
      </c>
      <c r="C396" s="3">
        <v>45883.320844907408</v>
      </c>
      <c r="D396" t="s">
        <v>70</v>
      </c>
      <c r="E396">
        <v>1</v>
      </c>
      <c r="F396">
        <v>1</v>
      </c>
      <c r="G396">
        <v>1</v>
      </c>
      <c r="H396">
        <v>0</v>
      </c>
      <c r="I396">
        <v>0</v>
      </c>
      <c r="J396">
        <v>1</v>
      </c>
      <c r="K396">
        <v>0</v>
      </c>
      <c r="L396">
        <v>0</v>
      </c>
      <c r="M396">
        <v>0</v>
      </c>
      <c r="N396">
        <v>0</v>
      </c>
      <c r="O396">
        <v>-33.440821666666658</v>
      </c>
      <c r="P396">
        <v>-70.641161666666662</v>
      </c>
      <c r="Q396">
        <v>11.111111111111111</v>
      </c>
      <c r="R396">
        <v>519</v>
      </c>
      <c r="S396" t="s">
        <v>28</v>
      </c>
      <c r="T396">
        <v>10</v>
      </c>
      <c r="U396" s="4">
        <v>45883.320844907408</v>
      </c>
      <c r="V396">
        <v>4</v>
      </c>
      <c r="W396" t="s">
        <v>52</v>
      </c>
      <c r="X396" t="str">
        <f>+VLOOKUP($W396,[1]ParadasIda!$F:$I,4,0)</f>
        <v>Parada 3 / (M) Universidad Católica</v>
      </c>
      <c r="Y396">
        <f>+VLOOKUP($W396,[1]ParadasIda!$F:$I,3,0)</f>
        <v>6</v>
      </c>
    </row>
    <row r="397" spans="1:25" x14ac:dyDescent="0.25">
      <c r="A397">
        <v>917430</v>
      </c>
      <c r="B397">
        <v>1295</v>
      </c>
      <c r="C397" s="3">
        <v>45883.322256944448</v>
      </c>
      <c r="D397" t="s">
        <v>70</v>
      </c>
      <c r="E397">
        <v>0</v>
      </c>
      <c r="F397">
        <v>1</v>
      </c>
      <c r="G397">
        <v>0</v>
      </c>
      <c r="H397">
        <v>0</v>
      </c>
      <c r="I397">
        <v>0</v>
      </c>
      <c r="J397">
        <v>1</v>
      </c>
      <c r="K397">
        <v>0</v>
      </c>
      <c r="L397">
        <v>0</v>
      </c>
      <c r="M397">
        <v>0</v>
      </c>
      <c r="N397">
        <v>0</v>
      </c>
      <c r="O397">
        <v>-33.437823333333327</v>
      </c>
      <c r="P397">
        <v>-70.63685666666666</v>
      </c>
      <c r="Q397">
        <v>9.8765432098765427</v>
      </c>
      <c r="R397">
        <v>519</v>
      </c>
      <c r="S397" t="s">
        <v>28</v>
      </c>
      <c r="T397">
        <v>0</v>
      </c>
      <c r="U397" s="4">
        <v>45883.322256944448</v>
      </c>
      <c r="V397">
        <v>4</v>
      </c>
      <c r="W397" t="s">
        <v>32</v>
      </c>
      <c r="X397" t="str">
        <f>+VLOOKUP($W397,[1]ParadasIda!$F:$I,4,0)</f>
        <v>Parada 7 / Plaza Italia</v>
      </c>
      <c r="Y397">
        <f>+VLOOKUP($W397,[1]ParadasIda!$F:$I,3,0)</f>
        <v>7</v>
      </c>
    </row>
    <row r="398" spans="1:25" x14ac:dyDescent="0.25">
      <c r="A398">
        <v>917460</v>
      </c>
      <c r="B398">
        <v>1295</v>
      </c>
      <c r="C398" s="3">
        <v>45883.3280787037</v>
      </c>
      <c r="D398" t="s">
        <v>70</v>
      </c>
      <c r="E398">
        <v>0</v>
      </c>
      <c r="F398">
        <v>2</v>
      </c>
      <c r="G398">
        <v>0</v>
      </c>
      <c r="H398">
        <v>0</v>
      </c>
      <c r="I398">
        <v>0</v>
      </c>
      <c r="J398">
        <v>2</v>
      </c>
      <c r="K398">
        <v>0</v>
      </c>
      <c r="L398">
        <v>0</v>
      </c>
      <c r="M398">
        <v>0</v>
      </c>
      <c r="N398">
        <v>0</v>
      </c>
      <c r="O398">
        <v>-33.447324999999999</v>
      </c>
      <c r="P398">
        <v>-70.631603333333331</v>
      </c>
      <c r="Q398">
        <v>7.4074074074074066</v>
      </c>
      <c r="R398">
        <v>519</v>
      </c>
      <c r="S398" t="s">
        <v>28</v>
      </c>
      <c r="T398">
        <v>0</v>
      </c>
      <c r="U398" s="4">
        <v>45883.3280787037</v>
      </c>
      <c r="V398">
        <v>4</v>
      </c>
      <c r="W398" t="s">
        <v>34</v>
      </c>
      <c r="X398" t="str">
        <f>+VLOOKUP($W398,[1]ParadasIda!$F:$I,4,0)</f>
        <v>Parada 3 / (M) Santa Isabel</v>
      </c>
      <c r="Y398">
        <f>+VLOOKUP($W398,[1]ParadasIda!$F:$I,3,0)</f>
        <v>9</v>
      </c>
    </row>
    <row r="399" spans="1:25" x14ac:dyDescent="0.25">
      <c r="A399">
        <v>917469</v>
      </c>
      <c r="B399">
        <v>1295</v>
      </c>
      <c r="C399" s="3">
        <v>45883.329108796293</v>
      </c>
      <c r="D399" t="s">
        <v>70</v>
      </c>
      <c r="E399">
        <v>2</v>
      </c>
      <c r="F399">
        <v>2</v>
      </c>
      <c r="G399">
        <v>2</v>
      </c>
      <c r="H399">
        <v>2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-33.447181666666673</v>
      </c>
      <c r="P399">
        <v>-70.63080166666667</v>
      </c>
      <c r="Q399">
        <v>7.4074074074074066</v>
      </c>
      <c r="R399">
        <v>519</v>
      </c>
      <c r="S399" t="s">
        <v>28</v>
      </c>
      <c r="T399">
        <v>0</v>
      </c>
      <c r="U399" s="4">
        <v>45883.329108796293</v>
      </c>
      <c r="V399">
        <v>4</v>
      </c>
      <c r="W399" t="s">
        <v>34</v>
      </c>
      <c r="X399" t="str">
        <f>+VLOOKUP($W399,[1]ParadasIda!$F:$I,4,0)</f>
        <v>Parada 3 / (M) Santa Isabel</v>
      </c>
      <c r="Y399">
        <f>+VLOOKUP($W399,[1]ParadasIda!$F:$I,3,0)</f>
        <v>9</v>
      </c>
    </row>
    <row r="400" spans="1:25" x14ac:dyDescent="0.25">
      <c r="A400">
        <v>917474</v>
      </c>
      <c r="B400">
        <v>1295</v>
      </c>
      <c r="C400" s="3">
        <v>45883.330081018517</v>
      </c>
      <c r="D400" t="s">
        <v>70</v>
      </c>
      <c r="E400">
        <v>0</v>
      </c>
      <c r="F400">
        <v>1</v>
      </c>
      <c r="G400">
        <v>0</v>
      </c>
      <c r="H400">
        <v>0</v>
      </c>
      <c r="I400">
        <v>0</v>
      </c>
      <c r="J400">
        <v>1</v>
      </c>
      <c r="K400">
        <v>0</v>
      </c>
      <c r="L400">
        <v>0</v>
      </c>
      <c r="M400">
        <v>0</v>
      </c>
      <c r="N400">
        <v>0</v>
      </c>
      <c r="O400">
        <v>-33.449438333333333</v>
      </c>
      <c r="P400">
        <v>-70.629975000000002</v>
      </c>
      <c r="Q400">
        <v>6.1728395061728394</v>
      </c>
      <c r="R400">
        <v>519</v>
      </c>
      <c r="S400" t="s">
        <v>28</v>
      </c>
      <c r="T400">
        <v>0</v>
      </c>
      <c r="U400" s="4">
        <v>45883.330081018517</v>
      </c>
      <c r="V400">
        <v>4</v>
      </c>
      <c r="W400" t="s">
        <v>71</v>
      </c>
      <c r="X400" t="str">
        <f>+VLOOKUP($W400,[1]ParadasIda!$F:$I,4,0)</f>
        <v>Av. General Bustamante / esq. Malaquías Concha</v>
      </c>
      <c r="Y400">
        <f>+VLOOKUP($W400,[1]ParadasIda!$F:$I,3,0)</f>
        <v>10</v>
      </c>
    </row>
    <row r="401" spans="1:25" x14ac:dyDescent="0.25">
      <c r="A401">
        <v>917485</v>
      </c>
      <c r="B401">
        <v>1295</v>
      </c>
      <c r="C401" s="3">
        <v>45883.331365740742</v>
      </c>
      <c r="D401" t="s">
        <v>70</v>
      </c>
      <c r="E401">
        <v>15</v>
      </c>
      <c r="F401">
        <v>0</v>
      </c>
      <c r="G401">
        <v>3</v>
      </c>
      <c r="H401">
        <v>0</v>
      </c>
      <c r="I401">
        <v>12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-33.453218333333332</v>
      </c>
      <c r="P401">
        <v>-70.628955000000005</v>
      </c>
      <c r="Q401">
        <v>24.691358024691358</v>
      </c>
      <c r="R401">
        <v>519</v>
      </c>
      <c r="S401" t="s">
        <v>28</v>
      </c>
      <c r="T401">
        <v>20</v>
      </c>
      <c r="U401" s="4">
        <v>45883.331365740742</v>
      </c>
      <c r="V401">
        <v>4</v>
      </c>
      <c r="W401" t="s">
        <v>35</v>
      </c>
      <c r="X401" t="str">
        <f>+VLOOKUP($W401,[1]ParadasIda!$F:$I,4,0)</f>
        <v>Parada 12 / (M) Irarrázaval</v>
      </c>
      <c r="Y401">
        <f>+VLOOKUP($W401,[1]ParadasIda!$F:$I,3,0)</f>
        <v>12</v>
      </c>
    </row>
    <row r="402" spans="1:25" x14ac:dyDescent="0.25">
      <c r="A402">
        <v>917513</v>
      </c>
      <c r="B402">
        <v>1295</v>
      </c>
      <c r="C402" s="3">
        <v>45883.334837962961</v>
      </c>
      <c r="D402" t="s">
        <v>70</v>
      </c>
      <c r="E402">
        <v>2</v>
      </c>
      <c r="F402">
        <v>0</v>
      </c>
      <c r="G402">
        <v>2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-33.458843333333327</v>
      </c>
      <c r="P402">
        <v>-70.623391666666663</v>
      </c>
      <c r="Q402">
        <v>27.160493827160494</v>
      </c>
      <c r="R402">
        <v>519</v>
      </c>
      <c r="S402" t="s">
        <v>28</v>
      </c>
      <c r="T402">
        <v>20</v>
      </c>
      <c r="U402" s="4">
        <v>45883.334837962961</v>
      </c>
      <c r="V402">
        <v>4</v>
      </c>
      <c r="W402" t="s">
        <v>36</v>
      </c>
      <c r="X402" t="str">
        <f>+VLOOKUP($W402,[1]ParadasIda!$F:$I,4,0)</f>
        <v>Parada 1 / Suárez Mujica</v>
      </c>
      <c r="Y402">
        <f>+VLOOKUP($W402,[1]ParadasIda!$F:$I,3,0)</f>
        <v>13</v>
      </c>
    </row>
    <row r="403" spans="1:25" x14ac:dyDescent="0.25">
      <c r="A403">
        <v>917522</v>
      </c>
      <c r="B403">
        <v>1295</v>
      </c>
      <c r="C403" s="3">
        <v>45883.335960648154</v>
      </c>
      <c r="D403" t="s">
        <v>70</v>
      </c>
      <c r="E403">
        <v>1</v>
      </c>
      <c r="F403">
        <v>3</v>
      </c>
      <c r="G403">
        <v>1</v>
      </c>
      <c r="H403">
        <v>0</v>
      </c>
      <c r="I403">
        <v>0</v>
      </c>
      <c r="J403">
        <v>3</v>
      </c>
      <c r="K403">
        <v>0</v>
      </c>
      <c r="L403">
        <v>0</v>
      </c>
      <c r="M403">
        <v>0</v>
      </c>
      <c r="N403">
        <v>0</v>
      </c>
      <c r="O403">
        <v>-33.461436666666657</v>
      </c>
      <c r="P403">
        <v>-70.618493333333333</v>
      </c>
      <c r="Q403">
        <v>24.691358024691358</v>
      </c>
      <c r="R403">
        <v>519</v>
      </c>
      <c r="S403" t="s">
        <v>28</v>
      </c>
      <c r="T403">
        <v>20</v>
      </c>
      <c r="U403" s="4">
        <v>45883.335960648154</v>
      </c>
      <c r="V403">
        <v>4</v>
      </c>
      <c r="W403" t="s">
        <v>37</v>
      </c>
      <c r="X403" t="str">
        <f>+VLOOKUP($W403,[1]ParadasIda!$F:$I,4,0)</f>
        <v>Parada 1 / Villa Olímpica</v>
      </c>
      <c r="Y403">
        <f>+VLOOKUP($W403,[1]ParadasIda!$F:$I,3,0)</f>
        <v>14</v>
      </c>
    </row>
    <row r="404" spans="1:25" x14ac:dyDescent="0.25">
      <c r="A404">
        <v>917541</v>
      </c>
      <c r="B404">
        <v>1295</v>
      </c>
      <c r="C404" s="3">
        <v>45883.338020833333</v>
      </c>
      <c r="D404" t="s">
        <v>70</v>
      </c>
      <c r="E404">
        <v>12</v>
      </c>
      <c r="F404">
        <v>3</v>
      </c>
      <c r="G404">
        <v>0</v>
      </c>
      <c r="H404">
        <v>0</v>
      </c>
      <c r="I404">
        <v>12</v>
      </c>
      <c r="J404">
        <v>3</v>
      </c>
      <c r="K404">
        <v>0</v>
      </c>
      <c r="L404">
        <v>0</v>
      </c>
      <c r="M404">
        <v>0</v>
      </c>
      <c r="N404">
        <v>0</v>
      </c>
      <c r="O404">
        <v>-33.462116666666667</v>
      </c>
      <c r="P404">
        <v>-70.608815000000007</v>
      </c>
      <c r="Q404">
        <v>35.802469135802468</v>
      </c>
      <c r="R404">
        <v>519</v>
      </c>
      <c r="S404" t="s">
        <v>28</v>
      </c>
      <c r="T404">
        <v>30</v>
      </c>
      <c r="U404" s="4">
        <v>45883.338020833333</v>
      </c>
      <c r="V404">
        <v>4</v>
      </c>
      <c r="W404" t="s">
        <v>39</v>
      </c>
      <c r="X404" t="str">
        <f>+VLOOKUP($W404,[1]ParadasIda!$F:$I,4,0)</f>
        <v>Parada 1 / (M) Est.Nacional</v>
      </c>
      <c r="Y404">
        <f>+VLOOKUP($W404,[1]ParadasIda!$F:$I,3,0)</f>
        <v>16</v>
      </c>
    </row>
    <row r="405" spans="1:25" x14ac:dyDescent="0.25">
      <c r="A405">
        <v>917549</v>
      </c>
      <c r="B405">
        <v>1295</v>
      </c>
      <c r="C405" s="3">
        <v>45883.338912037027</v>
      </c>
      <c r="D405" t="s">
        <v>70</v>
      </c>
      <c r="E405">
        <v>1</v>
      </c>
      <c r="F405">
        <v>0</v>
      </c>
      <c r="G405">
        <v>1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-33.463311666666669</v>
      </c>
      <c r="P405">
        <v>-70.603548333333336</v>
      </c>
      <c r="Q405">
        <v>37.037037037037038</v>
      </c>
      <c r="R405">
        <v>519</v>
      </c>
      <c r="S405" t="s">
        <v>28</v>
      </c>
      <c r="T405">
        <v>30</v>
      </c>
      <c r="U405" s="4">
        <v>45883.338912037027</v>
      </c>
      <c r="V405">
        <v>4</v>
      </c>
      <c r="W405" t="s">
        <v>58</v>
      </c>
      <c r="X405" t="str">
        <f>+VLOOKUP($W405,[1]ParadasIda!$F:$I,4,0)</f>
        <v>Parada 1 / Los Tres Antonios</v>
      </c>
      <c r="Y405">
        <f>+VLOOKUP($W405,[1]ParadasIda!$F:$I,3,0)</f>
        <v>17</v>
      </c>
    </row>
    <row r="406" spans="1:25" x14ac:dyDescent="0.25">
      <c r="A406">
        <v>917558</v>
      </c>
      <c r="B406">
        <v>1295</v>
      </c>
      <c r="C406" s="3">
        <v>45883.340254629627</v>
      </c>
      <c r="D406" t="s">
        <v>70</v>
      </c>
      <c r="E406">
        <v>0</v>
      </c>
      <c r="F406">
        <v>15</v>
      </c>
      <c r="G406">
        <v>0</v>
      </c>
      <c r="H406">
        <v>0</v>
      </c>
      <c r="I406">
        <v>0</v>
      </c>
      <c r="J406">
        <v>15</v>
      </c>
      <c r="K406">
        <v>0</v>
      </c>
      <c r="L406">
        <v>0</v>
      </c>
      <c r="M406">
        <v>0</v>
      </c>
      <c r="N406">
        <v>0</v>
      </c>
      <c r="O406">
        <v>-33.464693333333337</v>
      </c>
      <c r="P406">
        <v>-70.597223333333332</v>
      </c>
      <c r="Q406">
        <v>18.518518518518519</v>
      </c>
      <c r="R406">
        <v>519</v>
      </c>
      <c r="S406" t="s">
        <v>28</v>
      </c>
      <c r="T406">
        <v>10</v>
      </c>
      <c r="U406" s="4">
        <v>45883.340254629627</v>
      </c>
      <c r="V406">
        <v>4</v>
      </c>
      <c r="W406" t="s">
        <v>40</v>
      </c>
      <c r="X406" t="str">
        <f>+VLOOKUP($W406,[1]ParadasIda!$F:$I,4,0)</f>
        <v>Parada 1 / Pedagógico</v>
      </c>
      <c r="Y406">
        <f>+VLOOKUP($W406,[1]ParadasIda!$F:$I,3,0)</f>
        <v>18</v>
      </c>
    </row>
    <row r="407" spans="1:25" x14ac:dyDescent="0.25">
      <c r="A407">
        <v>917567</v>
      </c>
      <c r="B407">
        <v>1295</v>
      </c>
      <c r="C407" s="3">
        <v>45883.341562499998</v>
      </c>
      <c r="D407" t="s">
        <v>70</v>
      </c>
      <c r="E407">
        <v>1</v>
      </c>
      <c r="F407">
        <v>4</v>
      </c>
      <c r="G407">
        <v>0</v>
      </c>
      <c r="H407">
        <v>0</v>
      </c>
      <c r="I407">
        <v>1</v>
      </c>
      <c r="J407">
        <v>4</v>
      </c>
      <c r="K407">
        <v>0</v>
      </c>
      <c r="L407">
        <v>0</v>
      </c>
      <c r="M407">
        <v>0</v>
      </c>
      <c r="N407">
        <v>0</v>
      </c>
      <c r="O407">
        <v>-33.465445000000003</v>
      </c>
      <c r="P407">
        <v>-70.589060000000003</v>
      </c>
      <c r="Q407">
        <v>14.814814814814813</v>
      </c>
      <c r="R407">
        <v>519</v>
      </c>
      <c r="S407" t="s">
        <v>28</v>
      </c>
      <c r="T407">
        <v>10</v>
      </c>
      <c r="U407" s="4">
        <v>45883.341562499998</v>
      </c>
      <c r="V407">
        <v>4</v>
      </c>
      <c r="W407" t="s">
        <v>41</v>
      </c>
      <c r="X407" t="str">
        <f>+VLOOKUP($W407,[1]ParadasIda!$F:$I,4,0)</f>
        <v>Parada 1 / CESFAM Salvador Bustos</v>
      </c>
      <c r="Y407">
        <f>+VLOOKUP($W407,[1]ParadasIda!$F:$I,3,0)</f>
        <v>19</v>
      </c>
    </row>
    <row r="408" spans="1:25" x14ac:dyDescent="0.25">
      <c r="A408">
        <v>917581</v>
      </c>
      <c r="B408">
        <v>1295</v>
      </c>
      <c r="C408" s="3">
        <v>45883.343101851853</v>
      </c>
      <c r="D408" t="s">
        <v>70</v>
      </c>
      <c r="E408">
        <v>0</v>
      </c>
      <c r="F408">
        <v>2</v>
      </c>
      <c r="G408">
        <v>0</v>
      </c>
      <c r="H408">
        <v>0</v>
      </c>
      <c r="I408">
        <v>0</v>
      </c>
      <c r="J408">
        <v>2</v>
      </c>
      <c r="K408">
        <v>0</v>
      </c>
      <c r="L408">
        <v>0</v>
      </c>
      <c r="M408">
        <v>0</v>
      </c>
      <c r="N408">
        <v>0</v>
      </c>
      <c r="O408">
        <v>-33.467019999999998</v>
      </c>
      <c r="P408">
        <v>-70.582513333333338</v>
      </c>
      <c r="Q408">
        <v>12.345679012345679</v>
      </c>
      <c r="R408">
        <v>519</v>
      </c>
      <c r="S408" t="s">
        <v>28</v>
      </c>
      <c r="T408">
        <v>10</v>
      </c>
      <c r="U408" s="4">
        <v>45883.343101851853</v>
      </c>
      <c r="V408">
        <v>4</v>
      </c>
      <c r="W408" t="s">
        <v>54</v>
      </c>
      <c r="X408" t="str">
        <f>+VLOOKUP($W408,[1]ParadasIda!$F:$I,4,0)</f>
        <v>Parada 1 / ADO Chile</v>
      </c>
      <c r="Y408">
        <f>+VLOOKUP($W408,[1]ParadasIda!$F:$I,3,0)</f>
        <v>20</v>
      </c>
    </row>
    <row r="409" spans="1:25" x14ac:dyDescent="0.25">
      <c r="A409">
        <v>917594</v>
      </c>
      <c r="B409">
        <v>1295</v>
      </c>
      <c r="C409" s="3">
        <v>45883.344768518517</v>
      </c>
      <c r="D409" t="s">
        <v>70</v>
      </c>
      <c r="E409">
        <v>21</v>
      </c>
      <c r="F409">
        <v>2</v>
      </c>
      <c r="G409">
        <v>0</v>
      </c>
      <c r="H409">
        <v>0</v>
      </c>
      <c r="I409">
        <v>21</v>
      </c>
      <c r="J409">
        <v>2</v>
      </c>
      <c r="K409">
        <v>0</v>
      </c>
      <c r="L409">
        <v>0</v>
      </c>
      <c r="M409">
        <v>0</v>
      </c>
      <c r="N409">
        <v>0</v>
      </c>
      <c r="O409">
        <v>-33.469208333333327</v>
      </c>
      <c r="P409">
        <v>-70.576273333333333</v>
      </c>
      <c r="Q409">
        <v>35.802469135802468</v>
      </c>
      <c r="R409">
        <v>519</v>
      </c>
      <c r="S409" t="s">
        <v>28</v>
      </c>
      <c r="T409">
        <v>30</v>
      </c>
      <c r="U409" s="4">
        <v>45883.344768518517</v>
      </c>
      <c r="V409">
        <v>4</v>
      </c>
      <c r="W409" t="s">
        <v>42</v>
      </c>
      <c r="X409" t="str">
        <f>+VLOOKUP($W409,[1]ParadasIda!$F:$I,4,0)</f>
        <v>Parada 5 / (M) Grecia</v>
      </c>
      <c r="Y409">
        <f>+VLOOKUP($W409,[1]ParadasIda!$F:$I,3,0)</f>
        <v>21</v>
      </c>
    </row>
    <row r="410" spans="1:25" x14ac:dyDescent="0.25">
      <c r="A410">
        <v>917604</v>
      </c>
      <c r="B410">
        <v>1295</v>
      </c>
      <c r="C410" s="3">
        <v>45883.346597222233</v>
      </c>
      <c r="D410" t="s">
        <v>70</v>
      </c>
      <c r="E410">
        <v>1</v>
      </c>
      <c r="F410">
        <v>2</v>
      </c>
      <c r="G410">
        <v>0</v>
      </c>
      <c r="H410">
        <v>0</v>
      </c>
      <c r="I410">
        <v>1</v>
      </c>
      <c r="J410">
        <v>2</v>
      </c>
      <c r="K410">
        <v>0</v>
      </c>
      <c r="L410">
        <v>0</v>
      </c>
      <c r="M410">
        <v>0</v>
      </c>
      <c r="N410">
        <v>0</v>
      </c>
      <c r="O410">
        <v>-33.470570000000002</v>
      </c>
      <c r="P410">
        <v>-70.569550000000007</v>
      </c>
      <c r="Q410">
        <v>34.567901234567898</v>
      </c>
      <c r="R410">
        <v>519</v>
      </c>
      <c r="S410" t="s">
        <v>28</v>
      </c>
      <c r="T410">
        <v>30</v>
      </c>
      <c r="U410" s="4">
        <v>45883.346597222233</v>
      </c>
      <c r="V410">
        <v>4</v>
      </c>
      <c r="W410" t="s">
        <v>55</v>
      </c>
      <c r="X410" t="str">
        <f>+VLOOKUP($W410,[1]ParadasIda!$F:$I,4,0)</f>
        <v>Parada 1 / Los Molineros - Av. Grecia</v>
      </c>
      <c r="Y410">
        <f>+VLOOKUP($W410,[1]ParadasIda!$F:$I,3,0)</f>
        <v>22</v>
      </c>
    </row>
    <row r="411" spans="1:25" x14ac:dyDescent="0.25">
      <c r="A411">
        <v>917610</v>
      </c>
      <c r="B411">
        <v>1295</v>
      </c>
      <c r="C411" s="3">
        <v>45883.347361111111</v>
      </c>
      <c r="D411" t="s">
        <v>70</v>
      </c>
      <c r="E411">
        <v>0</v>
      </c>
      <c r="F411">
        <v>2</v>
      </c>
      <c r="G411">
        <v>0</v>
      </c>
      <c r="H411">
        <v>0</v>
      </c>
      <c r="I411">
        <v>0</v>
      </c>
      <c r="J411">
        <v>2</v>
      </c>
      <c r="K411">
        <v>0</v>
      </c>
      <c r="L411">
        <v>0</v>
      </c>
      <c r="M411">
        <v>0</v>
      </c>
      <c r="N411">
        <v>0</v>
      </c>
      <c r="O411">
        <v>-33.471761666666673</v>
      </c>
      <c r="P411">
        <v>-70.563550000000006</v>
      </c>
      <c r="Q411">
        <v>32.098765432098766</v>
      </c>
      <c r="R411">
        <v>519</v>
      </c>
      <c r="S411" t="s">
        <v>28</v>
      </c>
      <c r="T411">
        <v>30</v>
      </c>
      <c r="U411" s="4">
        <v>45883.347361111111</v>
      </c>
      <c r="V411">
        <v>4</v>
      </c>
      <c r="W411" t="s">
        <v>43</v>
      </c>
      <c r="X411" t="str">
        <f>+VLOOKUP($W411,[1]ParadasIda!$F:$I,4,0)</f>
        <v>Parada 1 / Ictinos - Avenida Grecia</v>
      </c>
      <c r="Y411">
        <f>+VLOOKUP($W411,[1]ParadasIda!$F:$I,3,0)</f>
        <v>23</v>
      </c>
    </row>
    <row r="412" spans="1:25" x14ac:dyDescent="0.25">
      <c r="A412">
        <v>917620</v>
      </c>
      <c r="B412">
        <v>1295</v>
      </c>
      <c r="C412" s="3">
        <v>45883.348680555559</v>
      </c>
      <c r="D412" t="s">
        <v>70</v>
      </c>
      <c r="E412">
        <v>1</v>
      </c>
      <c r="F412">
        <v>1</v>
      </c>
      <c r="G412">
        <v>1</v>
      </c>
      <c r="H412">
        <v>0</v>
      </c>
      <c r="I412">
        <v>0</v>
      </c>
      <c r="J412">
        <v>1</v>
      </c>
      <c r="K412">
        <v>0</v>
      </c>
      <c r="L412">
        <v>0</v>
      </c>
      <c r="M412">
        <v>0</v>
      </c>
      <c r="N412">
        <v>0</v>
      </c>
      <c r="O412">
        <v>-33.473233333333333</v>
      </c>
      <c r="P412">
        <v>-70.556071666666668</v>
      </c>
      <c r="Q412">
        <v>32.098765432098766</v>
      </c>
      <c r="R412">
        <v>519</v>
      </c>
      <c r="S412" t="s">
        <v>28</v>
      </c>
      <c r="T412">
        <v>30</v>
      </c>
      <c r="U412" s="4">
        <v>45883.348680555559</v>
      </c>
      <c r="V412">
        <v>4</v>
      </c>
      <c r="W412" t="s">
        <v>44</v>
      </c>
      <c r="X412" t="str">
        <f>+VLOOKUP($W412,[1]ParadasIda!$F:$I,4,0)</f>
        <v>Parada 1 / Tobalaba - Avenida Grecia</v>
      </c>
      <c r="Y412">
        <f>+VLOOKUP($W412,[1]ParadasIda!$F:$I,3,0)</f>
        <v>25</v>
      </c>
    </row>
    <row r="413" spans="1:25" x14ac:dyDescent="0.25">
      <c r="A413">
        <v>917630</v>
      </c>
      <c r="B413">
        <v>1295</v>
      </c>
      <c r="C413" s="3">
        <v>45883.349780092591</v>
      </c>
      <c r="D413" t="s">
        <v>70</v>
      </c>
      <c r="E413">
        <v>0</v>
      </c>
      <c r="F413">
        <v>1</v>
      </c>
      <c r="G413">
        <v>0</v>
      </c>
      <c r="H413">
        <v>0</v>
      </c>
      <c r="I413">
        <v>0</v>
      </c>
      <c r="J413">
        <v>1</v>
      </c>
      <c r="K413">
        <v>0</v>
      </c>
      <c r="L413">
        <v>0</v>
      </c>
      <c r="M413">
        <v>0</v>
      </c>
      <c r="N413">
        <v>0</v>
      </c>
      <c r="O413">
        <v>-33.47399166666667</v>
      </c>
      <c r="P413">
        <v>-70.552876666666663</v>
      </c>
      <c r="Q413">
        <v>30.864197530864196</v>
      </c>
      <c r="R413">
        <v>519</v>
      </c>
      <c r="S413" t="s">
        <v>28</v>
      </c>
      <c r="T413">
        <v>30</v>
      </c>
      <c r="U413" s="4">
        <v>45883.349780092591</v>
      </c>
      <c r="V413">
        <v>4</v>
      </c>
      <c r="W413" t="s">
        <v>45</v>
      </c>
      <c r="X413" t="str">
        <f>+VLOOKUP($W413,[1]ParadasIda!$F:$I,4,0)</f>
        <v>Avenida Grecia / esq. Los Tordos</v>
      </c>
      <c r="Y413">
        <f>+VLOOKUP($W413,[1]ParadasIda!$F:$I,3,0)</f>
        <v>26</v>
      </c>
    </row>
    <row r="414" spans="1:25" x14ac:dyDescent="0.25">
      <c r="A414">
        <v>917636</v>
      </c>
      <c r="B414">
        <v>1295</v>
      </c>
      <c r="C414" s="3">
        <v>45883.35083333333</v>
      </c>
      <c r="D414" t="s">
        <v>70</v>
      </c>
      <c r="E414">
        <v>0</v>
      </c>
      <c r="F414">
        <v>2</v>
      </c>
      <c r="G414">
        <v>0</v>
      </c>
      <c r="H414">
        <v>0</v>
      </c>
      <c r="I414">
        <v>0</v>
      </c>
      <c r="J414">
        <v>2</v>
      </c>
      <c r="K414">
        <v>0</v>
      </c>
      <c r="L414">
        <v>0</v>
      </c>
      <c r="M414">
        <v>0</v>
      </c>
      <c r="N414">
        <v>0</v>
      </c>
      <c r="O414">
        <v>-33.474953333333332</v>
      </c>
      <c r="P414">
        <v>-70.548156666666671</v>
      </c>
      <c r="Q414">
        <v>28.39506172839506</v>
      </c>
      <c r="R414">
        <v>519</v>
      </c>
      <c r="S414" t="s">
        <v>28</v>
      </c>
      <c r="T414">
        <v>20</v>
      </c>
      <c r="U414" s="4">
        <v>45883.35083333333</v>
      </c>
      <c r="V414">
        <v>4</v>
      </c>
      <c r="W414" t="s">
        <v>46</v>
      </c>
      <c r="X414" t="str">
        <f>+VLOOKUP($W414,[1]ParadasIda!$F:$I,4,0)</f>
        <v>Avenida Grecia / esq. Las Garzas</v>
      </c>
      <c r="Y414">
        <f>+VLOOKUP($W414,[1]ParadasIda!$F:$I,3,0)</f>
        <v>27</v>
      </c>
    </row>
    <row r="415" spans="1:25" x14ac:dyDescent="0.25">
      <c r="A415">
        <v>917643</v>
      </c>
      <c r="B415">
        <v>1295</v>
      </c>
      <c r="C415" s="3">
        <v>45883.351574074077</v>
      </c>
      <c r="D415" t="s">
        <v>70</v>
      </c>
      <c r="E415">
        <v>0</v>
      </c>
      <c r="F415">
        <v>9</v>
      </c>
      <c r="G415">
        <v>0</v>
      </c>
      <c r="H415">
        <v>0</v>
      </c>
      <c r="I415">
        <v>0</v>
      </c>
      <c r="J415">
        <v>9</v>
      </c>
      <c r="K415">
        <v>0</v>
      </c>
      <c r="L415">
        <v>0</v>
      </c>
      <c r="M415">
        <v>0</v>
      </c>
      <c r="N415">
        <v>0</v>
      </c>
      <c r="O415">
        <v>-33.475901666666672</v>
      </c>
      <c r="P415">
        <v>-70.54333166666666</v>
      </c>
      <c r="Q415">
        <v>17.283950617283949</v>
      </c>
      <c r="R415">
        <v>519</v>
      </c>
      <c r="S415" t="s">
        <v>28</v>
      </c>
      <c r="T415">
        <v>10</v>
      </c>
      <c r="U415" s="4">
        <v>45883.351574074077</v>
      </c>
      <c r="V415">
        <v>4</v>
      </c>
      <c r="W415" t="s">
        <v>47</v>
      </c>
      <c r="X415" t="str">
        <f>+VLOOKUP($W415,[1]ParadasIda!$F:$I,4,0)</f>
        <v>Avenida Grecia / esq. Av. Consistorial</v>
      </c>
      <c r="Y415">
        <f>+VLOOKUP($W415,[1]ParadasIda!$F:$I,3,0)</f>
        <v>28</v>
      </c>
    </row>
    <row r="416" spans="1:25" x14ac:dyDescent="0.25">
      <c r="A416">
        <v>917650</v>
      </c>
      <c r="B416">
        <v>1295</v>
      </c>
      <c r="C416" s="3">
        <v>45883.352824074071</v>
      </c>
      <c r="D416" t="s">
        <v>70</v>
      </c>
      <c r="E416">
        <v>0</v>
      </c>
      <c r="F416">
        <v>2</v>
      </c>
      <c r="G416">
        <v>0</v>
      </c>
      <c r="H416">
        <v>0</v>
      </c>
      <c r="I416">
        <v>0</v>
      </c>
      <c r="J416">
        <v>2</v>
      </c>
      <c r="K416">
        <v>0</v>
      </c>
      <c r="L416">
        <v>0</v>
      </c>
      <c r="M416">
        <v>0</v>
      </c>
      <c r="N416">
        <v>0</v>
      </c>
      <c r="O416">
        <v>-33.476345000000002</v>
      </c>
      <c r="P416">
        <v>-70.541043333333334</v>
      </c>
      <c r="Q416">
        <v>14.814814814814813</v>
      </c>
      <c r="R416">
        <v>519</v>
      </c>
      <c r="S416" t="s">
        <v>28</v>
      </c>
      <c r="T416">
        <v>10</v>
      </c>
      <c r="U416" s="4">
        <v>45883.352824074071</v>
      </c>
      <c r="V416">
        <v>4</v>
      </c>
      <c r="W416" t="s">
        <v>48</v>
      </c>
      <c r="X416" t="str">
        <f>+VLOOKUP($W416,[1]ParadasIda!$F:$I,4,0)</f>
        <v>Parada / Muni. Peñalolén</v>
      </c>
      <c r="Y416">
        <f>+VLOOKUP($W416,[1]ParadasIda!$F:$I,3,0)</f>
        <v>29</v>
      </c>
    </row>
    <row r="417" spans="1:25" x14ac:dyDescent="0.25">
      <c r="A417">
        <v>917662</v>
      </c>
      <c r="B417">
        <v>1295</v>
      </c>
      <c r="C417" s="3">
        <v>45883.354270833333</v>
      </c>
      <c r="D417" t="s">
        <v>70</v>
      </c>
      <c r="E417">
        <v>0</v>
      </c>
      <c r="F417">
        <v>4</v>
      </c>
      <c r="G417">
        <v>0</v>
      </c>
      <c r="H417">
        <v>0</v>
      </c>
      <c r="I417">
        <v>0</v>
      </c>
      <c r="J417">
        <v>4</v>
      </c>
      <c r="K417">
        <v>0</v>
      </c>
      <c r="L417">
        <v>0</v>
      </c>
      <c r="M417">
        <v>0</v>
      </c>
      <c r="N417">
        <v>0</v>
      </c>
      <c r="O417">
        <v>-33.477209999999999</v>
      </c>
      <c r="P417">
        <v>-70.536676666666665</v>
      </c>
      <c r="Q417">
        <v>9.8765432098765427</v>
      </c>
      <c r="R417">
        <v>519</v>
      </c>
      <c r="S417" t="s">
        <v>28</v>
      </c>
      <c r="T417">
        <v>0</v>
      </c>
      <c r="U417" s="4">
        <v>45883.354270833333</v>
      </c>
      <c r="V417">
        <v>4</v>
      </c>
      <c r="W417" t="s">
        <v>56</v>
      </c>
      <c r="X417" t="str">
        <f>+VLOOKUP($W417,[1]ParadasIda!$F:$I,4,0)</f>
        <v>Parada 1 / El Acueducto - Jacarandá</v>
      </c>
      <c r="Y417">
        <f>+VLOOKUP($W417,[1]ParadasIda!$F:$I,3,0)</f>
        <v>30</v>
      </c>
    </row>
    <row r="418" spans="1:25" x14ac:dyDescent="0.25">
      <c r="A418">
        <v>917672</v>
      </c>
      <c r="B418">
        <v>1295</v>
      </c>
      <c r="C418" s="3">
        <v>45883.356550925928</v>
      </c>
      <c r="D418" t="s">
        <v>70</v>
      </c>
      <c r="E418">
        <v>1</v>
      </c>
      <c r="F418">
        <v>2</v>
      </c>
      <c r="G418">
        <v>1</v>
      </c>
      <c r="H418">
        <v>0</v>
      </c>
      <c r="I418">
        <v>0</v>
      </c>
      <c r="J418">
        <v>2</v>
      </c>
      <c r="K418">
        <v>0</v>
      </c>
      <c r="L418">
        <v>0</v>
      </c>
      <c r="M418">
        <v>0</v>
      </c>
      <c r="N418">
        <v>0</v>
      </c>
      <c r="O418">
        <v>-33.478855000000003</v>
      </c>
      <c r="P418">
        <v>-70.528758333333329</v>
      </c>
      <c r="Q418">
        <v>8.6419753086419746</v>
      </c>
      <c r="R418">
        <v>519</v>
      </c>
      <c r="S418" t="s">
        <v>28</v>
      </c>
      <c r="T418">
        <v>0</v>
      </c>
      <c r="U418" s="4">
        <v>45883.356550925928</v>
      </c>
      <c r="V418">
        <v>4</v>
      </c>
      <c r="W418" t="s">
        <v>60</v>
      </c>
      <c r="X418" t="str">
        <f>+VLOOKUP($W418,[1]ParadasIda!$F:$I,4,0)</f>
        <v>Avenida Grecia / esq. Pablo Neruda</v>
      </c>
      <c r="Y418">
        <f>+VLOOKUP($W418,[1]ParadasIda!$F:$I,3,0)</f>
        <v>32</v>
      </c>
    </row>
    <row r="419" spans="1:25" x14ac:dyDescent="0.25">
      <c r="A419">
        <v>917677</v>
      </c>
      <c r="B419">
        <v>1295</v>
      </c>
      <c r="C419" s="3">
        <v>45883.357453703713</v>
      </c>
      <c r="D419" t="s">
        <v>70</v>
      </c>
      <c r="E419">
        <v>0</v>
      </c>
      <c r="F419">
        <v>4</v>
      </c>
      <c r="G419">
        <v>0</v>
      </c>
      <c r="H419">
        <v>0</v>
      </c>
      <c r="I419">
        <v>0</v>
      </c>
      <c r="J419">
        <v>4</v>
      </c>
      <c r="K419">
        <v>0</v>
      </c>
      <c r="L419">
        <v>0</v>
      </c>
      <c r="M419">
        <v>0</v>
      </c>
      <c r="N419">
        <v>0</v>
      </c>
      <c r="O419">
        <v>-33.479590000000002</v>
      </c>
      <c r="P419">
        <v>-70.524550000000005</v>
      </c>
      <c r="Q419">
        <v>3.7037037037037033</v>
      </c>
      <c r="R419">
        <v>519</v>
      </c>
      <c r="S419" t="s">
        <v>28</v>
      </c>
      <c r="T419">
        <v>0</v>
      </c>
      <c r="U419" s="4">
        <v>45883.357453703713</v>
      </c>
      <c r="V419">
        <v>4</v>
      </c>
      <c r="W419" t="s">
        <v>57</v>
      </c>
      <c r="X419" t="str">
        <f>+VLOOKUP($W419,[1]ParadasIda!$F:$I,4,0)</f>
        <v>Avenida Grecia / esq. Av. Diag. Las Torres</v>
      </c>
      <c r="Y419">
        <f>+VLOOKUP($W419,[1]ParadasIda!$F:$I,3,0)</f>
        <v>33</v>
      </c>
    </row>
    <row r="420" spans="1:25" x14ac:dyDescent="0.25">
      <c r="A420">
        <v>917685</v>
      </c>
      <c r="B420">
        <v>1295</v>
      </c>
      <c r="C420" s="3">
        <v>45883.358472222222</v>
      </c>
      <c r="D420" t="s">
        <v>70</v>
      </c>
      <c r="E420">
        <v>0</v>
      </c>
      <c r="F420">
        <v>3</v>
      </c>
      <c r="G420">
        <v>0</v>
      </c>
      <c r="H420">
        <v>0</v>
      </c>
      <c r="I420">
        <v>0</v>
      </c>
      <c r="J420">
        <v>3</v>
      </c>
      <c r="K420">
        <v>0</v>
      </c>
      <c r="L420">
        <v>0</v>
      </c>
      <c r="M420">
        <v>0</v>
      </c>
      <c r="N420">
        <v>0</v>
      </c>
      <c r="O420">
        <v>-33.480834999999999</v>
      </c>
      <c r="P420">
        <v>-70.523854999999998</v>
      </c>
      <c r="Q420">
        <v>0</v>
      </c>
      <c r="R420">
        <v>519</v>
      </c>
      <c r="S420" t="s">
        <v>28</v>
      </c>
      <c r="T420">
        <v>0</v>
      </c>
      <c r="U420" s="4">
        <v>45883.358472222222</v>
      </c>
      <c r="V420">
        <v>4</v>
      </c>
      <c r="W420" t="s">
        <v>50</v>
      </c>
      <c r="X420" t="str">
        <f>+VLOOKUP($W420,[1]ParadasIda!$F:$I,4,0)</f>
        <v xml:space="preserve">Av. Diagonal Las Torres / esq. Álvaro Casanova </v>
      </c>
      <c r="Y420">
        <f>+VLOOKUP($W420,[1]ParadasIda!$F:$I,3,0)</f>
        <v>34</v>
      </c>
    </row>
    <row r="421" spans="1:25" x14ac:dyDescent="0.25">
      <c r="A421">
        <v>917712</v>
      </c>
      <c r="B421">
        <v>1295</v>
      </c>
      <c r="C421" s="3">
        <v>45883.363564814812</v>
      </c>
      <c r="D421" t="s">
        <v>70</v>
      </c>
      <c r="E421">
        <v>0</v>
      </c>
      <c r="F421">
        <v>1</v>
      </c>
      <c r="G421">
        <v>0</v>
      </c>
      <c r="H421">
        <v>0</v>
      </c>
      <c r="I421">
        <v>0</v>
      </c>
      <c r="J421">
        <v>1</v>
      </c>
      <c r="K421">
        <v>0</v>
      </c>
      <c r="L421">
        <v>0</v>
      </c>
      <c r="M421">
        <v>0</v>
      </c>
      <c r="N421">
        <v>0</v>
      </c>
      <c r="O421">
        <v>-33.484951666666667</v>
      </c>
      <c r="P421">
        <v>-70.522329999999997</v>
      </c>
      <c r="Q421">
        <v>0</v>
      </c>
      <c r="R421">
        <v>519</v>
      </c>
      <c r="S421" t="s">
        <v>28</v>
      </c>
      <c r="T421">
        <v>0</v>
      </c>
      <c r="U421" s="4">
        <v>45883.363564814812</v>
      </c>
      <c r="V421">
        <v>4</v>
      </c>
      <c r="W421" t="s">
        <v>50</v>
      </c>
      <c r="X421" t="str">
        <f>+VLOOKUP($W421,[1]ParadasIda!$F:$I,4,0)</f>
        <v xml:space="preserve">Av. Diagonal Las Torres / esq. Álvaro Casanova </v>
      </c>
      <c r="Y421">
        <f>+VLOOKUP($W421,[1]ParadasIda!$F:$I,3,0)</f>
        <v>34</v>
      </c>
    </row>
    <row r="422" spans="1:25" x14ac:dyDescent="0.25">
      <c r="A422">
        <v>918066</v>
      </c>
      <c r="B422">
        <v>1295</v>
      </c>
      <c r="C422" s="3">
        <v>45883.42386574074</v>
      </c>
      <c r="D422" t="s">
        <v>72</v>
      </c>
      <c r="E422">
        <v>1</v>
      </c>
      <c r="F422">
        <v>0</v>
      </c>
      <c r="G422">
        <v>0</v>
      </c>
      <c r="H422">
        <v>0</v>
      </c>
      <c r="I422">
        <v>1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-33.44511</v>
      </c>
      <c r="P422">
        <v>-70.654588333333336</v>
      </c>
      <c r="Q422">
        <v>4.9382716049382713</v>
      </c>
      <c r="R422">
        <v>519</v>
      </c>
      <c r="S422" t="s">
        <v>28</v>
      </c>
      <c r="T422">
        <v>0</v>
      </c>
      <c r="U422" s="4">
        <v>45883.42386574074</v>
      </c>
      <c r="V422">
        <v>4</v>
      </c>
      <c r="W422" t="s">
        <v>29</v>
      </c>
      <c r="X422" t="str">
        <f>+VLOOKUP($W422,[1]ParadasIda!$F:$I,4,0)</f>
        <v>Parada 5 / (M) La Moneda</v>
      </c>
      <c r="Y422">
        <f>+VLOOKUP($W422,[1]ParadasIda!$F:$I,3,0)</f>
        <v>2</v>
      </c>
    </row>
    <row r="423" spans="1:25" x14ac:dyDescent="0.25">
      <c r="A423">
        <v>918090</v>
      </c>
      <c r="B423">
        <v>1295</v>
      </c>
      <c r="C423" s="3">
        <v>45883.430347222216</v>
      </c>
      <c r="D423" t="s">
        <v>72</v>
      </c>
      <c r="E423">
        <v>8</v>
      </c>
      <c r="F423">
        <v>2</v>
      </c>
      <c r="G423">
        <v>7</v>
      </c>
      <c r="H423">
        <v>0</v>
      </c>
      <c r="I423">
        <v>1</v>
      </c>
      <c r="J423">
        <v>2</v>
      </c>
      <c r="K423">
        <v>0</v>
      </c>
      <c r="L423">
        <v>0</v>
      </c>
      <c r="M423">
        <v>0</v>
      </c>
      <c r="N423">
        <v>0</v>
      </c>
      <c r="O423">
        <v>-33.442565000000002</v>
      </c>
      <c r="P423">
        <v>-70.644599999999997</v>
      </c>
      <c r="Q423">
        <v>12.345679012345679</v>
      </c>
      <c r="R423">
        <v>519</v>
      </c>
      <c r="S423" t="s">
        <v>28</v>
      </c>
      <c r="T423">
        <v>10</v>
      </c>
      <c r="U423" s="4">
        <v>45883.430347222216</v>
      </c>
      <c r="V423">
        <v>4</v>
      </c>
      <c r="W423" t="s">
        <v>31</v>
      </c>
      <c r="X423" t="str">
        <f>+VLOOKUP($W423,[1]ParadasIda!$F:$I,4,0)</f>
        <v>Parada 4 / (M) Santa Lucía</v>
      </c>
      <c r="Y423">
        <f>+VLOOKUP($W423,[1]ParadasIda!$F:$I,3,0)</f>
        <v>5</v>
      </c>
    </row>
    <row r="424" spans="1:25" x14ac:dyDescent="0.25">
      <c r="A424">
        <v>918109</v>
      </c>
      <c r="B424">
        <v>1295</v>
      </c>
      <c r="C424" s="3">
        <v>45883.436030092591</v>
      </c>
      <c r="D424" t="s">
        <v>72</v>
      </c>
      <c r="E424">
        <v>7</v>
      </c>
      <c r="F424">
        <v>0</v>
      </c>
      <c r="G424">
        <v>7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-33.448084999999999</v>
      </c>
      <c r="P424">
        <v>-70.632083333333327</v>
      </c>
      <c r="Q424">
        <v>20.987654320987652</v>
      </c>
      <c r="R424">
        <v>519</v>
      </c>
      <c r="S424" t="s">
        <v>28</v>
      </c>
      <c r="T424">
        <v>20</v>
      </c>
      <c r="U424" s="4">
        <v>45883.436030092591</v>
      </c>
      <c r="V424">
        <v>4</v>
      </c>
      <c r="W424" t="s">
        <v>53</v>
      </c>
      <c r="X424" t="str">
        <f>+VLOOKUP($W424,[1]ParadasIda!$F:$I,4,0)</f>
        <v>Parada 3 / (M) Santa Isabel</v>
      </c>
      <c r="Y424">
        <f>+VLOOKUP($W424,[1]ParadasIda!$F:$I,3,0)</f>
        <v>43</v>
      </c>
    </row>
    <row r="425" spans="1:25" x14ac:dyDescent="0.25">
      <c r="A425">
        <v>918115</v>
      </c>
      <c r="B425">
        <v>1295</v>
      </c>
      <c r="C425" s="3">
        <v>45883.437685185178</v>
      </c>
      <c r="D425" t="s">
        <v>72</v>
      </c>
      <c r="E425">
        <v>3</v>
      </c>
      <c r="F425">
        <v>1</v>
      </c>
      <c r="G425">
        <v>0</v>
      </c>
      <c r="H425">
        <v>0</v>
      </c>
      <c r="I425">
        <v>3</v>
      </c>
      <c r="J425">
        <v>1</v>
      </c>
      <c r="K425">
        <v>0</v>
      </c>
      <c r="L425">
        <v>0</v>
      </c>
      <c r="M425">
        <v>0</v>
      </c>
      <c r="N425">
        <v>0</v>
      </c>
      <c r="O425">
        <v>-33.453180000000003</v>
      </c>
      <c r="P425">
        <v>-70.628953333333328</v>
      </c>
      <c r="Q425">
        <v>23.456790123456788</v>
      </c>
      <c r="R425">
        <v>519</v>
      </c>
      <c r="S425" t="s">
        <v>28</v>
      </c>
      <c r="T425">
        <v>20</v>
      </c>
      <c r="U425" s="4">
        <v>45883.437685185178</v>
      </c>
      <c r="V425">
        <v>4</v>
      </c>
      <c r="W425" t="s">
        <v>35</v>
      </c>
      <c r="X425" t="str">
        <f>+VLOOKUP($W425,[1]ParadasIda!$F:$I,4,0)</f>
        <v>Parada 12 / (M) Irarrázaval</v>
      </c>
      <c r="Y425">
        <f>+VLOOKUP($W425,[1]ParadasIda!$F:$I,3,0)</f>
        <v>12</v>
      </c>
    </row>
    <row r="426" spans="1:25" x14ac:dyDescent="0.25">
      <c r="A426">
        <v>918123</v>
      </c>
      <c r="B426">
        <v>1295</v>
      </c>
      <c r="C426" s="3">
        <v>45883.44090277778</v>
      </c>
      <c r="D426" t="s">
        <v>72</v>
      </c>
      <c r="E426">
        <v>0</v>
      </c>
      <c r="F426">
        <v>2</v>
      </c>
      <c r="G426">
        <v>0</v>
      </c>
      <c r="H426">
        <v>0</v>
      </c>
      <c r="I426">
        <v>0</v>
      </c>
      <c r="J426">
        <v>2</v>
      </c>
      <c r="K426">
        <v>0</v>
      </c>
      <c r="L426">
        <v>0</v>
      </c>
      <c r="M426">
        <v>0</v>
      </c>
      <c r="N426">
        <v>0</v>
      </c>
      <c r="O426">
        <v>-33.461473333333331</v>
      </c>
      <c r="P426">
        <v>-70.61857333333333</v>
      </c>
      <c r="Q426">
        <v>20.987654320987652</v>
      </c>
      <c r="R426">
        <v>519</v>
      </c>
      <c r="S426" t="s">
        <v>28</v>
      </c>
      <c r="T426">
        <v>20</v>
      </c>
      <c r="U426" s="4">
        <v>45883.44090277778</v>
      </c>
      <c r="V426">
        <v>4</v>
      </c>
      <c r="W426" t="s">
        <v>37</v>
      </c>
      <c r="X426" t="str">
        <f>+VLOOKUP($W426,[1]ParadasIda!$F:$I,4,0)</f>
        <v>Parada 1 / Villa Olímpica</v>
      </c>
      <c r="Y426">
        <f>+VLOOKUP($W426,[1]ParadasIda!$F:$I,3,0)</f>
        <v>14</v>
      </c>
    </row>
    <row r="427" spans="1:25" x14ac:dyDescent="0.25">
      <c r="A427">
        <v>918134</v>
      </c>
      <c r="B427">
        <v>1295</v>
      </c>
      <c r="C427" s="3">
        <v>45883.445219907408</v>
      </c>
      <c r="D427" t="s">
        <v>72</v>
      </c>
      <c r="E427">
        <v>0</v>
      </c>
      <c r="F427">
        <v>8</v>
      </c>
      <c r="G427">
        <v>0</v>
      </c>
      <c r="H427">
        <v>0</v>
      </c>
      <c r="I427">
        <v>0</v>
      </c>
      <c r="J427">
        <v>8</v>
      </c>
      <c r="K427">
        <v>0</v>
      </c>
      <c r="L427">
        <v>0</v>
      </c>
      <c r="M427">
        <v>0</v>
      </c>
      <c r="N427">
        <v>0</v>
      </c>
      <c r="O427">
        <v>-33.464738333333337</v>
      </c>
      <c r="P427">
        <v>-70.597126666666668</v>
      </c>
      <c r="Q427">
        <v>11.111111111111111</v>
      </c>
      <c r="R427">
        <v>519</v>
      </c>
      <c r="S427" t="s">
        <v>28</v>
      </c>
      <c r="T427">
        <v>10</v>
      </c>
      <c r="U427" s="4">
        <v>45883.445219907408</v>
      </c>
      <c r="V427">
        <v>4</v>
      </c>
      <c r="W427" t="s">
        <v>40</v>
      </c>
      <c r="X427" t="str">
        <f>+VLOOKUP($W427,[1]ParadasIda!$F:$I,4,0)</f>
        <v>Parada 1 / Pedagógico</v>
      </c>
      <c r="Y427">
        <f>+VLOOKUP($W427,[1]ParadasIda!$F:$I,3,0)</f>
        <v>18</v>
      </c>
    </row>
    <row r="428" spans="1:25" x14ac:dyDescent="0.25">
      <c r="A428">
        <v>918142</v>
      </c>
      <c r="B428">
        <v>1295</v>
      </c>
      <c r="C428" s="3">
        <v>45883.447581018518</v>
      </c>
      <c r="D428" t="s">
        <v>72</v>
      </c>
      <c r="E428">
        <v>2</v>
      </c>
      <c r="F428">
        <v>0</v>
      </c>
      <c r="G428">
        <v>2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-33.467123333333333</v>
      </c>
      <c r="P428">
        <v>-70.582316666666671</v>
      </c>
      <c r="Q428">
        <v>13.580246913580247</v>
      </c>
      <c r="R428">
        <v>519</v>
      </c>
      <c r="S428" t="s">
        <v>28</v>
      </c>
      <c r="T428">
        <v>10</v>
      </c>
      <c r="U428" s="4">
        <v>45883.447581018518</v>
      </c>
      <c r="V428">
        <v>4</v>
      </c>
      <c r="W428" t="s">
        <v>54</v>
      </c>
      <c r="X428" t="str">
        <f>+VLOOKUP($W428,[1]ParadasIda!$F:$I,4,0)</f>
        <v>Parada 1 / ADO Chile</v>
      </c>
      <c r="Y428">
        <f>+VLOOKUP($W428,[1]ParadasIda!$F:$I,3,0)</f>
        <v>20</v>
      </c>
    </row>
    <row r="429" spans="1:25" x14ac:dyDescent="0.25">
      <c r="A429">
        <v>918146</v>
      </c>
      <c r="B429">
        <v>1295</v>
      </c>
      <c r="C429" s="3">
        <v>45883.449328703697</v>
      </c>
      <c r="D429" t="s">
        <v>72</v>
      </c>
      <c r="E429">
        <v>3</v>
      </c>
      <c r="F429">
        <v>6</v>
      </c>
      <c r="G429">
        <v>0</v>
      </c>
      <c r="H429">
        <v>0</v>
      </c>
      <c r="I429">
        <v>3</v>
      </c>
      <c r="J429">
        <v>6</v>
      </c>
      <c r="K429">
        <v>0</v>
      </c>
      <c r="L429">
        <v>0</v>
      </c>
      <c r="M429">
        <v>0</v>
      </c>
      <c r="N429">
        <v>0</v>
      </c>
      <c r="O429">
        <v>-33.469223333333332</v>
      </c>
      <c r="P429">
        <v>-70.576373333333336</v>
      </c>
      <c r="Q429">
        <v>9.8765432098765427</v>
      </c>
      <c r="R429">
        <v>519</v>
      </c>
      <c r="S429" t="s">
        <v>28</v>
      </c>
      <c r="T429">
        <v>0</v>
      </c>
      <c r="U429" s="4">
        <v>45883.449328703697</v>
      </c>
      <c r="V429">
        <v>4</v>
      </c>
      <c r="W429" t="s">
        <v>42</v>
      </c>
      <c r="X429" t="str">
        <f>+VLOOKUP($W429,[1]ParadasIda!$F:$I,4,0)</f>
        <v>Parada 5 / (M) Grecia</v>
      </c>
      <c r="Y429">
        <f>+VLOOKUP($W429,[1]ParadasIda!$F:$I,3,0)</f>
        <v>21</v>
      </c>
    </row>
    <row r="430" spans="1:25" x14ac:dyDescent="0.25">
      <c r="A430">
        <v>918152</v>
      </c>
      <c r="B430">
        <v>1295</v>
      </c>
      <c r="C430" s="3">
        <v>45883.451574074083</v>
      </c>
      <c r="D430" t="s">
        <v>72</v>
      </c>
      <c r="E430">
        <v>2</v>
      </c>
      <c r="F430">
        <v>1</v>
      </c>
      <c r="G430">
        <v>2</v>
      </c>
      <c r="H430">
        <v>0</v>
      </c>
      <c r="I430">
        <v>0</v>
      </c>
      <c r="J430">
        <v>1</v>
      </c>
      <c r="K430">
        <v>0</v>
      </c>
      <c r="L430">
        <v>0</v>
      </c>
      <c r="M430">
        <v>0</v>
      </c>
      <c r="N430">
        <v>0</v>
      </c>
      <c r="O430">
        <v>-33.470586666666669</v>
      </c>
      <c r="P430">
        <v>-70.569591666666668</v>
      </c>
      <c r="Q430">
        <v>11.111111111111111</v>
      </c>
      <c r="R430">
        <v>519</v>
      </c>
      <c r="S430" t="s">
        <v>28</v>
      </c>
      <c r="T430">
        <v>10</v>
      </c>
      <c r="U430" s="4">
        <v>45883.451574074083</v>
      </c>
      <c r="V430">
        <v>4</v>
      </c>
      <c r="W430" t="s">
        <v>55</v>
      </c>
      <c r="X430" t="str">
        <f>+VLOOKUP($W430,[1]ParadasIda!$F:$I,4,0)</f>
        <v>Parada 1 / Los Molineros - Av. Grecia</v>
      </c>
      <c r="Y430">
        <f>+VLOOKUP($W430,[1]ParadasIda!$F:$I,3,0)</f>
        <v>22</v>
      </c>
    </row>
    <row r="431" spans="1:25" x14ac:dyDescent="0.25">
      <c r="A431">
        <v>918154</v>
      </c>
      <c r="B431">
        <v>1295</v>
      </c>
      <c r="C431" s="3">
        <v>45883.452800925923</v>
      </c>
      <c r="D431" t="s">
        <v>72</v>
      </c>
      <c r="E431">
        <v>0</v>
      </c>
      <c r="F431">
        <v>1</v>
      </c>
      <c r="G431">
        <v>0</v>
      </c>
      <c r="H431">
        <v>0</v>
      </c>
      <c r="I431">
        <v>0</v>
      </c>
      <c r="J431">
        <v>1</v>
      </c>
      <c r="K431">
        <v>0</v>
      </c>
      <c r="L431">
        <v>0</v>
      </c>
      <c r="M431">
        <v>0</v>
      </c>
      <c r="N431">
        <v>0</v>
      </c>
      <c r="O431">
        <v>-33.47175</v>
      </c>
      <c r="P431">
        <v>-70.563609999999997</v>
      </c>
      <c r="Q431">
        <v>9.8765432098765427</v>
      </c>
      <c r="R431">
        <v>519</v>
      </c>
      <c r="S431" t="s">
        <v>28</v>
      </c>
      <c r="T431">
        <v>0</v>
      </c>
      <c r="U431" s="4">
        <v>45883.452800925923</v>
      </c>
      <c r="V431">
        <v>4</v>
      </c>
      <c r="W431" t="s">
        <v>43</v>
      </c>
      <c r="X431" t="str">
        <f>+VLOOKUP($W431,[1]ParadasIda!$F:$I,4,0)</f>
        <v>Parada 1 / Ictinos - Avenida Grecia</v>
      </c>
      <c r="Y431">
        <f>+VLOOKUP($W431,[1]ParadasIda!$F:$I,3,0)</f>
        <v>23</v>
      </c>
    </row>
    <row r="432" spans="1:25" x14ac:dyDescent="0.25">
      <c r="A432">
        <v>918156</v>
      </c>
      <c r="B432">
        <v>1295</v>
      </c>
      <c r="C432" s="3">
        <v>45883.453969907408</v>
      </c>
      <c r="D432" t="s">
        <v>72</v>
      </c>
      <c r="E432">
        <v>0</v>
      </c>
      <c r="F432">
        <v>2</v>
      </c>
      <c r="G432">
        <v>0</v>
      </c>
      <c r="H432">
        <v>0</v>
      </c>
      <c r="I432">
        <v>0</v>
      </c>
      <c r="J432">
        <v>2</v>
      </c>
      <c r="K432">
        <v>0</v>
      </c>
      <c r="L432">
        <v>0</v>
      </c>
      <c r="M432">
        <v>0</v>
      </c>
      <c r="N432">
        <v>0</v>
      </c>
      <c r="O432">
        <v>-33.472788333333327</v>
      </c>
      <c r="P432">
        <v>-70.558483333333328</v>
      </c>
      <c r="Q432">
        <v>7.4074074074074066</v>
      </c>
      <c r="R432">
        <v>519</v>
      </c>
      <c r="S432" t="s">
        <v>28</v>
      </c>
      <c r="T432">
        <v>0</v>
      </c>
      <c r="U432" s="4">
        <v>45883.453969907408</v>
      </c>
      <c r="V432">
        <v>4</v>
      </c>
      <c r="W432" t="s">
        <v>59</v>
      </c>
      <c r="X432" t="str">
        <f>+VLOOKUP($W432,[1]ParadasIda!$F:$I,4,0)</f>
        <v>Parada 1 / Calle 1A - Avenida Grecia</v>
      </c>
      <c r="Y432">
        <f>+VLOOKUP($W432,[1]ParadasIda!$F:$I,3,0)</f>
        <v>24</v>
      </c>
    </row>
    <row r="433" spans="1:25" x14ac:dyDescent="0.25">
      <c r="A433">
        <v>918158</v>
      </c>
      <c r="B433">
        <v>1295</v>
      </c>
      <c r="C433" s="3">
        <v>45883.454398148147</v>
      </c>
      <c r="D433" t="s">
        <v>72</v>
      </c>
      <c r="E433">
        <v>2</v>
      </c>
      <c r="F433">
        <v>0</v>
      </c>
      <c r="G433">
        <v>2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-33.473283333333328</v>
      </c>
      <c r="P433">
        <v>-70.556053333333338</v>
      </c>
      <c r="Q433">
        <v>9.8765432098765427</v>
      </c>
      <c r="R433">
        <v>519</v>
      </c>
      <c r="S433" t="s">
        <v>28</v>
      </c>
      <c r="T433">
        <v>0</v>
      </c>
      <c r="U433" s="4">
        <v>45883.454398148147</v>
      </c>
      <c r="V433">
        <v>4</v>
      </c>
      <c r="W433" t="s">
        <v>44</v>
      </c>
      <c r="X433" t="str">
        <f>+VLOOKUP($W433,[1]ParadasIda!$F:$I,4,0)</f>
        <v>Parada 1 / Tobalaba - Avenida Grecia</v>
      </c>
      <c r="Y433">
        <f>+VLOOKUP($W433,[1]ParadasIda!$F:$I,3,0)</f>
        <v>25</v>
      </c>
    </row>
    <row r="434" spans="1:25" x14ac:dyDescent="0.25">
      <c r="A434">
        <v>918162</v>
      </c>
      <c r="B434">
        <v>1295</v>
      </c>
      <c r="C434" s="3">
        <v>45883.455821759257</v>
      </c>
      <c r="D434" t="s">
        <v>72</v>
      </c>
      <c r="E434">
        <v>0</v>
      </c>
      <c r="F434">
        <v>3</v>
      </c>
      <c r="G434">
        <v>0</v>
      </c>
      <c r="H434">
        <v>0</v>
      </c>
      <c r="I434">
        <v>0</v>
      </c>
      <c r="J434">
        <v>3</v>
      </c>
      <c r="K434">
        <v>0</v>
      </c>
      <c r="L434">
        <v>0</v>
      </c>
      <c r="M434">
        <v>0</v>
      </c>
      <c r="N434">
        <v>0</v>
      </c>
      <c r="O434">
        <v>-33.475830000000002</v>
      </c>
      <c r="P434">
        <v>-70.54370333333334</v>
      </c>
      <c r="Q434">
        <v>6.1728395061728394</v>
      </c>
      <c r="R434">
        <v>519</v>
      </c>
      <c r="S434" t="s">
        <v>28</v>
      </c>
      <c r="T434">
        <v>0</v>
      </c>
      <c r="U434" s="4">
        <v>45883.455821759257</v>
      </c>
      <c r="V434">
        <v>4</v>
      </c>
      <c r="W434" t="s">
        <v>47</v>
      </c>
      <c r="X434" t="str">
        <f>+VLOOKUP($W434,[1]ParadasIda!$F:$I,4,0)</f>
        <v>Avenida Grecia / esq. Av. Consistorial</v>
      </c>
      <c r="Y434">
        <f>+VLOOKUP($W434,[1]ParadasIda!$F:$I,3,0)</f>
        <v>28</v>
      </c>
    </row>
    <row r="435" spans="1:25" x14ac:dyDescent="0.25">
      <c r="A435">
        <v>918165</v>
      </c>
      <c r="B435">
        <v>1295</v>
      </c>
      <c r="C435" s="3">
        <v>45883.456435185188</v>
      </c>
      <c r="D435" t="s">
        <v>72</v>
      </c>
      <c r="E435">
        <v>0</v>
      </c>
      <c r="F435">
        <v>1</v>
      </c>
      <c r="G435">
        <v>0</v>
      </c>
      <c r="H435">
        <v>0</v>
      </c>
      <c r="I435">
        <v>0</v>
      </c>
      <c r="J435">
        <v>1</v>
      </c>
      <c r="K435">
        <v>0</v>
      </c>
      <c r="L435">
        <v>0</v>
      </c>
      <c r="M435">
        <v>0</v>
      </c>
      <c r="N435">
        <v>0</v>
      </c>
      <c r="O435">
        <v>-33.476353333333343</v>
      </c>
      <c r="P435">
        <v>-70.541143333333338</v>
      </c>
      <c r="Q435">
        <v>4.9382716049382713</v>
      </c>
      <c r="R435">
        <v>519</v>
      </c>
      <c r="S435" t="s">
        <v>28</v>
      </c>
      <c r="T435">
        <v>0</v>
      </c>
      <c r="U435" s="4">
        <v>45883.456435185188</v>
      </c>
      <c r="V435">
        <v>4</v>
      </c>
      <c r="W435" t="s">
        <v>48</v>
      </c>
      <c r="X435" t="str">
        <f>+VLOOKUP($W435,[1]ParadasIda!$F:$I,4,0)</f>
        <v>Parada / Muni. Peñalolén</v>
      </c>
      <c r="Y435">
        <f>+VLOOKUP($W435,[1]ParadasIda!$F:$I,3,0)</f>
        <v>29</v>
      </c>
    </row>
    <row r="436" spans="1:25" x14ac:dyDescent="0.25">
      <c r="A436">
        <v>918174</v>
      </c>
      <c r="B436">
        <v>1295</v>
      </c>
      <c r="C436" s="3">
        <v>45883.460011574083</v>
      </c>
      <c r="D436" t="s">
        <v>72</v>
      </c>
      <c r="E436">
        <v>0</v>
      </c>
      <c r="F436">
        <v>1</v>
      </c>
      <c r="G436">
        <v>0</v>
      </c>
      <c r="H436">
        <v>0</v>
      </c>
      <c r="I436">
        <v>0</v>
      </c>
      <c r="J436">
        <v>1</v>
      </c>
      <c r="K436">
        <v>0</v>
      </c>
      <c r="L436">
        <v>0</v>
      </c>
      <c r="M436">
        <v>0</v>
      </c>
      <c r="N436">
        <v>0</v>
      </c>
      <c r="O436">
        <v>-33.478868333333331</v>
      </c>
      <c r="P436">
        <v>-70.528733333333335</v>
      </c>
      <c r="Q436">
        <v>3.7037037037037033</v>
      </c>
      <c r="R436">
        <v>519</v>
      </c>
      <c r="S436" t="s">
        <v>28</v>
      </c>
      <c r="T436">
        <v>0</v>
      </c>
      <c r="U436" s="4">
        <v>45883.460011574083</v>
      </c>
      <c r="V436">
        <v>4</v>
      </c>
      <c r="W436" t="s">
        <v>60</v>
      </c>
      <c r="X436" t="str">
        <f>+VLOOKUP($W436,[1]ParadasIda!$F:$I,4,0)</f>
        <v>Avenida Grecia / esq. Pablo Neruda</v>
      </c>
      <c r="Y436">
        <f>+VLOOKUP($W436,[1]ParadasIda!$F:$I,3,0)</f>
        <v>32</v>
      </c>
    </row>
    <row r="437" spans="1:25" x14ac:dyDescent="0.25">
      <c r="A437">
        <v>918178</v>
      </c>
      <c r="B437">
        <v>1295</v>
      </c>
      <c r="C437" s="3">
        <v>45883.461678240739</v>
      </c>
      <c r="D437" t="s">
        <v>72</v>
      </c>
      <c r="E437">
        <v>0</v>
      </c>
      <c r="F437">
        <v>3</v>
      </c>
      <c r="G437">
        <v>0</v>
      </c>
      <c r="H437">
        <v>0</v>
      </c>
      <c r="I437">
        <v>0</v>
      </c>
      <c r="J437">
        <v>3</v>
      </c>
      <c r="K437">
        <v>0</v>
      </c>
      <c r="L437">
        <v>0</v>
      </c>
      <c r="M437">
        <v>0</v>
      </c>
      <c r="N437">
        <v>0</v>
      </c>
      <c r="O437">
        <v>-33.481323333333343</v>
      </c>
      <c r="P437">
        <v>-70.523621666666671</v>
      </c>
      <c r="Q437">
        <v>0</v>
      </c>
      <c r="R437">
        <v>519</v>
      </c>
      <c r="S437" t="s">
        <v>28</v>
      </c>
      <c r="T437">
        <v>0</v>
      </c>
      <c r="U437" s="4">
        <v>45883.461678240739</v>
      </c>
      <c r="V437">
        <v>4</v>
      </c>
      <c r="W437" t="s">
        <v>50</v>
      </c>
      <c r="X437" t="str">
        <f>+VLOOKUP($W437,[1]ParadasIda!$F:$I,4,0)</f>
        <v xml:space="preserve">Av. Diagonal Las Torres / esq. Álvaro Casanova </v>
      </c>
      <c r="Y437">
        <f>+VLOOKUP($W437,[1]ParadasIda!$F:$I,3,0)</f>
        <v>34</v>
      </c>
    </row>
    <row r="438" spans="1:25" x14ac:dyDescent="0.25">
      <c r="A438">
        <v>918180</v>
      </c>
      <c r="B438">
        <v>1295</v>
      </c>
      <c r="C438" s="3">
        <v>45883.462118055562</v>
      </c>
      <c r="D438" t="s">
        <v>72</v>
      </c>
      <c r="E438">
        <v>1</v>
      </c>
      <c r="F438">
        <v>1</v>
      </c>
      <c r="G438">
        <v>1</v>
      </c>
      <c r="H438">
        <v>1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-33.482864999999997</v>
      </c>
      <c r="P438">
        <v>-70.522866666666673</v>
      </c>
      <c r="Q438">
        <v>0</v>
      </c>
      <c r="R438">
        <v>519</v>
      </c>
      <c r="S438" t="s">
        <v>28</v>
      </c>
      <c r="T438">
        <v>0</v>
      </c>
      <c r="U438" s="4">
        <v>45883.462118055562</v>
      </c>
      <c r="V438">
        <v>4</v>
      </c>
      <c r="W438" t="s">
        <v>50</v>
      </c>
      <c r="X438" t="str">
        <f>+VLOOKUP($W438,[1]ParadasIda!$F:$I,4,0)</f>
        <v xml:space="preserve">Av. Diagonal Las Torres / esq. Álvaro Casanova </v>
      </c>
      <c r="Y438">
        <f>+VLOOKUP($W438,[1]ParadasIda!$F:$I,3,0)</f>
        <v>34</v>
      </c>
    </row>
    <row r="439" spans="1:25" x14ac:dyDescent="0.25">
      <c r="A439">
        <v>920092</v>
      </c>
      <c r="B439">
        <v>1295</v>
      </c>
      <c r="C439" s="3">
        <v>45883.896273148152</v>
      </c>
      <c r="D439" t="s">
        <v>73</v>
      </c>
      <c r="E439">
        <v>1</v>
      </c>
      <c r="F439">
        <v>0</v>
      </c>
      <c r="G439">
        <v>1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-33.446705000000001</v>
      </c>
      <c r="P439">
        <v>-70.661100000000005</v>
      </c>
      <c r="Q439">
        <v>1.2345679012345678</v>
      </c>
      <c r="R439">
        <v>519</v>
      </c>
      <c r="S439" t="s">
        <v>28</v>
      </c>
      <c r="T439">
        <v>0</v>
      </c>
      <c r="U439" s="4">
        <v>45883.896273148152</v>
      </c>
      <c r="V439">
        <v>4</v>
      </c>
      <c r="W439" t="s">
        <v>51</v>
      </c>
      <c r="X439" t="str">
        <f>+VLOOKUP($W439,[1]ParadasIda!$F:$I,4,0)</f>
        <v>Parada 7 / (M) Los Héroes</v>
      </c>
      <c r="Y439">
        <f>+VLOOKUP($W439,[1]ParadasIda!$F:$I,3,0)</f>
        <v>1</v>
      </c>
    </row>
    <row r="440" spans="1:25" x14ac:dyDescent="0.25">
      <c r="A440">
        <v>920095</v>
      </c>
      <c r="B440">
        <v>1295</v>
      </c>
      <c r="C440" s="3">
        <v>45883.897210648152</v>
      </c>
      <c r="D440" t="s">
        <v>73</v>
      </c>
      <c r="E440">
        <v>6</v>
      </c>
      <c r="F440">
        <v>1</v>
      </c>
      <c r="G440">
        <v>0</v>
      </c>
      <c r="H440">
        <v>0</v>
      </c>
      <c r="I440">
        <v>6</v>
      </c>
      <c r="J440">
        <v>1</v>
      </c>
      <c r="K440">
        <v>0</v>
      </c>
      <c r="L440">
        <v>0</v>
      </c>
      <c r="M440">
        <v>0</v>
      </c>
      <c r="N440">
        <v>0</v>
      </c>
      <c r="O440">
        <v>-33.445126666666667</v>
      </c>
      <c r="P440">
        <v>-70.654503333333338</v>
      </c>
      <c r="Q440">
        <v>7.4074074074074066</v>
      </c>
      <c r="R440">
        <v>519</v>
      </c>
      <c r="S440" t="s">
        <v>28</v>
      </c>
      <c r="T440">
        <v>0</v>
      </c>
      <c r="U440" s="4">
        <v>45883.897210648152</v>
      </c>
      <c r="V440">
        <v>4</v>
      </c>
      <c r="W440" t="s">
        <v>29</v>
      </c>
      <c r="X440" t="str">
        <f>+VLOOKUP($W440,[1]ParadasIda!$F:$I,4,0)</f>
        <v>Parada 5 / (M) La Moneda</v>
      </c>
      <c r="Y440">
        <f>+VLOOKUP($W440,[1]ParadasIda!$F:$I,3,0)</f>
        <v>2</v>
      </c>
    </row>
    <row r="441" spans="1:25" x14ac:dyDescent="0.25">
      <c r="A441">
        <v>920103</v>
      </c>
      <c r="B441">
        <v>1295</v>
      </c>
      <c r="C441" s="3">
        <v>45883.901192129633</v>
      </c>
      <c r="D441" t="s">
        <v>73</v>
      </c>
      <c r="E441">
        <v>3</v>
      </c>
      <c r="F441">
        <v>5</v>
      </c>
      <c r="G441">
        <v>3</v>
      </c>
      <c r="H441">
        <v>0</v>
      </c>
      <c r="I441">
        <v>0</v>
      </c>
      <c r="J441">
        <v>5</v>
      </c>
      <c r="K441">
        <v>0</v>
      </c>
      <c r="L441">
        <v>0</v>
      </c>
      <c r="M441">
        <v>0</v>
      </c>
      <c r="N441">
        <v>0</v>
      </c>
      <c r="O441">
        <v>-33.437821666666657</v>
      </c>
      <c r="P441">
        <v>-70.63674833333333</v>
      </c>
      <c r="Q441">
        <v>4.9382716049382713</v>
      </c>
      <c r="R441">
        <v>519</v>
      </c>
      <c r="S441" t="s">
        <v>28</v>
      </c>
      <c r="T441">
        <v>0</v>
      </c>
      <c r="U441" s="4">
        <v>45883.901192129633</v>
      </c>
      <c r="V441">
        <v>4</v>
      </c>
      <c r="W441" t="s">
        <v>32</v>
      </c>
      <c r="X441" t="str">
        <f>+VLOOKUP($W441,[1]ParadasIda!$F:$I,4,0)</f>
        <v>Parada 7 / Plaza Italia</v>
      </c>
      <c r="Y441">
        <f>+VLOOKUP($W441,[1]ParadasIda!$F:$I,3,0)</f>
        <v>7</v>
      </c>
    </row>
    <row r="442" spans="1:25" x14ac:dyDescent="0.25">
      <c r="A442">
        <v>920104</v>
      </c>
      <c r="B442">
        <v>1295</v>
      </c>
      <c r="C442" s="3">
        <v>45883.902800925927</v>
      </c>
      <c r="D442" t="s">
        <v>73</v>
      </c>
      <c r="E442">
        <v>2</v>
      </c>
      <c r="F442">
        <v>0</v>
      </c>
      <c r="G442">
        <v>2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-33.443011666666663</v>
      </c>
      <c r="P442">
        <v>-70.633598333333339</v>
      </c>
      <c r="Q442">
        <v>7.4074074074074066</v>
      </c>
      <c r="R442">
        <v>519</v>
      </c>
      <c r="S442" t="s">
        <v>28</v>
      </c>
      <c r="T442">
        <v>0</v>
      </c>
      <c r="U442" s="4">
        <v>45883.902800925927</v>
      </c>
      <c r="V442">
        <v>4</v>
      </c>
      <c r="W442" t="s">
        <v>33</v>
      </c>
      <c r="X442" t="str">
        <f>+VLOOKUP($W442,[1]ParadasIda!$F:$I,4,0)</f>
        <v>Parada 1 / (M) Parque Bustamante</v>
      </c>
      <c r="Y442">
        <f>+VLOOKUP($W442,[1]ParadasIda!$F:$I,3,0)</f>
        <v>8</v>
      </c>
    </row>
    <row r="443" spans="1:25" x14ac:dyDescent="0.25">
      <c r="A443">
        <v>920108</v>
      </c>
      <c r="B443">
        <v>1295</v>
      </c>
      <c r="C443" s="3">
        <v>45883.904560185183</v>
      </c>
      <c r="D443" t="s">
        <v>73</v>
      </c>
      <c r="E443">
        <v>1</v>
      </c>
      <c r="F443">
        <v>0</v>
      </c>
      <c r="G443">
        <v>1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-33.44819833333333</v>
      </c>
      <c r="P443">
        <v>-70.632041666666666</v>
      </c>
      <c r="Q443">
        <v>8.6419753086419746</v>
      </c>
      <c r="R443">
        <v>519</v>
      </c>
      <c r="S443" t="s">
        <v>28</v>
      </c>
      <c r="T443">
        <v>0</v>
      </c>
      <c r="U443" s="4">
        <v>45883.904560185183</v>
      </c>
      <c r="V443">
        <v>4</v>
      </c>
      <c r="W443" t="s">
        <v>53</v>
      </c>
      <c r="X443" t="str">
        <f>+VLOOKUP($W443,[1]ParadasIda!$F:$I,4,0)</f>
        <v>Parada 3 / (M) Santa Isabel</v>
      </c>
      <c r="Y443">
        <f>+VLOOKUP($W443,[1]ParadasIda!$F:$I,3,0)</f>
        <v>43</v>
      </c>
    </row>
    <row r="444" spans="1:25" x14ac:dyDescent="0.25">
      <c r="A444">
        <v>920112</v>
      </c>
      <c r="B444">
        <v>1295</v>
      </c>
      <c r="C444" s="3">
        <v>45883.906041666669</v>
      </c>
      <c r="D444" t="s">
        <v>73</v>
      </c>
      <c r="E444">
        <v>1</v>
      </c>
      <c r="F444">
        <v>2</v>
      </c>
      <c r="G444">
        <v>1</v>
      </c>
      <c r="H444">
        <v>0</v>
      </c>
      <c r="I444">
        <v>0</v>
      </c>
      <c r="J444">
        <v>2</v>
      </c>
      <c r="K444">
        <v>0</v>
      </c>
      <c r="L444">
        <v>0</v>
      </c>
      <c r="M444">
        <v>0</v>
      </c>
      <c r="N444">
        <v>0</v>
      </c>
      <c r="O444">
        <v>-33.453298333333343</v>
      </c>
      <c r="P444">
        <v>-70.628934999999998</v>
      </c>
      <c r="Q444">
        <v>7.4074074074074066</v>
      </c>
      <c r="R444">
        <v>519</v>
      </c>
      <c r="S444" t="s">
        <v>28</v>
      </c>
      <c r="T444">
        <v>0</v>
      </c>
      <c r="U444" s="4">
        <v>45883.906041666669</v>
      </c>
      <c r="V444">
        <v>4</v>
      </c>
      <c r="W444" t="s">
        <v>35</v>
      </c>
      <c r="X444" t="str">
        <f>+VLOOKUP($W444,[1]ParadasIda!$F:$I,4,0)</f>
        <v>Parada 12 / (M) Irarrázaval</v>
      </c>
      <c r="Y444">
        <f>+VLOOKUP($W444,[1]ParadasIda!$F:$I,3,0)</f>
        <v>12</v>
      </c>
    </row>
    <row r="445" spans="1:25" x14ac:dyDescent="0.25">
      <c r="A445">
        <v>920114</v>
      </c>
      <c r="B445">
        <v>1295</v>
      </c>
      <c r="C445" s="3">
        <v>45883.907581018517</v>
      </c>
      <c r="D445" t="s">
        <v>73</v>
      </c>
      <c r="E445">
        <v>0</v>
      </c>
      <c r="F445">
        <v>1</v>
      </c>
      <c r="G445">
        <v>0</v>
      </c>
      <c r="H445">
        <v>0</v>
      </c>
      <c r="I445">
        <v>0</v>
      </c>
      <c r="J445">
        <v>1</v>
      </c>
      <c r="K445">
        <v>0</v>
      </c>
      <c r="L445">
        <v>0</v>
      </c>
      <c r="M445">
        <v>0</v>
      </c>
      <c r="N445">
        <v>0</v>
      </c>
      <c r="O445">
        <v>-33.458869999999997</v>
      </c>
      <c r="P445">
        <v>-70.623401666666666</v>
      </c>
      <c r="Q445">
        <v>6.1728395061728394</v>
      </c>
      <c r="R445">
        <v>519</v>
      </c>
      <c r="S445" t="s">
        <v>28</v>
      </c>
      <c r="T445">
        <v>0</v>
      </c>
      <c r="U445" s="4">
        <v>45883.907581018517</v>
      </c>
      <c r="V445">
        <v>4</v>
      </c>
      <c r="W445" t="s">
        <v>36</v>
      </c>
      <c r="X445" t="str">
        <f>+VLOOKUP($W445,[1]ParadasIda!$F:$I,4,0)</f>
        <v>Parada 1 / Suárez Mujica</v>
      </c>
      <c r="Y445">
        <f>+VLOOKUP($W445,[1]ParadasIda!$F:$I,3,0)</f>
        <v>13</v>
      </c>
    </row>
    <row r="446" spans="1:25" x14ac:dyDescent="0.25">
      <c r="A446">
        <v>920121</v>
      </c>
      <c r="B446">
        <v>1295</v>
      </c>
      <c r="C446" s="3">
        <v>45883.911307870367</v>
      </c>
      <c r="D446" t="s">
        <v>73</v>
      </c>
      <c r="E446">
        <v>1</v>
      </c>
      <c r="F446">
        <v>3</v>
      </c>
      <c r="G446">
        <v>1</v>
      </c>
      <c r="H446">
        <v>0</v>
      </c>
      <c r="I446">
        <v>0</v>
      </c>
      <c r="J446">
        <v>3</v>
      </c>
      <c r="K446">
        <v>0</v>
      </c>
      <c r="L446">
        <v>0</v>
      </c>
      <c r="M446">
        <v>0</v>
      </c>
      <c r="N446">
        <v>0</v>
      </c>
      <c r="O446">
        <v>-33.464733333333328</v>
      </c>
      <c r="P446">
        <v>-70.597231666666673</v>
      </c>
      <c r="Q446">
        <v>3.7037037037037033</v>
      </c>
      <c r="R446">
        <v>519</v>
      </c>
      <c r="S446" t="s">
        <v>28</v>
      </c>
      <c r="T446">
        <v>0</v>
      </c>
      <c r="U446" s="4">
        <v>45883.911307870367</v>
      </c>
      <c r="V446">
        <v>4</v>
      </c>
      <c r="W446" t="s">
        <v>40</v>
      </c>
      <c r="X446" t="str">
        <f>+VLOOKUP($W446,[1]ParadasIda!$F:$I,4,0)</f>
        <v>Parada 1 / Pedagógico</v>
      </c>
      <c r="Y446">
        <f>+VLOOKUP($W446,[1]ParadasIda!$F:$I,3,0)</f>
        <v>18</v>
      </c>
    </row>
    <row r="447" spans="1:25" x14ac:dyDescent="0.25">
      <c r="A447">
        <v>920123</v>
      </c>
      <c r="B447">
        <v>1295</v>
      </c>
      <c r="C447" s="3">
        <v>45883.912291666667</v>
      </c>
      <c r="D447" t="s">
        <v>73</v>
      </c>
      <c r="E447">
        <v>4</v>
      </c>
      <c r="F447">
        <v>0</v>
      </c>
      <c r="G447">
        <v>4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-33.465501666666668</v>
      </c>
      <c r="P447">
        <v>-70.588845000000006</v>
      </c>
      <c r="Q447">
        <v>8.6419753086419746</v>
      </c>
      <c r="R447">
        <v>519</v>
      </c>
      <c r="S447" t="s">
        <v>28</v>
      </c>
      <c r="T447">
        <v>0</v>
      </c>
      <c r="U447" s="4">
        <v>45883.912291666667</v>
      </c>
      <c r="V447">
        <v>4</v>
      </c>
      <c r="W447" t="s">
        <v>41</v>
      </c>
      <c r="X447" t="str">
        <f>+VLOOKUP($W447,[1]ParadasIda!$F:$I,4,0)</f>
        <v>Parada 1 / CESFAM Salvador Bustos</v>
      </c>
      <c r="Y447">
        <f>+VLOOKUP($W447,[1]ParadasIda!$F:$I,3,0)</f>
        <v>19</v>
      </c>
    </row>
    <row r="448" spans="1:25" x14ac:dyDescent="0.25">
      <c r="A448">
        <v>920125</v>
      </c>
      <c r="B448">
        <v>1295</v>
      </c>
      <c r="C448" s="3">
        <v>45883.913240740738</v>
      </c>
      <c r="D448" t="s">
        <v>73</v>
      </c>
      <c r="E448">
        <v>0</v>
      </c>
      <c r="F448">
        <v>1</v>
      </c>
      <c r="G448">
        <v>0</v>
      </c>
      <c r="H448">
        <v>0</v>
      </c>
      <c r="I448">
        <v>0</v>
      </c>
      <c r="J448">
        <v>1</v>
      </c>
      <c r="K448">
        <v>0</v>
      </c>
      <c r="L448">
        <v>0</v>
      </c>
      <c r="M448">
        <v>0</v>
      </c>
      <c r="N448">
        <v>0</v>
      </c>
      <c r="O448">
        <v>-33.467038333333328</v>
      </c>
      <c r="P448">
        <v>-70.582496666666671</v>
      </c>
      <c r="Q448">
        <v>7.4074074074074066</v>
      </c>
      <c r="R448">
        <v>519</v>
      </c>
      <c r="S448" t="s">
        <v>28</v>
      </c>
      <c r="T448">
        <v>0</v>
      </c>
      <c r="U448" s="4">
        <v>45883.913240740738</v>
      </c>
      <c r="V448">
        <v>4</v>
      </c>
      <c r="W448" t="s">
        <v>54</v>
      </c>
      <c r="X448" t="str">
        <f>+VLOOKUP($W448,[1]ParadasIda!$F:$I,4,0)</f>
        <v>Parada 1 / ADO Chile</v>
      </c>
      <c r="Y448">
        <f>+VLOOKUP($W448,[1]ParadasIda!$F:$I,3,0)</f>
        <v>20</v>
      </c>
    </row>
    <row r="449" spans="1:25" x14ac:dyDescent="0.25">
      <c r="A449">
        <v>920127</v>
      </c>
      <c r="B449">
        <v>1295</v>
      </c>
      <c r="C449" s="3">
        <v>45883.914039351846</v>
      </c>
      <c r="D449" t="s">
        <v>73</v>
      </c>
      <c r="E449">
        <v>3</v>
      </c>
      <c r="F449">
        <v>3</v>
      </c>
      <c r="G449">
        <v>2</v>
      </c>
      <c r="H449">
        <v>0</v>
      </c>
      <c r="I449">
        <v>1</v>
      </c>
      <c r="J449">
        <v>3</v>
      </c>
      <c r="K449">
        <v>0</v>
      </c>
      <c r="L449">
        <v>0</v>
      </c>
      <c r="M449">
        <v>0</v>
      </c>
      <c r="N449">
        <v>0</v>
      </c>
      <c r="O449">
        <v>-33.469206666666658</v>
      </c>
      <c r="P449">
        <v>-70.576395000000005</v>
      </c>
      <c r="Q449">
        <v>7.4074074074074066</v>
      </c>
      <c r="R449">
        <v>519</v>
      </c>
      <c r="S449" t="s">
        <v>28</v>
      </c>
      <c r="T449">
        <v>0</v>
      </c>
      <c r="U449" s="4">
        <v>45883.914039351846</v>
      </c>
      <c r="V449">
        <v>4</v>
      </c>
      <c r="W449" t="s">
        <v>42</v>
      </c>
      <c r="X449" t="str">
        <f>+VLOOKUP($W449,[1]ParadasIda!$F:$I,4,0)</f>
        <v>Parada 5 / (M) Grecia</v>
      </c>
      <c r="Y449">
        <f>+VLOOKUP($W449,[1]ParadasIda!$F:$I,3,0)</f>
        <v>21</v>
      </c>
    </row>
    <row r="450" spans="1:25" x14ac:dyDescent="0.25">
      <c r="A450">
        <v>920132</v>
      </c>
      <c r="B450">
        <v>1295</v>
      </c>
      <c r="C450" s="3">
        <v>45883.916145833333</v>
      </c>
      <c r="D450" t="s">
        <v>73</v>
      </c>
      <c r="E450">
        <v>2</v>
      </c>
      <c r="F450">
        <v>1</v>
      </c>
      <c r="G450">
        <v>2</v>
      </c>
      <c r="H450">
        <v>0</v>
      </c>
      <c r="I450">
        <v>0</v>
      </c>
      <c r="J450">
        <v>1</v>
      </c>
      <c r="K450">
        <v>0</v>
      </c>
      <c r="L450">
        <v>0</v>
      </c>
      <c r="M450">
        <v>0</v>
      </c>
      <c r="N450">
        <v>0</v>
      </c>
      <c r="O450">
        <v>-33.471781666666658</v>
      </c>
      <c r="P450">
        <v>-70.563628333333327</v>
      </c>
      <c r="Q450">
        <v>8.6419753086419746</v>
      </c>
      <c r="R450">
        <v>519</v>
      </c>
      <c r="S450" t="s">
        <v>28</v>
      </c>
      <c r="T450">
        <v>0</v>
      </c>
      <c r="U450" s="4">
        <v>45883.916145833333</v>
      </c>
      <c r="V450">
        <v>4</v>
      </c>
      <c r="W450" t="s">
        <v>43</v>
      </c>
      <c r="X450" t="str">
        <f>+VLOOKUP($W450,[1]ParadasIda!$F:$I,4,0)</f>
        <v>Parada 1 / Ictinos - Avenida Grecia</v>
      </c>
      <c r="Y450">
        <f>+VLOOKUP($W450,[1]ParadasIda!$F:$I,3,0)</f>
        <v>23</v>
      </c>
    </row>
    <row r="451" spans="1:25" x14ac:dyDescent="0.25">
      <c r="A451">
        <v>920136</v>
      </c>
      <c r="B451">
        <v>1295</v>
      </c>
      <c r="C451" s="3">
        <v>45883.91747685185</v>
      </c>
      <c r="D451" t="s">
        <v>73</v>
      </c>
      <c r="E451">
        <v>2</v>
      </c>
      <c r="F451">
        <v>1</v>
      </c>
      <c r="G451">
        <v>2</v>
      </c>
      <c r="H451">
        <v>0</v>
      </c>
      <c r="I451">
        <v>0</v>
      </c>
      <c r="J451">
        <v>1</v>
      </c>
      <c r="K451">
        <v>0</v>
      </c>
      <c r="L451">
        <v>0</v>
      </c>
      <c r="M451">
        <v>0</v>
      </c>
      <c r="N451">
        <v>0</v>
      </c>
      <c r="O451">
        <v>-33.473280000000003</v>
      </c>
      <c r="P451">
        <v>-70.556081666666671</v>
      </c>
      <c r="Q451">
        <v>9.8765432098765427</v>
      </c>
      <c r="R451">
        <v>519</v>
      </c>
      <c r="S451" t="s">
        <v>28</v>
      </c>
      <c r="T451">
        <v>0</v>
      </c>
      <c r="U451" s="4">
        <v>45883.91747685185</v>
      </c>
      <c r="V451">
        <v>4</v>
      </c>
      <c r="W451" t="s">
        <v>44</v>
      </c>
      <c r="X451" t="str">
        <f>+VLOOKUP($W451,[1]ParadasIda!$F:$I,4,0)</f>
        <v>Parada 1 / Tobalaba - Avenida Grecia</v>
      </c>
      <c r="Y451">
        <f>+VLOOKUP($W451,[1]ParadasIda!$F:$I,3,0)</f>
        <v>25</v>
      </c>
    </row>
    <row r="452" spans="1:25" x14ac:dyDescent="0.25">
      <c r="A452">
        <v>920138</v>
      </c>
      <c r="B452">
        <v>1295</v>
      </c>
      <c r="C452" s="3">
        <v>45883.918391203697</v>
      </c>
      <c r="D452" t="s">
        <v>73</v>
      </c>
      <c r="E452">
        <v>1</v>
      </c>
      <c r="F452">
        <v>0</v>
      </c>
      <c r="G452">
        <v>1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-33.474038333333333</v>
      </c>
      <c r="P452">
        <v>-70.552731666666674</v>
      </c>
      <c r="Q452">
        <v>11.111111111111111</v>
      </c>
      <c r="R452">
        <v>519</v>
      </c>
      <c r="S452" t="s">
        <v>28</v>
      </c>
      <c r="T452">
        <v>10</v>
      </c>
      <c r="U452" s="4">
        <v>45883.918391203697</v>
      </c>
      <c r="V452">
        <v>4</v>
      </c>
      <c r="W452" t="s">
        <v>45</v>
      </c>
      <c r="X452" t="str">
        <f>+VLOOKUP($W452,[1]ParadasIda!$F:$I,4,0)</f>
        <v>Avenida Grecia / esq. Los Tordos</v>
      </c>
      <c r="Y452">
        <f>+VLOOKUP($W452,[1]ParadasIda!$F:$I,3,0)</f>
        <v>26</v>
      </c>
    </row>
    <row r="453" spans="1:25" x14ac:dyDescent="0.25">
      <c r="A453">
        <v>920140</v>
      </c>
      <c r="B453">
        <v>1295</v>
      </c>
      <c r="C453" s="3">
        <v>45883.918981481482</v>
      </c>
      <c r="D453" t="s">
        <v>73</v>
      </c>
      <c r="E453">
        <v>0</v>
      </c>
      <c r="F453">
        <v>1</v>
      </c>
      <c r="G453">
        <v>0</v>
      </c>
      <c r="H453">
        <v>0</v>
      </c>
      <c r="I453">
        <v>0</v>
      </c>
      <c r="J453">
        <v>1</v>
      </c>
      <c r="K453">
        <v>0</v>
      </c>
      <c r="L453">
        <v>0</v>
      </c>
      <c r="M453">
        <v>0</v>
      </c>
      <c r="N453">
        <v>0</v>
      </c>
      <c r="O453">
        <v>-33.474956666666657</v>
      </c>
      <c r="P453">
        <v>-70.548138333333327</v>
      </c>
      <c r="Q453">
        <v>9.8765432098765427</v>
      </c>
      <c r="R453">
        <v>519</v>
      </c>
      <c r="S453" t="s">
        <v>28</v>
      </c>
      <c r="T453">
        <v>0</v>
      </c>
      <c r="U453" s="4">
        <v>45883.918981481482</v>
      </c>
      <c r="V453">
        <v>4</v>
      </c>
      <c r="W453" t="s">
        <v>46</v>
      </c>
      <c r="X453" t="str">
        <f>+VLOOKUP($W453,[1]ParadasIda!$F:$I,4,0)</f>
        <v>Avenida Grecia / esq. Las Garzas</v>
      </c>
      <c r="Y453">
        <f>+VLOOKUP($W453,[1]ParadasIda!$F:$I,3,0)</f>
        <v>27</v>
      </c>
    </row>
    <row r="454" spans="1:25" x14ac:dyDescent="0.25">
      <c r="A454">
        <v>920143</v>
      </c>
      <c r="B454">
        <v>1295</v>
      </c>
      <c r="C454" s="3">
        <v>45883.919583333343</v>
      </c>
      <c r="D454" t="s">
        <v>73</v>
      </c>
      <c r="E454">
        <v>0</v>
      </c>
      <c r="F454">
        <v>1</v>
      </c>
      <c r="G454">
        <v>0</v>
      </c>
      <c r="H454">
        <v>0</v>
      </c>
      <c r="I454">
        <v>0</v>
      </c>
      <c r="J454">
        <v>1</v>
      </c>
      <c r="K454">
        <v>0</v>
      </c>
      <c r="L454">
        <v>0</v>
      </c>
      <c r="M454">
        <v>0</v>
      </c>
      <c r="N454">
        <v>0</v>
      </c>
      <c r="O454">
        <v>-33.475876666666657</v>
      </c>
      <c r="P454">
        <v>-70.543374999999997</v>
      </c>
      <c r="Q454">
        <v>8.6419753086419746</v>
      </c>
      <c r="R454">
        <v>519</v>
      </c>
      <c r="S454" t="s">
        <v>28</v>
      </c>
      <c r="T454">
        <v>0</v>
      </c>
      <c r="U454" s="4">
        <v>45883.919583333343</v>
      </c>
      <c r="V454">
        <v>4</v>
      </c>
      <c r="W454" t="s">
        <v>47</v>
      </c>
      <c r="X454" t="str">
        <f>+VLOOKUP($W454,[1]ParadasIda!$F:$I,4,0)</f>
        <v>Avenida Grecia / esq. Av. Consistorial</v>
      </c>
      <c r="Y454">
        <f>+VLOOKUP($W454,[1]ParadasIda!$F:$I,3,0)</f>
        <v>28</v>
      </c>
    </row>
    <row r="455" spans="1:25" x14ac:dyDescent="0.25">
      <c r="A455">
        <v>920145</v>
      </c>
      <c r="B455">
        <v>1295</v>
      </c>
      <c r="C455" s="3">
        <v>45883.921053240738</v>
      </c>
      <c r="D455" t="s">
        <v>73</v>
      </c>
      <c r="E455">
        <v>0</v>
      </c>
      <c r="F455">
        <v>2</v>
      </c>
      <c r="G455">
        <v>0</v>
      </c>
      <c r="H455">
        <v>0</v>
      </c>
      <c r="I455">
        <v>0</v>
      </c>
      <c r="J455">
        <v>2</v>
      </c>
      <c r="K455">
        <v>0</v>
      </c>
      <c r="L455">
        <v>0</v>
      </c>
      <c r="M455">
        <v>0</v>
      </c>
      <c r="N455">
        <v>0</v>
      </c>
      <c r="O455">
        <v>-33.477231666666668</v>
      </c>
      <c r="P455">
        <v>-70.536614999999998</v>
      </c>
      <c r="Q455">
        <v>6.1728395061728394</v>
      </c>
      <c r="R455">
        <v>519</v>
      </c>
      <c r="S455" t="s">
        <v>28</v>
      </c>
      <c r="T455">
        <v>0</v>
      </c>
      <c r="U455" s="4">
        <v>45883.921053240738</v>
      </c>
      <c r="V455">
        <v>4</v>
      </c>
      <c r="W455" t="s">
        <v>56</v>
      </c>
      <c r="X455" t="str">
        <f>+VLOOKUP($W455,[1]ParadasIda!$F:$I,4,0)</f>
        <v>Parada 1 / El Acueducto - Jacarandá</v>
      </c>
      <c r="Y455">
        <f>+VLOOKUP($W455,[1]ParadasIda!$F:$I,3,0)</f>
        <v>30</v>
      </c>
    </row>
    <row r="456" spans="1:25" x14ac:dyDescent="0.25">
      <c r="A456">
        <v>920150</v>
      </c>
      <c r="B456">
        <v>1295</v>
      </c>
      <c r="C456" s="3">
        <v>45883.922326388893</v>
      </c>
      <c r="D456" t="s">
        <v>73</v>
      </c>
      <c r="E456">
        <v>1</v>
      </c>
      <c r="F456">
        <v>1</v>
      </c>
      <c r="G456">
        <v>0</v>
      </c>
      <c r="H456">
        <v>0</v>
      </c>
      <c r="I456">
        <v>1</v>
      </c>
      <c r="J456">
        <v>1</v>
      </c>
      <c r="K456">
        <v>0</v>
      </c>
      <c r="L456">
        <v>0</v>
      </c>
      <c r="M456">
        <v>0</v>
      </c>
      <c r="N456">
        <v>0</v>
      </c>
      <c r="O456">
        <v>-33.478228333333327</v>
      </c>
      <c r="P456">
        <v>-70.531954999999996</v>
      </c>
      <c r="Q456">
        <v>6.1728395061728394</v>
      </c>
      <c r="R456">
        <v>519</v>
      </c>
      <c r="S456" t="s">
        <v>28</v>
      </c>
      <c r="T456">
        <v>0</v>
      </c>
      <c r="U456" s="4">
        <v>45883.922326388893</v>
      </c>
      <c r="V456">
        <v>4</v>
      </c>
      <c r="W456" t="s">
        <v>49</v>
      </c>
      <c r="X456" t="str">
        <f>+VLOOKUP($W456,[1]ParadasIda!$F:$I,4,0)</f>
        <v>Avenida Grecia / esq. Los Araucanos</v>
      </c>
      <c r="Y456">
        <f>+VLOOKUP($W456,[1]ParadasIda!$F:$I,3,0)</f>
        <v>31</v>
      </c>
    </row>
    <row r="457" spans="1:25" x14ac:dyDescent="0.25">
      <c r="A457">
        <v>920153</v>
      </c>
      <c r="B457">
        <v>1295</v>
      </c>
      <c r="C457" s="3">
        <v>45883.922962962963</v>
      </c>
      <c r="D457" t="s">
        <v>73</v>
      </c>
      <c r="E457">
        <v>0</v>
      </c>
      <c r="F457">
        <v>3</v>
      </c>
      <c r="G457">
        <v>0</v>
      </c>
      <c r="H457">
        <v>0</v>
      </c>
      <c r="I457">
        <v>0</v>
      </c>
      <c r="J457">
        <v>3</v>
      </c>
      <c r="K457">
        <v>0</v>
      </c>
      <c r="L457">
        <v>0</v>
      </c>
      <c r="M457">
        <v>0</v>
      </c>
      <c r="N457">
        <v>0</v>
      </c>
      <c r="O457">
        <v>-33.478856666666672</v>
      </c>
      <c r="P457">
        <v>-70.528758333333329</v>
      </c>
      <c r="Q457">
        <v>2.4691358024691357</v>
      </c>
      <c r="R457">
        <v>519</v>
      </c>
      <c r="S457" t="s">
        <v>28</v>
      </c>
      <c r="T457">
        <v>0</v>
      </c>
      <c r="U457" s="4">
        <v>45883.922962962963</v>
      </c>
      <c r="V457">
        <v>4</v>
      </c>
      <c r="W457" t="s">
        <v>60</v>
      </c>
      <c r="X457" t="str">
        <f>+VLOOKUP($W457,[1]ParadasIda!$F:$I,4,0)</f>
        <v>Avenida Grecia / esq. Pablo Neruda</v>
      </c>
      <c r="Y457">
        <f>+VLOOKUP($W457,[1]ParadasIda!$F:$I,3,0)</f>
        <v>32</v>
      </c>
    </row>
    <row r="458" spans="1:25" x14ac:dyDescent="0.25">
      <c r="A458">
        <v>920155</v>
      </c>
      <c r="B458">
        <v>1295</v>
      </c>
      <c r="C458" s="3">
        <v>45883.923784722218</v>
      </c>
      <c r="D458" t="s">
        <v>73</v>
      </c>
      <c r="E458">
        <v>0</v>
      </c>
      <c r="F458">
        <v>1</v>
      </c>
      <c r="G458">
        <v>0</v>
      </c>
      <c r="H458">
        <v>0</v>
      </c>
      <c r="I458">
        <v>0</v>
      </c>
      <c r="J458">
        <v>1</v>
      </c>
      <c r="K458">
        <v>0</v>
      </c>
      <c r="L458">
        <v>0</v>
      </c>
      <c r="M458">
        <v>0</v>
      </c>
      <c r="N458">
        <v>0</v>
      </c>
      <c r="O458">
        <v>-33.479626666666668</v>
      </c>
      <c r="P458">
        <v>-70.524678333333327</v>
      </c>
      <c r="Q458">
        <v>1.2345679012345678</v>
      </c>
      <c r="R458">
        <v>519</v>
      </c>
      <c r="S458" t="s">
        <v>28</v>
      </c>
      <c r="T458">
        <v>0</v>
      </c>
      <c r="U458" s="4">
        <v>45883.923784722218</v>
      </c>
      <c r="V458">
        <v>4</v>
      </c>
      <c r="W458" t="s">
        <v>57</v>
      </c>
      <c r="X458" t="str">
        <f>+VLOOKUP($W458,[1]ParadasIda!$F:$I,4,0)</f>
        <v>Avenida Grecia / esq. Av. Diag. Las Torres</v>
      </c>
      <c r="Y458">
        <f>+VLOOKUP($W458,[1]ParadasIda!$F:$I,3,0)</f>
        <v>33</v>
      </c>
    </row>
    <row r="459" spans="1:25" x14ac:dyDescent="0.25">
      <c r="A459">
        <v>920158</v>
      </c>
      <c r="B459">
        <v>1295</v>
      </c>
      <c r="C459" s="3">
        <v>45883.924814814818</v>
      </c>
      <c r="D459" t="s">
        <v>73</v>
      </c>
      <c r="E459">
        <v>0</v>
      </c>
      <c r="F459">
        <v>1</v>
      </c>
      <c r="G459">
        <v>0</v>
      </c>
      <c r="H459">
        <v>0</v>
      </c>
      <c r="I459">
        <v>0</v>
      </c>
      <c r="J459">
        <v>1</v>
      </c>
      <c r="K459">
        <v>0</v>
      </c>
      <c r="L459">
        <v>0</v>
      </c>
      <c r="M459">
        <v>0</v>
      </c>
      <c r="N459">
        <v>0</v>
      </c>
      <c r="O459">
        <v>-33.481335000000001</v>
      </c>
      <c r="P459">
        <v>-70.523600000000002</v>
      </c>
      <c r="Q459">
        <v>0</v>
      </c>
      <c r="R459">
        <v>519</v>
      </c>
      <c r="S459" t="s">
        <v>28</v>
      </c>
      <c r="T459">
        <v>0</v>
      </c>
      <c r="U459" s="4">
        <v>45883.924814814818</v>
      </c>
      <c r="V459">
        <v>4</v>
      </c>
      <c r="W459" t="s">
        <v>50</v>
      </c>
      <c r="X459" t="str">
        <f>+VLOOKUP($W459,[1]ParadasIda!$F:$I,4,0)</f>
        <v xml:space="preserve">Av. Diagonal Las Torres / esq. Álvaro Casanova </v>
      </c>
      <c r="Y459">
        <f>+VLOOKUP($W459,[1]ParadasIda!$F:$I,3,0)</f>
        <v>34</v>
      </c>
    </row>
    <row r="460" spans="1:25" x14ac:dyDescent="0.25">
      <c r="A460">
        <v>924083</v>
      </c>
      <c r="B460">
        <v>1295</v>
      </c>
      <c r="C460" s="3">
        <v>45886.300428240742</v>
      </c>
      <c r="D460" t="s">
        <v>74</v>
      </c>
      <c r="E460">
        <v>2</v>
      </c>
      <c r="F460">
        <v>0</v>
      </c>
      <c r="G460">
        <v>2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-33.446680000000001</v>
      </c>
      <c r="P460">
        <v>-70.661113333333333</v>
      </c>
      <c r="Q460">
        <v>2.4691358024691357</v>
      </c>
      <c r="R460">
        <v>519</v>
      </c>
      <c r="S460" t="s">
        <v>28</v>
      </c>
      <c r="T460">
        <v>0</v>
      </c>
      <c r="U460" s="4">
        <v>45886.300428240742</v>
      </c>
      <c r="V460">
        <v>7</v>
      </c>
      <c r="W460" t="s">
        <v>51</v>
      </c>
      <c r="X460" t="str">
        <f>+VLOOKUP($W460,[1]ParadasIda!$F:$I,4,0)</f>
        <v>Parada 7 / (M) Los Héroes</v>
      </c>
      <c r="Y460">
        <f>+VLOOKUP($W460,[1]ParadasIda!$F:$I,3,0)</f>
        <v>1</v>
      </c>
    </row>
    <row r="461" spans="1:25" x14ac:dyDescent="0.25">
      <c r="A461">
        <v>924085</v>
      </c>
      <c r="B461">
        <v>1295</v>
      </c>
      <c r="C461" s="3">
        <v>45886.301655092589</v>
      </c>
      <c r="D461" t="s">
        <v>74</v>
      </c>
      <c r="E461">
        <v>6</v>
      </c>
      <c r="F461">
        <v>0</v>
      </c>
      <c r="G461">
        <v>4</v>
      </c>
      <c r="H461">
        <v>0</v>
      </c>
      <c r="I461">
        <v>2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-33.445083333333343</v>
      </c>
      <c r="P461">
        <v>-70.654493333333335</v>
      </c>
      <c r="Q461">
        <v>9.8765432098765427</v>
      </c>
      <c r="R461">
        <v>519</v>
      </c>
      <c r="S461" t="s">
        <v>28</v>
      </c>
      <c r="T461">
        <v>0</v>
      </c>
      <c r="U461" s="4">
        <v>45886.301655092589</v>
      </c>
      <c r="V461">
        <v>7</v>
      </c>
      <c r="W461" t="s">
        <v>29</v>
      </c>
      <c r="X461" t="str">
        <f>+VLOOKUP($W461,[1]ParadasIda!$F:$I,4,0)</f>
        <v>Parada 5 / (M) La Moneda</v>
      </c>
      <c r="Y461">
        <f>+VLOOKUP($W461,[1]ParadasIda!$F:$I,3,0)</f>
        <v>2</v>
      </c>
    </row>
    <row r="462" spans="1:25" x14ac:dyDescent="0.25">
      <c r="A462">
        <v>924088</v>
      </c>
      <c r="B462">
        <v>1295</v>
      </c>
      <c r="C462" s="3">
        <v>45886.303402777783</v>
      </c>
      <c r="D462" t="s">
        <v>74</v>
      </c>
      <c r="E462">
        <v>2</v>
      </c>
      <c r="F462">
        <v>1</v>
      </c>
      <c r="G462">
        <v>2</v>
      </c>
      <c r="H462">
        <v>0</v>
      </c>
      <c r="I462">
        <v>0</v>
      </c>
      <c r="J462">
        <v>1</v>
      </c>
      <c r="K462">
        <v>0</v>
      </c>
      <c r="L462">
        <v>0</v>
      </c>
      <c r="M462">
        <v>0</v>
      </c>
      <c r="N462">
        <v>0</v>
      </c>
      <c r="O462">
        <v>-33.442513333333331</v>
      </c>
      <c r="P462">
        <v>-70.644483333333326</v>
      </c>
      <c r="Q462">
        <v>11.111111111111111</v>
      </c>
      <c r="R462">
        <v>519</v>
      </c>
      <c r="S462" t="s">
        <v>28</v>
      </c>
      <c r="T462">
        <v>10</v>
      </c>
      <c r="U462" s="4">
        <v>45886.303402777783</v>
      </c>
      <c r="V462">
        <v>7</v>
      </c>
      <c r="W462" t="s">
        <v>31</v>
      </c>
      <c r="X462" t="str">
        <f>+VLOOKUP($W462,[1]ParadasIda!$F:$I,4,0)</f>
        <v>Parada 4 / (M) Santa Lucía</v>
      </c>
      <c r="Y462">
        <f>+VLOOKUP($W462,[1]ParadasIda!$F:$I,3,0)</f>
        <v>5</v>
      </c>
    </row>
    <row r="463" spans="1:25" x14ac:dyDescent="0.25">
      <c r="A463">
        <v>924089</v>
      </c>
      <c r="B463">
        <v>1295</v>
      </c>
      <c r="C463" s="3">
        <v>45886.303993055553</v>
      </c>
      <c r="D463" t="s">
        <v>74</v>
      </c>
      <c r="E463">
        <v>1</v>
      </c>
      <c r="F463">
        <v>0</v>
      </c>
      <c r="G463">
        <v>1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-33.440793333333332</v>
      </c>
      <c r="P463">
        <v>-70.64113833333333</v>
      </c>
      <c r="Q463">
        <v>12.345679012345679</v>
      </c>
      <c r="R463">
        <v>519</v>
      </c>
      <c r="S463" t="s">
        <v>28</v>
      </c>
      <c r="T463">
        <v>10</v>
      </c>
      <c r="U463" s="4">
        <v>45886.303993055553</v>
      </c>
      <c r="V463">
        <v>7</v>
      </c>
      <c r="W463" t="s">
        <v>52</v>
      </c>
      <c r="X463" t="str">
        <f>+VLOOKUP($W463,[1]ParadasIda!$F:$I,4,0)</f>
        <v>Parada 3 / (M) Universidad Católica</v>
      </c>
      <c r="Y463">
        <f>+VLOOKUP($W463,[1]ParadasIda!$F:$I,3,0)</f>
        <v>6</v>
      </c>
    </row>
    <row r="464" spans="1:25" x14ac:dyDescent="0.25">
      <c r="A464">
        <v>924090</v>
      </c>
      <c r="B464">
        <v>1295</v>
      </c>
      <c r="C464" s="3">
        <v>45886.305127314823</v>
      </c>
      <c r="D464" t="s">
        <v>74</v>
      </c>
      <c r="E464">
        <v>0</v>
      </c>
      <c r="F464">
        <v>1</v>
      </c>
      <c r="G464">
        <v>0</v>
      </c>
      <c r="H464">
        <v>0</v>
      </c>
      <c r="I464">
        <v>0</v>
      </c>
      <c r="J464">
        <v>1</v>
      </c>
      <c r="K464">
        <v>0</v>
      </c>
      <c r="L464">
        <v>0</v>
      </c>
      <c r="M464">
        <v>0</v>
      </c>
      <c r="N464">
        <v>0</v>
      </c>
      <c r="O464">
        <v>-33.437801666666672</v>
      </c>
      <c r="P464">
        <v>-70.636814999999999</v>
      </c>
      <c r="Q464">
        <v>11.111111111111111</v>
      </c>
      <c r="R464">
        <v>519</v>
      </c>
      <c r="S464" t="s">
        <v>28</v>
      </c>
      <c r="T464">
        <v>10</v>
      </c>
      <c r="U464" s="4">
        <v>45886.305127314823</v>
      </c>
      <c r="V464">
        <v>7</v>
      </c>
      <c r="W464" t="s">
        <v>32</v>
      </c>
      <c r="X464" t="str">
        <f>+VLOOKUP($W464,[1]ParadasIda!$F:$I,4,0)</f>
        <v>Parada 7 / Plaza Italia</v>
      </c>
      <c r="Y464">
        <f>+VLOOKUP($W464,[1]ParadasIda!$F:$I,3,0)</f>
        <v>7</v>
      </c>
    </row>
    <row r="465" spans="1:25" x14ac:dyDescent="0.25">
      <c r="A465">
        <v>924092</v>
      </c>
      <c r="B465">
        <v>1295</v>
      </c>
      <c r="C465" s="3">
        <v>45886.30672453704</v>
      </c>
      <c r="D465" t="s">
        <v>74</v>
      </c>
      <c r="E465">
        <v>1</v>
      </c>
      <c r="F465">
        <v>0</v>
      </c>
      <c r="G465">
        <v>0</v>
      </c>
      <c r="H465">
        <v>0</v>
      </c>
      <c r="I465">
        <v>1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-33.443071666666668</v>
      </c>
      <c r="P465">
        <v>-70.633544999999998</v>
      </c>
      <c r="Q465">
        <v>12.345679012345679</v>
      </c>
      <c r="R465">
        <v>519</v>
      </c>
      <c r="S465" t="s">
        <v>28</v>
      </c>
      <c r="T465">
        <v>10</v>
      </c>
      <c r="U465" s="4">
        <v>45886.30672453704</v>
      </c>
      <c r="V465">
        <v>7</v>
      </c>
      <c r="W465" t="s">
        <v>33</v>
      </c>
      <c r="X465" t="str">
        <f>+VLOOKUP($W465,[1]ParadasIda!$F:$I,4,0)</f>
        <v>Parada 1 / (M) Parque Bustamante</v>
      </c>
      <c r="Y465">
        <f>+VLOOKUP($W465,[1]ParadasIda!$F:$I,3,0)</f>
        <v>8</v>
      </c>
    </row>
    <row r="466" spans="1:25" x14ac:dyDescent="0.25">
      <c r="A466">
        <v>924096</v>
      </c>
      <c r="B466">
        <v>1295</v>
      </c>
      <c r="C466" s="3">
        <v>45886.307557870372</v>
      </c>
      <c r="D466" t="s">
        <v>74</v>
      </c>
      <c r="E466">
        <v>0</v>
      </c>
      <c r="F466">
        <v>2</v>
      </c>
      <c r="G466">
        <v>0</v>
      </c>
      <c r="H466">
        <v>0</v>
      </c>
      <c r="I466">
        <v>0</v>
      </c>
      <c r="J466">
        <v>2</v>
      </c>
      <c r="K466">
        <v>0</v>
      </c>
      <c r="L466">
        <v>0</v>
      </c>
      <c r="M466">
        <v>0</v>
      </c>
      <c r="N466">
        <v>0</v>
      </c>
      <c r="O466">
        <v>-33.448066666666669</v>
      </c>
      <c r="P466">
        <v>-70.632040000000003</v>
      </c>
      <c r="Q466">
        <v>9.8765432098765427</v>
      </c>
      <c r="R466">
        <v>519</v>
      </c>
      <c r="S466" t="s">
        <v>28</v>
      </c>
      <c r="T466">
        <v>0</v>
      </c>
      <c r="U466" s="4">
        <v>45886.307557870372</v>
      </c>
      <c r="V466">
        <v>7</v>
      </c>
      <c r="W466" t="s">
        <v>53</v>
      </c>
      <c r="X466" t="str">
        <f>+VLOOKUP($W466,[1]ParadasIda!$F:$I,4,0)</f>
        <v>Parada 3 / (M) Santa Isabel</v>
      </c>
      <c r="Y466">
        <f>+VLOOKUP($W466,[1]ParadasIda!$F:$I,3,0)</f>
        <v>43</v>
      </c>
    </row>
    <row r="467" spans="1:25" x14ac:dyDescent="0.25">
      <c r="A467">
        <v>924104</v>
      </c>
      <c r="B467">
        <v>1295</v>
      </c>
      <c r="C467" s="3">
        <v>45886.310995370368</v>
      </c>
      <c r="D467" t="s">
        <v>74</v>
      </c>
      <c r="E467">
        <v>1</v>
      </c>
      <c r="F467">
        <v>0</v>
      </c>
      <c r="G467">
        <v>1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-33.461449999999999</v>
      </c>
      <c r="P467">
        <v>-70.618381666666664</v>
      </c>
      <c r="Q467">
        <v>11.111111111111111</v>
      </c>
      <c r="R467">
        <v>519</v>
      </c>
      <c r="S467" t="s">
        <v>28</v>
      </c>
      <c r="T467">
        <v>10</v>
      </c>
      <c r="U467" s="4">
        <v>45886.310995370368</v>
      </c>
      <c r="V467">
        <v>7</v>
      </c>
      <c r="W467" t="s">
        <v>37</v>
      </c>
      <c r="X467" t="str">
        <f>+VLOOKUP($W467,[1]ParadasIda!$F:$I,4,0)</f>
        <v>Parada 1 / Villa Olímpica</v>
      </c>
      <c r="Y467">
        <f>+VLOOKUP($W467,[1]ParadasIda!$F:$I,3,0)</f>
        <v>14</v>
      </c>
    </row>
    <row r="468" spans="1:25" x14ac:dyDescent="0.25">
      <c r="A468">
        <v>924108</v>
      </c>
      <c r="B468">
        <v>1295</v>
      </c>
      <c r="C468" s="3">
        <v>45886.312013888892</v>
      </c>
      <c r="D468" t="s">
        <v>74</v>
      </c>
      <c r="E468">
        <v>0</v>
      </c>
      <c r="F468">
        <v>1</v>
      </c>
      <c r="G468">
        <v>0</v>
      </c>
      <c r="H468">
        <v>0</v>
      </c>
      <c r="I468">
        <v>0</v>
      </c>
      <c r="J468">
        <v>1</v>
      </c>
      <c r="K468">
        <v>0</v>
      </c>
      <c r="L468">
        <v>0</v>
      </c>
      <c r="M468">
        <v>0</v>
      </c>
      <c r="N468">
        <v>0</v>
      </c>
      <c r="O468">
        <v>-33.461861666666657</v>
      </c>
      <c r="P468">
        <v>-70.61280166666667</v>
      </c>
      <c r="Q468">
        <v>9.8765432098765427</v>
      </c>
      <c r="R468">
        <v>519</v>
      </c>
      <c r="S468" t="s">
        <v>28</v>
      </c>
      <c r="T468">
        <v>0</v>
      </c>
      <c r="U468" s="4">
        <v>45886.312013888892</v>
      </c>
      <c r="V468">
        <v>7</v>
      </c>
      <c r="W468" t="s">
        <v>38</v>
      </c>
      <c r="X468" t="str">
        <f>+VLOOKUP($W468,[1]ParadasIda!$F:$I,4,0)</f>
        <v>Parada 1 / Avenida Marathon</v>
      </c>
      <c r="Y468">
        <f>+VLOOKUP($W468,[1]ParadasIda!$F:$I,3,0)</f>
        <v>15</v>
      </c>
    </row>
    <row r="469" spans="1:25" x14ac:dyDescent="0.25">
      <c r="A469">
        <v>924114</v>
      </c>
      <c r="B469">
        <v>1295</v>
      </c>
      <c r="C469" s="3">
        <v>45886.314074074071</v>
      </c>
      <c r="D469" t="s">
        <v>74</v>
      </c>
      <c r="E469">
        <v>1</v>
      </c>
      <c r="F469">
        <v>0</v>
      </c>
      <c r="G469">
        <v>1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-33.463363333333326</v>
      </c>
      <c r="P469">
        <v>-70.603461666666661</v>
      </c>
      <c r="Q469">
        <v>11.111111111111111</v>
      </c>
      <c r="R469">
        <v>519</v>
      </c>
      <c r="S469" t="s">
        <v>28</v>
      </c>
      <c r="T469">
        <v>10</v>
      </c>
      <c r="U469" s="4">
        <v>45886.314074074071</v>
      </c>
      <c r="V469">
        <v>7</v>
      </c>
      <c r="W469" t="s">
        <v>58</v>
      </c>
      <c r="X469" t="str">
        <f>+VLOOKUP($W469,[1]ParadasIda!$F:$I,4,0)</f>
        <v>Parada 1 / Los Tres Antonios</v>
      </c>
      <c r="Y469">
        <f>+VLOOKUP($W469,[1]ParadasIda!$F:$I,3,0)</f>
        <v>17</v>
      </c>
    </row>
    <row r="470" spans="1:25" x14ac:dyDescent="0.25">
      <c r="A470">
        <v>924116</v>
      </c>
      <c r="B470">
        <v>1295</v>
      </c>
      <c r="C470" s="3">
        <v>45886.315185185187</v>
      </c>
      <c r="D470" t="s">
        <v>74</v>
      </c>
      <c r="E470">
        <v>0</v>
      </c>
      <c r="F470">
        <v>2</v>
      </c>
      <c r="G470">
        <v>0</v>
      </c>
      <c r="H470">
        <v>1</v>
      </c>
      <c r="I470">
        <v>0</v>
      </c>
      <c r="J470">
        <v>1</v>
      </c>
      <c r="K470">
        <v>0</v>
      </c>
      <c r="L470">
        <v>0</v>
      </c>
      <c r="M470">
        <v>0</v>
      </c>
      <c r="N470">
        <v>0</v>
      </c>
      <c r="O470">
        <v>-33.464685000000003</v>
      </c>
      <c r="P470">
        <v>-70.597054999999997</v>
      </c>
      <c r="Q470">
        <v>8.6419753086419746</v>
      </c>
      <c r="R470">
        <v>519</v>
      </c>
      <c r="S470" t="s">
        <v>28</v>
      </c>
      <c r="T470">
        <v>0</v>
      </c>
      <c r="U470" s="4">
        <v>45886.315185185187</v>
      </c>
      <c r="V470">
        <v>7</v>
      </c>
      <c r="W470" t="s">
        <v>40</v>
      </c>
      <c r="X470" t="str">
        <f>+VLOOKUP($W470,[1]ParadasIda!$F:$I,4,0)</f>
        <v>Parada 1 / Pedagógico</v>
      </c>
      <c r="Y470">
        <f>+VLOOKUP($W470,[1]ParadasIda!$F:$I,3,0)</f>
        <v>18</v>
      </c>
    </row>
    <row r="471" spans="1:25" x14ac:dyDescent="0.25">
      <c r="A471">
        <v>924121</v>
      </c>
      <c r="B471">
        <v>1295</v>
      </c>
      <c r="C471" s="3">
        <v>45886.318020833343</v>
      </c>
      <c r="D471" t="s">
        <v>74</v>
      </c>
      <c r="E471">
        <v>4</v>
      </c>
      <c r="F471">
        <v>0</v>
      </c>
      <c r="G471">
        <v>4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-33.469234999999998</v>
      </c>
      <c r="P471">
        <v>-70.576346666666666</v>
      </c>
      <c r="Q471">
        <v>13.580246913580247</v>
      </c>
      <c r="R471">
        <v>519</v>
      </c>
      <c r="S471" t="s">
        <v>28</v>
      </c>
      <c r="T471">
        <v>10</v>
      </c>
      <c r="U471" s="4">
        <v>45886.318020833343</v>
      </c>
      <c r="V471">
        <v>7</v>
      </c>
      <c r="W471" t="s">
        <v>42</v>
      </c>
      <c r="X471" t="str">
        <f>+VLOOKUP($W471,[1]ParadasIda!$F:$I,4,0)</f>
        <v>Parada 5 / (M) Grecia</v>
      </c>
      <c r="Y471">
        <f>+VLOOKUP($W471,[1]ParadasIda!$F:$I,3,0)</f>
        <v>21</v>
      </c>
    </row>
    <row r="472" spans="1:25" x14ac:dyDescent="0.25">
      <c r="A472">
        <v>924123</v>
      </c>
      <c r="B472">
        <v>1295</v>
      </c>
      <c r="C472" s="3">
        <v>45886.319131944438</v>
      </c>
      <c r="D472" t="s">
        <v>74</v>
      </c>
      <c r="E472">
        <v>0</v>
      </c>
      <c r="F472">
        <v>2</v>
      </c>
      <c r="G472">
        <v>0</v>
      </c>
      <c r="H472">
        <v>0</v>
      </c>
      <c r="I472">
        <v>0</v>
      </c>
      <c r="J472">
        <v>2</v>
      </c>
      <c r="K472">
        <v>0</v>
      </c>
      <c r="L472">
        <v>0</v>
      </c>
      <c r="M472">
        <v>0</v>
      </c>
      <c r="N472">
        <v>0</v>
      </c>
      <c r="O472">
        <v>-33.470559999999999</v>
      </c>
      <c r="P472">
        <v>-70.569636666666668</v>
      </c>
      <c r="Q472">
        <v>11.111111111111111</v>
      </c>
      <c r="R472">
        <v>519</v>
      </c>
      <c r="S472" t="s">
        <v>28</v>
      </c>
      <c r="T472">
        <v>10</v>
      </c>
      <c r="U472" s="4">
        <v>45886.319131944438</v>
      </c>
      <c r="V472">
        <v>7</v>
      </c>
      <c r="W472" t="s">
        <v>55</v>
      </c>
      <c r="X472" t="str">
        <f>+VLOOKUP($W472,[1]ParadasIda!$F:$I,4,0)</f>
        <v>Parada 1 / Los Molineros - Av. Grecia</v>
      </c>
      <c r="Y472">
        <f>+VLOOKUP($W472,[1]ParadasIda!$F:$I,3,0)</f>
        <v>22</v>
      </c>
    </row>
    <row r="473" spans="1:25" x14ac:dyDescent="0.25">
      <c r="A473">
        <v>924126</v>
      </c>
      <c r="B473">
        <v>1295</v>
      </c>
      <c r="C473" s="3">
        <v>45886.319849537038</v>
      </c>
      <c r="D473" t="s">
        <v>74</v>
      </c>
      <c r="E473">
        <v>1</v>
      </c>
      <c r="F473">
        <v>0</v>
      </c>
      <c r="G473">
        <v>1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-33.471711666666657</v>
      </c>
      <c r="P473">
        <v>-70.563668333333339</v>
      </c>
      <c r="Q473">
        <v>12.345679012345679</v>
      </c>
      <c r="R473">
        <v>519</v>
      </c>
      <c r="S473" t="s">
        <v>28</v>
      </c>
      <c r="T473">
        <v>10</v>
      </c>
      <c r="U473" s="4">
        <v>45886.319849537038</v>
      </c>
      <c r="V473">
        <v>7</v>
      </c>
      <c r="W473" t="s">
        <v>43</v>
      </c>
      <c r="X473" t="str">
        <f>+VLOOKUP($W473,[1]ParadasIda!$F:$I,4,0)</f>
        <v>Parada 1 / Ictinos - Avenida Grecia</v>
      </c>
      <c r="Y473">
        <f>+VLOOKUP($W473,[1]ParadasIda!$F:$I,3,0)</f>
        <v>23</v>
      </c>
    </row>
    <row r="474" spans="1:25" x14ac:dyDescent="0.25">
      <c r="A474">
        <v>924129</v>
      </c>
      <c r="B474">
        <v>1295</v>
      </c>
      <c r="C474" s="3">
        <v>45886.320902777778</v>
      </c>
      <c r="D474" t="s">
        <v>74</v>
      </c>
      <c r="E474">
        <v>2</v>
      </c>
      <c r="F474">
        <v>1</v>
      </c>
      <c r="G474">
        <v>2</v>
      </c>
      <c r="H474">
        <v>0</v>
      </c>
      <c r="I474">
        <v>0</v>
      </c>
      <c r="J474">
        <v>1</v>
      </c>
      <c r="K474">
        <v>0</v>
      </c>
      <c r="L474">
        <v>0</v>
      </c>
      <c r="M474">
        <v>0</v>
      </c>
      <c r="N474">
        <v>0</v>
      </c>
      <c r="O474">
        <v>-33.473239999999997</v>
      </c>
      <c r="P474">
        <v>-70.55610333333334</v>
      </c>
      <c r="Q474">
        <v>13.580246913580247</v>
      </c>
      <c r="R474">
        <v>519</v>
      </c>
      <c r="S474" t="s">
        <v>28</v>
      </c>
      <c r="T474">
        <v>10</v>
      </c>
      <c r="U474" s="4">
        <v>45886.320902777778</v>
      </c>
      <c r="V474">
        <v>7</v>
      </c>
      <c r="W474" t="s">
        <v>44</v>
      </c>
      <c r="X474" t="str">
        <f>+VLOOKUP($W474,[1]ParadasIda!$F:$I,4,0)</f>
        <v>Parada 1 / Tobalaba - Avenida Grecia</v>
      </c>
      <c r="Y474">
        <f>+VLOOKUP($W474,[1]ParadasIda!$F:$I,3,0)</f>
        <v>25</v>
      </c>
    </row>
    <row r="475" spans="1:25" x14ac:dyDescent="0.25">
      <c r="A475">
        <v>924132</v>
      </c>
      <c r="B475">
        <v>1295</v>
      </c>
      <c r="C475" s="3">
        <v>45886.322280092587</v>
      </c>
      <c r="D475" t="s">
        <v>74</v>
      </c>
      <c r="E475">
        <v>0</v>
      </c>
      <c r="F475">
        <v>1</v>
      </c>
      <c r="G475">
        <v>0</v>
      </c>
      <c r="H475">
        <v>0</v>
      </c>
      <c r="I475">
        <v>0</v>
      </c>
      <c r="J475">
        <v>1</v>
      </c>
      <c r="K475">
        <v>0</v>
      </c>
      <c r="L475">
        <v>0</v>
      </c>
      <c r="M475">
        <v>0</v>
      </c>
      <c r="N475">
        <v>0</v>
      </c>
      <c r="O475">
        <v>-33.474928333333331</v>
      </c>
      <c r="P475">
        <v>-70.548208333333335</v>
      </c>
      <c r="Q475">
        <v>12.345679012345679</v>
      </c>
      <c r="R475">
        <v>519</v>
      </c>
      <c r="S475" t="s">
        <v>28</v>
      </c>
      <c r="T475">
        <v>10</v>
      </c>
      <c r="U475" s="4">
        <v>45886.322280092587</v>
      </c>
      <c r="V475">
        <v>7</v>
      </c>
      <c r="W475" t="s">
        <v>46</v>
      </c>
      <c r="X475" t="str">
        <f>+VLOOKUP($W475,[1]ParadasIda!$F:$I,4,0)</f>
        <v>Avenida Grecia / esq. Las Garzas</v>
      </c>
      <c r="Y475">
        <f>+VLOOKUP($W475,[1]ParadasIda!$F:$I,3,0)</f>
        <v>27</v>
      </c>
    </row>
    <row r="476" spans="1:25" x14ac:dyDescent="0.25">
      <c r="A476">
        <v>924135</v>
      </c>
      <c r="B476">
        <v>1295</v>
      </c>
      <c r="C476" s="3">
        <v>45886.322974537034</v>
      </c>
      <c r="D476" t="s">
        <v>74</v>
      </c>
      <c r="E476">
        <v>0</v>
      </c>
      <c r="F476">
        <v>5</v>
      </c>
      <c r="G476">
        <v>0</v>
      </c>
      <c r="H476">
        <v>0</v>
      </c>
      <c r="I476">
        <v>0</v>
      </c>
      <c r="J476">
        <v>5</v>
      </c>
      <c r="K476">
        <v>0</v>
      </c>
      <c r="L476">
        <v>0</v>
      </c>
      <c r="M476">
        <v>0</v>
      </c>
      <c r="N476">
        <v>0</v>
      </c>
      <c r="O476">
        <v>-33.475873333333332</v>
      </c>
      <c r="P476">
        <v>-70.54340333333333</v>
      </c>
      <c r="Q476">
        <v>6.1728395061728394</v>
      </c>
      <c r="R476">
        <v>519</v>
      </c>
      <c r="S476" t="s">
        <v>28</v>
      </c>
      <c r="T476">
        <v>0</v>
      </c>
      <c r="U476" s="4">
        <v>45886.322974537034</v>
      </c>
      <c r="V476">
        <v>7</v>
      </c>
      <c r="W476" t="s">
        <v>47</v>
      </c>
      <c r="X476" t="str">
        <f>+VLOOKUP($W476,[1]ParadasIda!$F:$I,4,0)</f>
        <v>Avenida Grecia / esq. Av. Consistorial</v>
      </c>
      <c r="Y476">
        <f>+VLOOKUP($W476,[1]ParadasIda!$F:$I,3,0)</f>
        <v>28</v>
      </c>
    </row>
    <row r="477" spans="1:25" x14ac:dyDescent="0.25">
      <c r="A477">
        <v>924137</v>
      </c>
      <c r="B477">
        <v>1295</v>
      </c>
      <c r="C477" s="3">
        <v>45886.323969907397</v>
      </c>
      <c r="D477" t="s">
        <v>74</v>
      </c>
      <c r="E477">
        <v>0</v>
      </c>
      <c r="F477">
        <v>1</v>
      </c>
      <c r="G477">
        <v>0</v>
      </c>
      <c r="H477">
        <v>0</v>
      </c>
      <c r="I477">
        <v>0</v>
      </c>
      <c r="J477">
        <v>1</v>
      </c>
      <c r="K477">
        <v>0</v>
      </c>
      <c r="L477">
        <v>0</v>
      </c>
      <c r="M477">
        <v>0</v>
      </c>
      <c r="N477">
        <v>0</v>
      </c>
      <c r="O477">
        <v>-33.476351666666673</v>
      </c>
      <c r="P477">
        <v>-70.540953333333334</v>
      </c>
      <c r="Q477">
        <v>4.9382716049382713</v>
      </c>
      <c r="R477">
        <v>519</v>
      </c>
      <c r="S477" t="s">
        <v>28</v>
      </c>
      <c r="T477">
        <v>0</v>
      </c>
      <c r="U477" s="4">
        <v>45886.323969907397</v>
      </c>
      <c r="V477">
        <v>7</v>
      </c>
      <c r="W477" t="s">
        <v>48</v>
      </c>
      <c r="X477" t="str">
        <f>+VLOOKUP($W477,[1]ParadasIda!$F:$I,4,0)</f>
        <v>Parada / Muni. Peñalolén</v>
      </c>
      <c r="Y477">
        <f>+VLOOKUP($W477,[1]ParadasIda!$F:$I,3,0)</f>
        <v>29</v>
      </c>
    </row>
    <row r="478" spans="1:25" x14ac:dyDescent="0.25">
      <c r="A478">
        <v>924138</v>
      </c>
      <c r="B478">
        <v>1295</v>
      </c>
      <c r="C478" s="3">
        <v>45886.324756944443</v>
      </c>
      <c r="D478" t="s">
        <v>74</v>
      </c>
      <c r="E478">
        <v>0</v>
      </c>
      <c r="F478">
        <v>2</v>
      </c>
      <c r="G478">
        <v>0</v>
      </c>
      <c r="H478">
        <v>0</v>
      </c>
      <c r="I478">
        <v>0</v>
      </c>
      <c r="J478">
        <v>2</v>
      </c>
      <c r="K478">
        <v>0</v>
      </c>
      <c r="L478">
        <v>0</v>
      </c>
      <c r="M478">
        <v>0</v>
      </c>
      <c r="N478">
        <v>0</v>
      </c>
      <c r="O478">
        <v>-33.477241666666657</v>
      </c>
      <c r="P478">
        <v>-70.53659833333333</v>
      </c>
      <c r="Q478">
        <v>2.4691358024691357</v>
      </c>
      <c r="R478">
        <v>519</v>
      </c>
      <c r="S478" t="s">
        <v>28</v>
      </c>
      <c r="T478">
        <v>0</v>
      </c>
      <c r="U478" s="4">
        <v>45886.324756944443</v>
      </c>
      <c r="V478">
        <v>7</v>
      </c>
      <c r="W478" t="s">
        <v>56</v>
      </c>
      <c r="X478" t="str">
        <f>+VLOOKUP($W478,[1]ParadasIda!$F:$I,4,0)</f>
        <v>Parada 1 / El Acueducto - Jacarandá</v>
      </c>
      <c r="Y478">
        <f>+VLOOKUP($W478,[1]ParadasIda!$F:$I,3,0)</f>
        <v>30</v>
      </c>
    </row>
    <row r="479" spans="1:25" x14ac:dyDescent="0.25">
      <c r="A479">
        <v>924145</v>
      </c>
      <c r="B479">
        <v>1295</v>
      </c>
      <c r="C479" s="3">
        <v>45886.327337962961</v>
      </c>
      <c r="D479" t="s">
        <v>74</v>
      </c>
      <c r="E479">
        <v>0</v>
      </c>
      <c r="F479">
        <v>3</v>
      </c>
      <c r="G479">
        <v>0</v>
      </c>
      <c r="H479">
        <v>0</v>
      </c>
      <c r="I479">
        <v>0</v>
      </c>
      <c r="J479">
        <v>3</v>
      </c>
      <c r="K479">
        <v>0</v>
      </c>
      <c r="L479">
        <v>0</v>
      </c>
      <c r="M479">
        <v>0</v>
      </c>
      <c r="N479">
        <v>0</v>
      </c>
      <c r="O479">
        <v>-33.481218333333331</v>
      </c>
      <c r="P479">
        <v>-70.52370333333333</v>
      </c>
      <c r="Q479">
        <v>0</v>
      </c>
      <c r="R479">
        <v>519</v>
      </c>
      <c r="S479" t="s">
        <v>28</v>
      </c>
      <c r="T479">
        <v>0</v>
      </c>
      <c r="U479" s="4">
        <v>45886.327337962961</v>
      </c>
      <c r="V479">
        <v>7</v>
      </c>
      <c r="W479" t="s">
        <v>50</v>
      </c>
      <c r="X479" t="str">
        <f>+VLOOKUP($W479,[1]ParadasIda!$F:$I,4,0)</f>
        <v xml:space="preserve">Av. Diagonal Las Torres / esq. Álvaro Casanova </v>
      </c>
      <c r="Y479">
        <f>+VLOOKUP($W479,[1]ParadasIda!$F:$I,3,0)</f>
        <v>34</v>
      </c>
    </row>
    <row r="480" spans="1:25" x14ac:dyDescent="0.25">
      <c r="A480">
        <v>924265</v>
      </c>
      <c r="B480">
        <v>1295</v>
      </c>
      <c r="C480" s="3">
        <v>45886.386111111111</v>
      </c>
      <c r="D480" t="s">
        <v>74</v>
      </c>
      <c r="E480">
        <v>1</v>
      </c>
      <c r="F480">
        <v>0</v>
      </c>
      <c r="G480">
        <v>1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-33.445131666666668</v>
      </c>
      <c r="P480">
        <v>-70.654698333333329</v>
      </c>
      <c r="Q480">
        <v>1.2345679012345678</v>
      </c>
      <c r="R480">
        <v>519</v>
      </c>
      <c r="S480" t="s">
        <v>28</v>
      </c>
      <c r="T480">
        <v>0</v>
      </c>
      <c r="U480" s="4">
        <v>45886.386111111111</v>
      </c>
      <c r="V480">
        <v>7</v>
      </c>
      <c r="W480" t="s">
        <v>29</v>
      </c>
      <c r="X480" t="str">
        <f>+VLOOKUP($W480,[1]ParadasIda!$F:$I,4,0)</f>
        <v>Parada 5 / (M) La Moneda</v>
      </c>
      <c r="Y480">
        <f>+VLOOKUP($W480,[1]ParadasIda!$F:$I,3,0)</f>
        <v>2</v>
      </c>
    </row>
    <row r="481" spans="1:25" x14ac:dyDescent="0.25">
      <c r="A481">
        <v>924267</v>
      </c>
      <c r="B481">
        <v>1295</v>
      </c>
      <c r="C481" s="3">
        <v>45886.386516203696</v>
      </c>
      <c r="D481" t="s">
        <v>74</v>
      </c>
      <c r="E481">
        <v>2</v>
      </c>
      <c r="F481">
        <v>0</v>
      </c>
      <c r="G481">
        <v>2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-33.445048333333332</v>
      </c>
      <c r="P481">
        <v>-70.654418333333339</v>
      </c>
      <c r="Q481">
        <v>3.7037037037037033</v>
      </c>
      <c r="R481">
        <v>519</v>
      </c>
      <c r="S481" t="s">
        <v>28</v>
      </c>
      <c r="T481">
        <v>0</v>
      </c>
      <c r="U481" s="4">
        <v>45886.386516203696</v>
      </c>
      <c r="V481">
        <v>7</v>
      </c>
      <c r="W481" t="s">
        <v>29</v>
      </c>
      <c r="X481" t="str">
        <f>+VLOOKUP($W481,[1]ParadasIda!$F:$I,4,0)</f>
        <v>Parada 5 / (M) La Moneda</v>
      </c>
      <c r="Y481">
        <f>+VLOOKUP($W481,[1]ParadasIda!$F:$I,3,0)</f>
        <v>2</v>
      </c>
    </row>
    <row r="482" spans="1:25" x14ac:dyDescent="0.25">
      <c r="A482">
        <v>924268</v>
      </c>
      <c r="B482">
        <v>1295</v>
      </c>
      <c r="C482" s="3">
        <v>45886.386967592603</v>
      </c>
      <c r="D482" t="s">
        <v>74</v>
      </c>
      <c r="E482">
        <v>1</v>
      </c>
      <c r="F482">
        <v>0</v>
      </c>
      <c r="G482">
        <v>1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-33.444524999999999</v>
      </c>
      <c r="P482">
        <v>-70.652240000000006</v>
      </c>
      <c r="Q482">
        <v>4.9382716049382713</v>
      </c>
      <c r="R482">
        <v>519</v>
      </c>
      <c r="S482" t="s">
        <v>28</v>
      </c>
      <c r="T482">
        <v>0</v>
      </c>
      <c r="U482" s="4">
        <v>45886.386967592603</v>
      </c>
      <c r="V482">
        <v>7</v>
      </c>
      <c r="W482" t="s">
        <v>30</v>
      </c>
      <c r="X482" t="str">
        <f>+VLOOKUP($W482,[1]ParadasIda!$F:$I,4,0)</f>
        <v>Parada 8 / (M) Universidad de Chile</v>
      </c>
      <c r="Y482">
        <f>+VLOOKUP($W482,[1]ParadasIda!$F:$I,3,0)</f>
        <v>3</v>
      </c>
    </row>
    <row r="483" spans="1:25" x14ac:dyDescent="0.25">
      <c r="A483">
        <v>924270</v>
      </c>
      <c r="B483">
        <v>1295</v>
      </c>
      <c r="C483" s="3">
        <v>45886.387928240743</v>
      </c>
      <c r="D483" t="s">
        <v>74</v>
      </c>
      <c r="E483">
        <v>1</v>
      </c>
      <c r="F483">
        <v>0</v>
      </c>
      <c r="G483">
        <v>1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-33.442438333333342</v>
      </c>
      <c r="P483">
        <v>-70.644355000000004</v>
      </c>
      <c r="Q483">
        <v>6.1728395061728394</v>
      </c>
      <c r="R483">
        <v>519</v>
      </c>
      <c r="S483" t="s">
        <v>28</v>
      </c>
      <c r="T483">
        <v>0</v>
      </c>
      <c r="U483" s="4">
        <v>45886.387928240743</v>
      </c>
      <c r="V483">
        <v>7</v>
      </c>
      <c r="W483" t="s">
        <v>31</v>
      </c>
      <c r="X483" t="str">
        <f>+VLOOKUP($W483,[1]ParadasIda!$F:$I,4,0)</f>
        <v>Parada 4 / (M) Santa Lucía</v>
      </c>
      <c r="Y483">
        <f>+VLOOKUP($W483,[1]ParadasIda!$F:$I,3,0)</f>
        <v>5</v>
      </c>
    </row>
    <row r="484" spans="1:25" x14ac:dyDescent="0.25">
      <c r="A484">
        <v>924272</v>
      </c>
      <c r="B484">
        <v>1295</v>
      </c>
      <c r="C484" s="3">
        <v>45886.388483796298</v>
      </c>
      <c r="D484" t="s">
        <v>74</v>
      </c>
      <c r="E484">
        <v>2</v>
      </c>
      <c r="F484">
        <v>0</v>
      </c>
      <c r="G484">
        <v>2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-33.440641666666657</v>
      </c>
      <c r="P484">
        <v>-70.641211666666663</v>
      </c>
      <c r="Q484">
        <v>8.6419753086419746</v>
      </c>
      <c r="R484">
        <v>519</v>
      </c>
      <c r="S484" t="s">
        <v>28</v>
      </c>
      <c r="T484">
        <v>0</v>
      </c>
      <c r="U484" s="4">
        <v>45886.388483796298</v>
      </c>
      <c r="V484">
        <v>7</v>
      </c>
      <c r="W484" t="s">
        <v>52</v>
      </c>
      <c r="X484" t="str">
        <f>+VLOOKUP($W484,[1]ParadasIda!$F:$I,4,0)</f>
        <v>Parada 3 / (M) Universidad Católica</v>
      </c>
      <c r="Y484">
        <f>+VLOOKUP($W484,[1]ParadasIda!$F:$I,3,0)</f>
        <v>6</v>
      </c>
    </row>
    <row r="485" spans="1:25" x14ac:dyDescent="0.25">
      <c r="A485">
        <v>924276</v>
      </c>
      <c r="B485">
        <v>1295</v>
      </c>
      <c r="C485" s="3">
        <v>45886.390636574077</v>
      </c>
      <c r="D485" t="s">
        <v>74</v>
      </c>
      <c r="E485">
        <v>5</v>
      </c>
      <c r="F485">
        <v>1</v>
      </c>
      <c r="G485">
        <v>5</v>
      </c>
      <c r="H485">
        <v>0</v>
      </c>
      <c r="I485">
        <v>0</v>
      </c>
      <c r="J485">
        <v>1</v>
      </c>
      <c r="K485">
        <v>0</v>
      </c>
      <c r="L485">
        <v>0</v>
      </c>
      <c r="M485">
        <v>0</v>
      </c>
      <c r="N485">
        <v>0</v>
      </c>
      <c r="O485">
        <v>-33.442918333333331</v>
      </c>
      <c r="P485">
        <v>-70.633601666666664</v>
      </c>
      <c r="Q485">
        <v>13.580246913580247</v>
      </c>
      <c r="R485">
        <v>519</v>
      </c>
      <c r="S485" t="s">
        <v>28</v>
      </c>
      <c r="T485">
        <v>10</v>
      </c>
      <c r="U485" s="4">
        <v>45886.390636574077</v>
      </c>
      <c r="V485">
        <v>7</v>
      </c>
      <c r="W485" t="s">
        <v>33</v>
      </c>
      <c r="X485" t="str">
        <f>+VLOOKUP($W485,[1]ParadasIda!$F:$I,4,0)</f>
        <v>Parada 1 / (M) Parque Bustamante</v>
      </c>
      <c r="Y485">
        <f>+VLOOKUP($W485,[1]ParadasIda!$F:$I,3,0)</f>
        <v>8</v>
      </c>
    </row>
    <row r="486" spans="1:25" x14ac:dyDescent="0.25">
      <c r="A486">
        <v>924282</v>
      </c>
      <c r="B486">
        <v>1295</v>
      </c>
      <c r="C486" s="3">
        <v>45886.392175925917</v>
      </c>
      <c r="D486" t="s">
        <v>74</v>
      </c>
      <c r="E486">
        <v>3</v>
      </c>
      <c r="F486">
        <v>1</v>
      </c>
      <c r="G486">
        <v>3</v>
      </c>
      <c r="H486">
        <v>0</v>
      </c>
      <c r="I486">
        <v>0</v>
      </c>
      <c r="J486">
        <v>1</v>
      </c>
      <c r="K486">
        <v>0</v>
      </c>
      <c r="L486">
        <v>0</v>
      </c>
      <c r="M486">
        <v>0</v>
      </c>
      <c r="N486">
        <v>0</v>
      </c>
      <c r="O486">
        <v>-33.448078333333328</v>
      </c>
      <c r="P486">
        <v>-70.63206666666666</v>
      </c>
      <c r="Q486">
        <v>16.049382716049383</v>
      </c>
      <c r="R486">
        <v>519</v>
      </c>
      <c r="S486" t="s">
        <v>28</v>
      </c>
      <c r="T486">
        <v>10</v>
      </c>
      <c r="U486" s="4">
        <v>45886.392175925917</v>
      </c>
      <c r="V486">
        <v>7</v>
      </c>
      <c r="W486" t="s">
        <v>53</v>
      </c>
      <c r="X486" t="str">
        <f>+VLOOKUP($W486,[1]ParadasIda!$F:$I,4,0)</f>
        <v>Parada 3 / (M) Santa Isabel</v>
      </c>
      <c r="Y486">
        <f>+VLOOKUP($W486,[1]ParadasIda!$F:$I,3,0)</f>
        <v>43</v>
      </c>
    </row>
    <row r="487" spans="1:25" x14ac:dyDescent="0.25">
      <c r="A487">
        <v>924287</v>
      </c>
      <c r="B487">
        <v>1295</v>
      </c>
      <c r="C487" s="3">
        <v>45886.39398148148</v>
      </c>
      <c r="D487" t="s">
        <v>74</v>
      </c>
      <c r="E487">
        <v>4</v>
      </c>
      <c r="F487">
        <v>1</v>
      </c>
      <c r="G487">
        <v>4</v>
      </c>
      <c r="H487">
        <v>0</v>
      </c>
      <c r="I487">
        <v>0</v>
      </c>
      <c r="J487">
        <v>1</v>
      </c>
      <c r="K487">
        <v>0</v>
      </c>
      <c r="L487">
        <v>0</v>
      </c>
      <c r="M487">
        <v>0</v>
      </c>
      <c r="N487">
        <v>0</v>
      </c>
      <c r="O487">
        <v>-33.453258333333331</v>
      </c>
      <c r="P487">
        <v>-70.62892166666667</v>
      </c>
      <c r="Q487">
        <v>19.753086419753085</v>
      </c>
      <c r="R487">
        <v>519</v>
      </c>
      <c r="S487" t="s">
        <v>28</v>
      </c>
      <c r="T487">
        <v>10</v>
      </c>
      <c r="U487" s="4">
        <v>45886.39398148148</v>
      </c>
      <c r="V487">
        <v>7</v>
      </c>
      <c r="W487" t="s">
        <v>35</v>
      </c>
      <c r="X487" t="str">
        <f>+VLOOKUP($W487,[1]ParadasIda!$F:$I,4,0)</f>
        <v>Parada 12 / (M) Irarrázaval</v>
      </c>
      <c r="Y487">
        <f>+VLOOKUP($W487,[1]ParadasIda!$F:$I,3,0)</f>
        <v>12</v>
      </c>
    </row>
    <row r="488" spans="1:25" x14ac:dyDescent="0.25">
      <c r="A488">
        <v>924308</v>
      </c>
      <c r="B488">
        <v>1295</v>
      </c>
      <c r="C488" s="3">
        <v>45886.402025462958</v>
      </c>
      <c r="D488" t="s">
        <v>74</v>
      </c>
      <c r="E488">
        <v>0</v>
      </c>
      <c r="F488">
        <v>5</v>
      </c>
      <c r="G488">
        <v>0</v>
      </c>
      <c r="H488">
        <v>0</v>
      </c>
      <c r="I488">
        <v>0</v>
      </c>
      <c r="J488">
        <v>5</v>
      </c>
      <c r="K488">
        <v>0</v>
      </c>
      <c r="L488">
        <v>0</v>
      </c>
      <c r="M488">
        <v>0</v>
      </c>
      <c r="N488">
        <v>0</v>
      </c>
      <c r="O488">
        <v>-33.464723333333332</v>
      </c>
      <c r="P488">
        <v>-70.597539999999995</v>
      </c>
      <c r="Q488">
        <v>13.580246913580247</v>
      </c>
      <c r="R488">
        <v>519</v>
      </c>
      <c r="S488" t="s">
        <v>28</v>
      </c>
      <c r="T488">
        <v>10</v>
      </c>
      <c r="U488" s="4">
        <v>45886.402025462958</v>
      </c>
      <c r="V488">
        <v>7</v>
      </c>
      <c r="W488" t="s">
        <v>40</v>
      </c>
      <c r="X488" t="str">
        <f>+VLOOKUP($W488,[1]ParadasIda!$F:$I,4,0)</f>
        <v>Parada 1 / Pedagógico</v>
      </c>
      <c r="Y488">
        <f>+VLOOKUP($W488,[1]ParadasIda!$F:$I,3,0)</f>
        <v>18</v>
      </c>
    </row>
    <row r="489" spans="1:25" x14ac:dyDescent="0.25">
      <c r="A489">
        <v>924316</v>
      </c>
      <c r="B489">
        <v>1295</v>
      </c>
      <c r="C489" s="3">
        <v>45886.404351851852</v>
      </c>
      <c r="D489" t="s">
        <v>74</v>
      </c>
      <c r="E489">
        <v>0</v>
      </c>
      <c r="F489">
        <v>1</v>
      </c>
      <c r="G489">
        <v>0</v>
      </c>
      <c r="H489">
        <v>0</v>
      </c>
      <c r="I489">
        <v>0</v>
      </c>
      <c r="J489">
        <v>1</v>
      </c>
      <c r="K489">
        <v>0</v>
      </c>
      <c r="L489">
        <v>0</v>
      </c>
      <c r="M489">
        <v>0</v>
      </c>
      <c r="N489">
        <v>0</v>
      </c>
      <c r="O489">
        <v>-33.467103333333327</v>
      </c>
      <c r="P489">
        <v>-70.582303333333329</v>
      </c>
      <c r="Q489">
        <v>12.345679012345679</v>
      </c>
      <c r="R489">
        <v>519</v>
      </c>
      <c r="S489" t="s">
        <v>28</v>
      </c>
      <c r="T489">
        <v>10</v>
      </c>
      <c r="U489" s="4">
        <v>45886.404351851852</v>
      </c>
      <c r="V489">
        <v>7</v>
      </c>
      <c r="W489" t="s">
        <v>54</v>
      </c>
      <c r="X489" t="str">
        <f>+VLOOKUP($W489,[1]ParadasIda!$F:$I,4,0)</f>
        <v>Parada 1 / ADO Chile</v>
      </c>
      <c r="Y489">
        <f>+VLOOKUP($W489,[1]ParadasIda!$F:$I,3,0)</f>
        <v>20</v>
      </c>
    </row>
    <row r="490" spans="1:25" x14ac:dyDescent="0.25">
      <c r="A490">
        <v>924319</v>
      </c>
      <c r="B490">
        <v>1295</v>
      </c>
      <c r="C490" s="3">
        <v>45886.405543981477</v>
      </c>
      <c r="D490" t="s">
        <v>74</v>
      </c>
      <c r="E490">
        <v>1</v>
      </c>
      <c r="F490">
        <v>2</v>
      </c>
      <c r="G490">
        <v>1</v>
      </c>
      <c r="H490">
        <v>0</v>
      </c>
      <c r="I490">
        <v>0</v>
      </c>
      <c r="J490">
        <v>2</v>
      </c>
      <c r="K490">
        <v>0</v>
      </c>
      <c r="L490">
        <v>0</v>
      </c>
      <c r="M490">
        <v>0</v>
      </c>
      <c r="N490">
        <v>0</v>
      </c>
      <c r="O490">
        <v>-33.469178333333332</v>
      </c>
      <c r="P490">
        <v>-70.576513333333338</v>
      </c>
      <c r="Q490">
        <v>11.111111111111111</v>
      </c>
      <c r="R490">
        <v>519</v>
      </c>
      <c r="S490" t="s">
        <v>28</v>
      </c>
      <c r="T490">
        <v>10</v>
      </c>
      <c r="U490" s="4">
        <v>45886.405543981477</v>
      </c>
      <c r="V490">
        <v>7</v>
      </c>
      <c r="W490" t="s">
        <v>42</v>
      </c>
      <c r="X490" t="str">
        <f>+VLOOKUP($W490,[1]ParadasIda!$F:$I,4,0)</f>
        <v>Parada 5 / (M) Grecia</v>
      </c>
      <c r="Y490">
        <f>+VLOOKUP($W490,[1]ParadasIda!$F:$I,3,0)</f>
        <v>21</v>
      </c>
    </row>
    <row r="491" spans="1:25" x14ac:dyDescent="0.25">
      <c r="A491">
        <v>924324</v>
      </c>
      <c r="B491">
        <v>1295</v>
      </c>
      <c r="C491" s="3">
        <v>45886.407488425917</v>
      </c>
      <c r="D491" t="s">
        <v>74</v>
      </c>
      <c r="E491">
        <v>0</v>
      </c>
      <c r="F491">
        <v>4</v>
      </c>
      <c r="G491">
        <v>0</v>
      </c>
      <c r="H491">
        <v>0</v>
      </c>
      <c r="I491">
        <v>0</v>
      </c>
      <c r="J491">
        <v>4</v>
      </c>
      <c r="K491">
        <v>0</v>
      </c>
      <c r="L491">
        <v>0</v>
      </c>
      <c r="M491">
        <v>0</v>
      </c>
      <c r="N491">
        <v>0</v>
      </c>
      <c r="O491">
        <v>-33.471691666666658</v>
      </c>
      <c r="P491">
        <v>-70.563901666666666</v>
      </c>
      <c r="Q491">
        <v>6.1728395061728394</v>
      </c>
      <c r="R491">
        <v>519</v>
      </c>
      <c r="S491" t="s">
        <v>28</v>
      </c>
      <c r="T491">
        <v>0</v>
      </c>
      <c r="U491" s="4">
        <v>45886.407488425917</v>
      </c>
      <c r="V491">
        <v>7</v>
      </c>
      <c r="W491" t="s">
        <v>43</v>
      </c>
      <c r="X491" t="str">
        <f>+VLOOKUP($W491,[1]ParadasIda!$F:$I,4,0)</f>
        <v>Parada 1 / Ictinos - Avenida Grecia</v>
      </c>
      <c r="Y491">
        <f>+VLOOKUP($W491,[1]ParadasIda!$F:$I,3,0)</f>
        <v>23</v>
      </c>
    </row>
    <row r="492" spans="1:25" x14ac:dyDescent="0.25">
      <c r="A492">
        <v>924340</v>
      </c>
      <c r="B492">
        <v>1295</v>
      </c>
      <c r="C492" s="3">
        <v>45886.413229166668</v>
      </c>
      <c r="D492" t="s">
        <v>74</v>
      </c>
      <c r="E492">
        <v>0</v>
      </c>
      <c r="F492">
        <v>3</v>
      </c>
      <c r="G492">
        <v>0</v>
      </c>
      <c r="H492">
        <v>0</v>
      </c>
      <c r="I492">
        <v>0</v>
      </c>
      <c r="J492">
        <v>3</v>
      </c>
      <c r="K492">
        <v>0</v>
      </c>
      <c r="L492">
        <v>0</v>
      </c>
      <c r="M492">
        <v>0</v>
      </c>
      <c r="N492">
        <v>0</v>
      </c>
      <c r="O492">
        <v>-33.478853333333333</v>
      </c>
      <c r="P492">
        <v>-70.528710000000004</v>
      </c>
      <c r="Q492">
        <v>2.4691358024691357</v>
      </c>
      <c r="R492">
        <v>519</v>
      </c>
      <c r="S492" t="s">
        <v>28</v>
      </c>
      <c r="T492">
        <v>0</v>
      </c>
      <c r="U492" s="4">
        <v>45886.413229166668</v>
      </c>
      <c r="V492">
        <v>7</v>
      </c>
      <c r="W492" t="s">
        <v>60</v>
      </c>
      <c r="X492" t="str">
        <f>+VLOOKUP($W492,[1]ParadasIda!$F:$I,4,0)</f>
        <v>Avenida Grecia / esq. Pablo Neruda</v>
      </c>
      <c r="Y492">
        <f>+VLOOKUP($W492,[1]ParadasIda!$F:$I,3,0)</f>
        <v>32</v>
      </c>
    </row>
    <row r="493" spans="1:25" x14ac:dyDescent="0.25">
      <c r="A493">
        <v>924346</v>
      </c>
      <c r="B493">
        <v>1295</v>
      </c>
      <c r="C493" s="3">
        <v>45886.414722222216</v>
      </c>
      <c r="D493" t="s">
        <v>74</v>
      </c>
      <c r="E493">
        <v>0</v>
      </c>
      <c r="F493">
        <v>1</v>
      </c>
      <c r="G493">
        <v>0</v>
      </c>
      <c r="H493">
        <v>0</v>
      </c>
      <c r="I493">
        <v>0</v>
      </c>
      <c r="J493">
        <v>1</v>
      </c>
      <c r="K493">
        <v>0</v>
      </c>
      <c r="L493">
        <v>0</v>
      </c>
      <c r="M493">
        <v>0</v>
      </c>
      <c r="N493">
        <v>0</v>
      </c>
      <c r="O493">
        <v>-33.481205000000003</v>
      </c>
      <c r="P493">
        <v>-70.523650000000004</v>
      </c>
      <c r="Q493">
        <v>0</v>
      </c>
      <c r="R493">
        <v>519</v>
      </c>
      <c r="S493" t="s">
        <v>28</v>
      </c>
      <c r="T493">
        <v>0</v>
      </c>
      <c r="U493" s="4">
        <v>45886.414722222216</v>
      </c>
      <c r="V493">
        <v>7</v>
      </c>
      <c r="W493" t="s">
        <v>50</v>
      </c>
      <c r="X493" t="str">
        <f>+VLOOKUP($W493,[1]ParadasIda!$F:$I,4,0)</f>
        <v xml:space="preserve">Av. Diagonal Las Torres / esq. Álvaro Casanova </v>
      </c>
      <c r="Y493">
        <f>+VLOOKUP($W493,[1]ParadasIda!$F:$I,3,0)</f>
        <v>34</v>
      </c>
    </row>
    <row r="494" spans="1:25" x14ac:dyDescent="0.25">
      <c r="A494">
        <v>924648</v>
      </c>
      <c r="B494">
        <v>1295</v>
      </c>
      <c r="C494" s="3">
        <v>45886.512557870366</v>
      </c>
      <c r="D494" t="s">
        <v>74</v>
      </c>
      <c r="E494">
        <v>3</v>
      </c>
      <c r="F494">
        <v>0</v>
      </c>
      <c r="G494">
        <v>3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-33.453319999999998</v>
      </c>
      <c r="P494">
        <v>-70.628891666666661</v>
      </c>
      <c r="Q494">
        <v>3.7037037037037033</v>
      </c>
      <c r="R494">
        <v>519</v>
      </c>
      <c r="S494" t="s">
        <v>28</v>
      </c>
      <c r="T494">
        <v>0</v>
      </c>
      <c r="U494" s="4">
        <v>45886.512557870366</v>
      </c>
      <c r="V494">
        <v>7</v>
      </c>
      <c r="W494" t="s">
        <v>35</v>
      </c>
      <c r="X494" t="str">
        <f>+VLOOKUP($W494,[1]ParadasIda!$F:$I,4,0)</f>
        <v>Parada 12 / (M) Irarrázaval</v>
      </c>
      <c r="Y494">
        <f>+VLOOKUP($W494,[1]ParadasIda!$F:$I,3,0)</f>
        <v>12</v>
      </c>
    </row>
    <row r="495" spans="1:25" x14ac:dyDescent="0.25">
      <c r="A495">
        <v>924684</v>
      </c>
      <c r="B495">
        <v>1295</v>
      </c>
      <c r="C495" s="3">
        <v>45886.524143518523</v>
      </c>
      <c r="D495" t="s">
        <v>74</v>
      </c>
      <c r="E495">
        <v>9</v>
      </c>
      <c r="F495">
        <v>0</v>
      </c>
      <c r="G495">
        <v>9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-33.464775000000003</v>
      </c>
      <c r="P495">
        <v>-70.596928333333338</v>
      </c>
      <c r="Q495">
        <v>14.814814814814813</v>
      </c>
      <c r="R495">
        <v>519</v>
      </c>
      <c r="S495" t="s">
        <v>28</v>
      </c>
      <c r="T495">
        <v>10</v>
      </c>
      <c r="U495" s="4">
        <v>45886.524143518523</v>
      </c>
      <c r="V495">
        <v>7</v>
      </c>
      <c r="W495" t="s">
        <v>40</v>
      </c>
      <c r="X495" t="str">
        <f>+VLOOKUP($W495,[1]ParadasIda!$F:$I,4,0)</f>
        <v>Parada 1 / Pedagógico</v>
      </c>
      <c r="Y495">
        <f>+VLOOKUP($W495,[1]ParadasIda!$F:$I,3,0)</f>
        <v>18</v>
      </c>
    </row>
    <row r="496" spans="1:25" x14ac:dyDescent="0.25">
      <c r="A496">
        <v>924692</v>
      </c>
      <c r="B496">
        <v>1295</v>
      </c>
      <c r="C496" s="3">
        <v>45886.526435185187</v>
      </c>
      <c r="D496" t="s">
        <v>74</v>
      </c>
      <c r="E496">
        <v>3</v>
      </c>
      <c r="F496">
        <v>0</v>
      </c>
      <c r="G496">
        <v>3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-33.465526666666669</v>
      </c>
      <c r="P496">
        <v>-70.588876666666664</v>
      </c>
      <c r="Q496">
        <v>18.518518518518519</v>
      </c>
      <c r="R496">
        <v>519</v>
      </c>
      <c r="S496" t="s">
        <v>28</v>
      </c>
      <c r="T496">
        <v>10</v>
      </c>
      <c r="U496" s="4">
        <v>45886.526435185187</v>
      </c>
      <c r="V496">
        <v>7</v>
      </c>
      <c r="W496" t="s">
        <v>41</v>
      </c>
      <c r="X496" t="str">
        <f>+VLOOKUP($W496,[1]ParadasIda!$F:$I,4,0)</f>
        <v>Parada 1 / CESFAM Salvador Bustos</v>
      </c>
      <c r="Y496">
        <f>+VLOOKUP($W496,[1]ParadasIda!$F:$I,3,0)</f>
        <v>19</v>
      </c>
    </row>
    <row r="497" spans="1:25" x14ac:dyDescent="0.25">
      <c r="A497">
        <v>924698</v>
      </c>
      <c r="B497">
        <v>1295</v>
      </c>
      <c r="C497" s="3">
        <v>45886.527291666673</v>
      </c>
      <c r="D497" t="s">
        <v>74</v>
      </c>
      <c r="E497">
        <v>1</v>
      </c>
      <c r="F497">
        <v>1</v>
      </c>
      <c r="G497">
        <v>0</v>
      </c>
      <c r="H497">
        <v>0</v>
      </c>
      <c r="I497">
        <v>1</v>
      </c>
      <c r="J497">
        <v>1</v>
      </c>
      <c r="K497">
        <v>0</v>
      </c>
      <c r="L497">
        <v>0</v>
      </c>
      <c r="M497">
        <v>0</v>
      </c>
      <c r="N497">
        <v>0</v>
      </c>
      <c r="O497">
        <v>-33.46714166666667</v>
      </c>
      <c r="P497">
        <v>-70.582329999999999</v>
      </c>
      <c r="Q497">
        <v>18.518518518518519</v>
      </c>
      <c r="R497">
        <v>519</v>
      </c>
      <c r="S497" t="s">
        <v>28</v>
      </c>
      <c r="T497">
        <v>10</v>
      </c>
      <c r="U497" s="4">
        <v>45886.527291666673</v>
      </c>
      <c r="V497">
        <v>7</v>
      </c>
      <c r="W497" t="s">
        <v>54</v>
      </c>
      <c r="X497" t="str">
        <f>+VLOOKUP($W497,[1]ParadasIda!$F:$I,4,0)</f>
        <v>Parada 1 / ADO Chile</v>
      </c>
      <c r="Y497">
        <f>+VLOOKUP($W497,[1]ParadasIda!$F:$I,3,0)</f>
        <v>20</v>
      </c>
    </row>
    <row r="498" spans="1:25" x14ac:dyDescent="0.25">
      <c r="A498">
        <v>924706</v>
      </c>
      <c r="B498">
        <v>1295</v>
      </c>
      <c r="C498" s="3">
        <v>45886.529097222221</v>
      </c>
      <c r="D498" t="s">
        <v>74</v>
      </c>
      <c r="E498">
        <v>10</v>
      </c>
      <c r="F498">
        <v>2</v>
      </c>
      <c r="G498">
        <v>8</v>
      </c>
      <c r="H498">
        <v>0</v>
      </c>
      <c r="I498">
        <v>2</v>
      </c>
      <c r="J498">
        <v>2</v>
      </c>
      <c r="K498">
        <v>0</v>
      </c>
      <c r="L498">
        <v>0</v>
      </c>
      <c r="M498">
        <v>0</v>
      </c>
      <c r="N498">
        <v>0</v>
      </c>
      <c r="O498">
        <v>-33.469225000000002</v>
      </c>
      <c r="P498">
        <v>-70.576436666666666</v>
      </c>
      <c r="Q498">
        <v>28.39506172839506</v>
      </c>
      <c r="R498">
        <v>519</v>
      </c>
      <c r="S498" t="s">
        <v>28</v>
      </c>
      <c r="T498">
        <v>20</v>
      </c>
      <c r="U498" s="4">
        <v>45886.529097222221</v>
      </c>
      <c r="V498">
        <v>7</v>
      </c>
      <c r="W498" t="s">
        <v>42</v>
      </c>
      <c r="X498" t="str">
        <f>+VLOOKUP($W498,[1]ParadasIda!$F:$I,4,0)</f>
        <v>Parada 5 / (M) Grecia</v>
      </c>
      <c r="Y498">
        <f>+VLOOKUP($W498,[1]ParadasIda!$F:$I,3,0)</f>
        <v>21</v>
      </c>
    </row>
    <row r="499" spans="1:25" x14ac:dyDescent="0.25">
      <c r="A499">
        <v>924711</v>
      </c>
      <c r="B499">
        <v>1295</v>
      </c>
      <c r="C499" s="3">
        <v>45886.530578703707</v>
      </c>
      <c r="D499" t="s">
        <v>74</v>
      </c>
      <c r="E499">
        <v>2</v>
      </c>
      <c r="F499">
        <v>4</v>
      </c>
      <c r="G499">
        <v>2</v>
      </c>
      <c r="H499">
        <v>0</v>
      </c>
      <c r="I499">
        <v>0</v>
      </c>
      <c r="J499">
        <v>4</v>
      </c>
      <c r="K499">
        <v>0</v>
      </c>
      <c r="L499">
        <v>0</v>
      </c>
      <c r="M499">
        <v>0</v>
      </c>
      <c r="N499">
        <v>0</v>
      </c>
      <c r="O499">
        <v>-33.470595000000003</v>
      </c>
      <c r="P499">
        <v>-70.569749999999999</v>
      </c>
      <c r="Q499">
        <v>25.925925925925924</v>
      </c>
      <c r="R499">
        <v>519</v>
      </c>
      <c r="S499" t="s">
        <v>28</v>
      </c>
      <c r="T499">
        <v>20</v>
      </c>
      <c r="U499" s="4">
        <v>45886.530578703707</v>
      </c>
      <c r="V499">
        <v>7</v>
      </c>
      <c r="W499" t="s">
        <v>55</v>
      </c>
      <c r="X499" t="str">
        <f>+VLOOKUP($W499,[1]ParadasIda!$F:$I,4,0)</f>
        <v>Parada 1 / Los Molineros - Av. Grecia</v>
      </c>
      <c r="Y499">
        <f>+VLOOKUP($W499,[1]ParadasIda!$F:$I,3,0)</f>
        <v>22</v>
      </c>
    </row>
    <row r="500" spans="1:25" x14ac:dyDescent="0.25">
      <c r="A500">
        <v>924719</v>
      </c>
      <c r="B500">
        <v>1295</v>
      </c>
      <c r="C500" s="3">
        <v>45886.531770833331</v>
      </c>
      <c r="D500" t="s">
        <v>74</v>
      </c>
      <c r="E500">
        <v>0</v>
      </c>
      <c r="F500">
        <v>1</v>
      </c>
      <c r="G500">
        <v>0</v>
      </c>
      <c r="H500">
        <v>0</v>
      </c>
      <c r="I500">
        <v>0</v>
      </c>
      <c r="J500">
        <v>1</v>
      </c>
      <c r="K500">
        <v>0</v>
      </c>
      <c r="L500">
        <v>0</v>
      </c>
      <c r="M500">
        <v>0</v>
      </c>
      <c r="N500">
        <v>0</v>
      </c>
      <c r="O500">
        <v>-33.471753333333332</v>
      </c>
      <c r="P500">
        <v>-70.563824999999994</v>
      </c>
      <c r="Q500">
        <v>24.691358024691358</v>
      </c>
      <c r="R500">
        <v>519</v>
      </c>
      <c r="S500" t="s">
        <v>28</v>
      </c>
      <c r="T500">
        <v>20</v>
      </c>
      <c r="U500" s="4">
        <v>45886.531770833331</v>
      </c>
      <c r="V500">
        <v>7</v>
      </c>
      <c r="W500" t="s">
        <v>43</v>
      </c>
      <c r="X500" t="str">
        <f>+VLOOKUP($W500,[1]ParadasIda!$F:$I,4,0)</f>
        <v>Parada 1 / Ictinos - Avenida Grecia</v>
      </c>
      <c r="Y500">
        <f>+VLOOKUP($W500,[1]ParadasIda!$F:$I,3,0)</f>
        <v>23</v>
      </c>
    </row>
    <row r="501" spans="1:25" x14ac:dyDescent="0.25">
      <c r="A501">
        <v>924722</v>
      </c>
      <c r="B501">
        <v>1295</v>
      </c>
      <c r="C501" s="3">
        <v>45886.532754629632</v>
      </c>
      <c r="D501" t="s">
        <v>74</v>
      </c>
      <c r="E501">
        <v>1</v>
      </c>
      <c r="F501">
        <v>1</v>
      </c>
      <c r="G501">
        <v>1</v>
      </c>
      <c r="H501">
        <v>0</v>
      </c>
      <c r="I501">
        <v>0</v>
      </c>
      <c r="J501">
        <v>1</v>
      </c>
      <c r="K501">
        <v>0</v>
      </c>
      <c r="L501">
        <v>0</v>
      </c>
      <c r="M501">
        <v>0</v>
      </c>
      <c r="N501">
        <v>0</v>
      </c>
      <c r="O501">
        <v>-33.473300000000002</v>
      </c>
      <c r="P501">
        <v>-70.55614833333334</v>
      </c>
      <c r="Q501">
        <v>24.691358024691358</v>
      </c>
      <c r="R501">
        <v>519</v>
      </c>
      <c r="S501" t="s">
        <v>28</v>
      </c>
      <c r="T501">
        <v>20</v>
      </c>
      <c r="U501" s="4">
        <v>45886.532754629632</v>
      </c>
      <c r="V501">
        <v>7</v>
      </c>
      <c r="W501" t="s">
        <v>44</v>
      </c>
      <c r="X501" t="str">
        <f>+VLOOKUP($W501,[1]ParadasIda!$F:$I,4,0)</f>
        <v>Parada 1 / Tobalaba - Avenida Grecia</v>
      </c>
      <c r="Y501">
        <f>+VLOOKUP($W501,[1]ParadasIda!$F:$I,3,0)</f>
        <v>25</v>
      </c>
    </row>
    <row r="502" spans="1:25" x14ac:dyDescent="0.25">
      <c r="A502">
        <v>924730</v>
      </c>
      <c r="B502">
        <v>1295</v>
      </c>
      <c r="C502" s="3">
        <v>45886.534375000003</v>
      </c>
      <c r="D502" t="s">
        <v>74</v>
      </c>
      <c r="E502">
        <v>18</v>
      </c>
      <c r="F502">
        <v>2</v>
      </c>
      <c r="G502">
        <v>7</v>
      </c>
      <c r="H502">
        <v>0</v>
      </c>
      <c r="I502">
        <v>11</v>
      </c>
      <c r="J502">
        <v>2</v>
      </c>
      <c r="K502">
        <v>0</v>
      </c>
      <c r="L502">
        <v>0</v>
      </c>
      <c r="M502">
        <v>0</v>
      </c>
      <c r="N502">
        <v>0</v>
      </c>
      <c r="O502">
        <v>-33.475921666666657</v>
      </c>
      <c r="P502">
        <v>-70.543398333333329</v>
      </c>
      <c r="Q502">
        <v>44.444444444444443</v>
      </c>
      <c r="R502">
        <v>519</v>
      </c>
      <c r="S502" t="s">
        <v>28</v>
      </c>
      <c r="T502">
        <v>40</v>
      </c>
      <c r="U502" s="4">
        <v>45886.534375000003</v>
      </c>
      <c r="V502">
        <v>7</v>
      </c>
      <c r="W502" t="s">
        <v>47</v>
      </c>
      <c r="X502" t="str">
        <f>+VLOOKUP($W502,[1]ParadasIda!$F:$I,4,0)</f>
        <v>Avenida Grecia / esq. Av. Consistorial</v>
      </c>
      <c r="Y502">
        <f>+VLOOKUP($W502,[1]ParadasIda!$F:$I,3,0)</f>
        <v>28</v>
      </c>
    </row>
    <row r="503" spans="1:25" x14ac:dyDescent="0.25">
      <c r="A503">
        <v>924734</v>
      </c>
      <c r="B503">
        <v>1295</v>
      </c>
      <c r="C503" s="3">
        <v>45886.535196759258</v>
      </c>
      <c r="D503" t="s">
        <v>74</v>
      </c>
      <c r="E503">
        <v>0</v>
      </c>
      <c r="F503">
        <v>1</v>
      </c>
      <c r="G503">
        <v>0</v>
      </c>
      <c r="H503">
        <v>0</v>
      </c>
      <c r="I503">
        <v>0</v>
      </c>
      <c r="J503">
        <v>1</v>
      </c>
      <c r="K503">
        <v>0</v>
      </c>
      <c r="L503">
        <v>0</v>
      </c>
      <c r="M503">
        <v>0</v>
      </c>
      <c r="N503">
        <v>0</v>
      </c>
      <c r="O503">
        <v>-33.476413333333333</v>
      </c>
      <c r="P503">
        <v>-70.540928333333326</v>
      </c>
      <c r="Q503">
        <v>43.209876543209873</v>
      </c>
      <c r="R503">
        <v>519</v>
      </c>
      <c r="S503" t="s">
        <v>28</v>
      </c>
      <c r="T503">
        <v>40</v>
      </c>
      <c r="U503" s="4">
        <v>45886.535196759258</v>
      </c>
      <c r="V503">
        <v>7</v>
      </c>
      <c r="W503" t="s">
        <v>48</v>
      </c>
      <c r="X503" t="str">
        <f>+VLOOKUP($W503,[1]ParadasIda!$F:$I,4,0)</f>
        <v>Parada / Muni. Peñalolén</v>
      </c>
      <c r="Y503">
        <f>+VLOOKUP($W503,[1]ParadasIda!$F:$I,3,0)</f>
        <v>29</v>
      </c>
    </row>
    <row r="504" spans="1:25" x14ac:dyDescent="0.25">
      <c r="A504">
        <v>924741</v>
      </c>
      <c r="B504">
        <v>1295</v>
      </c>
      <c r="C504" s="3">
        <v>45886.536620370367</v>
      </c>
      <c r="D504" t="s">
        <v>74</v>
      </c>
      <c r="E504">
        <v>0</v>
      </c>
      <c r="F504">
        <v>3</v>
      </c>
      <c r="G504">
        <v>0</v>
      </c>
      <c r="H504">
        <v>0</v>
      </c>
      <c r="I504">
        <v>0</v>
      </c>
      <c r="J504">
        <v>3</v>
      </c>
      <c r="K504">
        <v>0</v>
      </c>
      <c r="L504">
        <v>0</v>
      </c>
      <c r="M504">
        <v>0</v>
      </c>
      <c r="N504">
        <v>0</v>
      </c>
      <c r="O504">
        <v>-33.477286666666657</v>
      </c>
      <c r="P504">
        <v>-70.536581666666663</v>
      </c>
      <c r="Q504">
        <v>39.506172839506171</v>
      </c>
      <c r="R504">
        <v>519</v>
      </c>
      <c r="S504" t="s">
        <v>28</v>
      </c>
      <c r="T504">
        <v>30</v>
      </c>
      <c r="U504" s="4">
        <v>45886.536620370367</v>
      </c>
      <c r="V504">
        <v>7</v>
      </c>
      <c r="W504" t="s">
        <v>56</v>
      </c>
      <c r="X504" t="str">
        <f>+VLOOKUP($W504,[1]ParadasIda!$F:$I,4,0)</f>
        <v>Parada 1 / El Acueducto - Jacarandá</v>
      </c>
      <c r="Y504">
        <f>+VLOOKUP($W504,[1]ParadasIda!$F:$I,3,0)</f>
        <v>30</v>
      </c>
    </row>
    <row r="505" spans="1:25" x14ac:dyDescent="0.25">
      <c r="A505">
        <v>924748</v>
      </c>
      <c r="B505">
        <v>1295</v>
      </c>
      <c r="C505" s="3">
        <v>45886.538402777784</v>
      </c>
      <c r="D505" t="s">
        <v>74</v>
      </c>
      <c r="E505">
        <v>2</v>
      </c>
      <c r="F505">
        <v>9</v>
      </c>
      <c r="G505">
        <v>2</v>
      </c>
      <c r="H505">
        <v>0</v>
      </c>
      <c r="I505">
        <v>0</v>
      </c>
      <c r="J505">
        <v>9</v>
      </c>
      <c r="K505">
        <v>0</v>
      </c>
      <c r="L505">
        <v>0</v>
      </c>
      <c r="M505">
        <v>0</v>
      </c>
      <c r="N505">
        <v>0</v>
      </c>
      <c r="O505">
        <v>-33.47824</v>
      </c>
      <c r="P505">
        <v>-70.532073333333329</v>
      </c>
      <c r="Q505">
        <v>30.864197530864196</v>
      </c>
      <c r="R505">
        <v>519</v>
      </c>
      <c r="S505" t="s">
        <v>28</v>
      </c>
      <c r="T505">
        <v>30</v>
      </c>
      <c r="U505" s="4">
        <v>45886.538402777784</v>
      </c>
      <c r="V505">
        <v>7</v>
      </c>
      <c r="W505" t="s">
        <v>49</v>
      </c>
      <c r="X505" t="str">
        <f>+VLOOKUP($W505,[1]ParadasIda!$F:$I,4,0)</f>
        <v>Avenida Grecia / esq. Los Araucanos</v>
      </c>
      <c r="Y505">
        <f>+VLOOKUP($W505,[1]ParadasIda!$F:$I,3,0)</f>
        <v>31</v>
      </c>
    </row>
    <row r="506" spans="1:25" x14ac:dyDescent="0.25">
      <c r="A506">
        <v>924754</v>
      </c>
      <c r="B506">
        <v>1295</v>
      </c>
      <c r="C506" s="3">
        <v>45886.539178240739</v>
      </c>
      <c r="D506" t="s">
        <v>74</v>
      </c>
      <c r="E506">
        <v>2</v>
      </c>
      <c r="F506">
        <v>6</v>
      </c>
      <c r="G506">
        <v>0</v>
      </c>
      <c r="H506">
        <v>0</v>
      </c>
      <c r="I506">
        <v>2</v>
      </c>
      <c r="J506">
        <v>6</v>
      </c>
      <c r="K506">
        <v>0</v>
      </c>
      <c r="L506">
        <v>0</v>
      </c>
      <c r="M506">
        <v>0</v>
      </c>
      <c r="N506">
        <v>0</v>
      </c>
      <c r="O506">
        <v>-33.478921666666658</v>
      </c>
      <c r="P506">
        <v>-70.528821666666673</v>
      </c>
      <c r="Q506">
        <v>25.925925925925924</v>
      </c>
      <c r="R506">
        <v>519</v>
      </c>
      <c r="S506" t="s">
        <v>28</v>
      </c>
      <c r="T506">
        <v>20</v>
      </c>
      <c r="U506" s="4">
        <v>45886.539178240739</v>
      </c>
      <c r="V506">
        <v>7</v>
      </c>
      <c r="W506" t="s">
        <v>60</v>
      </c>
      <c r="X506" t="str">
        <f>+VLOOKUP($W506,[1]ParadasIda!$F:$I,4,0)</f>
        <v>Avenida Grecia / esq. Pablo Neruda</v>
      </c>
      <c r="Y506">
        <f>+VLOOKUP($W506,[1]ParadasIda!$F:$I,3,0)</f>
        <v>32</v>
      </c>
    </row>
    <row r="507" spans="1:25" x14ac:dyDescent="0.25">
      <c r="A507">
        <v>924760</v>
      </c>
      <c r="B507">
        <v>1295</v>
      </c>
      <c r="C507" s="3">
        <v>45886.540208333332</v>
      </c>
      <c r="D507" t="s">
        <v>74</v>
      </c>
      <c r="E507">
        <v>0</v>
      </c>
      <c r="F507">
        <v>14</v>
      </c>
      <c r="G507">
        <v>0</v>
      </c>
      <c r="H507">
        <v>0</v>
      </c>
      <c r="I507">
        <v>0</v>
      </c>
      <c r="J507">
        <v>14</v>
      </c>
      <c r="K507">
        <v>0</v>
      </c>
      <c r="L507">
        <v>0</v>
      </c>
      <c r="M507">
        <v>0</v>
      </c>
      <c r="N507">
        <v>0</v>
      </c>
      <c r="O507">
        <v>-33.479661666666672</v>
      </c>
      <c r="P507">
        <v>-70.524623333333338</v>
      </c>
      <c r="Q507">
        <v>8.6419753086419746</v>
      </c>
      <c r="R507">
        <v>519</v>
      </c>
      <c r="S507" t="s">
        <v>28</v>
      </c>
      <c r="T507">
        <v>0</v>
      </c>
      <c r="U507" s="4">
        <v>45886.540208333332</v>
      </c>
      <c r="V507">
        <v>7</v>
      </c>
      <c r="W507" t="s">
        <v>57</v>
      </c>
      <c r="X507" t="str">
        <f>+VLOOKUP($W507,[1]ParadasIda!$F:$I,4,0)</f>
        <v>Avenida Grecia / esq. Av. Diag. Las Torres</v>
      </c>
      <c r="Y507">
        <f>+VLOOKUP($W507,[1]ParadasIda!$F:$I,3,0)</f>
        <v>33</v>
      </c>
    </row>
    <row r="508" spans="1:25" x14ac:dyDescent="0.25">
      <c r="A508">
        <v>924764</v>
      </c>
      <c r="B508">
        <v>1295</v>
      </c>
      <c r="C508" s="3">
        <v>45886.541145833333</v>
      </c>
      <c r="D508" t="s">
        <v>74</v>
      </c>
      <c r="E508">
        <v>2</v>
      </c>
      <c r="F508">
        <v>6</v>
      </c>
      <c r="G508">
        <v>2</v>
      </c>
      <c r="H508">
        <v>0</v>
      </c>
      <c r="I508">
        <v>0</v>
      </c>
      <c r="J508">
        <v>6</v>
      </c>
      <c r="K508">
        <v>0</v>
      </c>
      <c r="L508">
        <v>0</v>
      </c>
      <c r="M508">
        <v>0</v>
      </c>
      <c r="N508">
        <v>0</v>
      </c>
      <c r="O508">
        <v>-33.481315000000002</v>
      </c>
      <c r="P508">
        <v>-70.523623333333333</v>
      </c>
      <c r="Q508">
        <v>3.7037037037037033</v>
      </c>
      <c r="R508">
        <v>519</v>
      </c>
      <c r="S508" t="s">
        <v>28</v>
      </c>
      <c r="T508">
        <v>0</v>
      </c>
      <c r="U508" s="4">
        <v>45886.541145833333</v>
      </c>
      <c r="V508">
        <v>7</v>
      </c>
      <c r="W508" t="s">
        <v>50</v>
      </c>
      <c r="X508" t="str">
        <f>+VLOOKUP($W508,[1]ParadasIda!$F:$I,4,0)</f>
        <v xml:space="preserve">Av. Diagonal Las Torres / esq. Álvaro Casanova </v>
      </c>
      <c r="Y508">
        <f>+VLOOKUP($W508,[1]ParadasIda!$F:$I,3,0)</f>
        <v>34</v>
      </c>
    </row>
    <row r="509" spans="1:25" x14ac:dyDescent="0.25">
      <c r="A509">
        <v>924768</v>
      </c>
      <c r="B509">
        <v>1295</v>
      </c>
      <c r="C509" s="3">
        <v>45886.542349537027</v>
      </c>
      <c r="D509" t="s">
        <v>74</v>
      </c>
      <c r="E509">
        <v>0</v>
      </c>
      <c r="F509">
        <v>3</v>
      </c>
      <c r="G509">
        <v>0</v>
      </c>
      <c r="H509">
        <v>2</v>
      </c>
      <c r="I509">
        <v>0</v>
      </c>
      <c r="J509">
        <v>1</v>
      </c>
      <c r="K509">
        <v>0</v>
      </c>
      <c r="L509">
        <v>0</v>
      </c>
      <c r="M509">
        <v>0</v>
      </c>
      <c r="N509">
        <v>0</v>
      </c>
      <c r="O509">
        <v>-33.48516</v>
      </c>
      <c r="P509">
        <v>-70.521948333333327</v>
      </c>
      <c r="Q509">
        <v>0</v>
      </c>
      <c r="R509">
        <v>519</v>
      </c>
      <c r="S509" t="s">
        <v>28</v>
      </c>
      <c r="T509">
        <v>0</v>
      </c>
      <c r="U509" s="4">
        <v>45886.542349537027</v>
      </c>
      <c r="V509">
        <v>7</v>
      </c>
      <c r="W509" t="s">
        <v>50</v>
      </c>
      <c r="X509" t="str">
        <f>+VLOOKUP($W509,[1]ParadasIda!$F:$I,4,0)</f>
        <v xml:space="preserve">Av. Diagonal Las Torres / esq. Álvaro Casanova </v>
      </c>
      <c r="Y509">
        <f>+VLOOKUP($W509,[1]ParadasIda!$F:$I,3,0)</f>
        <v>34</v>
      </c>
    </row>
    <row r="510" spans="1:25" x14ac:dyDescent="0.25">
      <c r="A510">
        <v>926031</v>
      </c>
      <c r="B510">
        <v>1295</v>
      </c>
      <c r="C510" s="3">
        <v>45887.323113425933</v>
      </c>
      <c r="D510" t="s">
        <v>75</v>
      </c>
      <c r="E510">
        <v>3</v>
      </c>
      <c r="F510">
        <v>1</v>
      </c>
      <c r="G510">
        <v>0</v>
      </c>
      <c r="H510">
        <v>0</v>
      </c>
      <c r="I510">
        <v>3</v>
      </c>
      <c r="J510">
        <v>1</v>
      </c>
      <c r="K510">
        <v>0</v>
      </c>
      <c r="L510">
        <v>0</v>
      </c>
      <c r="M510">
        <v>0</v>
      </c>
      <c r="N510">
        <v>0</v>
      </c>
      <c r="O510">
        <v>-33.445084999999999</v>
      </c>
      <c r="P510">
        <v>-70.654583333333335</v>
      </c>
      <c r="Q510">
        <v>13.580246913580247</v>
      </c>
      <c r="R510">
        <v>519</v>
      </c>
      <c r="S510" t="s">
        <v>28</v>
      </c>
      <c r="T510">
        <v>10</v>
      </c>
      <c r="U510" s="4">
        <v>45887.323113425933</v>
      </c>
      <c r="V510">
        <v>1</v>
      </c>
      <c r="W510" t="s">
        <v>29</v>
      </c>
      <c r="X510" t="str">
        <f>+VLOOKUP($W510,[1]ParadasIda!$F:$I,4,0)</f>
        <v>Parada 5 / (M) La Moneda</v>
      </c>
      <c r="Y510">
        <f>+VLOOKUP($W510,[1]ParadasIda!$F:$I,3,0)</f>
        <v>2</v>
      </c>
    </row>
    <row r="511" spans="1:25" x14ac:dyDescent="0.25">
      <c r="A511">
        <v>926040</v>
      </c>
      <c r="B511">
        <v>1295</v>
      </c>
      <c r="C511" s="3">
        <v>45887.323969907397</v>
      </c>
      <c r="D511" t="s">
        <v>75</v>
      </c>
      <c r="E511">
        <v>0</v>
      </c>
      <c r="F511">
        <v>1</v>
      </c>
      <c r="G511">
        <v>0</v>
      </c>
      <c r="H511">
        <v>0</v>
      </c>
      <c r="I511">
        <v>0</v>
      </c>
      <c r="J511">
        <v>1</v>
      </c>
      <c r="K511">
        <v>0</v>
      </c>
      <c r="L511">
        <v>0</v>
      </c>
      <c r="M511">
        <v>0</v>
      </c>
      <c r="N511">
        <v>0</v>
      </c>
      <c r="O511">
        <v>-33.444533333333332</v>
      </c>
      <c r="P511">
        <v>-70.652348333333336</v>
      </c>
      <c r="Q511">
        <v>12.345679012345679</v>
      </c>
      <c r="R511">
        <v>519</v>
      </c>
      <c r="S511" t="s">
        <v>28</v>
      </c>
      <c r="T511">
        <v>10</v>
      </c>
      <c r="U511" s="4">
        <v>45887.323969907397</v>
      </c>
      <c r="V511">
        <v>1</v>
      </c>
      <c r="W511" t="s">
        <v>30</v>
      </c>
      <c r="X511" t="str">
        <f>+VLOOKUP($W511,[1]ParadasIda!$F:$I,4,0)</f>
        <v>Parada 8 / (M) Universidad de Chile</v>
      </c>
      <c r="Y511">
        <f>+VLOOKUP($W511,[1]ParadasIda!$F:$I,3,0)</f>
        <v>3</v>
      </c>
    </row>
    <row r="512" spans="1:25" x14ac:dyDescent="0.25">
      <c r="A512">
        <v>926054</v>
      </c>
      <c r="B512">
        <v>1295</v>
      </c>
      <c r="C512" s="3">
        <v>45887.326504629629</v>
      </c>
      <c r="D512" t="s">
        <v>75</v>
      </c>
      <c r="E512">
        <v>10</v>
      </c>
      <c r="F512">
        <v>0</v>
      </c>
      <c r="G512">
        <v>10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-33.442493333333331</v>
      </c>
      <c r="P512">
        <v>-70.644495000000006</v>
      </c>
      <c r="Q512">
        <v>24.691358024691358</v>
      </c>
      <c r="R512">
        <v>519</v>
      </c>
      <c r="S512" t="s">
        <v>28</v>
      </c>
      <c r="T512">
        <v>20</v>
      </c>
      <c r="U512" s="4">
        <v>45887.326504629629</v>
      </c>
      <c r="V512">
        <v>1</v>
      </c>
      <c r="W512" t="s">
        <v>31</v>
      </c>
      <c r="X512" t="str">
        <f>+VLOOKUP($W512,[1]ParadasIda!$F:$I,4,0)</f>
        <v>Parada 4 / (M) Santa Lucía</v>
      </c>
      <c r="Y512">
        <f>+VLOOKUP($W512,[1]ParadasIda!$F:$I,3,0)</f>
        <v>5</v>
      </c>
    </row>
    <row r="513" spans="1:25" x14ac:dyDescent="0.25">
      <c r="A513">
        <v>926073</v>
      </c>
      <c r="B513">
        <v>1295</v>
      </c>
      <c r="C513" s="3">
        <v>45887.328530092593</v>
      </c>
      <c r="D513" t="s">
        <v>75</v>
      </c>
      <c r="E513">
        <v>1</v>
      </c>
      <c r="F513">
        <v>0</v>
      </c>
      <c r="G513">
        <v>1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-33.437776666666657</v>
      </c>
      <c r="P513">
        <v>-70.636780000000002</v>
      </c>
      <c r="Q513">
        <v>25.925925925925924</v>
      </c>
      <c r="R513">
        <v>519</v>
      </c>
      <c r="S513" t="s">
        <v>28</v>
      </c>
      <c r="T513">
        <v>20</v>
      </c>
      <c r="U513" s="4">
        <v>45887.328530092593</v>
      </c>
      <c r="V513">
        <v>1</v>
      </c>
      <c r="W513" t="s">
        <v>32</v>
      </c>
      <c r="X513" t="str">
        <f>+VLOOKUP($W513,[1]ParadasIda!$F:$I,4,0)</f>
        <v>Parada 7 / Plaza Italia</v>
      </c>
      <c r="Y513">
        <f>+VLOOKUP($W513,[1]ParadasIda!$F:$I,3,0)</f>
        <v>7</v>
      </c>
    </row>
    <row r="514" spans="1:25" x14ac:dyDescent="0.25">
      <c r="A514">
        <v>926089</v>
      </c>
      <c r="B514">
        <v>1295</v>
      </c>
      <c r="C514" s="3">
        <v>45887.330648148149</v>
      </c>
      <c r="D514" t="s">
        <v>75</v>
      </c>
      <c r="E514">
        <v>4</v>
      </c>
      <c r="F514">
        <v>3</v>
      </c>
      <c r="G514">
        <v>4</v>
      </c>
      <c r="H514">
        <v>0</v>
      </c>
      <c r="I514">
        <v>0</v>
      </c>
      <c r="J514">
        <v>3</v>
      </c>
      <c r="K514">
        <v>0</v>
      </c>
      <c r="L514">
        <v>0</v>
      </c>
      <c r="M514">
        <v>0</v>
      </c>
      <c r="N514">
        <v>0</v>
      </c>
      <c r="O514">
        <v>-33.442953333333342</v>
      </c>
      <c r="P514">
        <v>-70.633600000000001</v>
      </c>
      <c r="Q514">
        <v>27.160493827160494</v>
      </c>
      <c r="R514">
        <v>519</v>
      </c>
      <c r="S514" t="s">
        <v>28</v>
      </c>
      <c r="T514">
        <v>20</v>
      </c>
      <c r="U514" s="4">
        <v>45887.330648148149</v>
      </c>
      <c r="V514">
        <v>1</v>
      </c>
      <c r="W514" t="s">
        <v>33</v>
      </c>
      <c r="X514" t="str">
        <f>+VLOOKUP($W514,[1]ParadasIda!$F:$I,4,0)</f>
        <v>Parada 1 / (M) Parque Bustamante</v>
      </c>
      <c r="Y514">
        <f>+VLOOKUP($W514,[1]ParadasIda!$F:$I,3,0)</f>
        <v>8</v>
      </c>
    </row>
    <row r="515" spans="1:25" x14ac:dyDescent="0.25">
      <c r="A515">
        <v>926102</v>
      </c>
      <c r="B515">
        <v>1295</v>
      </c>
      <c r="C515" s="3">
        <v>45887.333784722221</v>
      </c>
      <c r="D515" t="s">
        <v>75</v>
      </c>
      <c r="E515">
        <v>2</v>
      </c>
      <c r="F515">
        <v>3</v>
      </c>
      <c r="G515">
        <v>2</v>
      </c>
      <c r="H515">
        <v>1</v>
      </c>
      <c r="I515">
        <v>0</v>
      </c>
      <c r="J515">
        <v>2</v>
      </c>
      <c r="K515">
        <v>0</v>
      </c>
      <c r="L515">
        <v>0</v>
      </c>
      <c r="M515">
        <v>0</v>
      </c>
      <c r="N515">
        <v>0</v>
      </c>
      <c r="O515">
        <v>-33.447188333333337</v>
      </c>
      <c r="P515">
        <v>-70.630763333333334</v>
      </c>
      <c r="Q515">
        <v>25.925925925925924</v>
      </c>
      <c r="R515">
        <v>519</v>
      </c>
      <c r="S515" t="s">
        <v>28</v>
      </c>
      <c r="T515">
        <v>20</v>
      </c>
      <c r="U515" s="4">
        <v>45887.333784722221</v>
      </c>
      <c r="V515">
        <v>1</v>
      </c>
      <c r="W515" t="s">
        <v>34</v>
      </c>
      <c r="X515" t="str">
        <f>+VLOOKUP($W515,[1]ParadasIda!$F:$I,4,0)</f>
        <v>Parada 3 / (M) Santa Isabel</v>
      </c>
      <c r="Y515">
        <f>+VLOOKUP($W515,[1]ParadasIda!$F:$I,3,0)</f>
        <v>9</v>
      </c>
    </row>
    <row r="516" spans="1:25" x14ac:dyDescent="0.25">
      <c r="A516">
        <v>926111</v>
      </c>
      <c r="B516">
        <v>1295</v>
      </c>
      <c r="C516" s="3">
        <v>45887.334872685176</v>
      </c>
      <c r="D516" t="s">
        <v>75</v>
      </c>
      <c r="E516">
        <v>3</v>
      </c>
      <c r="F516">
        <v>0</v>
      </c>
      <c r="G516">
        <v>3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-33.451936666666668</v>
      </c>
      <c r="P516">
        <v>-70.629180000000005</v>
      </c>
      <c r="Q516">
        <v>29.629629629629626</v>
      </c>
      <c r="R516">
        <v>519</v>
      </c>
      <c r="S516" t="s">
        <v>28</v>
      </c>
      <c r="T516">
        <v>20</v>
      </c>
      <c r="U516" s="4">
        <v>45887.334872685176</v>
      </c>
      <c r="V516">
        <v>1</v>
      </c>
      <c r="W516" t="s">
        <v>66</v>
      </c>
      <c r="X516" t="str">
        <f>+VLOOKUP($W516,[1]ParadasIda!$F:$I,4,0)</f>
        <v>Parada 11 / (M) Irarrázaval</v>
      </c>
      <c r="Y516">
        <f>+VLOOKUP($W516,[1]ParadasIda!$F:$I,3,0)</f>
        <v>11</v>
      </c>
    </row>
    <row r="517" spans="1:25" x14ac:dyDescent="0.25">
      <c r="A517">
        <v>926114</v>
      </c>
      <c r="B517">
        <v>1295</v>
      </c>
      <c r="C517" s="3">
        <v>45887.335613425923</v>
      </c>
      <c r="D517" t="s">
        <v>75</v>
      </c>
      <c r="E517">
        <v>0</v>
      </c>
      <c r="F517">
        <v>1</v>
      </c>
      <c r="G517">
        <v>0</v>
      </c>
      <c r="H517">
        <v>0</v>
      </c>
      <c r="I517">
        <v>0</v>
      </c>
      <c r="J517">
        <v>1</v>
      </c>
      <c r="K517">
        <v>0</v>
      </c>
      <c r="L517">
        <v>0</v>
      </c>
      <c r="M517">
        <v>0</v>
      </c>
      <c r="N517">
        <v>0</v>
      </c>
      <c r="O517">
        <v>-33.453146666666669</v>
      </c>
      <c r="P517">
        <v>-70.628969999999995</v>
      </c>
      <c r="Q517">
        <v>28.39506172839506</v>
      </c>
      <c r="R517">
        <v>519</v>
      </c>
      <c r="S517" t="s">
        <v>28</v>
      </c>
      <c r="T517">
        <v>20</v>
      </c>
      <c r="U517" s="4">
        <v>45887.335613425923</v>
      </c>
      <c r="V517">
        <v>1</v>
      </c>
      <c r="W517" t="s">
        <v>35</v>
      </c>
      <c r="X517" t="str">
        <f>+VLOOKUP($W517,[1]ParadasIda!$F:$I,4,0)</f>
        <v>Parada 12 / (M) Irarrázaval</v>
      </c>
      <c r="Y517">
        <f>+VLOOKUP($W517,[1]ParadasIda!$F:$I,3,0)</f>
        <v>12</v>
      </c>
    </row>
    <row r="518" spans="1:25" x14ac:dyDescent="0.25">
      <c r="A518">
        <v>926128</v>
      </c>
      <c r="B518">
        <v>1295</v>
      </c>
      <c r="C518" s="3">
        <v>45887.33902777778</v>
      </c>
      <c r="D518" t="s">
        <v>75</v>
      </c>
      <c r="E518">
        <v>1</v>
      </c>
      <c r="F518">
        <v>1</v>
      </c>
      <c r="G518">
        <v>1</v>
      </c>
      <c r="H518">
        <v>0</v>
      </c>
      <c r="I518">
        <v>0</v>
      </c>
      <c r="J518">
        <v>1</v>
      </c>
      <c r="K518">
        <v>0</v>
      </c>
      <c r="L518">
        <v>0</v>
      </c>
      <c r="M518">
        <v>0</v>
      </c>
      <c r="N518">
        <v>0</v>
      </c>
      <c r="O518">
        <v>-33.458849999999998</v>
      </c>
      <c r="P518">
        <v>-70.623423333333335</v>
      </c>
      <c r="Q518">
        <v>28.39506172839506</v>
      </c>
      <c r="R518">
        <v>519</v>
      </c>
      <c r="S518" t="s">
        <v>28</v>
      </c>
      <c r="T518">
        <v>20</v>
      </c>
      <c r="U518" s="4">
        <v>45887.33902777778</v>
      </c>
      <c r="V518">
        <v>1</v>
      </c>
      <c r="W518" t="s">
        <v>36</v>
      </c>
      <c r="X518" t="str">
        <f>+VLOOKUP($W518,[1]ParadasIda!$F:$I,4,0)</f>
        <v>Parada 1 / Suárez Mujica</v>
      </c>
      <c r="Y518">
        <f>+VLOOKUP($W518,[1]ParadasIda!$F:$I,3,0)</f>
        <v>13</v>
      </c>
    </row>
    <row r="519" spans="1:25" x14ac:dyDescent="0.25">
      <c r="A519">
        <v>926133</v>
      </c>
      <c r="B519">
        <v>1295</v>
      </c>
      <c r="C519" s="3">
        <v>45887.339942129627</v>
      </c>
      <c r="D519" t="s">
        <v>75</v>
      </c>
      <c r="E519">
        <v>1</v>
      </c>
      <c r="F519">
        <v>0</v>
      </c>
      <c r="G519">
        <v>1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-33.461461666666658</v>
      </c>
      <c r="P519">
        <v>-70.618346666666667</v>
      </c>
      <c r="Q519">
        <v>29.629629629629626</v>
      </c>
      <c r="R519">
        <v>519</v>
      </c>
      <c r="S519" t="s">
        <v>28</v>
      </c>
      <c r="T519">
        <v>20</v>
      </c>
      <c r="U519" s="4">
        <v>45887.339942129627</v>
      </c>
      <c r="V519">
        <v>1</v>
      </c>
      <c r="W519" t="s">
        <v>37</v>
      </c>
      <c r="X519" t="str">
        <f>+VLOOKUP($W519,[1]ParadasIda!$F:$I,4,0)</f>
        <v>Parada 1 / Villa Olímpica</v>
      </c>
      <c r="Y519">
        <f>+VLOOKUP($W519,[1]ParadasIda!$F:$I,3,0)</f>
        <v>14</v>
      </c>
    </row>
    <row r="520" spans="1:25" x14ac:dyDescent="0.25">
      <c r="A520">
        <v>926145</v>
      </c>
      <c r="B520">
        <v>1295</v>
      </c>
      <c r="C520" s="3">
        <v>45887.342141203713</v>
      </c>
      <c r="D520" t="s">
        <v>75</v>
      </c>
      <c r="E520">
        <v>7</v>
      </c>
      <c r="F520">
        <v>2</v>
      </c>
      <c r="G520">
        <v>0</v>
      </c>
      <c r="H520">
        <v>0</v>
      </c>
      <c r="I520">
        <v>7</v>
      </c>
      <c r="J520">
        <v>2</v>
      </c>
      <c r="K520">
        <v>0</v>
      </c>
      <c r="L520">
        <v>0</v>
      </c>
      <c r="M520">
        <v>0</v>
      </c>
      <c r="N520">
        <v>0</v>
      </c>
      <c r="O520">
        <v>-33.462096666666667</v>
      </c>
      <c r="P520">
        <v>-70.608778333333333</v>
      </c>
      <c r="Q520">
        <v>35.802469135802468</v>
      </c>
      <c r="R520">
        <v>519</v>
      </c>
      <c r="S520" t="s">
        <v>28</v>
      </c>
      <c r="T520">
        <v>30</v>
      </c>
      <c r="U520" s="4">
        <v>45887.342141203713</v>
      </c>
      <c r="V520">
        <v>1</v>
      </c>
      <c r="W520" t="s">
        <v>39</v>
      </c>
      <c r="X520" t="str">
        <f>+VLOOKUP($W520,[1]ParadasIda!$F:$I,4,0)</f>
        <v>Parada 1 / (M) Est.Nacional</v>
      </c>
      <c r="Y520">
        <f>+VLOOKUP($W520,[1]ParadasIda!$F:$I,3,0)</f>
        <v>16</v>
      </c>
    </row>
    <row r="521" spans="1:25" x14ac:dyDescent="0.25">
      <c r="A521">
        <v>926151</v>
      </c>
      <c r="B521">
        <v>1295</v>
      </c>
      <c r="C521" s="3">
        <v>45887.343182870369</v>
      </c>
      <c r="D521" t="s">
        <v>75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-33.463349999999998</v>
      </c>
      <c r="P521">
        <v>-70.603408333333334</v>
      </c>
      <c r="Q521">
        <v>35.802469135802468</v>
      </c>
      <c r="R521">
        <v>519</v>
      </c>
      <c r="S521" t="s">
        <v>28</v>
      </c>
      <c r="T521">
        <v>30</v>
      </c>
      <c r="U521" s="4">
        <v>45887.343182870369</v>
      </c>
      <c r="V521">
        <v>1</v>
      </c>
      <c r="W521" t="s">
        <v>58</v>
      </c>
      <c r="X521" t="str">
        <f>+VLOOKUP($W521,[1]ParadasIda!$F:$I,4,0)</f>
        <v>Parada 1 / Los Tres Antonios</v>
      </c>
      <c r="Y521">
        <f>+VLOOKUP($W521,[1]ParadasIda!$F:$I,3,0)</f>
        <v>17</v>
      </c>
    </row>
    <row r="522" spans="1:25" x14ac:dyDescent="0.25">
      <c r="A522">
        <v>926158</v>
      </c>
      <c r="B522">
        <v>1295</v>
      </c>
      <c r="C522" s="3">
        <v>45887.344525462962</v>
      </c>
      <c r="D522" t="s">
        <v>75</v>
      </c>
      <c r="E522">
        <v>0</v>
      </c>
      <c r="F522">
        <v>12</v>
      </c>
      <c r="G522">
        <v>0</v>
      </c>
      <c r="H522">
        <v>0</v>
      </c>
      <c r="I522">
        <v>0</v>
      </c>
      <c r="J522">
        <v>12</v>
      </c>
      <c r="K522">
        <v>0</v>
      </c>
      <c r="L522">
        <v>0</v>
      </c>
      <c r="M522">
        <v>0</v>
      </c>
      <c r="N522">
        <v>0</v>
      </c>
      <c r="O522">
        <v>-33.464651666666668</v>
      </c>
      <c r="P522">
        <v>-70.596985000000004</v>
      </c>
      <c r="Q522">
        <v>20.987654320987652</v>
      </c>
      <c r="R522">
        <v>519</v>
      </c>
      <c r="S522" t="s">
        <v>28</v>
      </c>
      <c r="T522">
        <v>20</v>
      </c>
      <c r="U522" s="4">
        <v>45887.344525462962</v>
      </c>
      <c r="V522">
        <v>1</v>
      </c>
      <c r="W522" t="s">
        <v>40</v>
      </c>
      <c r="X522" t="str">
        <f>+VLOOKUP($W522,[1]ParadasIda!$F:$I,4,0)</f>
        <v>Parada 1 / Pedagógico</v>
      </c>
      <c r="Y522">
        <f>+VLOOKUP($W522,[1]ParadasIda!$F:$I,3,0)</f>
        <v>18</v>
      </c>
    </row>
    <row r="523" spans="1:25" x14ac:dyDescent="0.25">
      <c r="A523">
        <v>926165</v>
      </c>
      <c r="B523">
        <v>1295</v>
      </c>
      <c r="C523" s="3">
        <v>45887.34584490741</v>
      </c>
      <c r="D523" t="s">
        <v>75</v>
      </c>
      <c r="E523">
        <v>0</v>
      </c>
      <c r="F523">
        <v>6</v>
      </c>
      <c r="G523">
        <v>0</v>
      </c>
      <c r="H523">
        <v>0</v>
      </c>
      <c r="I523">
        <v>0</v>
      </c>
      <c r="J523">
        <v>6</v>
      </c>
      <c r="K523">
        <v>0</v>
      </c>
      <c r="L523">
        <v>0</v>
      </c>
      <c r="M523">
        <v>0</v>
      </c>
      <c r="N523">
        <v>0</v>
      </c>
      <c r="O523">
        <v>-33.465451666666667</v>
      </c>
      <c r="P523">
        <v>-70.589088333333336</v>
      </c>
      <c r="Q523">
        <v>13.580246913580247</v>
      </c>
      <c r="R523">
        <v>519</v>
      </c>
      <c r="S523" t="s">
        <v>28</v>
      </c>
      <c r="T523">
        <v>10</v>
      </c>
      <c r="U523" s="4">
        <v>45887.34584490741</v>
      </c>
      <c r="V523">
        <v>1</v>
      </c>
      <c r="W523" t="s">
        <v>41</v>
      </c>
      <c r="X523" t="str">
        <f>+VLOOKUP($W523,[1]ParadasIda!$F:$I,4,0)</f>
        <v>Parada 1 / CESFAM Salvador Bustos</v>
      </c>
      <c r="Y523">
        <f>+VLOOKUP($W523,[1]ParadasIda!$F:$I,3,0)</f>
        <v>19</v>
      </c>
    </row>
    <row r="524" spans="1:25" x14ac:dyDescent="0.25">
      <c r="A524">
        <v>926175</v>
      </c>
      <c r="B524">
        <v>1295</v>
      </c>
      <c r="C524" s="3">
        <v>45887.347511574073</v>
      </c>
      <c r="D524" t="s">
        <v>75</v>
      </c>
      <c r="E524">
        <v>0</v>
      </c>
      <c r="F524">
        <v>1</v>
      </c>
      <c r="G524">
        <v>0</v>
      </c>
      <c r="H524">
        <v>0</v>
      </c>
      <c r="I524">
        <v>0</v>
      </c>
      <c r="J524">
        <v>1</v>
      </c>
      <c r="K524">
        <v>0</v>
      </c>
      <c r="L524">
        <v>0</v>
      </c>
      <c r="M524">
        <v>0</v>
      </c>
      <c r="N524">
        <v>0</v>
      </c>
      <c r="O524">
        <v>-33.467044999999999</v>
      </c>
      <c r="P524">
        <v>-70.58250666666666</v>
      </c>
      <c r="Q524">
        <v>12.345679012345679</v>
      </c>
      <c r="R524">
        <v>519</v>
      </c>
      <c r="S524" t="s">
        <v>28</v>
      </c>
      <c r="T524">
        <v>10</v>
      </c>
      <c r="U524" s="4">
        <v>45887.347511574073</v>
      </c>
      <c r="V524">
        <v>1</v>
      </c>
      <c r="W524" t="s">
        <v>54</v>
      </c>
      <c r="X524" t="str">
        <f>+VLOOKUP($W524,[1]ParadasIda!$F:$I,4,0)</f>
        <v>Parada 1 / ADO Chile</v>
      </c>
      <c r="Y524">
        <f>+VLOOKUP($W524,[1]ParadasIda!$F:$I,3,0)</f>
        <v>20</v>
      </c>
    </row>
    <row r="525" spans="1:25" x14ac:dyDescent="0.25">
      <c r="A525">
        <v>926182</v>
      </c>
      <c r="B525">
        <v>1295</v>
      </c>
      <c r="C525" s="3">
        <v>45887.349016203712</v>
      </c>
      <c r="D525" t="s">
        <v>75</v>
      </c>
      <c r="E525">
        <v>6</v>
      </c>
      <c r="F525">
        <v>0</v>
      </c>
      <c r="G525">
        <v>0</v>
      </c>
      <c r="H525">
        <v>0</v>
      </c>
      <c r="I525">
        <v>6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-33.469181666666657</v>
      </c>
      <c r="P525">
        <v>-70.576464999999999</v>
      </c>
      <c r="Q525">
        <v>19.753086419753085</v>
      </c>
      <c r="R525">
        <v>519</v>
      </c>
      <c r="S525" t="s">
        <v>28</v>
      </c>
      <c r="T525">
        <v>10</v>
      </c>
      <c r="U525" s="4">
        <v>45887.349016203712</v>
      </c>
      <c r="V525">
        <v>1</v>
      </c>
      <c r="W525" t="s">
        <v>42</v>
      </c>
      <c r="X525" t="str">
        <f>+VLOOKUP($W525,[1]ParadasIda!$F:$I,4,0)</f>
        <v>Parada 5 / (M) Grecia</v>
      </c>
      <c r="Y525">
        <f>+VLOOKUP($W525,[1]ParadasIda!$F:$I,3,0)</f>
        <v>21</v>
      </c>
    </row>
    <row r="526" spans="1:25" x14ac:dyDescent="0.25">
      <c r="A526">
        <v>926203</v>
      </c>
      <c r="B526">
        <v>1295</v>
      </c>
      <c r="C526" s="3">
        <v>45887.352835648147</v>
      </c>
      <c r="D526" t="s">
        <v>75</v>
      </c>
      <c r="E526">
        <v>3</v>
      </c>
      <c r="F526">
        <v>3</v>
      </c>
      <c r="G526">
        <v>3</v>
      </c>
      <c r="H526">
        <v>0</v>
      </c>
      <c r="I526">
        <v>0</v>
      </c>
      <c r="J526">
        <v>3</v>
      </c>
      <c r="K526">
        <v>0</v>
      </c>
      <c r="L526">
        <v>0</v>
      </c>
      <c r="M526">
        <v>0</v>
      </c>
      <c r="N526">
        <v>0</v>
      </c>
      <c r="O526">
        <v>-33.473218333333342</v>
      </c>
      <c r="P526">
        <v>-70.556216666666671</v>
      </c>
      <c r="Q526">
        <v>19.753086419753085</v>
      </c>
      <c r="R526">
        <v>519</v>
      </c>
      <c r="S526" t="s">
        <v>28</v>
      </c>
      <c r="T526">
        <v>10</v>
      </c>
      <c r="U526" s="4">
        <v>45887.352835648147</v>
      </c>
      <c r="V526">
        <v>1</v>
      </c>
      <c r="W526" t="s">
        <v>44</v>
      </c>
      <c r="X526" t="str">
        <f>+VLOOKUP($W526,[1]ParadasIda!$F:$I,4,0)</f>
        <v>Parada 1 / Tobalaba - Avenida Grecia</v>
      </c>
      <c r="Y526">
        <f>+VLOOKUP($W526,[1]ParadasIda!$F:$I,3,0)</f>
        <v>25</v>
      </c>
    </row>
    <row r="527" spans="1:25" x14ac:dyDescent="0.25">
      <c r="A527">
        <v>926211</v>
      </c>
      <c r="B527">
        <v>1295</v>
      </c>
      <c r="C527" s="3">
        <v>45887.353981481479</v>
      </c>
      <c r="D527" t="s">
        <v>75</v>
      </c>
      <c r="E527">
        <v>0</v>
      </c>
      <c r="F527">
        <v>1</v>
      </c>
      <c r="G527">
        <v>0</v>
      </c>
      <c r="H527">
        <v>0</v>
      </c>
      <c r="I527">
        <v>0</v>
      </c>
      <c r="J527">
        <v>1</v>
      </c>
      <c r="K527">
        <v>0</v>
      </c>
      <c r="L527">
        <v>0</v>
      </c>
      <c r="M527">
        <v>0</v>
      </c>
      <c r="N527">
        <v>0</v>
      </c>
      <c r="O527">
        <v>-33.4739</v>
      </c>
      <c r="P527">
        <v>-70.553233333333338</v>
      </c>
      <c r="Q527">
        <v>18.518518518518519</v>
      </c>
      <c r="R527">
        <v>519</v>
      </c>
      <c r="S527" t="s">
        <v>28</v>
      </c>
      <c r="T527">
        <v>10</v>
      </c>
      <c r="U527" s="4">
        <v>45887.353981481479</v>
      </c>
      <c r="V527">
        <v>1</v>
      </c>
      <c r="W527" t="s">
        <v>45</v>
      </c>
      <c r="X527" t="str">
        <f>+VLOOKUP($W527,[1]ParadasIda!$F:$I,4,0)</f>
        <v>Avenida Grecia / esq. Los Tordos</v>
      </c>
      <c r="Y527">
        <f>+VLOOKUP($W527,[1]ParadasIda!$F:$I,3,0)</f>
        <v>26</v>
      </c>
    </row>
    <row r="528" spans="1:25" x14ac:dyDescent="0.25">
      <c r="A528">
        <v>926219</v>
      </c>
      <c r="B528">
        <v>1295</v>
      </c>
      <c r="C528" s="3">
        <v>45887.355300925927</v>
      </c>
      <c r="D528" t="s">
        <v>75</v>
      </c>
      <c r="E528">
        <v>0</v>
      </c>
      <c r="F528">
        <v>2</v>
      </c>
      <c r="G528">
        <v>0</v>
      </c>
      <c r="H528">
        <v>0</v>
      </c>
      <c r="I528">
        <v>0</v>
      </c>
      <c r="J528">
        <v>2</v>
      </c>
      <c r="K528">
        <v>0</v>
      </c>
      <c r="L528">
        <v>0</v>
      </c>
      <c r="M528">
        <v>0</v>
      </c>
      <c r="N528">
        <v>0</v>
      </c>
      <c r="O528">
        <v>-33.475754999999999</v>
      </c>
      <c r="P528">
        <v>-70.543753333333328</v>
      </c>
      <c r="Q528">
        <v>16.049382716049383</v>
      </c>
      <c r="R528">
        <v>519</v>
      </c>
      <c r="S528" t="s">
        <v>28</v>
      </c>
      <c r="T528">
        <v>10</v>
      </c>
      <c r="U528" s="4">
        <v>45887.355300925927</v>
      </c>
      <c r="V528">
        <v>1</v>
      </c>
      <c r="W528" t="s">
        <v>47</v>
      </c>
      <c r="X528" t="str">
        <f>+VLOOKUP($W528,[1]ParadasIda!$F:$I,4,0)</f>
        <v>Avenida Grecia / esq. Av. Consistorial</v>
      </c>
      <c r="Y528">
        <f>+VLOOKUP($W528,[1]ParadasIda!$F:$I,3,0)</f>
        <v>28</v>
      </c>
    </row>
    <row r="529" spans="1:25" x14ac:dyDescent="0.25">
      <c r="A529">
        <v>926229</v>
      </c>
      <c r="B529">
        <v>1295</v>
      </c>
      <c r="C529" s="3">
        <v>45887.356412037043</v>
      </c>
      <c r="D529" t="s">
        <v>75</v>
      </c>
      <c r="E529">
        <v>1</v>
      </c>
      <c r="F529">
        <v>0</v>
      </c>
      <c r="G529">
        <v>1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-33.47582666666667</v>
      </c>
      <c r="P529">
        <v>-70.543391666666665</v>
      </c>
      <c r="Q529">
        <v>17.283950617283949</v>
      </c>
      <c r="R529">
        <v>519</v>
      </c>
      <c r="S529" t="s">
        <v>28</v>
      </c>
      <c r="T529">
        <v>10</v>
      </c>
      <c r="U529" s="4">
        <v>45887.356412037043</v>
      </c>
      <c r="V529">
        <v>1</v>
      </c>
      <c r="W529" t="s">
        <v>47</v>
      </c>
      <c r="X529" t="str">
        <f>+VLOOKUP($W529,[1]ParadasIda!$F:$I,4,0)</f>
        <v>Avenida Grecia / esq. Av. Consistorial</v>
      </c>
      <c r="Y529">
        <f>+VLOOKUP($W529,[1]ParadasIda!$F:$I,3,0)</f>
        <v>28</v>
      </c>
    </row>
    <row r="530" spans="1:25" x14ac:dyDescent="0.25">
      <c r="A530">
        <v>926232</v>
      </c>
      <c r="B530">
        <v>1295</v>
      </c>
      <c r="C530" s="3">
        <v>45887.357060185182</v>
      </c>
      <c r="D530" t="s">
        <v>75</v>
      </c>
      <c r="E530">
        <v>0</v>
      </c>
      <c r="F530">
        <v>1</v>
      </c>
      <c r="G530">
        <v>0</v>
      </c>
      <c r="H530">
        <v>0</v>
      </c>
      <c r="I530">
        <v>0</v>
      </c>
      <c r="J530">
        <v>1</v>
      </c>
      <c r="K530">
        <v>0</v>
      </c>
      <c r="L530">
        <v>0</v>
      </c>
      <c r="M530">
        <v>0</v>
      </c>
      <c r="N530">
        <v>0</v>
      </c>
      <c r="O530">
        <v>-33.476300000000002</v>
      </c>
      <c r="P530">
        <v>-70.541103333333339</v>
      </c>
      <c r="Q530">
        <v>16.049382716049383</v>
      </c>
      <c r="R530">
        <v>519</v>
      </c>
      <c r="S530" t="s">
        <v>28</v>
      </c>
      <c r="T530">
        <v>10</v>
      </c>
      <c r="U530" s="4">
        <v>45887.357060185182</v>
      </c>
      <c r="V530">
        <v>1</v>
      </c>
      <c r="W530" t="s">
        <v>48</v>
      </c>
      <c r="X530" t="str">
        <f>+VLOOKUP($W530,[1]ParadasIda!$F:$I,4,0)</f>
        <v>Parada / Muni. Peñalolén</v>
      </c>
      <c r="Y530">
        <f>+VLOOKUP($W530,[1]ParadasIda!$F:$I,3,0)</f>
        <v>29</v>
      </c>
    </row>
    <row r="531" spans="1:25" x14ac:dyDescent="0.25">
      <c r="A531">
        <v>926247</v>
      </c>
      <c r="B531">
        <v>1295</v>
      </c>
      <c r="C531" s="3">
        <v>45887.359189814822</v>
      </c>
      <c r="D531" t="s">
        <v>75</v>
      </c>
      <c r="E531">
        <v>0</v>
      </c>
      <c r="F531">
        <v>4</v>
      </c>
      <c r="G531">
        <v>0</v>
      </c>
      <c r="H531">
        <v>0</v>
      </c>
      <c r="I531">
        <v>0</v>
      </c>
      <c r="J531">
        <v>4</v>
      </c>
      <c r="K531">
        <v>0</v>
      </c>
      <c r="L531">
        <v>0</v>
      </c>
      <c r="M531">
        <v>0</v>
      </c>
      <c r="N531">
        <v>0</v>
      </c>
      <c r="O531">
        <v>-33.477235</v>
      </c>
      <c r="P531">
        <v>-70.53648166666666</v>
      </c>
      <c r="Q531">
        <v>11.111111111111111</v>
      </c>
      <c r="R531">
        <v>519</v>
      </c>
      <c r="S531" t="s">
        <v>28</v>
      </c>
      <c r="T531">
        <v>10</v>
      </c>
      <c r="U531" s="4">
        <v>45887.359189814822</v>
      </c>
      <c r="V531">
        <v>1</v>
      </c>
      <c r="W531" t="s">
        <v>56</v>
      </c>
      <c r="X531" t="str">
        <f>+VLOOKUP($W531,[1]ParadasIda!$F:$I,4,0)</f>
        <v>Parada 1 / El Acueducto - Jacarandá</v>
      </c>
      <c r="Y531">
        <f>+VLOOKUP($W531,[1]ParadasIda!$F:$I,3,0)</f>
        <v>30</v>
      </c>
    </row>
    <row r="532" spans="1:25" x14ac:dyDescent="0.25">
      <c r="A532">
        <v>926257</v>
      </c>
      <c r="B532">
        <v>1295</v>
      </c>
      <c r="C532" s="3">
        <v>45887.36037037037</v>
      </c>
      <c r="D532" t="s">
        <v>75</v>
      </c>
      <c r="E532">
        <v>1</v>
      </c>
      <c r="F532">
        <v>3</v>
      </c>
      <c r="G532">
        <v>0</v>
      </c>
      <c r="H532">
        <v>0</v>
      </c>
      <c r="I532">
        <v>1</v>
      </c>
      <c r="J532">
        <v>3</v>
      </c>
      <c r="K532">
        <v>0</v>
      </c>
      <c r="L532">
        <v>0</v>
      </c>
      <c r="M532">
        <v>0</v>
      </c>
      <c r="N532">
        <v>0</v>
      </c>
      <c r="O532">
        <v>-33.478160000000003</v>
      </c>
      <c r="P532">
        <v>-70.532203333333328</v>
      </c>
      <c r="Q532">
        <v>8.6419753086419746</v>
      </c>
      <c r="R532">
        <v>519</v>
      </c>
      <c r="S532" t="s">
        <v>28</v>
      </c>
      <c r="T532">
        <v>0</v>
      </c>
      <c r="U532" s="4">
        <v>45887.36037037037</v>
      </c>
      <c r="V532">
        <v>1</v>
      </c>
      <c r="W532" t="s">
        <v>49</v>
      </c>
      <c r="X532" t="str">
        <f>+VLOOKUP($W532,[1]ParadasIda!$F:$I,4,0)</f>
        <v>Avenida Grecia / esq. Los Araucanos</v>
      </c>
      <c r="Y532">
        <f>+VLOOKUP($W532,[1]ParadasIda!$F:$I,3,0)</f>
        <v>31</v>
      </c>
    </row>
    <row r="533" spans="1:25" x14ac:dyDescent="0.25">
      <c r="A533">
        <v>926261</v>
      </c>
      <c r="B533">
        <v>1295</v>
      </c>
      <c r="C533" s="3">
        <v>45887.361087962963</v>
      </c>
      <c r="D533" t="s">
        <v>75</v>
      </c>
      <c r="E533">
        <v>0</v>
      </c>
      <c r="F533">
        <v>1</v>
      </c>
      <c r="G533">
        <v>0</v>
      </c>
      <c r="H533">
        <v>0</v>
      </c>
      <c r="I533">
        <v>0</v>
      </c>
      <c r="J533">
        <v>1</v>
      </c>
      <c r="K533">
        <v>0</v>
      </c>
      <c r="L533">
        <v>0</v>
      </c>
      <c r="M533">
        <v>0</v>
      </c>
      <c r="N533">
        <v>0</v>
      </c>
      <c r="O533">
        <v>-33.478783333333332</v>
      </c>
      <c r="P533">
        <v>-70.52896166666666</v>
      </c>
      <c r="Q533">
        <v>7.4074074074074066</v>
      </c>
      <c r="R533">
        <v>519</v>
      </c>
      <c r="S533" t="s">
        <v>28</v>
      </c>
      <c r="T533">
        <v>0</v>
      </c>
      <c r="U533" s="4">
        <v>45887.361087962963</v>
      </c>
      <c r="V533">
        <v>1</v>
      </c>
      <c r="W533" t="s">
        <v>60</v>
      </c>
      <c r="X533" t="str">
        <f>+VLOOKUP($W533,[1]ParadasIda!$F:$I,4,0)</f>
        <v>Avenida Grecia / esq. Pablo Neruda</v>
      </c>
      <c r="Y533">
        <f>+VLOOKUP($W533,[1]ParadasIda!$F:$I,3,0)</f>
        <v>32</v>
      </c>
    </row>
    <row r="534" spans="1:25" x14ac:dyDescent="0.25">
      <c r="A534">
        <v>926278</v>
      </c>
      <c r="B534">
        <v>1295</v>
      </c>
      <c r="C534" s="3">
        <v>45887.363553240742</v>
      </c>
      <c r="D534" t="s">
        <v>75</v>
      </c>
      <c r="E534">
        <v>0</v>
      </c>
      <c r="F534">
        <v>3</v>
      </c>
      <c r="G534">
        <v>0</v>
      </c>
      <c r="H534">
        <v>0</v>
      </c>
      <c r="I534">
        <v>0</v>
      </c>
      <c r="J534">
        <v>3</v>
      </c>
      <c r="K534">
        <v>0</v>
      </c>
      <c r="L534">
        <v>0</v>
      </c>
      <c r="M534">
        <v>0</v>
      </c>
      <c r="N534">
        <v>0</v>
      </c>
      <c r="O534">
        <v>-33.481113333333333</v>
      </c>
      <c r="P534">
        <v>-70.52372166666666</v>
      </c>
      <c r="Q534">
        <v>3.7037037037037033</v>
      </c>
      <c r="R534">
        <v>519</v>
      </c>
      <c r="S534" t="s">
        <v>28</v>
      </c>
      <c r="T534">
        <v>0</v>
      </c>
      <c r="U534" s="4">
        <v>45887.363553240742</v>
      </c>
      <c r="V534">
        <v>1</v>
      </c>
      <c r="W534" t="s">
        <v>50</v>
      </c>
      <c r="X534" t="str">
        <f>+VLOOKUP($W534,[1]ParadasIda!$F:$I,4,0)</f>
        <v xml:space="preserve">Av. Diagonal Las Torres / esq. Álvaro Casanova </v>
      </c>
      <c r="Y534">
        <f>+VLOOKUP($W534,[1]ParadasIda!$F:$I,3,0)</f>
        <v>34</v>
      </c>
    </row>
    <row r="535" spans="1:25" x14ac:dyDescent="0.25">
      <c r="A535">
        <v>926306</v>
      </c>
      <c r="B535">
        <v>1295</v>
      </c>
      <c r="C535" s="3">
        <v>45887.367280092592</v>
      </c>
      <c r="D535" t="s">
        <v>75</v>
      </c>
      <c r="E535">
        <v>0</v>
      </c>
      <c r="F535">
        <v>1</v>
      </c>
      <c r="G535">
        <v>0</v>
      </c>
      <c r="H535">
        <v>0</v>
      </c>
      <c r="I535">
        <v>0</v>
      </c>
      <c r="J535">
        <v>1</v>
      </c>
      <c r="K535">
        <v>0</v>
      </c>
      <c r="L535">
        <v>0</v>
      </c>
      <c r="M535">
        <v>0</v>
      </c>
      <c r="N535">
        <v>0</v>
      </c>
      <c r="O535">
        <v>-33.485129999999998</v>
      </c>
      <c r="P535">
        <v>-70.521933333333337</v>
      </c>
      <c r="Q535">
        <v>0</v>
      </c>
      <c r="R535">
        <v>519</v>
      </c>
      <c r="S535" t="s">
        <v>28</v>
      </c>
      <c r="T535">
        <v>0</v>
      </c>
      <c r="U535" s="4">
        <v>45887.367280092592</v>
      </c>
      <c r="V535">
        <v>1</v>
      </c>
      <c r="W535" t="s">
        <v>50</v>
      </c>
      <c r="X535" t="str">
        <f>+VLOOKUP($W535,[1]ParadasIda!$F:$I,4,0)</f>
        <v xml:space="preserve">Av. Diagonal Las Torres / esq. Álvaro Casanova </v>
      </c>
      <c r="Y535">
        <f>+VLOOKUP($W535,[1]ParadasIda!$F:$I,3,0)</f>
        <v>34</v>
      </c>
    </row>
    <row r="536" spans="1:25" x14ac:dyDescent="0.25">
      <c r="A536">
        <v>926584</v>
      </c>
      <c r="B536">
        <v>1295</v>
      </c>
      <c r="C536" s="3">
        <v>45887.423935185187</v>
      </c>
      <c r="D536" t="s">
        <v>76</v>
      </c>
      <c r="E536">
        <v>1</v>
      </c>
      <c r="F536">
        <v>0</v>
      </c>
      <c r="G536">
        <v>1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-33.446669999999997</v>
      </c>
      <c r="P536">
        <v>-70.661083333333337</v>
      </c>
      <c r="Q536">
        <v>1.2345679012345678</v>
      </c>
      <c r="R536">
        <v>519</v>
      </c>
      <c r="S536" t="s">
        <v>28</v>
      </c>
      <c r="T536">
        <v>0</v>
      </c>
      <c r="U536" s="4">
        <v>45887.423935185187</v>
      </c>
      <c r="V536">
        <v>1</v>
      </c>
      <c r="W536" t="s">
        <v>51</v>
      </c>
      <c r="X536" t="str">
        <f>+VLOOKUP($W536,[1]ParadasIda!$F:$I,4,0)</f>
        <v>Parada 7 / (M) Los Héroes</v>
      </c>
      <c r="Y536">
        <f>+VLOOKUP($W536,[1]ParadasIda!$F:$I,3,0)</f>
        <v>1</v>
      </c>
    </row>
    <row r="537" spans="1:25" x14ac:dyDescent="0.25">
      <c r="A537">
        <v>926588</v>
      </c>
      <c r="B537">
        <v>1295</v>
      </c>
      <c r="C537" s="3">
        <v>45887.425312500003</v>
      </c>
      <c r="D537" t="s">
        <v>76</v>
      </c>
      <c r="E537">
        <v>1</v>
      </c>
      <c r="F537">
        <v>0</v>
      </c>
      <c r="G537">
        <v>0</v>
      </c>
      <c r="H537">
        <v>0</v>
      </c>
      <c r="I537">
        <v>1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-33.445081666666667</v>
      </c>
      <c r="P537">
        <v>-70.654441666666671</v>
      </c>
      <c r="Q537">
        <v>2.4691358024691357</v>
      </c>
      <c r="R537">
        <v>519</v>
      </c>
      <c r="S537" t="s">
        <v>28</v>
      </c>
      <c r="T537">
        <v>0</v>
      </c>
      <c r="U537" s="4">
        <v>45887.425312500003</v>
      </c>
      <c r="V537">
        <v>1</v>
      </c>
      <c r="W537" t="s">
        <v>29</v>
      </c>
      <c r="X537" t="str">
        <f>+VLOOKUP($W537,[1]ParadasIda!$F:$I,4,0)</f>
        <v>Parada 5 / (M) La Moneda</v>
      </c>
      <c r="Y537">
        <f>+VLOOKUP($W537,[1]ParadasIda!$F:$I,3,0)</f>
        <v>2</v>
      </c>
    </row>
    <row r="538" spans="1:25" x14ac:dyDescent="0.25">
      <c r="A538">
        <v>926593</v>
      </c>
      <c r="B538">
        <v>1295</v>
      </c>
      <c r="C538" s="3">
        <v>45887.427939814806</v>
      </c>
      <c r="D538" t="s">
        <v>76</v>
      </c>
      <c r="E538">
        <v>5</v>
      </c>
      <c r="F538">
        <v>1</v>
      </c>
      <c r="G538">
        <v>4</v>
      </c>
      <c r="H538">
        <v>0</v>
      </c>
      <c r="I538">
        <v>1</v>
      </c>
      <c r="J538">
        <v>1</v>
      </c>
      <c r="K538">
        <v>0</v>
      </c>
      <c r="L538">
        <v>0</v>
      </c>
      <c r="M538">
        <v>0</v>
      </c>
      <c r="N538">
        <v>0</v>
      </c>
      <c r="O538">
        <v>-33.442509999999999</v>
      </c>
      <c r="P538">
        <v>-70.644445000000005</v>
      </c>
      <c r="Q538">
        <v>7.4074074074074066</v>
      </c>
      <c r="R538">
        <v>519</v>
      </c>
      <c r="S538" t="s">
        <v>28</v>
      </c>
      <c r="T538">
        <v>0</v>
      </c>
      <c r="U538" s="4">
        <v>45887.427939814806</v>
      </c>
      <c r="V538">
        <v>1</v>
      </c>
      <c r="W538" t="s">
        <v>31</v>
      </c>
      <c r="X538" t="str">
        <f>+VLOOKUP($W538,[1]ParadasIda!$F:$I,4,0)</f>
        <v>Parada 4 / (M) Santa Lucía</v>
      </c>
      <c r="Y538">
        <f>+VLOOKUP($W538,[1]ParadasIda!$F:$I,3,0)</f>
        <v>5</v>
      </c>
    </row>
    <row r="539" spans="1:25" x14ac:dyDescent="0.25">
      <c r="A539">
        <v>926603</v>
      </c>
      <c r="B539">
        <v>1295</v>
      </c>
      <c r="C539" s="3">
        <v>45887.430277777778</v>
      </c>
      <c r="D539" t="s">
        <v>76</v>
      </c>
      <c r="E539">
        <v>3</v>
      </c>
      <c r="F539">
        <v>2</v>
      </c>
      <c r="G539">
        <v>3</v>
      </c>
      <c r="H539">
        <v>0</v>
      </c>
      <c r="I539">
        <v>0</v>
      </c>
      <c r="J539">
        <v>2</v>
      </c>
      <c r="K539">
        <v>0</v>
      </c>
      <c r="L539">
        <v>0</v>
      </c>
      <c r="M539">
        <v>0</v>
      </c>
      <c r="N539">
        <v>0</v>
      </c>
      <c r="O539">
        <v>-33.437854999999999</v>
      </c>
      <c r="P539">
        <v>-70.636803333333333</v>
      </c>
      <c r="Q539">
        <v>8.6419753086419746</v>
      </c>
      <c r="R539">
        <v>519</v>
      </c>
      <c r="S539" t="s">
        <v>28</v>
      </c>
      <c r="T539">
        <v>0</v>
      </c>
      <c r="U539" s="4">
        <v>45887.430277777778</v>
      </c>
      <c r="V539">
        <v>1</v>
      </c>
      <c r="W539" t="s">
        <v>32</v>
      </c>
      <c r="X539" t="str">
        <f>+VLOOKUP($W539,[1]ParadasIda!$F:$I,4,0)</f>
        <v>Parada 7 / Plaza Italia</v>
      </c>
      <c r="Y539">
        <f>+VLOOKUP($W539,[1]ParadasIda!$F:$I,3,0)</f>
        <v>7</v>
      </c>
    </row>
    <row r="540" spans="1:25" x14ac:dyDescent="0.25">
      <c r="A540">
        <v>926612</v>
      </c>
      <c r="B540">
        <v>1295</v>
      </c>
      <c r="C540" s="3">
        <v>45887.432013888887</v>
      </c>
      <c r="D540" t="s">
        <v>76</v>
      </c>
      <c r="E540">
        <v>1</v>
      </c>
      <c r="F540">
        <v>0</v>
      </c>
      <c r="G540">
        <v>1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-33.442881666666658</v>
      </c>
      <c r="P540">
        <v>-70.633629999999997</v>
      </c>
      <c r="Q540">
        <v>9.8765432098765427</v>
      </c>
      <c r="R540">
        <v>519</v>
      </c>
      <c r="S540" t="s">
        <v>28</v>
      </c>
      <c r="T540">
        <v>0</v>
      </c>
      <c r="U540" s="4">
        <v>45887.432013888887</v>
      </c>
      <c r="V540">
        <v>1</v>
      </c>
      <c r="W540" t="s">
        <v>33</v>
      </c>
      <c r="X540" t="str">
        <f>+VLOOKUP($W540,[1]ParadasIda!$F:$I,4,0)</f>
        <v>Parada 1 / (M) Parque Bustamante</v>
      </c>
      <c r="Y540">
        <f>+VLOOKUP($W540,[1]ParadasIda!$F:$I,3,0)</f>
        <v>8</v>
      </c>
    </row>
    <row r="541" spans="1:25" x14ac:dyDescent="0.25">
      <c r="A541">
        <v>926620</v>
      </c>
      <c r="B541">
        <v>1295</v>
      </c>
      <c r="C541" s="3">
        <v>45887.43378472222</v>
      </c>
      <c r="D541" t="s">
        <v>76</v>
      </c>
      <c r="E541">
        <v>3</v>
      </c>
      <c r="F541">
        <v>0</v>
      </c>
      <c r="G541">
        <v>3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-33.44791166666667</v>
      </c>
      <c r="P541">
        <v>-70.632154999999997</v>
      </c>
      <c r="Q541">
        <v>13.580246913580247</v>
      </c>
      <c r="R541">
        <v>519</v>
      </c>
      <c r="S541" t="s">
        <v>28</v>
      </c>
      <c r="T541">
        <v>10</v>
      </c>
      <c r="U541" s="4">
        <v>45887.43378472222</v>
      </c>
      <c r="V541">
        <v>1</v>
      </c>
      <c r="W541" t="s">
        <v>53</v>
      </c>
      <c r="X541" t="str">
        <f>+VLOOKUP($W541,[1]ParadasIda!$F:$I,4,0)</f>
        <v>Parada 3 / (M) Santa Isabel</v>
      </c>
      <c r="Y541">
        <f>+VLOOKUP($W541,[1]ParadasIda!$F:$I,3,0)</f>
        <v>43</v>
      </c>
    </row>
    <row r="542" spans="1:25" x14ac:dyDescent="0.25">
      <c r="A542">
        <v>926624</v>
      </c>
      <c r="B542">
        <v>1295</v>
      </c>
      <c r="C542" s="3">
        <v>45887.435381944437</v>
      </c>
      <c r="D542" t="s">
        <v>76</v>
      </c>
      <c r="E542">
        <v>8</v>
      </c>
      <c r="F542">
        <v>1</v>
      </c>
      <c r="G542">
        <v>0</v>
      </c>
      <c r="H542">
        <v>0</v>
      </c>
      <c r="I542">
        <v>8</v>
      </c>
      <c r="J542">
        <v>1</v>
      </c>
      <c r="K542">
        <v>0</v>
      </c>
      <c r="L542">
        <v>0</v>
      </c>
      <c r="M542">
        <v>0</v>
      </c>
      <c r="N542">
        <v>0</v>
      </c>
      <c r="O542">
        <v>-33.453321666666668</v>
      </c>
      <c r="P542">
        <v>-70.628919999999994</v>
      </c>
      <c r="Q542">
        <v>22.222222222222221</v>
      </c>
      <c r="R542">
        <v>519</v>
      </c>
      <c r="S542" t="s">
        <v>28</v>
      </c>
      <c r="T542">
        <v>20</v>
      </c>
      <c r="U542" s="4">
        <v>45887.435381944437</v>
      </c>
      <c r="V542">
        <v>1</v>
      </c>
      <c r="W542" t="s">
        <v>35</v>
      </c>
      <c r="X542" t="str">
        <f>+VLOOKUP($W542,[1]ParadasIda!$F:$I,4,0)</f>
        <v>Parada 12 / (M) Irarrázaval</v>
      </c>
      <c r="Y542">
        <f>+VLOOKUP($W542,[1]ParadasIda!$F:$I,3,0)</f>
        <v>12</v>
      </c>
    </row>
    <row r="543" spans="1:25" x14ac:dyDescent="0.25">
      <c r="A543">
        <v>926647</v>
      </c>
      <c r="B543">
        <v>1295</v>
      </c>
      <c r="C543" s="3">
        <v>45887.440057870372</v>
      </c>
      <c r="D543" t="s">
        <v>76</v>
      </c>
      <c r="E543">
        <v>0</v>
      </c>
      <c r="F543">
        <v>1</v>
      </c>
      <c r="G543">
        <v>0</v>
      </c>
      <c r="H543">
        <v>0</v>
      </c>
      <c r="I543">
        <v>0</v>
      </c>
      <c r="J543">
        <v>1</v>
      </c>
      <c r="K543">
        <v>0</v>
      </c>
      <c r="L543">
        <v>0</v>
      </c>
      <c r="M543">
        <v>0</v>
      </c>
      <c r="N543">
        <v>0</v>
      </c>
      <c r="O543">
        <v>-33.461878333333331</v>
      </c>
      <c r="P543">
        <v>-70.613455000000002</v>
      </c>
      <c r="Q543">
        <v>20.987654320987652</v>
      </c>
      <c r="R543">
        <v>519</v>
      </c>
      <c r="S543" t="s">
        <v>28</v>
      </c>
      <c r="T543">
        <v>20</v>
      </c>
      <c r="U543" s="4">
        <v>45887.440057870372</v>
      </c>
      <c r="V543">
        <v>1</v>
      </c>
      <c r="W543" t="s">
        <v>38</v>
      </c>
      <c r="X543" t="str">
        <f>+VLOOKUP($W543,[1]ParadasIda!$F:$I,4,0)</f>
        <v>Parada 1 / Avenida Marathon</v>
      </c>
      <c r="Y543">
        <f>+VLOOKUP($W543,[1]ParadasIda!$F:$I,3,0)</f>
        <v>15</v>
      </c>
    </row>
    <row r="544" spans="1:25" x14ac:dyDescent="0.25">
      <c r="A544">
        <v>926651</v>
      </c>
      <c r="B544">
        <v>1295</v>
      </c>
      <c r="C544" s="3">
        <v>45887.441111111111</v>
      </c>
      <c r="D544" t="s">
        <v>76</v>
      </c>
      <c r="E544">
        <v>10</v>
      </c>
      <c r="F544">
        <v>2</v>
      </c>
      <c r="G544">
        <v>0</v>
      </c>
      <c r="H544">
        <v>0</v>
      </c>
      <c r="I544">
        <v>10</v>
      </c>
      <c r="J544">
        <v>2</v>
      </c>
      <c r="K544">
        <v>0</v>
      </c>
      <c r="L544">
        <v>0</v>
      </c>
      <c r="M544">
        <v>0</v>
      </c>
      <c r="N544">
        <v>0</v>
      </c>
      <c r="O544">
        <v>-33.462135000000004</v>
      </c>
      <c r="P544">
        <v>-70.609053333333335</v>
      </c>
      <c r="Q544">
        <v>30.864197530864196</v>
      </c>
      <c r="R544">
        <v>519</v>
      </c>
      <c r="S544" t="s">
        <v>28</v>
      </c>
      <c r="T544">
        <v>30</v>
      </c>
      <c r="U544" s="4">
        <v>45887.441111111111</v>
      </c>
      <c r="V544">
        <v>1</v>
      </c>
      <c r="W544" t="s">
        <v>39</v>
      </c>
      <c r="X544" t="str">
        <f>+VLOOKUP($W544,[1]ParadasIda!$F:$I,4,0)</f>
        <v>Parada 1 / (M) Est.Nacional</v>
      </c>
      <c r="Y544">
        <f>+VLOOKUP($W544,[1]ParadasIda!$F:$I,3,0)</f>
        <v>16</v>
      </c>
    </row>
    <row r="545" spans="1:25" x14ac:dyDescent="0.25">
      <c r="A545">
        <v>926663</v>
      </c>
      <c r="B545">
        <v>1295</v>
      </c>
      <c r="C545" s="3">
        <v>45887.443194444437</v>
      </c>
      <c r="D545" t="s">
        <v>76</v>
      </c>
      <c r="E545">
        <v>4</v>
      </c>
      <c r="F545">
        <v>16</v>
      </c>
      <c r="G545">
        <v>0</v>
      </c>
      <c r="H545">
        <v>0</v>
      </c>
      <c r="I545">
        <v>4</v>
      </c>
      <c r="J545">
        <v>16</v>
      </c>
      <c r="K545">
        <v>0</v>
      </c>
      <c r="L545">
        <v>0</v>
      </c>
      <c r="M545">
        <v>0</v>
      </c>
      <c r="N545">
        <v>0</v>
      </c>
      <c r="O545">
        <v>-33.464736666666667</v>
      </c>
      <c r="P545">
        <v>-70.597028333333327</v>
      </c>
      <c r="Q545">
        <v>16.049382716049383</v>
      </c>
      <c r="R545">
        <v>519</v>
      </c>
      <c r="S545" t="s">
        <v>28</v>
      </c>
      <c r="T545">
        <v>10</v>
      </c>
      <c r="U545" s="4">
        <v>45887.443194444437</v>
      </c>
      <c r="V545">
        <v>1</v>
      </c>
      <c r="W545" t="s">
        <v>40</v>
      </c>
      <c r="X545" t="str">
        <f>+VLOOKUP($W545,[1]ParadasIda!$F:$I,4,0)</f>
        <v>Parada 1 / Pedagógico</v>
      </c>
      <c r="Y545">
        <f>+VLOOKUP($W545,[1]ParadasIda!$F:$I,3,0)</f>
        <v>18</v>
      </c>
    </row>
    <row r="546" spans="1:25" x14ac:dyDescent="0.25">
      <c r="A546">
        <v>926670</v>
      </c>
      <c r="B546">
        <v>1295</v>
      </c>
      <c r="C546" s="3">
        <v>45887.444467592592</v>
      </c>
      <c r="D546" t="s">
        <v>76</v>
      </c>
      <c r="E546">
        <v>2</v>
      </c>
      <c r="F546">
        <v>4</v>
      </c>
      <c r="G546">
        <v>2</v>
      </c>
      <c r="H546">
        <v>0</v>
      </c>
      <c r="I546">
        <v>0</v>
      </c>
      <c r="J546">
        <v>4</v>
      </c>
      <c r="K546">
        <v>0</v>
      </c>
      <c r="L546">
        <v>0</v>
      </c>
      <c r="M546">
        <v>0</v>
      </c>
      <c r="N546">
        <v>0</v>
      </c>
      <c r="O546">
        <v>-33.46552333333333</v>
      </c>
      <c r="P546">
        <v>-70.588946666666672</v>
      </c>
      <c r="Q546">
        <v>13.580246913580247</v>
      </c>
      <c r="R546">
        <v>519</v>
      </c>
      <c r="S546" t="s">
        <v>28</v>
      </c>
      <c r="T546">
        <v>10</v>
      </c>
      <c r="U546" s="4">
        <v>45887.444467592592</v>
      </c>
      <c r="V546">
        <v>1</v>
      </c>
      <c r="W546" t="s">
        <v>41</v>
      </c>
      <c r="X546" t="str">
        <f>+VLOOKUP($W546,[1]ParadasIda!$F:$I,4,0)</f>
        <v>Parada 1 / CESFAM Salvador Bustos</v>
      </c>
      <c r="Y546">
        <f>+VLOOKUP($W546,[1]ParadasIda!$F:$I,3,0)</f>
        <v>19</v>
      </c>
    </row>
    <row r="547" spans="1:25" x14ac:dyDescent="0.25">
      <c r="A547">
        <v>926686</v>
      </c>
      <c r="B547">
        <v>1295</v>
      </c>
      <c r="C547" s="3">
        <v>45887.447013888886</v>
      </c>
      <c r="D547" t="s">
        <v>76</v>
      </c>
      <c r="E547">
        <v>6</v>
      </c>
      <c r="F547">
        <v>4</v>
      </c>
      <c r="G547">
        <v>0</v>
      </c>
      <c r="H547">
        <v>0</v>
      </c>
      <c r="I547">
        <v>6</v>
      </c>
      <c r="J547">
        <v>4</v>
      </c>
      <c r="K547">
        <v>0</v>
      </c>
      <c r="L547">
        <v>0</v>
      </c>
      <c r="M547">
        <v>0</v>
      </c>
      <c r="N547">
        <v>0</v>
      </c>
      <c r="O547">
        <v>-33.469253333333327</v>
      </c>
      <c r="P547">
        <v>-70.576266666666669</v>
      </c>
      <c r="Q547">
        <v>16.049382716049383</v>
      </c>
      <c r="R547">
        <v>519</v>
      </c>
      <c r="S547" t="s">
        <v>28</v>
      </c>
      <c r="T547">
        <v>10</v>
      </c>
      <c r="U547" s="4">
        <v>45887.447013888886</v>
      </c>
      <c r="V547">
        <v>1</v>
      </c>
      <c r="W547" t="s">
        <v>42</v>
      </c>
      <c r="X547" t="str">
        <f>+VLOOKUP($W547,[1]ParadasIda!$F:$I,4,0)</f>
        <v>Parada 5 / (M) Grecia</v>
      </c>
      <c r="Y547">
        <f>+VLOOKUP($W547,[1]ParadasIda!$F:$I,3,0)</f>
        <v>21</v>
      </c>
    </row>
    <row r="548" spans="1:25" x14ac:dyDescent="0.25">
      <c r="A548">
        <v>926694</v>
      </c>
      <c r="B548">
        <v>1295</v>
      </c>
      <c r="C548" s="3">
        <v>45887.449097222219</v>
      </c>
      <c r="D548" t="s">
        <v>76</v>
      </c>
      <c r="E548">
        <v>3</v>
      </c>
      <c r="F548">
        <v>0</v>
      </c>
      <c r="G548">
        <v>3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-33.471766666666667</v>
      </c>
      <c r="P548">
        <v>-70.56363833333333</v>
      </c>
      <c r="Q548">
        <v>19.753086419753085</v>
      </c>
      <c r="R548">
        <v>519</v>
      </c>
      <c r="S548" t="s">
        <v>28</v>
      </c>
      <c r="T548">
        <v>10</v>
      </c>
      <c r="U548" s="4">
        <v>45887.449097222219</v>
      </c>
      <c r="V548">
        <v>1</v>
      </c>
      <c r="W548" t="s">
        <v>43</v>
      </c>
      <c r="X548" t="str">
        <f>+VLOOKUP($W548,[1]ParadasIda!$F:$I,4,0)</f>
        <v>Parada 1 / Ictinos - Avenida Grecia</v>
      </c>
      <c r="Y548">
        <f>+VLOOKUP($W548,[1]ParadasIda!$F:$I,3,0)</f>
        <v>23</v>
      </c>
    </row>
    <row r="549" spans="1:25" x14ac:dyDescent="0.25">
      <c r="A549">
        <v>926696</v>
      </c>
      <c r="B549">
        <v>1295</v>
      </c>
      <c r="C549" s="3">
        <v>45887.449537037042</v>
      </c>
      <c r="D549" t="s">
        <v>76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-33.471871666666672</v>
      </c>
      <c r="P549">
        <v>-70.562983333333335</v>
      </c>
      <c r="Q549">
        <v>19.753086419753085</v>
      </c>
      <c r="R549">
        <v>519</v>
      </c>
      <c r="S549" t="s">
        <v>28</v>
      </c>
      <c r="T549">
        <v>10</v>
      </c>
      <c r="U549" s="4">
        <v>45887.449537037042</v>
      </c>
      <c r="V549">
        <v>1</v>
      </c>
      <c r="W549" t="s">
        <v>43</v>
      </c>
      <c r="X549" t="str">
        <f>+VLOOKUP($W549,[1]ParadasIda!$F:$I,4,0)</f>
        <v>Parada 1 / Ictinos - Avenida Grecia</v>
      </c>
      <c r="Y549">
        <f>+VLOOKUP($W549,[1]ParadasIda!$F:$I,3,0)</f>
        <v>23</v>
      </c>
    </row>
    <row r="550" spans="1:25" x14ac:dyDescent="0.25">
      <c r="A550">
        <v>926706</v>
      </c>
      <c r="B550">
        <v>1295</v>
      </c>
      <c r="C550" s="3">
        <v>45887.450925925928</v>
      </c>
      <c r="D550" t="s">
        <v>76</v>
      </c>
      <c r="E550">
        <v>2</v>
      </c>
      <c r="F550">
        <v>0</v>
      </c>
      <c r="G550">
        <v>2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-33.472778333333331</v>
      </c>
      <c r="P550">
        <v>-70.558511666666661</v>
      </c>
      <c r="Q550">
        <v>22.222222222222221</v>
      </c>
      <c r="R550">
        <v>519</v>
      </c>
      <c r="S550" t="s">
        <v>28</v>
      </c>
      <c r="T550">
        <v>20</v>
      </c>
      <c r="U550" s="4">
        <v>45887.450925925928</v>
      </c>
      <c r="V550">
        <v>1</v>
      </c>
      <c r="W550" t="s">
        <v>59</v>
      </c>
      <c r="X550" t="str">
        <f>+VLOOKUP($W550,[1]ParadasIda!$F:$I,4,0)</f>
        <v>Parada 1 / Calle 1A - Avenida Grecia</v>
      </c>
      <c r="Y550">
        <f>+VLOOKUP($W550,[1]ParadasIda!$F:$I,3,0)</f>
        <v>24</v>
      </c>
    </row>
    <row r="551" spans="1:25" x14ac:dyDescent="0.25">
      <c r="A551">
        <v>926710</v>
      </c>
      <c r="B551">
        <v>1295</v>
      </c>
      <c r="C551" s="3">
        <v>45887.451469907413</v>
      </c>
      <c r="D551" t="s">
        <v>76</v>
      </c>
      <c r="E551">
        <v>11</v>
      </c>
      <c r="F551">
        <v>2</v>
      </c>
      <c r="G551">
        <v>9</v>
      </c>
      <c r="H551">
        <v>0</v>
      </c>
      <c r="I551">
        <v>2</v>
      </c>
      <c r="J551">
        <v>2</v>
      </c>
      <c r="K551">
        <v>0</v>
      </c>
      <c r="L551">
        <v>0</v>
      </c>
      <c r="M551">
        <v>0</v>
      </c>
      <c r="N551">
        <v>0</v>
      </c>
      <c r="O551">
        <v>-33.473275000000001</v>
      </c>
      <c r="P551">
        <v>-70.556138333333337</v>
      </c>
      <c r="Q551">
        <v>33.333333333333329</v>
      </c>
      <c r="R551">
        <v>519</v>
      </c>
      <c r="S551" t="s">
        <v>28</v>
      </c>
      <c r="T551">
        <v>30</v>
      </c>
      <c r="U551" s="4">
        <v>45887.451469907413</v>
      </c>
      <c r="V551">
        <v>1</v>
      </c>
      <c r="W551" t="s">
        <v>44</v>
      </c>
      <c r="X551" t="str">
        <f>+VLOOKUP($W551,[1]ParadasIda!$F:$I,4,0)</f>
        <v>Parada 1 / Tobalaba - Avenida Grecia</v>
      </c>
      <c r="Y551">
        <f>+VLOOKUP($W551,[1]ParadasIda!$F:$I,3,0)</f>
        <v>25</v>
      </c>
    </row>
    <row r="552" spans="1:25" x14ac:dyDescent="0.25">
      <c r="A552">
        <v>926717</v>
      </c>
      <c r="B552">
        <v>1295</v>
      </c>
      <c r="C552" s="3">
        <v>45887.452916666669</v>
      </c>
      <c r="D552" t="s">
        <v>76</v>
      </c>
      <c r="E552">
        <v>0</v>
      </c>
      <c r="F552">
        <v>2</v>
      </c>
      <c r="G552">
        <v>0</v>
      </c>
      <c r="H552">
        <v>0</v>
      </c>
      <c r="I552">
        <v>0</v>
      </c>
      <c r="J552">
        <v>2</v>
      </c>
      <c r="K552">
        <v>0</v>
      </c>
      <c r="L552">
        <v>0</v>
      </c>
      <c r="M552">
        <v>0</v>
      </c>
      <c r="N552">
        <v>0</v>
      </c>
      <c r="O552">
        <v>-33.474044999999997</v>
      </c>
      <c r="P552">
        <v>-70.552798333333328</v>
      </c>
      <c r="Q552">
        <v>30.864197530864196</v>
      </c>
      <c r="R552">
        <v>519</v>
      </c>
      <c r="S552" t="s">
        <v>28</v>
      </c>
      <c r="T552">
        <v>30</v>
      </c>
      <c r="U552" s="4">
        <v>45887.452916666669</v>
      </c>
      <c r="V552">
        <v>1</v>
      </c>
      <c r="W552" t="s">
        <v>45</v>
      </c>
      <c r="X552" t="str">
        <f>+VLOOKUP($W552,[1]ParadasIda!$F:$I,4,0)</f>
        <v>Avenida Grecia / esq. Los Tordos</v>
      </c>
      <c r="Y552">
        <f>+VLOOKUP($W552,[1]ParadasIda!$F:$I,3,0)</f>
        <v>26</v>
      </c>
    </row>
    <row r="553" spans="1:25" x14ac:dyDescent="0.25">
      <c r="A553">
        <v>926720</v>
      </c>
      <c r="B553">
        <v>1295</v>
      </c>
      <c r="C553" s="3">
        <v>45887.453564814823</v>
      </c>
      <c r="D553" t="s">
        <v>76</v>
      </c>
      <c r="E553">
        <v>0</v>
      </c>
      <c r="F553">
        <v>2</v>
      </c>
      <c r="G553">
        <v>0</v>
      </c>
      <c r="H553">
        <v>0</v>
      </c>
      <c r="I553">
        <v>0</v>
      </c>
      <c r="J553">
        <v>2</v>
      </c>
      <c r="K553">
        <v>0</v>
      </c>
      <c r="L553">
        <v>0</v>
      </c>
      <c r="M553">
        <v>0</v>
      </c>
      <c r="N553">
        <v>0</v>
      </c>
      <c r="O553">
        <v>-33.474969999999999</v>
      </c>
      <c r="P553">
        <v>-70.548100000000005</v>
      </c>
      <c r="Q553">
        <v>28.39506172839506</v>
      </c>
      <c r="R553">
        <v>519</v>
      </c>
      <c r="S553" t="s">
        <v>28</v>
      </c>
      <c r="T553">
        <v>20</v>
      </c>
      <c r="U553" s="4">
        <v>45887.453564814823</v>
      </c>
      <c r="V553">
        <v>1</v>
      </c>
      <c r="W553" t="s">
        <v>46</v>
      </c>
      <c r="X553" t="str">
        <f>+VLOOKUP($W553,[1]ParadasIda!$F:$I,4,0)</f>
        <v>Avenida Grecia / esq. Las Garzas</v>
      </c>
      <c r="Y553">
        <f>+VLOOKUP($W553,[1]ParadasIda!$F:$I,3,0)</f>
        <v>27</v>
      </c>
    </row>
    <row r="554" spans="1:25" x14ac:dyDescent="0.25">
      <c r="A554">
        <v>926724</v>
      </c>
      <c r="B554">
        <v>1295</v>
      </c>
      <c r="C554" s="3">
        <v>45887.454386574071</v>
      </c>
      <c r="D554" t="s">
        <v>76</v>
      </c>
      <c r="E554">
        <v>4</v>
      </c>
      <c r="F554">
        <v>6</v>
      </c>
      <c r="G554">
        <v>2</v>
      </c>
      <c r="H554">
        <v>0</v>
      </c>
      <c r="I554">
        <v>2</v>
      </c>
      <c r="J554">
        <v>6</v>
      </c>
      <c r="K554">
        <v>0</v>
      </c>
      <c r="L554">
        <v>0</v>
      </c>
      <c r="M554">
        <v>0</v>
      </c>
      <c r="N554">
        <v>0</v>
      </c>
      <c r="O554">
        <v>-33.475909999999999</v>
      </c>
      <c r="P554">
        <v>-70.543363333333332</v>
      </c>
      <c r="Q554">
        <v>25.925925925925924</v>
      </c>
      <c r="R554">
        <v>519</v>
      </c>
      <c r="S554" t="s">
        <v>28</v>
      </c>
      <c r="T554">
        <v>20</v>
      </c>
      <c r="U554" s="4">
        <v>45887.454386574071</v>
      </c>
      <c r="V554">
        <v>1</v>
      </c>
      <c r="W554" t="s">
        <v>47</v>
      </c>
      <c r="X554" t="str">
        <f>+VLOOKUP($W554,[1]ParadasIda!$F:$I,4,0)</f>
        <v>Avenida Grecia / esq. Av. Consistorial</v>
      </c>
      <c r="Y554">
        <f>+VLOOKUP($W554,[1]ParadasIda!$F:$I,3,0)</f>
        <v>28</v>
      </c>
    </row>
    <row r="555" spans="1:25" x14ac:dyDescent="0.25">
      <c r="A555">
        <v>926729</v>
      </c>
      <c r="B555">
        <v>1295</v>
      </c>
      <c r="C555" s="3">
        <v>45887.455312500002</v>
      </c>
      <c r="D555" t="s">
        <v>76</v>
      </c>
      <c r="E555">
        <v>0</v>
      </c>
      <c r="F555">
        <v>6</v>
      </c>
      <c r="G555">
        <v>0</v>
      </c>
      <c r="H555">
        <v>0</v>
      </c>
      <c r="I555">
        <v>0</v>
      </c>
      <c r="J555">
        <v>6</v>
      </c>
      <c r="K555">
        <v>0</v>
      </c>
      <c r="L555">
        <v>0</v>
      </c>
      <c r="M555">
        <v>0</v>
      </c>
      <c r="N555">
        <v>0</v>
      </c>
      <c r="O555">
        <v>-33.476399999999998</v>
      </c>
      <c r="P555">
        <v>-70.540925000000001</v>
      </c>
      <c r="Q555">
        <v>18.518518518518519</v>
      </c>
      <c r="R555">
        <v>519</v>
      </c>
      <c r="S555" t="s">
        <v>28</v>
      </c>
      <c r="T555">
        <v>10</v>
      </c>
      <c r="U555" s="4">
        <v>45887.455312500002</v>
      </c>
      <c r="V555">
        <v>1</v>
      </c>
      <c r="W555" t="s">
        <v>48</v>
      </c>
      <c r="X555" t="str">
        <f>+VLOOKUP($W555,[1]ParadasIda!$F:$I,4,0)</f>
        <v>Parada / Muni. Peñalolén</v>
      </c>
      <c r="Y555">
        <f>+VLOOKUP($W555,[1]ParadasIda!$F:$I,3,0)</f>
        <v>29</v>
      </c>
    </row>
    <row r="556" spans="1:25" x14ac:dyDescent="0.25">
      <c r="A556">
        <v>926733</v>
      </c>
      <c r="B556">
        <v>1295</v>
      </c>
      <c r="C556" s="3">
        <v>45887.456192129634</v>
      </c>
      <c r="D556" t="s">
        <v>76</v>
      </c>
      <c r="E556">
        <v>0</v>
      </c>
      <c r="F556">
        <v>7</v>
      </c>
      <c r="G556">
        <v>0</v>
      </c>
      <c r="H556">
        <v>0</v>
      </c>
      <c r="I556">
        <v>0</v>
      </c>
      <c r="J556">
        <v>7</v>
      </c>
      <c r="K556">
        <v>0</v>
      </c>
      <c r="L556">
        <v>0</v>
      </c>
      <c r="M556">
        <v>0</v>
      </c>
      <c r="N556">
        <v>0</v>
      </c>
      <c r="O556">
        <v>-33.477268333333328</v>
      </c>
      <c r="P556">
        <v>-70.536533333333338</v>
      </c>
      <c r="Q556">
        <v>9.8765432098765427</v>
      </c>
      <c r="R556">
        <v>519</v>
      </c>
      <c r="S556" t="s">
        <v>28</v>
      </c>
      <c r="T556">
        <v>0</v>
      </c>
      <c r="U556" s="4">
        <v>45887.456192129634</v>
      </c>
      <c r="V556">
        <v>1</v>
      </c>
      <c r="W556" t="s">
        <v>56</v>
      </c>
      <c r="X556" t="str">
        <f>+VLOOKUP($W556,[1]ParadasIda!$F:$I,4,0)</f>
        <v>Parada 1 / El Acueducto - Jacarandá</v>
      </c>
      <c r="Y556">
        <f>+VLOOKUP($W556,[1]ParadasIda!$F:$I,3,0)</f>
        <v>30</v>
      </c>
    </row>
    <row r="557" spans="1:25" x14ac:dyDescent="0.25">
      <c r="A557">
        <v>926738</v>
      </c>
      <c r="B557">
        <v>1295</v>
      </c>
      <c r="C557" s="3">
        <v>45887.457361111112</v>
      </c>
      <c r="D557" t="s">
        <v>76</v>
      </c>
      <c r="E557">
        <v>0</v>
      </c>
      <c r="F557">
        <v>3</v>
      </c>
      <c r="G557">
        <v>0</v>
      </c>
      <c r="H557">
        <v>0</v>
      </c>
      <c r="I557">
        <v>0</v>
      </c>
      <c r="J557">
        <v>3</v>
      </c>
      <c r="K557">
        <v>0</v>
      </c>
      <c r="L557">
        <v>0</v>
      </c>
      <c r="M557">
        <v>0</v>
      </c>
      <c r="N557">
        <v>0</v>
      </c>
      <c r="O557">
        <v>-33.478161666666672</v>
      </c>
      <c r="P557">
        <v>-70.532251666666667</v>
      </c>
      <c r="Q557">
        <v>6.1728395061728394</v>
      </c>
      <c r="R557">
        <v>519</v>
      </c>
      <c r="S557" t="s">
        <v>28</v>
      </c>
      <c r="T557">
        <v>0</v>
      </c>
      <c r="U557" s="4">
        <v>45887.457361111112</v>
      </c>
      <c r="V557">
        <v>1</v>
      </c>
      <c r="W557" t="s">
        <v>49</v>
      </c>
      <c r="X557" t="str">
        <f>+VLOOKUP($W557,[1]ParadasIda!$F:$I,4,0)</f>
        <v>Avenida Grecia / esq. Los Araucanos</v>
      </c>
      <c r="Y557">
        <f>+VLOOKUP($W557,[1]ParadasIda!$F:$I,3,0)</f>
        <v>31</v>
      </c>
    </row>
    <row r="558" spans="1:25" x14ac:dyDescent="0.25">
      <c r="A558">
        <v>926743</v>
      </c>
      <c r="B558">
        <v>1295</v>
      </c>
      <c r="C558" s="3">
        <v>45887.458414351851</v>
      </c>
      <c r="D558" t="s">
        <v>76</v>
      </c>
      <c r="E558">
        <v>0</v>
      </c>
      <c r="F558">
        <v>4</v>
      </c>
      <c r="G558">
        <v>0</v>
      </c>
      <c r="H558">
        <v>0</v>
      </c>
      <c r="I558">
        <v>0</v>
      </c>
      <c r="J558">
        <v>4</v>
      </c>
      <c r="K558">
        <v>0</v>
      </c>
      <c r="L558">
        <v>0</v>
      </c>
      <c r="M558">
        <v>0</v>
      </c>
      <c r="N558">
        <v>0</v>
      </c>
      <c r="O558">
        <v>-33.478864999999999</v>
      </c>
      <c r="P558">
        <v>-70.528788333333338</v>
      </c>
      <c r="Q558">
        <v>1.2345679012345678</v>
      </c>
      <c r="R558">
        <v>519</v>
      </c>
      <c r="S558" t="s">
        <v>28</v>
      </c>
      <c r="T558">
        <v>0</v>
      </c>
      <c r="U558" s="4">
        <v>45887.458414351851</v>
      </c>
      <c r="V558">
        <v>1</v>
      </c>
      <c r="W558" t="s">
        <v>60</v>
      </c>
      <c r="X558" t="str">
        <f>+VLOOKUP($W558,[1]ParadasIda!$F:$I,4,0)</f>
        <v>Avenida Grecia / esq. Pablo Neruda</v>
      </c>
      <c r="Y558">
        <f>+VLOOKUP($W558,[1]ParadasIda!$F:$I,3,0)</f>
        <v>32</v>
      </c>
    </row>
    <row r="559" spans="1:25" x14ac:dyDescent="0.25">
      <c r="A559">
        <v>926748</v>
      </c>
      <c r="B559">
        <v>1295</v>
      </c>
      <c r="C559" s="3">
        <v>45887.459490740737</v>
      </c>
      <c r="D559" t="s">
        <v>76</v>
      </c>
      <c r="E559">
        <v>0</v>
      </c>
      <c r="F559">
        <v>3</v>
      </c>
      <c r="G559">
        <v>0</v>
      </c>
      <c r="H559">
        <v>0</v>
      </c>
      <c r="I559">
        <v>0</v>
      </c>
      <c r="J559">
        <v>3</v>
      </c>
      <c r="K559">
        <v>0</v>
      </c>
      <c r="L559">
        <v>0</v>
      </c>
      <c r="M559">
        <v>0</v>
      </c>
      <c r="N559">
        <v>0</v>
      </c>
      <c r="O559">
        <v>-33.479615000000003</v>
      </c>
      <c r="P559">
        <v>-70.52464333333333</v>
      </c>
      <c r="Q559">
        <v>0</v>
      </c>
      <c r="R559">
        <v>519</v>
      </c>
      <c r="S559" t="s">
        <v>28</v>
      </c>
      <c r="T559">
        <v>0</v>
      </c>
      <c r="U559" s="4">
        <v>45887.459490740737</v>
      </c>
      <c r="V559">
        <v>1</v>
      </c>
      <c r="W559" t="s">
        <v>57</v>
      </c>
      <c r="X559" t="str">
        <f>+VLOOKUP($W559,[1]ParadasIda!$F:$I,4,0)</f>
        <v>Avenida Grecia / esq. Av. Diag. Las Torres</v>
      </c>
      <c r="Y559">
        <f>+VLOOKUP($W559,[1]ParadasIda!$F:$I,3,0)</f>
        <v>33</v>
      </c>
    </row>
    <row r="560" spans="1:25" x14ac:dyDescent="0.25">
      <c r="A560">
        <v>927192</v>
      </c>
      <c r="B560">
        <v>1295</v>
      </c>
      <c r="C560" s="3">
        <v>45887.576053240737</v>
      </c>
      <c r="D560" t="s">
        <v>76</v>
      </c>
      <c r="E560">
        <v>3</v>
      </c>
      <c r="F560">
        <v>1</v>
      </c>
      <c r="G560">
        <v>0</v>
      </c>
      <c r="H560">
        <v>0</v>
      </c>
      <c r="I560">
        <v>3</v>
      </c>
      <c r="J560">
        <v>1</v>
      </c>
      <c r="K560">
        <v>0</v>
      </c>
      <c r="L560">
        <v>0</v>
      </c>
      <c r="M560">
        <v>0</v>
      </c>
      <c r="N560">
        <v>0</v>
      </c>
      <c r="O560">
        <v>-33.445231666666658</v>
      </c>
      <c r="P560">
        <v>-70.654483333333332</v>
      </c>
      <c r="Q560">
        <v>13.580246913580247</v>
      </c>
      <c r="R560">
        <v>519</v>
      </c>
      <c r="S560" t="s">
        <v>28</v>
      </c>
      <c r="T560">
        <v>10</v>
      </c>
      <c r="U560" s="4">
        <v>45887.576053240737</v>
      </c>
      <c r="V560">
        <v>1</v>
      </c>
      <c r="W560" t="s">
        <v>29</v>
      </c>
      <c r="X560" t="str">
        <f>+VLOOKUP($W560,[1]ParadasIda!$F:$I,4,0)</f>
        <v>Parada 5 / (M) La Moneda</v>
      </c>
      <c r="Y560">
        <f>+VLOOKUP($W560,[1]ParadasIda!$F:$I,3,0)</f>
        <v>2</v>
      </c>
    </row>
    <row r="561" spans="1:25" x14ac:dyDescent="0.25">
      <c r="A561">
        <v>927194</v>
      </c>
      <c r="B561">
        <v>1295</v>
      </c>
      <c r="C561" s="3">
        <v>45887.577210648153</v>
      </c>
      <c r="D561" t="s">
        <v>76</v>
      </c>
      <c r="E561">
        <v>3</v>
      </c>
      <c r="F561">
        <v>0</v>
      </c>
      <c r="G561">
        <v>0</v>
      </c>
      <c r="H561">
        <v>0</v>
      </c>
      <c r="I561">
        <v>3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-33.444618333333331</v>
      </c>
      <c r="P561">
        <v>-70.65204</v>
      </c>
      <c r="Q561">
        <v>17.283950617283949</v>
      </c>
      <c r="R561">
        <v>519</v>
      </c>
      <c r="S561" t="s">
        <v>28</v>
      </c>
      <c r="T561">
        <v>10</v>
      </c>
      <c r="U561" s="4">
        <v>45887.577210648153</v>
      </c>
      <c r="V561">
        <v>1</v>
      </c>
      <c r="W561" t="s">
        <v>30</v>
      </c>
      <c r="X561" t="str">
        <f>+VLOOKUP($W561,[1]ParadasIda!$F:$I,4,0)</f>
        <v>Parada 8 / (M) Universidad de Chile</v>
      </c>
      <c r="Y561">
        <f>+VLOOKUP($W561,[1]ParadasIda!$F:$I,3,0)</f>
        <v>3</v>
      </c>
    </row>
    <row r="562" spans="1:25" x14ac:dyDescent="0.25">
      <c r="A562">
        <v>927199</v>
      </c>
      <c r="B562">
        <v>1295</v>
      </c>
      <c r="C562" s="3">
        <v>45887.579085648147</v>
      </c>
      <c r="D562" t="s">
        <v>76</v>
      </c>
      <c r="E562">
        <v>7</v>
      </c>
      <c r="F562">
        <v>0</v>
      </c>
      <c r="G562">
        <v>7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-33.44266833333333</v>
      </c>
      <c r="P562">
        <v>-70.644626666666667</v>
      </c>
      <c r="Q562">
        <v>25.925925925925924</v>
      </c>
      <c r="R562">
        <v>519</v>
      </c>
      <c r="S562" t="s">
        <v>28</v>
      </c>
      <c r="T562">
        <v>20</v>
      </c>
      <c r="U562" s="4">
        <v>45887.579085648147</v>
      </c>
      <c r="V562">
        <v>1</v>
      </c>
      <c r="W562" t="s">
        <v>31</v>
      </c>
      <c r="X562" t="str">
        <f>+VLOOKUP($W562,[1]ParadasIda!$F:$I,4,0)</f>
        <v>Parada 4 / (M) Santa Lucía</v>
      </c>
      <c r="Y562">
        <f>+VLOOKUP($W562,[1]ParadasIda!$F:$I,3,0)</f>
        <v>5</v>
      </c>
    </row>
    <row r="563" spans="1:25" x14ac:dyDescent="0.25">
      <c r="A563">
        <v>927203</v>
      </c>
      <c r="B563">
        <v>1295</v>
      </c>
      <c r="C563" s="3">
        <v>45887.579791666663</v>
      </c>
      <c r="D563" t="s">
        <v>76</v>
      </c>
      <c r="E563">
        <v>5</v>
      </c>
      <c r="F563">
        <v>2</v>
      </c>
      <c r="G563">
        <v>5</v>
      </c>
      <c r="H563">
        <v>0</v>
      </c>
      <c r="I563">
        <v>0</v>
      </c>
      <c r="J563">
        <v>2</v>
      </c>
      <c r="K563">
        <v>0</v>
      </c>
      <c r="L563">
        <v>0</v>
      </c>
      <c r="M563">
        <v>0</v>
      </c>
      <c r="N563">
        <v>0</v>
      </c>
      <c r="O563">
        <v>-33.440930000000002</v>
      </c>
      <c r="P563">
        <v>-70.641238333333334</v>
      </c>
      <c r="Q563">
        <v>29.629629629629626</v>
      </c>
      <c r="R563">
        <v>519</v>
      </c>
      <c r="S563" t="s">
        <v>28</v>
      </c>
      <c r="T563">
        <v>20</v>
      </c>
      <c r="U563" s="4">
        <v>45887.579791666663</v>
      </c>
      <c r="V563">
        <v>1</v>
      </c>
      <c r="W563" t="s">
        <v>52</v>
      </c>
      <c r="X563" t="str">
        <f>+VLOOKUP($W563,[1]ParadasIda!$F:$I,4,0)</f>
        <v>Parada 3 / (M) Universidad Católica</v>
      </c>
      <c r="Y563">
        <f>+VLOOKUP($W563,[1]ParadasIda!$F:$I,3,0)</f>
        <v>6</v>
      </c>
    </row>
    <row r="564" spans="1:25" x14ac:dyDescent="0.25">
      <c r="A564">
        <v>927208</v>
      </c>
      <c r="B564">
        <v>1295</v>
      </c>
      <c r="C564" s="3">
        <v>45887.581018518518</v>
      </c>
      <c r="D564" t="s">
        <v>76</v>
      </c>
      <c r="E564">
        <v>7</v>
      </c>
      <c r="F564">
        <v>0</v>
      </c>
      <c r="G564">
        <v>7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-33.437888333333333</v>
      </c>
      <c r="P564">
        <v>-70.636808333333335</v>
      </c>
      <c r="Q564">
        <v>38.271604938271601</v>
      </c>
      <c r="R564">
        <v>519</v>
      </c>
      <c r="S564" t="s">
        <v>28</v>
      </c>
      <c r="T564">
        <v>30</v>
      </c>
      <c r="U564" s="4">
        <v>45887.581018518518</v>
      </c>
      <c r="V564">
        <v>1</v>
      </c>
      <c r="W564" t="s">
        <v>32</v>
      </c>
      <c r="X564" t="str">
        <f>+VLOOKUP($W564,[1]ParadasIda!$F:$I,4,0)</f>
        <v>Parada 7 / Plaza Italia</v>
      </c>
      <c r="Y564">
        <f>+VLOOKUP($W564,[1]ParadasIda!$F:$I,3,0)</f>
        <v>7</v>
      </c>
    </row>
    <row r="565" spans="1:25" x14ac:dyDescent="0.25">
      <c r="A565">
        <v>927216</v>
      </c>
      <c r="B565">
        <v>1295</v>
      </c>
      <c r="C565" s="3">
        <v>45887.583043981482</v>
      </c>
      <c r="D565" t="s">
        <v>76</v>
      </c>
      <c r="E565">
        <v>4</v>
      </c>
      <c r="F565">
        <v>0</v>
      </c>
      <c r="G565">
        <v>1</v>
      </c>
      <c r="H565">
        <v>0</v>
      </c>
      <c r="I565">
        <v>3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-33.443001666666667</v>
      </c>
      <c r="P565">
        <v>-70.633619999999993</v>
      </c>
      <c r="Q565">
        <v>43.209876543209873</v>
      </c>
      <c r="R565">
        <v>519</v>
      </c>
      <c r="S565" t="s">
        <v>28</v>
      </c>
      <c r="T565">
        <v>40</v>
      </c>
      <c r="U565" s="4">
        <v>45887.583043981482</v>
      </c>
      <c r="V565">
        <v>1</v>
      </c>
      <c r="W565" t="s">
        <v>33</v>
      </c>
      <c r="X565" t="str">
        <f>+VLOOKUP($W565,[1]ParadasIda!$F:$I,4,0)</f>
        <v>Parada 1 / (M) Parque Bustamante</v>
      </c>
      <c r="Y565">
        <f>+VLOOKUP($W565,[1]ParadasIda!$F:$I,3,0)</f>
        <v>8</v>
      </c>
    </row>
    <row r="566" spans="1:25" x14ac:dyDescent="0.25">
      <c r="A566">
        <v>927227</v>
      </c>
      <c r="B566">
        <v>1295</v>
      </c>
      <c r="C566" s="3">
        <v>45887.585046296299</v>
      </c>
      <c r="D566" t="s">
        <v>76</v>
      </c>
      <c r="E566">
        <v>2</v>
      </c>
      <c r="F566">
        <v>1</v>
      </c>
      <c r="G566">
        <v>2</v>
      </c>
      <c r="H566">
        <v>0</v>
      </c>
      <c r="I566">
        <v>0</v>
      </c>
      <c r="J566">
        <v>1</v>
      </c>
      <c r="K566">
        <v>0</v>
      </c>
      <c r="L566">
        <v>0</v>
      </c>
      <c r="M566">
        <v>0</v>
      </c>
      <c r="N566">
        <v>0</v>
      </c>
      <c r="O566">
        <v>-33.448065</v>
      </c>
      <c r="P566">
        <v>-70.632099999999994</v>
      </c>
      <c r="Q566">
        <v>44.444444444444443</v>
      </c>
      <c r="R566">
        <v>519</v>
      </c>
      <c r="S566" t="s">
        <v>28</v>
      </c>
      <c r="T566">
        <v>40</v>
      </c>
      <c r="U566" s="4">
        <v>45887.585046296299</v>
      </c>
      <c r="V566">
        <v>1</v>
      </c>
      <c r="W566" t="s">
        <v>53</v>
      </c>
      <c r="X566" t="str">
        <f>+VLOOKUP($W566,[1]ParadasIda!$F:$I,4,0)</f>
        <v>Parada 3 / (M) Santa Isabel</v>
      </c>
      <c r="Y566">
        <f>+VLOOKUP($W566,[1]ParadasIda!$F:$I,3,0)</f>
        <v>43</v>
      </c>
    </row>
    <row r="567" spans="1:25" x14ac:dyDescent="0.25">
      <c r="A567">
        <v>927233</v>
      </c>
      <c r="B567">
        <v>1295</v>
      </c>
      <c r="C567" s="3">
        <v>45887.587048611109</v>
      </c>
      <c r="D567" t="s">
        <v>76</v>
      </c>
      <c r="E567">
        <v>12</v>
      </c>
      <c r="F567">
        <v>4</v>
      </c>
      <c r="G567">
        <v>12</v>
      </c>
      <c r="H567">
        <v>0</v>
      </c>
      <c r="I567">
        <v>0</v>
      </c>
      <c r="J567">
        <v>4</v>
      </c>
      <c r="K567">
        <v>0</v>
      </c>
      <c r="L567">
        <v>0</v>
      </c>
      <c r="M567">
        <v>0</v>
      </c>
      <c r="N567">
        <v>0</v>
      </c>
      <c r="O567">
        <v>-33.453281666666669</v>
      </c>
      <c r="P567">
        <v>-70.628924999999995</v>
      </c>
      <c r="Q567">
        <v>54.320987654320987</v>
      </c>
      <c r="R567">
        <v>519</v>
      </c>
      <c r="S567" t="s">
        <v>28</v>
      </c>
      <c r="T567">
        <v>50</v>
      </c>
      <c r="U567" s="4">
        <v>45887.587048611109</v>
      </c>
      <c r="V567">
        <v>1</v>
      </c>
      <c r="W567" t="s">
        <v>35</v>
      </c>
      <c r="X567" t="str">
        <f>+VLOOKUP($W567,[1]ParadasIda!$F:$I,4,0)</f>
        <v>Parada 12 / (M) Irarrázaval</v>
      </c>
      <c r="Y567">
        <f>+VLOOKUP($W567,[1]ParadasIda!$F:$I,3,0)</f>
        <v>12</v>
      </c>
    </row>
    <row r="568" spans="1:25" x14ac:dyDescent="0.25">
      <c r="A568">
        <v>927247</v>
      </c>
      <c r="B568">
        <v>1295</v>
      </c>
      <c r="C568" s="3">
        <v>45887.590173611112</v>
      </c>
      <c r="D568" t="s">
        <v>76</v>
      </c>
      <c r="E568">
        <v>4</v>
      </c>
      <c r="F568">
        <v>0</v>
      </c>
      <c r="G568">
        <v>3</v>
      </c>
      <c r="H568">
        <v>0</v>
      </c>
      <c r="I568">
        <v>1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-33.46152166666667</v>
      </c>
      <c r="P568">
        <v>-70.618353333333332</v>
      </c>
      <c r="Q568">
        <v>59.259259259259252</v>
      </c>
      <c r="R568">
        <v>519</v>
      </c>
      <c r="S568" t="s">
        <v>28</v>
      </c>
      <c r="T568">
        <v>50</v>
      </c>
      <c r="U568" s="4">
        <v>45887.590173611112</v>
      </c>
      <c r="V568">
        <v>1</v>
      </c>
      <c r="W568" t="s">
        <v>37</v>
      </c>
      <c r="X568" t="str">
        <f>+VLOOKUP($W568,[1]ParadasIda!$F:$I,4,0)</f>
        <v>Parada 1 / Villa Olímpica</v>
      </c>
      <c r="Y568">
        <f>+VLOOKUP($W568,[1]ParadasIda!$F:$I,3,0)</f>
        <v>14</v>
      </c>
    </row>
    <row r="569" spans="1:25" x14ac:dyDescent="0.25">
      <c r="A569">
        <v>927252</v>
      </c>
      <c r="B569">
        <v>1295</v>
      </c>
      <c r="C569" s="3">
        <v>45887.591053240743</v>
      </c>
      <c r="D569" t="s">
        <v>76</v>
      </c>
      <c r="E569">
        <v>0</v>
      </c>
      <c r="F569">
        <v>2</v>
      </c>
      <c r="G569">
        <v>0</v>
      </c>
      <c r="H569">
        <v>0</v>
      </c>
      <c r="I569">
        <v>0</v>
      </c>
      <c r="J569">
        <v>2</v>
      </c>
      <c r="K569">
        <v>0</v>
      </c>
      <c r="L569">
        <v>0</v>
      </c>
      <c r="M569">
        <v>0</v>
      </c>
      <c r="N569">
        <v>0</v>
      </c>
      <c r="O569">
        <v>-33.461866666666673</v>
      </c>
      <c r="P569">
        <v>-70.613421666666667</v>
      </c>
      <c r="Q569">
        <v>56.79012345679012</v>
      </c>
      <c r="R569">
        <v>519</v>
      </c>
      <c r="S569" t="s">
        <v>28</v>
      </c>
      <c r="T569">
        <v>50</v>
      </c>
      <c r="U569" s="4">
        <v>45887.591053240743</v>
      </c>
      <c r="V569">
        <v>1</v>
      </c>
      <c r="W569" t="s">
        <v>38</v>
      </c>
      <c r="X569" t="str">
        <f>+VLOOKUP($W569,[1]ParadasIda!$F:$I,4,0)</f>
        <v>Parada 1 / Avenida Marathon</v>
      </c>
      <c r="Y569">
        <f>+VLOOKUP($W569,[1]ParadasIda!$F:$I,3,0)</f>
        <v>15</v>
      </c>
    </row>
    <row r="570" spans="1:25" x14ac:dyDescent="0.25">
      <c r="A570">
        <v>927258</v>
      </c>
      <c r="B570">
        <v>1295</v>
      </c>
      <c r="C570" s="3">
        <v>45887.592129629629</v>
      </c>
      <c r="D570" t="s">
        <v>76</v>
      </c>
      <c r="E570">
        <v>13</v>
      </c>
      <c r="F570">
        <v>2</v>
      </c>
      <c r="G570">
        <v>0</v>
      </c>
      <c r="H570">
        <v>0</v>
      </c>
      <c r="I570">
        <v>13</v>
      </c>
      <c r="J570">
        <v>2</v>
      </c>
      <c r="K570">
        <v>0</v>
      </c>
      <c r="L570">
        <v>0</v>
      </c>
      <c r="M570">
        <v>0</v>
      </c>
      <c r="N570">
        <v>0</v>
      </c>
      <c r="O570">
        <v>-33.46217</v>
      </c>
      <c r="P570">
        <v>-70.608789999999999</v>
      </c>
      <c r="Q570">
        <v>70.370370370370367</v>
      </c>
      <c r="R570">
        <v>519</v>
      </c>
      <c r="S570" t="s">
        <v>28</v>
      </c>
      <c r="T570">
        <v>70</v>
      </c>
      <c r="U570" s="4">
        <v>45887.592129629629</v>
      </c>
      <c r="V570">
        <v>1</v>
      </c>
      <c r="W570" t="s">
        <v>39</v>
      </c>
      <c r="X570" t="str">
        <f>+VLOOKUP($W570,[1]ParadasIda!$F:$I,4,0)</f>
        <v>Parada 1 / (M) Est.Nacional</v>
      </c>
      <c r="Y570">
        <f>+VLOOKUP($W570,[1]ParadasIda!$F:$I,3,0)</f>
        <v>16</v>
      </c>
    </row>
    <row r="571" spans="1:25" x14ac:dyDescent="0.25">
      <c r="A571">
        <v>927265</v>
      </c>
      <c r="B571">
        <v>1295</v>
      </c>
      <c r="C571" s="3">
        <v>45887.593414351853</v>
      </c>
      <c r="D571" t="s">
        <v>76</v>
      </c>
      <c r="E571">
        <v>4</v>
      </c>
      <c r="F571">
        <v>0</v>
      </c>
      <c r="G571">
        <v>4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-33.463381666666663</v>
      </c>
      <c r="P571">
        <v>-70.60348333333333</v>
      </c>
      <c r="Q571">
        <v>75.308641975308646</v>
      </c>
      <c r="R571">
        <v>519</v>
      </c>
      <c r="S571" t="s">
        <v>28</v>
      </c>
      <c r="T571">
        <v>70</v>
      </c>
      <c r="U571" s="4">
        <v>45887.593414351853</v>
      </c>
      <c r="V571">
        <v>1</v>
      </c>
      <c r="W571" t="s">
        <v>58</v>
      </c>
      <c r="X571" t="str">
        <f>+VLOOKUP($W571,[1]ParadasIda!$F:$I,4,0)</f>
        <v>Parada 1 / Los Tres Antonios</v>
      </c>
      <c r="Y571">
        <f>+VLOOKUP($W571,[1]ParadasIda!$F:$I,3,0)</f>
        <v>17</v>
      </c>
    </row>
    <row r="572" spans="1:25" x14ac:dyDescent="0.25">
      <c r="A572">
        <v>927280</v>
      </c>
      <c r="B572">
        <v>1295</v>
      </c>
      <c r="C572" s="3">
        <v>45887.597615740742</v>
      </c>
      <c r="D572" t="s">
        <v>76</v>
      </c>
      <c r="E572">
        <v>6</v>
      </c>
      <c r="F572">
        <v>10</v>
      </c>
      <c r="G572">
        <v>6</v>
      </c>
      <c r="H572">
        <v>0</v>
      </c>
      <c r="I572">
        <v>0</v>
      </c>
      <c r="J572">
        <v>10</v>
      </c>
      <c r="K572">
        <v>0</v>
      </c>
      <c r="L572">
        <v>0</v>
      </c>
      <c r="M572">
        <v>0</v>
      </c>
      <c r="N572">
        <v>0</v>
      </c>
      <c r="O572">
        <v>-33.465563333333343</v>
      </c>
      <c r="P572">
        <v>-70.588925000000003</v>
      </c>
      <c r="Q572">
        <v>70.370370370370367</v>
      </c>
      <c r="R572">
        <v>519</v>
      </c>
      <c r="S572" t="s">
        <v>28</v>
      </c>
      <c r="T572">
        <v>70</v>
      </c>
      <c r="U572" s="4">
        <v>45887.597615740742</v>
      </c>
      <c r="V572">
        <v>1</v>
      </c>
      <c r="W572" t="s">
        <v>41</v>
      </c>
      <c r="X572" t="str">
        <f>+VLOOKUP($W572,[1]ParadasIda!$F:$I,4,0)</f>
        <v>Parada 1 / CESFAM Salvador Bustos</v>
      </c>
      <c r="Y572">
        <f>+VLOOKUP($W572,[1]ParadasIda!$F:$I,3,0)</f>
        <v>19</v>
      </c>
    </row>
    <row r="573" spans="1:25" x14ac:dyDescent="0.25">
      <c r="A573">
        <v>927285</v>
      </c>
      <c r="B573">
        <v>1295</v>
      </c>
      <c r="C573" s="3">
        <v>45887.598576388889</v>
      </c>
      <c r="D573" t="s">
        <v>76</v>
      </c>
      <c r="E573">
        <v>4</v>
      </c>
      <c r="F573">
        <v>1</v>
      </c>
      <c r="G573">
        <v>4</v>
      </c>
      <c r="H573">
        <v>0</v>
      </c>
      <c r="I573">
        <v>0</v>
      </c>
      <c r="J573">
        <v>1</v>
      </c>
      <c r="K573">
        <v>0</v>
      </c>
      <c r="L573">
        <v>0</v>
      </c>
      <c r="M573">
        <v>0</v>
      </c>
      <c r="N573">
        <v>0</v>
      </c>
      <c r="O573">
        <v>-33.467148333333327</v>
      </c>
      <c r="P573">
        <v>-70.582380000000001</v>
      </c>
      <c r="Q573">
        <v>74.074074074074076</v>
      </c>
      <c r="R573">
        <v>519</v>
      </c>
      <c r="S573" t="s">
        <v>28</v>
      </c>
      <c r="T573">
        <v>70</v>
      </c>
      <c r="U573" s="4">
        <v>45887.598576388889</v>
      </c>
      <c r="V573">
        <v>1</v>
      </c>
      <c r="W573" t="s">
        <v>54</v>
      </c>
      <c r="X573" t="str">
        <f>+VLOOKUP($W573,[1]ParadasIda!$F:$I,4,0)</f>
        <v>Parada 1 / ADO Chile</v>
      </c>
      <c r="Y573">
        <f>+VLOOKUP($W573,[1]ParadasIda!$F:$I,3,0)</f>
        <v>20</v>
      </c>
    </row>
    <row r="574" spans="1:25" x14ac:dyDescent="0.25">
      <c r="A574">
        <v>927292</v>
      </c>
      <c r="B574">
        <v>1295</v>
      </c>
      <c r="C574" s="3">
        <v>45887.599814814806</v>
      </c>
      <c r="D574" t="s">
        <v>76</v>
      </c>
      <c r="E574">
        <v>35</v>
      </c>
      <c r="F574">
        <v>30</v>
      </c>
      <c r="G574">
        <v>0</v>
      </c>
      <c r="H574">
        <v>0</v>
      </c>
      <c r="I574">
        <v>35</v>
      </c>
      <c r="J574">
        <v>30</v>
      </c>
      <c r="K574">
        <v>0</v>
      </c>
      <c r="L574">
        <v>0</v>
      </c>
      <c r="M574">
        <v>0</v>
      </c>
      <c r="N574">
        <v>0</v>
      </c>
      <c r="O574">
        <v>-33.469303333333343</v>
      </c>
      <c r="P574">
        <v>-70.576203333333339</v>
      </c>
      <c r="Q574">
        <v>80.246913580246911</v>
      </c>
      <c r="R574">
        <v>519</v>
      </c>
      <c r="S574" t="s">
        <v>28</v>
      </c>
      <c r="T574">
        <v>80</v>
      </c>
      <c r="U574" s="4">
        <v>45887.599814814806</v>
      </c>
      <c r="V574">
        <v>1</v>
      </c>
      <c r="W574" t="s">
        <v>42</v>
      </c>
      <c r="X574" t="str">
        <f>+VLOOKUP($W574,[1]ParadasIda!$F:$I,4,0)</f>
        <v>Parada 5 / (M) Grecia</v>
      </c>
      <c r="Y574">
        <f>+VLOOKUP($W574,[1]ParadasIda!$F:$I,3,0)</f>
        <v>21</v>
      </c>
    </row>
    <row r="575" spans="1:25" x14ac:dyDescent="0.25">
      <c r="A575">
        <v>927304</v>
      </c>
      <c r="B575">
        <v>1295</v>
      </c>
      <c r="C575" s="3">
        <v>45887.602199074077</v>
      </c>
      <c r="D575" t="s">
        <v>76</v>
      </c>
      <c r="E575">
        <v>1</v>
      </c>
      <c r="F575">
        <v>4</v>
      </c>
      <c r="G575">
        <v>0</v>
      </c>
      <c r="H575">
        <v>0</v>
      </c>
      <c r="I575">
        <v>1</v>
      </c>
      <c r="J575">
        <v>4</v>
      </c>
      <c r="K575">
        <v>0</v>
      </c>
      <c r="L575">
        <v>0</v>
      </c>
      <c r="M575">
        <v>0</v>
      </c>
      <c r="N575">
        <v>0</v>
      </c>
      <c r="O575">
        <v>-33.470579999999998</v>
      </c>
      <c r="P575">
        <v>-70.569793333333337</v>
      </c>
      <c r="Q575">
        <v>76.543209876543202</v>
      </c>
      <c r="R575">
        <v>519</v>
      </c>
      <c r="S575" t="s">
        <v>28</v>
      </c>
      <c r="T575">
        <v>70</v>
      </c>
      <c r="U575" s="4">
        <v>45887.602199074077</v>
      </c>
      <c r="V575">
        <v>1</v>
      </c>
      <c r="W575" t="s">
        <v>55</v>
      </c>
      <c r="X575" t="str">
        <f>+VLOOKUP($W575,[1]ParadasIda!$F:$I,4,0)</f>
        <v>Parada 1 / Los Molineros - Av. Grecia</v>
      </c>
      <c r="Y575">
        <f>+VLOOKUP($W575,[1]ParadasIda!$F:$I,3,0)</f>
        <v>22</v>
      </c>
    </row>
    <row r="576" spans="1:25" x14ac:dyDescent="0.25">
      <c r="A576">
        <v>927306</v>
      </c>
      <c r="B576">
        <v>1295</v>
      </c>
      <c r="C576" s="3">
        <v>45887.603055555563</v>
      </c>
      <c r="D576" t="s">
        <v>76</v>
      </c>
      <c r="E576">
        <v>3</v>
      </c>
      <c r="F576">
        <v>4</v>
      </c>
      <c r="G576">
        <v>2</v>
      </c>
      <c r="H576">
        <v>0</v>
      </c>
      <c r="I576">
        <v>1</v>
      </c>
      <c r="J576">
        <v>4</v>
      </c>
      <c r="K576">
        <v>0</v>
      </c>
      <c r="L576">
        <v>0</v>
      </c>
      <c r="M576">
        <v>0</v>
      </c>
      <c r="N576">
        <v>0</v>
      </c>
      <c r="O576">
        <v>-33.471781666666658</v>
      </c>
      <c r="P576">
        <v>-70.563623333333339</v>
      </c>
      <c r="Q576">
        <v>75.308641975308646</v>
      </c>
      <c r="R576">
        <v>519</v>
      </c>
      <c r="S576" t="s">
        <v>28</v>
      </c>
      <c r="T576">
        <v>70</v>
      </c>
      <c r="U576" s="4">
        <v>45887.603055555563</v>
      </c>
      <c r="V576">
        <v>1</v>
      </c>
      <c r="W576" t="s">
        <v>43</v>
      </c>
      <c r="X576" t="str">
        <f>+VLOOKUP($W576,[1]ParadasIda!$F:$I,4,0)</f>
        <v>Parada 1 / Ictinos - Avenida Grecia</v>
      </c>
      <c r="Y576">
        <f>+VLOOKUP($W576,[1]ParadasIda!$F:$I,3,0)</f>
        <v>23</v>
      </c>
    </row>
    <row r="577" spans="1:25" x14ac:dyDescent="0.25">
      <c r="A577">
        <v>927311</v>
      </c>
      <c r="B577">
        <v>1295</v>
      </c>
      <c r="C577" s="3">
        <v>45887.603900462957</v>
      </c>
      <c r="D577" t="s">
        <v>76</v>
      </c>
      <c r="E577">
        <v>0</v>
      </c>
      <c r="F577">
        <v>6</v>
      </c>
      <c r="G577">
        <v>0</v>
      </c>
      <c r="H577">
        <v>0</v>
      </c>
      <c r="I577">
        <v>0</v>
      </c>
      <c r="J577">
        <v>6</v>
      </c>
      <c r="K577">
        <v>0</v>
      </c>
      <c r="L577">
        <v>0</v>
      </c>
      <c r="M577">
        <v>0</v>
      </c>
      <c r="N577">
        <v>0</v>
      </c>
      <c r="O577">
        <v>-33.472821666666668</v>
      </c>
      <c r="P577">
        <v>-70.558464999999998</v>
      </c>
      <c r="Q577">
        <v>67.901234567901241</v>
      </c>
      <c r="R577">
        <v>519</v>
      </c>
      <c r="S577" t="s">
        <v>28</v>
      </c>
      <c r="T577">
        <v>60</v>
      </c>
      <c r="U577" s="4">
        <v>45887.603900462957</v>
      </c>
      <c r="V577">
        <v>1</v>
      </c>
      <c r="W577" t="s">
        <v>59</v>
      </c>
      <c r="X577" t="str">
        <f>+VLOOKUP($W577,[1]ParadasIda!$F:$I,4,0)</f>
        <v>Parada 1 / Calle 1A - Avenida Grecia</v>
      </c>
      <c r="Y577">
        <f>+VLOOKUP($W577,[1]ParadasIda!$F:$I,3,0)</f>
        <v>24</v>
      </c>
    </row>
    <row r="578" spans="1:25" x14ac:dyDescent="0.25">
      <c r="A578">
        <v>927313</v>
      </c>
      <c r="B578">
        <v>1295</v>
      </c>
      <c r="C578" s="3">
        <v>45887.604386574072</v>
      </c>
      <c r="D578" t="s">
        <v>76</v>
      </c>
      <c r="E578">
        <v>9</v>
      </c>
      <c r="F578">
        <v>2</v>
      </c>
      <c r="G578">
        <v>4</v>
      </c>
      <c r="H578">
        <v>0</v>
      </c>
      <c r="I578">
        <v>5</v>
      </c>
      <c r="J578">
        <v>2</v>
      </c>
      <c r="K578">
        <v>0</v>
      </c>
      <c r="L578">
        <v>0</v>
      </c>
      <c r="M578">
        <v>0</v>
      </c>
      <c r="N578">
        <v>0</v>
      </c>
      <c r="O578">
        <v>-33.473269999999999</v>
      </c>
      <c r="P578">
        <v>-70.556123333333332</v>
      </c>
      <c r="Q578">
        <v>76.543209876543202</v>
      </c>
      <c r="R578">
        <v>519</v>
      </c>
      <c r="S578" t="s">
        <v>28</v>
      </c>
      <c r="T578">
        <v>70</v>
      </c>
      <c r="U578" s="4">
        <v>45887.604386574072</v>
      </c>
      <c r="V578">
        <v>1</v>
      </c>
      <c r="W578" t="s">
        <v>44</v>
      </c>
      <c r="X578" t="str">
        <f>+VLOOKUP($W578,[1]ParadasIda!$F:$I,4,0)</f>
        <v>Parada 1 / Tobalaba - Avenida Grecia</v>
      </c>
      <c r="Y578">
        <f>+VLOOKUP($W578,[1]ParadasIda!$F:$I,3,0)</f>
        <v>25</v>
      </c>
    </row>
    <row r="579" spans="1:25" x14ac:dyDescent="0.25">
      <c r="A579">
        <v>927318</v>
      </c>
      <c r="B579">
        <v>1295</v>
      </c>
      <c r="C579" s="3">
        <v>45887.605763888889</v>
      </c>
      <c r="D579" t="s">
        <v>76</v>
      </c>
      <c r="E579">
        <v>0</v>
      </c>
      <c r="F579">
        <v>2</v>
      </c>
      <c r="G579">
        <v>0</v>
      </c>
      <c r="H579">
        <v>0</v>
      </c>
      <c r="I579">
        <v>0</v>
      </c>
      <c r="J579">
        <v>2</v>
      </c>
      <c r="K579">
        <v>0</v>
      </c>
      <c r="L579">
        <v>0</v>
      </c>
      <c r="M579">
        <v>0</v>
      </c>
      <c r="N579">
        <v>0</v>
      </c>
      <c r="O579">
        <v>-33.474026666666667</v>
      </c>
      <c r="P579">
        <v>-70.552796666666666</v>
      </c>
      <c r="Q579">
        <v>74.074074074074076</v>
      </c>
      <c r="R579">
        <v>519</v>
      </c>
      <c r="S579" t="s">
        <v>28</v>
      </c>
      <c r="T579">
        <v>70</v>
      </c>
      <c r="U579" s="4">
        <v>45887.605763888889</v>
      </c>
      <c r="V579">
        <v>1</v>
      </c>
      <c r="W579" t="s">
        <v>45</v>
      </c>
      <c r="X579" t="str">
        <f>+VLOOKUP($W579,[1]ParadasIda!$F:$I,4,0)</f>
        <v>Avenida Grecia / esq. Los Tordos</v>
      </c>
      <c r="Y579">
        <f>+VLOOKUP($W579,[1]ParadasIda!$F:$I,3,0)</f>
        <v>26</v>
      </c>
    </row>
    <row r="580" spans="1:25" x14ac:dyDescent="0.25">
      <c r="A580">
        <v>927322</v>
      </c>
      <c r="B580">
        <v>1295</v>
      </c>
      <c r="C580" s="3">
        <v>45887.606446759259</v>
      </c>
      <c r="D580" t="s">
        <v>76</v>
      </c>
      <c r="E580">
        <v>0</v>
      </c>
      <c r="F580">
        <v>7</v>
      </c>
      <c r="G580">
        <v>0</v>
      </c>
      <c r="H580">
        <v>0</v>
      </c>
      <c r="I580">
        <v>0</v>
      </c>
      <c r="J580">
        <v>7</v>
      </c>
      <c r="K580">
        <v>0</v>
      </c>
      <c r="L580">
        <v>0</v>
      </c>
      <c r="M580">
        <v>0</v>
      </c>
      <c r="N580">
        <v>0</v>
      </c>
      <c r="O580">
        <v>-33.474975000000001</v>
      </c>
      <c r="P580">
        <v>-70.548156666666671</v>
      </c>
      <c r="Q580">
        <v>65.432098765432102</v>
      </c>
      <c r="R580">
        <v>519</v>
      </c>
      <c r="S580" t="s">
        <v>28</v>
      </c>
      <c r="T580">
        <v>60</v>
      </c>
      <c r="U580" s="4">
        <v>45887.606446759259</v>
      </c>
      <c r="V580">
        <v>1</v>
      </c>
      <c r="W580" t="s">
        <v>46</v>
      </c>
      <c r="X580" t="str">
        <f>+VLOOKUP($W580,[1]ParadasIda!$F:$I,4,0)</f>
        <v>Avenida Grecia / esq. Las Garzas</v>
      </c>
      <c r="Y580">
        <f>+VLOOKUP($W580,[1]ParadasIda!$F:$I,3,0)</f>
        <v>27</v>
      </c>
    </row>
    <row r="581" spans="1:25" x14ac:dyDescent="0.25">
      <c r="A581">
        <v>927323</v>
      </c>
      <c r="B581">
        <v>1295</v>
      </c>
      <c r="C581" s="3">
        <v>45887.607210648152</v>
      </c>
      <c r="D581" t="s">
        <v>76</v>
      </c>
      <c r="E581">
        <v>3</v>
      </c>
      <c r="F581">
        <v>11</v>
      </c>
      <c r="G581">
        <v>2</v>
      </c>
      <c r="H581">
        <v>0</v>
      </c>
      <c r="I581">
        <v>1</v>
      </c>
      <c r="J581">
        <v>11</v>
      </c>
      <c r="K581">
        <v>0</v>
      </c>
      <c r="L581">
        <v>0</v>
      </c>
      <c r="M581">
        <v>0</v>
      </c>
      <c r="N581">
        <v>0</v>
      </c>
      <c r="O581">
        <v>-33.475913333333331</v>
      </c>
      <c r="P581">
        <v>-70.543385000000001</v>
      </c>
      <c r="Q581">
        <v>55.555555555555557</v>
      </c>
      <c r="R581">
        <v>519</v>
      </c>
      <c r="S581" t="s">
        <v>28</v>
      </c>
      <c r="T581">
        <v>50</v>
      </c>
      <c r="U581" s="4">
        <v>45887.607210648152</v>
      </c>
      <c r="V581">
        <v>1</v>
      </c>
      <c r="W581" t="s">
        <v>47</v>
      </c>
      <c r="X581" t="str">
        <f>+VLOOKUP($W581,[1]ParadasIda!$F:$I,4,0)</f>
        <v>Avenida Grecia / esq. Av. Consistorial</v>
      </c>
      <c r="Y581">
        <f>+VLOOKUP($W581,[1]ParadasIda!$F:$I,3,0)</f>
        <v>28</v>
      </c>
    </row>
    <row r="582" spans="1:25" x14ac:dyDescent="0.25">
      <c r="A582">
        <v>927328</v>
      </c>
      <c r="B582">
        <v>1295</v>
      </c>
      <c r="C582" s="3">
        <v>45887.608530092592</v>
      </c>
      <c r="D582" t="s">
        <v>76</v>
      </c>
      <c r="E582">
        <v>0</v>
      </c>
      <c r="F582">
        <v>2</v>
      </c>
      <c r="G582">
        <v>0</v>
      </c>
      <c r="H582">
        <v>0</v>
      </c>
      <c r="I582">
        <v>0</v>
      </c>
      <c r="J582">
        <v>2</v>
      </c>
      <c r="K582">
        <v>0</v>
      </c>
      <c r="L582">
        <v>0</v>
      </c>
      <c r="M582">
        <v>0</v>
      </c>
      <c r="N582">
        <v>0</v>
      </c>
      <c r="O582">
        <v>-33.476406666666669</v>
      </c>
      <c r="P582">
        <v>-70.540888333333328</v>
      </c>
      <c r="Q582">
        <v>53.086419753086425</v>
      </c>
      <c r="R582">
        <v>519</v>
      </c>
      <c r="S582" t="s">
        <v>28</v>
      </c>
      <c r="T582">
        <v>50</v>
      </c>
      <c r="U582" s="4">
        <v>45887.608530092592</v>
      </c>
      <c r="V582">
        <v>1</v>
      </c>
      <c r="W582" t="s">
        <v>48</v>
      </c>
      <c r="X582" t="str">
        <f>+VLOOKUP($W582,[1]ParadasIda!$F:$I,4,0)</f>
        <v>Parada / Muni. Peñalolén</v>
      </c>
      <c r="Y582">
        <f>+VLOOKUP($W582,[1]ParadasIda!$F:$I,3,0)</f>
        <v>29</v>
      </c>
    </row>
    <row r="583" spans="1:25" x14ac:dyDescent="0.25">
      <c r="A583">
        <v>927334</v>
      </c>
      <c r="B583">
        <v>1295</v>
      </c>
      <c r="C583" s="3">
        <v>45887.609351851846</v>
      </c>
      <c r="D583" t="s">
        <v>76</v>
      </c>
      <c r="E583">
        <v>0</v>
      </c>
      <c r="F583">
        <v>11</v>
      </c>
      <c r="G583">
        <v>0</v>
      </c>
      <c r="H583">
        <v>0</v>
      </c>
      <c r="I583">
        <v>0</v>
      </c>
      <c r="J583">
        <v>11</v>
      </c>
      <c r="K583">
        <v>0</v>
      </c>
      <c r="L583">
        <v>0</v>
      </c>
      <c r="M583">
        <v>0</v>
      </c>
      <c r="N583">
        <v>0</v>
      </c>
      <c r="O583">
        <v>-33.47728</v>
      </c>
      <c r="P583">
        <v>-70.536524999999997</v>
      </c>
      <c r="Q583">
        <v>39.506172839506171</v>
      </c>
      <c r="R583">
        <v>519</v>
      </c>
      <c r="S583" t="s">
        <v>28</v>
      </c>
      <c r="T583">
        <v>30</v>
      </c>
      <c r="U583" s="4">
        <v>45887.609351851846</v>
      </c>
      <c r="V583">
        <v>1</v>
      </c>
      <c r="W583" t="s">
        <v>56</v>
      </c>
      <c r="X583" t="str">
        <f>+VLOOKUP($W583,[1]ParadasIda!$F:$I,4,0)</f>
        <v>Parada 1 / El Acueducto - Jacarandá</v>
      </c>
      <c r="Y583">
        <f>+VLOOKUP($W583,[1]ParadasIda!$F:$I,3,0)</f>
        <v>30</v>
      </c>
    </row>
    <row r="584" spans="1:25" x14ac:dyDescent="0.25">
      <c r="A584">
        <v>927340</v>
      </c>
      <c r="B584">
        <v>1295</v>
      </c>
      <c r="C584" s="3">
        <v>45887.610694444447</v>
      </c>
      <c r="D584" t="s">
        <v>76</v>
      </c>
      <c r="E584">
        <v>0</v>
      </c>
      <c r="F584">
        <v>11</v>
      </c>
      <c r="G584">
        <v>0</v>
      </c>
      <c r="H584">
        <v>0</v>
      </c>
      <c r="I584">
        <v>0</v>
      </c>
      <c r="J584">
        <v>11</v>
      </c>
      <c r="K584">
        <v>0</v>
      </c>
      <c r="L584">
        <v>0</v>
      </c>
      <c r="M584">
        <v>0</v>
      </c>
      <c r="N584">
        <v>0</v>
      </c>
      <c r="O584">
        <v>-33.478209999999997</v>
      </c>
      <c r="P584">
        <v>-70.532028333333329</v>
      </c>
      <c r="Q584">
        <v>25.925925925925924</v>
      </c>
      <c r="R584">
        <v>519</v>
      </c>
      <c r="S584" t="s">
        <v>28</v>
      </c>
      <c r="T584">
        <v>20</v>
      </c>
      <c r="U584" s="4">
        <v>45887.610694444447</v>
      </c>
      <c r="V584">
        <v>1</v>
      </c>
      <c r="W584" t="s">
        <v>49</v>
      </c>
      <c r="X584" t="str">
        <f>+VLOOKUP($W584,[1]ParadasIda!$F:$I,4,0)</f>
        <v>Avenida Grecia / esq. Los Araucanos</v>
      </c>
      <c r="Y584">
        <f>+VLOOKUP($W584,[1]ParadasIda!$F:$I,3,0)</f>
        <v>31</v>
      </c>
    </row>
    <row r="585" spans="1:25" x14ac:dyDescent="0.25">
      <c r="A585">
        <v>927343</v>
      </c>
      <c r="B585">
        <v>1295</v>
      </c>
      <c r="C585" s="3">
        <v>45887.611446759263</v>
      </c>
      <c r="D585" t="s">
        <v>76</v>
      </c>
      <c r="E585">
        <v>1</v>
      </c>
      <c r="F585">
        <v>7</v>
      </c>
      <c r="G585">
        <v>0</v>
      </c>
      <c r="H585">
        <v>0</v>
      </c>
      <c r="I585">
        <v>1</v>
      </c>
      <c r="J585">
        <v>7</v>
      </c>
      <c r="K585">
        <v>0</v>
      </c>
      <c r="L585">
        <v>0</v>
      </c>
      <c r="M585">
        <v>0</v>
      </c>
      <c r="N585">
        <v>0</v>
      </c>
      <c r="O585">
        <v>-33.478845</v>
      </c>
      <c r="P585">
        <v>-70.528861666666671</v>
      </c>
      <c r="Q585">
        <v>18.518518518518519</v>
      </c>
      <c r="R585">
        <v>519</v>
      </c>
      <c r="S585" t="s">
        <v>28</v>
      </c>
      <c r="T585">
        <v>10</v>
      </c>
      <c r="U585" s="4">
        <v>45887.611446759263</v>
      </c>
      <c r="V585">
        <v>1</v>
      </c>
      <c r="W585" t="s">
        <v>60</v>
      </c>
      <c r="X585" t="str">
        <f>+VLOOKUP($W585,[1]ParadasIda!$F:$I,4,0)</f>
        <v>Avenida Grecia / esq. Pablo Neruda</v>
      </c>
      <c r="Y585">
        <f>+VLOOKUP($W585,[1]ParadasIda!$F:$I,3,0)</f>
        <v>32</v>
      </c>
    </row>
    <row r="586" spans="1:25" x14ac:dyDescent="0.25">
      <c r="A586">
        <v>927346</v>
      </c>
      <c r="B586">
        <v>1295</v>
      </c>
      <c r="C586" s="3">
        <v>45887.612361111111</v>
      </c>
      <c r="D586" t="s">
        <v>76</v>
      </c>
      <c r="E586">
        <v>0</v>
      </c>
      <c r="F586">
        <v>3</v>
      </c>
      <c r="G586">
        <v>0</v>
      </c>
      <c r="H586">
        <v>0</v>
      </c>
      <c r="I586">
        <v>0</v>
      </c>
      <c r="J586">
        <v>3</v>
      </c>
      <c r="K586">
        <v>0</v>
      </c>
      <c r="L586">
        <v>0</v>
      </c>
      <c r="M586">
        <v>0</v>
      </c>
      <c r="N586">
        <v>0</v>
      </c>
      <c r="O586">
        <v>-33.479616666666672</v>
      </c>
      <c r="P586">
        <v>-70.524540000000002</v>
      </c>
      <c r="Q586">
        <v>14.814814814814813</v>
      </c>
      <c r="R586">
        <v>519</v>
      </c>
      <c r="S586" t="s">
        <v>28</v>
      </c>
      <c r="T586">
        <v>10</v>
      </c>
      <c r="U586" s="4">
        <v>45887.612361111111</v>
      </c>
      <c r="V586">
        <v>1</v>
      </c>
      <c r="W586" t="s">
        <v>57</v>
      </c>
      <c r="X586" t="str">
        <f>+VLOOKUP($W586,[1]ParadasIda!$F:$I,4,0)</f>
        <v>Avenida Grecia / esq. Av. Diag. Las Torres</v>
      </c>
      <c r="Y586">
        <f>+VLOOKUP($W586,[1]ParadasIda!$F:$I,3,0)</f>
        <v>33</v>
      </c>
    </row>
    <row r="587" spans="1:25" x14ac:dyDescent="0.25">
      <c r="A587">
        <v>927349</v>
      </c>
      <c r="B587">
        <v>1295</v>
      </c>
      <c r="C587" s="3">
        <v>45887.613668981481</v>
      </c>
      <c r="D587" t="s">
        <v>76</v>
      </c>
      <c r="E587">
        <v>0</v>
      </c>
      <c r="F587">
        <v>2</v>
      </c>
      <c r="G587">
        <v>0</v>
      </c>
      <c r="H587">
        <v>0</v>
      </c>
      <c r="I587">
        <v>0</v>
      </c>
      <c r="J587">
        <v>2</v>
      </c>
      <c r="K587">
        <v>0</v>
      </c>
      <c r="L587">
        <v>0</v>
      </c>
      <c r="M587">
        <v>0</v>
      </c>
      <c r="N587">
        <v>0</v>
      </c>
      <c r="O587">
        <v>-33.481344999999997</v>
      </c>
      <c r="P587">
        <v>-70.523593333333338</v>
      </c>
      <c r="Q587">
        <v>12.345679012345679</v>
      </c>
      <c r="R587">
        <v>519</v>
      </c>
      <c r="S587" t="s">
        <v>28</v>
      </c>
      <c r="T587">
        <v>10</v>
      </c>
      <c r="U587" s="4">
        <v>45887.613668981481</v>
      </c>
      <c r="V587">
        <v>1</v>
      </c>
      <c r="W587" t="s">
        <v>50</v>
      </c>
      <c r="X587" t="str">
        <f>+VLOOKUP($W587,[1]ParadasIda!$F:$I,4,0)</f>
        <v xml:space="preserve">Av. Diagonal Las Torres / esq. Álvaro Casanova </v>
      </c>
      <c r="Y587">
        <f>+VLOOKUP($W587,[1]ParadasIda!$F:$I,3,0)</f>
        <v>34</v>
      </c>
    </row>
    <row r="588" spans="1:25" x14ac:dyDescent="0.25">
      <c r="A588">
        <v>927352</v>
      </c>
      <c r="B588">
        <v>1295</v>
      </c>
      <c r="C588" s="3">
        <v>45887.61445601852</v>
      </c>
      <c r="D588" t="s">
        <v>76</v>
      </c>
      <c r="E588">
        <v>0</v>
      </c>
      <c r="F588">
        <v>1</v>
      </c>
      <c r="G588">
        <v>0</v>
      </c>
      <c r="H588">
        <v>0</v>
      </c>
      <c r="I588">
        <v>0</v>
      </c>
      <c r="J588">
        <v>1</v>
      </c>
      <c r="K588">
        <v>0</v>
      </c>
      <c r="L588">
        <v>0</v>
      </c>
      <c r="M588">
        <v>0</v>
      </c>
      <c r="N588">
        <v>0</v>
      </c>
      <c r="O588">
        <v>-33.485304999999997</v>
      </c>
      <c r="P588">
        <v>-70.522048333333331</v>
      </c>
      <c r="Q588">
        <v>11.111111111111111</v>
      </c>
      <c r="R588">
        <v>519</v>
      </c>
      <c r="S588" t="s">
        <v>28</v>
      </c>
      <c r="T588">
        <v>10</v>
      </c>
      <c r="U588" s="4">
        <v>45887.61445601852</v>
      </c>
      <c r="V588">
        <v>1</v>
      </c>
      <c r="W588" t="s">
        <v>50</v>
      </c>
      <c r="X588" t="str">
        <f>+VLOOKUP($W588,[1]ParadasIda!$F:$I,4,0)</f>
        <v xml:space="preserve">Av. Diagonal Las Torres / esq. Álvaro Casanova </v>
      </c>
      <c r="Y588">
        <f>+VLOOKUP($W588,[1]ParadasIda!$F:$I,3,0)</f>
        <v>34</v>
      </c>
    </row>
    <row r="589" spans="1:25" x14ac:dyDescent="0.25">
      <c r="A589">
        <v>927355</v>
      </c>
      <c r="B589">
        <v>1295</v>
      </c>
      <c r="C589" s="3">
        <v>45887.614988425928</v>
      </c>
      <c r="D589" t="s">
        <v>76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-33.485894999999999</v>
      </c>
      <c r="P589">
        <v>-70.522210000000001</v>
      </c>
      <c r="Q589">
        <v>0</v>
      </c>
      <c r="R589">
        <v>519</v>
      </c>
      <c r="S589" t="s">
        <v>28</v>
      </c>
      <c r="T589">
        <v>0</v>
      </c>
      <c r="U589" s="4">
        <v>45887.614988425928</v>
      </c>
      <c r="V589">
        <v>1</v>
      </c>
      <c r="W589" t="s">
        <v>50</v>
      </c>
      <c r="X589" t="str">
        <f>+VLOOKUP($W589,[1]ParadasIda!$F:$I,4,0)</f>
        <v xml:space="preserve">Av. Diagonal Las Torres / esq. Álvaro Casanova </v>
      </c>
      <c r="Y589">
        <f>+VLOOKUP($W589,[1]ParadasIda!$F:$I,3,0)</f>
        <v>34</v>
      </c>
    </row>
    <row r="590" spans="1:25" x14ac:dyDescent="0.25">
      <c r="A590">
        <v>927825</v>
      </c>
      <c r="B590">
        <v>1295</v>
      </c>
      <c r="C590" s="3">
        <v>45887.727534722217</v>
      </c>
      <c r="D590" t="s">
        <v>76</v>
      </c>
      <c r="E590">
        <v>6</v>
      </c>
      <c r="F590">
        <v>0</v>
      </c>
      <c r="G590">
        <v>0</v>
      </c>
      <c r="H590">
        <v>0</v>
      </c>
      <c r="I590">
        <v>6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-33.445118333333333</v>
      </c>
      <c r="P590">
        <v>-70.65435166666667</v>
      </c>
      <c r="Q590">
        <v>27.160493827160494</v>
      </c>
      <c r="R590">
        <v>519</v>
      </c>
      <c r="S590" t="s">
        <v>28</v>
      </c>
      <c r="T590">
        <v>20</v>
      </c>
      <c r="U590" s="4">
        <v>45887.727534722217</v>
      </c>
      <c r="V590">
        <v>1</v>
      </c>
      <c r="W590" t="s">
        <v>29</v>
      </c>
      <c r="X590" t="str">
        <f>+VLOOKUP($W590,[1]ParadasIda!$F:$I,4,0)</f>
        <v>Parada 5 / (M) La Moneda</v>
      </c>
      <c r="Y590">
        <f>+VLOOKUP($W590,[1]ParadasIda!$F:$I,3,0)</f>
        <v>2</v>
      </c>
    </row>
    <row r="591" spans="1:25" x14ac:dyDescent="0.25">
      <c r="A591">
        <v>927833</v>
      </c>
      <c r="B591">
        <v>1295</v>
      </c>
      <c r="C591" s="3">
        <v>45887.728576388887</v>
      </c>
      <c r="D591" t="s">
        <v>76</v>
      </c>
      <c r="E591">
        <v>8</v>
      </c>
      <c r="F591">
        <v>0</v>
      </c>
      <c r="G591">
        <v>0</v>
      </c>
      <c r="H591">
        <v>0</v>
      </c>
      <c r="I591">
        <v>8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-33.444533333333332</v>
      </c>
      <c r="P591">
        <v>-70.652151666666668</v>
      </c>
      <c r="Q591">
        <v>37.037037037037038</v>
      </c>
      <c r="R591">
        <v>519</v>
      </c>
      <c r="S591" t="s">
        <v>28</v>
      </c>
      <c r="T591">
        <v>30</v>
      </c>
      <c r="U591" s="4">
        <v>45887.728576388887</v>
      </c>
      <c r="V591">
        <v>1</v>
      </c>
      <c r="W591" t="s">
        <v>30</v>
      </c>
      <c r="X591" t="str">
        <f>+VLOOKUP($W591,[1]ParadasIda!$F:$I,4,0)</f>
        <v>Parada 8 / (M) Universidad de Chile</v>
      </c>
      <c r="Y591">
        <f>+VLOOKUP($W591,[1]ParadasIda!$F:$I,3,0)</f>
        <v>3</v>
      </c>
    </row>
    <row r="592" spans="1:25" x14ac:dyDescent="0.25">
      <c r="A592">
        <v>927853</v>
      </c>
      <c r="B592">
        <v>1295</v>
      </c>
      <c r="C592" s="3">
        <v>45887.731574074067</v>
      </c>
      <c r="D592" t="s">
        <v>76</v>
      </c>
      <c r="E592">
        <v>9</v>
      </c>
      <c r="F592">
        <v>1</v>
      </c>
      <c r="G592">
        <v>0</v>
      </c>
      <c r="H592">
        <v>0</v>
      </c>
      <c r="I592">
        <v>9</v>
      </c>
      <c r="J592">
        <v>1</v>
      </c>
      <c r="K592">
        <v>0</v>
      </c>
      <c r="L592">
        <v>0</v>
      </c>
      <c r="M592">
        <v>0</v>
      </c>
      <c r="N592">
        <v>0</v>
      </c>
      <c r="O592">
        <v>-33.44251666666667</v>
      </c>
      <c r="P592">
        <v>-70.644391666666664</v>
      </c>
      <c r="Q592">
        <v>46.913580246913575</v>
      </c>
      <c r="R592">
        <v>519</v>
      </c>
      <c r="S592" t="s">
        <v>28</v>
      </c>
      <c r="T592">
        <v>40</v>
      </c>
      <c r="U592" s="4">
        <v>45887.731574074067</v>
      </c>
      <c r="V592">
        <v>1</v>
      </c>
      <c r="W592" t="s">
        <v>31</v>
      </c>
      <c r="X592" t="str">
        <f>+VLOOKUP($W592,[1]ParadasIda!$F:$I,4,0)</f>
        <v>Parada 4 / (M) Santa Lucía</v>
      </c>
      <c r="Y592">
        <f>+VLOOKUP($W592,[1]ParadasIda!$F:$I,3,0)</f>
        <v>5</v>
      </c>
    </row>
    <row r="593" spans="1:25" x14ac:dyDescent="0.25">
      <c r="A593">
        <v>927863</v>
      </c>
      <c r="B593">
        <v>1295</v>
      </c>
      <c r="C593" s="3">
        <v>45887.732407407413</v>
      </c>
      <c r="D593" t="s">
        <v>76</v>
      </c>
      <c r="E593">
        <v>4</v>
      </c>
      <c r="F593">
        <v>3</v>
      </c>
      <c r="G593">
        <v>4</v>
      </c>
      <c r="H593">
        <v>0</v>
      </c>
      <c r="I593">
        <v>0</v>
      </c>
      <c r="J593">
        <v>3</v>
      </c>
      <c r="K593">
        <v>0</v>
      </c>
      <c r="L593">
        <v>0</v>
      </c>
      <c r="M593">
        <v>0</v>
      </c>
      <c r="N593">
        <v>0</v>
      </c>
      <c r="O593">
        <v>-33.440824999999997</v>
      </c>
      <c r="P593">
        <v>-70.641203333333337</v>
      </c>
      <c r="Q593">
        <v>48.148148148148145</v>
      </c>
      <c r="R593">
        <v>519</v>
      </c>
      <c r="S593" t="s">
        <v>28</v>
      </c>
      <c r="T593">
        <v>40</v>
      </c>
      <c r="U593" s="4">
        <v>45887.732407407413</v>
      </c>
      <c r="V593">
        <v>1</v>
      </c>
      <c r="W593" t="s">
        <v>52</v>
      </c>
      <c r="X593" t="str">
        <f>+VLOOKUP($W593,[1]ParadasIda!$F:$I,4,0)</f>
        <v>Parada 3 / (M) Universidad Católica</v>
      </c>
      <c r="Y593">
        <f>+VLOOKUP($W593,[1]ParadasIda!$F:$I,3,0)</f>
        <v>6</v>
      </c>
    </row>
    <row r="594" spans="1:25" x14ac:dyDescent="0.25">
      <c r="A594">
        <v>927871</v>
      </c>
      <c r="B594">
        <v>1295</v>
      </c>
      <c r="C594" s="3">
        <v>45887.733842592592</v>
      </c>
      <c r="D594" t="s">
        <v>76</v>
      </c>
      <c r="E594">
        <v>6</v>
      </c>
      <c r="F594">
        <v>0</v>
      </c>
      <c r="G594">
        <v>6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-33.437916666666673</v>
      </c>
      <c r="P594">
        <v>-70.636951666666661</v>
      </c>
      <c r="Q594">
        <v>55.555555555555557</v>
      </c>
      <c r="R594">
        <v>519</v>
      </c>
      <c r="S594" t="s">
        <v>28</v>
      </c>
      <c r="T594">
        <v>50</v>
      </c>
      <c r="U594" s="4">
        <v>45887.733842592592</v>
      </c>
      <c r="V594">
        <v>1</v>
      </c>
      <c r="W594" t="s">
        <v>32</v>
      </c>
      <c r="X594" t="str">
        <f>+VLOOKUP($W594,[1]ParadasIda!$F:$I,4,0)</f>
        <v>Parada 7 / Plaza Italia</v>
      </c>
      <c r="Y594">
        <f>+VLOOKUP($W594,[1]ParadasIda!$F:$I,3,0)</f>
        <v>7</v>
      </c>
    </row>
    <row r="595" spans="1:25" x14ac:dyDescent="0.25">
      <c r="A595">
        <v>927892</v>
      </c>
      <c r="B595">
        <v>1295</v>
      </c>
      <c r="C595" s="3">
        <v>45887.736527777779</v>
      </c>
      <c r="D595" t="s">
        <v>76</v>
      </c>
      <c r="E595">
        <v>4</v>
      </c>
      <c r="F595">
        <v>2</v>
      </c>
      <c r="G595">
        <v>1</v>
      </c>
      <c r="H595">
        <v>0</v>
      </c>
      <c r="I595">
        <v>3</v>
      </c>
      <c r="J595">
        <v>2</v>
      </c>
      <c r="K595">
        <v>0</v>
      </c>
      <c r="L595">
        <v>0</v>
      </c>
      <c r="M595">
        <v>0</v>
      </c>
      <c r="N595">
        <v>0</v>
      </c>
      <c r="O595">
        <v>-33.442821666666667</v>
      </c>
      <c r="P595">
        <v>-70.633626666666672</v>
      </c>
      <c r="Q595">
        <v>58.024691358024697</v>
      </c>
      <c r="R595">
        <v>519</v>
      </c>
      <c r="S595" t="s">
        <v>28</v>
      </c>
      <c r="T595">
        <v>50</v>
      </c>
      <c r="U595" s="4">
        <v>45887.736527777779</v>
      </c>
      <c r="V595">
        <v>1</v>
      </c>
      <c r="W595" t="s">
        <v>33</v>
      </c>
      <c r="X595" t="str">
        <f>+VLOOKUP($W595,[1]ParadasIda!$F:$I,4,0)</f>
        <v>Parada 1 / (M) Parque Bustamante</v>
      </c>
      <c r="Y595">
        <f>+VLOOKUP($W595,[1]ParadasIda!$F:$I,3,0)</f>
        <v>8</v>
      </c>
    </row>
    <row r="596" spans="1:25" x14ac:dyDescent="0.25">
      <c r="A596">
        <v>927908</v>
      </c>
      <c r="B596">
        <v>1295</v>
      </c>
      <c r="C596" s="3">
        <v>45887.739050925928</v>
      </c>
      <c r="D596" t="s">
        <v>76</v>
      </c>
      <c r="E596">
        <v>9</v>
      </c>
      <c r="F596">
        <v>10</v>
      </c>
      <c r="G596">
        <v>5</v>
      </c>
      <c r="H596">
        <v>1</v>
      </c>
      <c r="I596">
        <v>4</v>
      </c>
      <c r="J596">
        <v>9</v>
      </c>
      <c r="K596">
        <v>0</v>
      </c>
      <c r="L596">
        <v>0</v>
      </c>
      <c r="M596">
        <v>0</v>
      </c>
      <c r="N596">
        <v>0</v>
      </c>
      <c r="O596">
        <v>-33.447936666666664</v>
      </c>
      <c r="P596">
        <v>-70.632113333333336</v>
      </c>
      <c r="Q596">
        <v>56.79012345679012</v>
      </c>
      <c r="R596">
        <v>519</v>
      </c>
      <c r="S596" t="s">
        <v>28</v>
      </c>
      <c r="T596">
        <v>50</v>
      </c>
      <c r="U596" s="4">
        <v>45887.739050925928</v>
      </c>
      <c r="V596">
        <v>1</v>
      </c>
      <c r="W596" t="s">
        <v>53</v>
      </c>
      <c r="X596" t="str">
        <f>+VLOOKUP($W596,[1]ParadasIda!$F:$I,4,0)</f>
        <v>Parada 3 / (M) Santa Isabel</v>
      </c>
      <c r="Y596">
        <f>+VLOOKUP($W596,[1]ParadasIda!$F:$I,3,0)</f>
        <v>43</v>
      </c>
    </row>
    <row r="597" spans="1:25" x14ac:dyDescent="0.25">
      <c r="A597">
        <v>927933</v>
      </c>
      <c r="B597">
        <v>1295</v>
      </c>
      <c r="C597" s="3">
        <v>45887.743483796286</v>
      </c>
      <c r="D597" t="s">
        <v>76</v>
      </c>
      <c r="E597">
        <v>22</v>
      </c>
      <c r="F597">
        <v>0</v>
      </c>
      <c r="G597">
        <v>18</v>
      </c>
      <c r="H597">
        <v>0</v>
      </c>
      <c r="I597">
        <v>4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-33.453305</v>
      </c>
      <c r="P597">
        <v>-70.628874999999994</v>
      </c>
      <c r="Q597">
        <v>83.950617283950606</v>
      </c>
      <c r="R597">
        <v>519</v>
      </c>
      <c r="S597" t="s">
        <v>28</v>
      </c>
      <c r="T597">
        <v>80</v>
      </c>
      <c r="U597" s="4">
        <v>45887.743483796286</v>
      </c>
      <c r="V597">
        <v>1</v>
      </c>
      <c r="W597" t="s">
        <v>35</v>
      </c>
      <c r="X597" t="str">
        <f>+VLOOKUP($W597,[1]ParadasIda!$F:$I,4,0)</f>
        <v>Parada 12 / (M) Irarrázaval</v>
      </c>
      <c r="Y597">
        <f>+VLOOKUP($W597,[1]ParadasIda!$F:$I,3,0)</f>
        <v>12</v>
      </c>
    </row>
    <row r="598" spans="1:25" x14ac:dyDescent="0.25">
      <c r="A598">
        <v>927950</v>
      </c>
      <c r="B598">
        <v>1295</v>
      </c>
      <c r="C598" s="3">
        <v>45887.746631944443</v>
      </c>
      <c r="D598" t="s">
        <v>76</v>
      </c>
      <c r="E598">
        <v>2</v>
      </c>
      <c r="F598">
        <v>4</v>
      </c>
      <c r="G598">
        <v>1</v>
      </c>
      <c r="H598">
        <v>1</v>
      </c>
      <c r="I598">
        <v>1</v>
      </c>
      <c r="J598">
        <v>3</v>
      </c>
      <c r="K598">
        <v>0</v>
      </c>
      <c r="L598">
        <v>0</v>
      </c>
      <c r="M598">
        <v>0</v>
      </c>
      <c r="N598">
        <v>0</v>
      </c>
      <c r="O598">
        <v>-33.458751666666657</v>
      </c>
      <c r="P598">
        <v>-70.623406666666668</v>
      </c>
      <c r="Q598">
        <v>81.481481481481481</v>
      </c>
      <c r="R598">
        <v>519</v>
      </c>
      <c r="S598" t="s">
        <v>28</v>
      </c>
      <c r="T598">
        <v>80</v>
      </c>
      <c r="U598" s="4">
        <v>45887.746631944443</v>
      </c>
      <c r="V598">
        <v>1</v>
      </c>
      <c r="W598" t="s">
        <v>36</v>
      </c>
      <c r="X598" t="str">
        <f>+VLOOKUP($W598,[1]ParadasIda!$F:$I,4,0)</f>
        <v>Parada 1 / Suárez Mujica</v>
      </c>
      <c r="Y598">
        <f>+VLOOKUP($W598,[1]ParadasIda!$F:$I,3,0)</f>
        <v>13</v>
      </c>
    </row>
    <row r="599" spans="1:25" x14ac:dyDescent="0.25">
      <c r="A599">
        <v>927956</v>
      </c>
      <c r="B599">
        <v>1295</v>
      </c>
      <c r="C599" s="3">
        <v>45887.747835648152</v>
      </c>
      <c r="D599" t="s">
        <v>76</v>
      </c>
      <c r="E599">
        <v>0</v>
      </c>
      <c r="F599">
        <v>4</v>
      </c>
      <c r="G599">
        <v>0</v>
      </c>
      <c r="H599">
        <v>0</v>
      </c>
      <c r="I599">
        <v>0</v>
      </c>
      <c r="J599">
        <v>4</v>
      </c>
      <c r="K599">
        <v>0</v>
      </c>
      <c r="L599">
        <v>0</v>
      </c>
      <c r="M599">
        <v>0</v>
      </c>
      <c r="N599">
        <v>0</v>
      </c>
      <c r="O599">
        <v>-33.46143166666667</v>
      </c>
      <c r="P599">
        <v>-70.618506666666661</v>
      </c>
      <c r="Q599">
        <v>76.543209876543202</v>
      </c>
      <c r="R599">
        <v>519</v>
      </c>
      <c r="S599" t="s">
        <v>28</v>
      </c>
      <c r="T599">
        <v>70</v>
      </c>
      <c r="U599" s="4">
        <v>45887.747835648152</v>
      </c>
      <c r="V599">
        <v>1</v>
      </c>
      <c r="W599" t="s">
        <v>37</v>
      </c>
      <c r="X599" t="str">
        <f>+VLOOKUP($W599,[1]ParadasIda!$F:$I,4,0)</f>
        <v>Parada 1 / Villa Olímpica</v>
      </c>
      <c r="Y599">
        <f>+VLOOKUP($W599,[1]ParadasIda!$F:$I,3,0)</f>
        <v>14</v>
      </c>
    </row>
    <row r="600" spans="1:25" x14ac:dyDescent="0.25">
      <c r="A600">
        <v>927964</v>
      </c>
      <c r="B600">
        <v>1295</v>
      </c>
      <c r="C600" s="3">
        <v>45887.749467592592</v>
      </c>
      <c r="D600" t="s">
        <v>76</v>
      </c>
      <c r="E600">
        <v>1</v>
      </c>
      <c r="F600">
        <v>3</v>
      </c>
      <c r="G600">
        <v>0</v>
      </c>
      <c r="H600">
        <v>0</v>
      </c>
      <c r="I600">
        <v>1</v>
      </c>
      <c r="J600">
        <v>3</v>
      </c>
      <c r="K600">
        <v>0</v>
      </c>
      <c r="L600">
        <v>0</v>
      </c>
      <c r="M600">
        <v>0</v>
      </c>
      <c r="N600">
        <v>0</v>
      </c>
      <c r="O600">
        <v>-33.461833333333331</v>
      </c>
      <c r="P600">
        <v>-70.613526666666672</v>
      </c>
      <c r="Q600">
        <v>74.074074074074076</v>
      </c>
      <c r="R600">
        <v>519</v>
      </c>
      <c r="S600" t="s">
        <v>28</v>
      </c>
      <c r="T600">
        <v>70</v>
      </c>
      <c r="U600" s="4">
        <v>45887.749467592592</v>
      </c>
      <c r="V600">
        <v>1</v>
      </c>
      <c r="W600" t="s">
        <v>38</v>
      </c>
      <c r="X600" t="str">
        <f>+VLOOKUP($W600,[1]ParadasIda!$F:$I,4,0)</f>
        <v>Parada 1 / Avenida Marathon</v>
      </c>
      <c r="Y600">
        <f>+VLOOKUP($W600,[1]ParadasIda!$F:$I,3,0)</f>
        <v>15</v>
      </c>
    </row>
    <row r="601" spans="1:25" x14ac:dyDescent="0.25">
      <c r="A601">
        <v>927968</v>
      </c>
      <c r="B601">
        <v>1295</v>
      </c>
      <c r="C601" s="3">
        <v>45887.750335648147</v>
      </c>
      <c r="D601" t="s">
        <v>76</v>
      </c>
      <c r="E601">
        <v>8</v>
      </c>
      <c r="F601">
        <v>4</v>
      </c>
      <c r="G601">
        <v>0</v>
      </c>
      <c r="H601">
        <v>0</v>
      </c>
      <c r="I601">
        <v>8</v>
      </c>
      <c r="J601">
        <v>4</v>
      </c>
      <c r="K601">
        <v>0</v>
      </c>
      <c r="L601">
        <v>0</v>
      </c>
      <c r="M601">
        <v>0</v>
      </c>
      <c r="N601">
        <v>0</v>
      </c>
      <c r="O601">
        <v>-33.462123333333331</v>
      </c>
      <c r="P601">
        <v>-70.608900000000006</v>
      </c>
      <c r="Q601">
        <v>79.012345679012341</v>
      </c>
      <c r="R601">
        <v>519</v>
      </c>
      <c r="S601" t="s">
        <v>28</v>
      </c>
      <c r="T601">
        <v>70</v>
      </c>
      <c r="U601" s="4">
        <v>45887.750335648147</v>
      </c>
      <c r="V601">
        <v>1</v>
      </c>
      <c r="W601" t="s">
        <v>39</v>
      </c>
      <c r="X601" t="str">
        <f>+VLOOKUP($W601,[1]ParadasIda!$F:$I,4,0)</f>
        <v>Parada 1 / (M) Est.Nacional</v>
      </c>
      <c r="Y601">
        <f>+VLOOKUP($W601,[1]ParadasIda!$F:$I,3,0)</f>
        <v>16</v>
      </c>
    </row>
    <row r="602" spans="1:25" x14ac:dyDescent="0.25">
      <c r="A602">
        <v>927975</v>
      </c>
      <c r="B602">
        <v>1295</v>
      </c>
      <c r="C602" s="3">
        <v>45887.751712962963</v>
      </c>
      <c r="D602" t="s">
        <v>76</v>
      </c>
      <c r="E602">
        <v>4</v>
      </c>
      <c r="F602">
        <v>7</v>
      </c>
      <c r="G602">
        <v>3</v>
      </c>
      <c r="H602">
        <v>0</v>
      </c>
      <c r="I602">
        <v>1</v>
      </c>
      <c r="J602">
        <v>7</v>
      </c>
      <c r="K602">
        <v>0</v>
      </c>
      <c r="L602">
        <v>0</v>
      </c>
      <c r="M602">
        <v>0</v>
      </c>
      <c r="N602">
        <v>0</v>
      </c>
      <c r="O602">
        <v>-33.463261666666668</v>
      </c>
      <c r="P602">
        <v>-70.603543333333334</v>
      </c>
      <c r="Q602">
        <v>75.308641975308646</v>
      </c>
      <c r="R602">
        <v>519</v>
      </c>
      <c r="S602" t="s">
        <v>28</v>
      </c>
      <c r="T602">
        <v>70</v>
      </c>
      <c r="U602" s="4">
        <v>45887.751712962963</v>
      </c>
      <c r="V602">
        <v>1</v>
      </c>
      <c r="W602" t="s">
        <v>58</v>
      </c>
      <c r="X602" t="str">
        <f>+VLOOKUP($W602,[1]ParadasIda!$F:$I,4,0)</f>
        <v>Parada 1 / Los Tres Antonios</v>
      </c>
      <c r="Y602">
        <f>+VLOOKUP($W602,[1]ParadasIda!$F:$I,3,0)</f>
        <v>17</v>
      </c>
    </row>
    <row r="603" spans="1:25" x14ac:dyDescent="0.25">
      <c r="A603">
        <v>927981</v>
      </c>
      <c r="B603">
        <v>1295</v>
      </c>
      <c r="C603" s="3">
        <v>45887.753368055557</v>
      </c>
      <c r="D603" t="s">
        <v>76</v>
      </c>
      <c r="E603">
        <v>20</v>
      </c>
      <c r="F603">
        <v>28</v>
      </c>
      <c r="G603">
        <v>0</v>
      </c>
      <c r="H603">
        <v>0</v>
      </c>
      <c r="I603">
        <v>20</v>
      </c>
      <c r="J603">
        <v>28</v>
      </c>
      <c r="K603">
        <v>0</v>
      </c>
      <c r="L603">
        <v>0</v>
      </c>
      <c r="M603">
        <v>0</v>
      </c>
      <c r="N603">
        <v>0</v>
      </c>
      <c r="O603">
        <v>-33.464698333333331</v>
      </c>
      <c r="P603">
        <v>-70.597198333333338</v>
      </c>
      <c r="Q603">
        <v>65.432098765432102</v>
      </c>
      <c r="R603">
        <v>519</v>
      </c>
      <c r="S603" t="s">
        <v>28</v>
      </c>
      <c r="T603">
        <v>60</v>
      </c>
      <c r="U603" s="4">
        <v>45887.753368055557</v>
      </c>
      <c r="V603">
        <v>1</v>
      </c>
      <c r="W603" t="s">
        <v>40</v>
      </c>
      <c r="X603" t="str">
        <f>+VLOOKUP($W603,[1]ParadasIda!$F:$I,4,0)</f>
        <v>Parada 1 / Pedagógico</v>
      </c>
      <c r="Y603">
        <f>+VLOOKUP($W603,[1]ParadasIda!$F:$I,3,0)</f>
        <v>18</v>
      </c>
    </row>
    <row r="604" spans="1:25" x14ac:dyDescent="0.25">
      <c r="A604">
        <v>927993</v>
      </c>
      <c r="B604">
        <v>1295</v>
      </c>
      <c r="C604" s="3">
        <v>45887.755208333343</v>
      </c>
      <c r="D604" t="s">
        <v>76</v>
      </c>
      <c r="E604">
        <v>5</v>
      </c>
      <c r="F604">
        <v>20</v>
      </c>
      <c r="G604">
        <v>0</v>
      </c>
      <c r="H604">
        <v>0</v>
      </c>
      <c r="I604">
        <v>5</v>
      </c>
      <c r="J604">
        <v>20</v>
      </c>
      <c r="K604">
        <v>0</v>
      </c>
      <c r="L604">
        <v>0</v>
      </c>
      <c r="M604">
        <v>0</v>
      </c>
      <c r="N604">
        <v>0</v>
      </c>
      <c r="O604">
        <v>-33.46546166666667</v>
      </c>
      <c r="P604">
        <v>-70.589231666666663</v>
      </c>
      <c r="Q604">
        <v>46.913580246913575</v>
      </c>
      <c r="R604">
        <v>519</v>
      </c>
      <c r="S604" t="s">
        <v>28</v>
      </c>
      <c r="T604">
        <v>40</v>
      </c>
      <c r="U604" s="4">
        <v>45887.755208333343</v>
      </c>
      <c r="V604">
        <v>1</v>
      </c>
      <c r="W604" t="s">
        <v>41</v>
      </c>
      <c r="X604" t="str">
        <f>+VLOOKUP($W604,[1]ParadasIda!$F:$I,4,0)</f>
        <v>Parada 1 / CESFAM Salvador Bustos</v>
      </c>
      <c r="Y604">
        <f>+VLOOKUP($W604,[1]ParadasIda!$F:$I,3,0)</f>
        <v>19</v>
      </c>
    </row>
    <row r="605" spans="1:25" x14ac:dyDescent="0.25">
      <c r="A605">
        <v>928003</v>
      </c>
      <c r="B605">
        <v>1295</v>
      </c>
      <c r="C605" s="3">
        <v>45887.757256944453</v>
      </c>
      <c r="D605" t="s">
        <v>76</v>
      </c>
      <c r="E605">
        <v>5</v>
      </c>
      <c r="F605">
        <v>5</v>
      </c>
      <c r="G605">
        <v>4</v>
      </c>
      <c r="H605">
        <v>0</v>
      </c>
      <c r="I605">
        <v>1</v>
      </c>
      <c r="J605">
        <v>5</v>
      </c>
      <c r="K605">
        <v>0</v>
      </c>
      <c r="L605">
        <v>0</v>
      </c>
      <c r="M605">
        <v>0</v>
      </c>
      <c r="N605">
        <v>0</v>
      </c>
      <c r="O605">
        <v>-33.467088333333344</v>
      </c>
      <c r="P605">
        <v>-70.582301666666666</v>
      </c>
      <c r="Q605">
        <v>46.913580246913575</v>
      </c>
      <c r="R605">
        <v>519</v>
      </c>
      <c r="S605" t="s">
        <v>28</v>
      </c>
      <c r="T605">
        <v>40</v>
      </c>
      <c r="U605" s="4">
        <v>45887.757256944453</v>
      </c>
      <c r="V605">
        <v>1</v>
      </c>
      <c r="W605" t="s">
        <v>54</v>
      </c>
      <c r="X605" t="str">
        <f>+VLOOKUP($W605,[1]ParadasIda!$F:$I,4,0)</f>
        <v>Parada 1 / ADO Chile</v>
      </c>
      <c r="Y605">
        <f>+VLOOKUP($W605,[1]ParadasIda!$F:$I,3,0)</f>
        <v>20</v>
      </c>
    </row>
    <row r="606" spans="1:25" x14ac:dyDescent="0.25">
      <c r="A606">
        <v>928020</v>
      </c>
      <c r="B606">
        <v>1295</v>
      </c>
      <c r="C606" s="3">
        <v>45887.760150462957</v>
      </c>
      <c r="D606" t="s">
        <v>76</v>
      </c>
      <c r="E606">
        <v>21</v>
      </c>
      <c r="F606">
        <v>14</v>
      </c>
      <c r="G606">
        <v>0</v>
      </c>
      <c r="H606">
        <v>0</v>
      </c>
      <c r="I606">
        <v>21</v>
      </c>
      <c r="J606">
        <v>14</v>
      </c>
      <c r="K606">
        <v>0</v>
      </c>
      <c r="L606">
        <v>0</v>
      </c>
      <c r="M606">
        <v>0</v>
      </c>
      <c r="N606">
        <v>0</v>
      </c>
      <c r="O606">
        <v>-33.469161666666658</v>
      </c>
      <c r="P606">
        <v>-70.57660833333334</v>
      </c>
      <c r="Q606">
        <v>55.555555555555557</v>
      </c>
      <c r="R606">
        <v>519</v>
      </c>
      <c r="S606" t="s">
        <v>28</v>
      </c>
      <c r="T606">
        <v>50</v>
      </c>
      <c r="U606" s="4">
        <v>45887.760150462957</v>
      </c>
      <c r="V606">
        <v>1</v>
      </c>
      <c r="W606" t="s">
        <v>42</v>
      </c>
      <c r="X606" t="str">
        <f>+VLOOKUP($W606,[1]ParadasIda!$F:$I,4,0)</f>
        <v>Parada 5 / (M) Grecia</v>
      </c>
      <c r="Y606">
        <f>+VLOOKUP($W606,[1]ParadasIda!$F:$I,3,0)</f>
        <v>21</v>
      </c>
    </row>
    <row r="607" spans="1:25" x14ac:dyDescent="0.25">
      <c r="A607">
        <v>928028</v>
      </c>
      <c r="B607">
        <v>1295</v>
      </c>
      <c r="C607" s="3">
        <v>45887.761828703697</v>
      </c>
      <c r="D607" t="s">
        <v>76</v>
      </c>
      <c r="E607">
        <v>0</v>
      </c>
      <c r="F607">
        <v>3</v>
      </c>
      <c r="G607">
        <v>0</v>
      </c>
      <c r="H607">
        <v>0</v>
      </c>
      <c r="I607">
        <v>0</v>
      </c>
      <c r="J607">
        <v>3</v>
      </c>
      <c r="K607">
        <v>0</v>
      </c>
      <c r="L607">
        <v>0</v>
      </c>
      <c r="M607">
        <v>0</v>
      </c>
      <c r="N607">
        <v>0</v>
      </c>
      <c r="O607">
        <v>-33.470543333333332</v>
      </c>
      <c r="P607">
        <v>-70.569891666666663</v>
      </c>
      <c r="Q607">
        <v>51.851851851851848</v>
      </c>
      <c r="R607">
        <v>519</v>
      </c>
      <c r="S607" t="s">
        <v>28</v>
      </c>
      <c r="T607">
        <v>50</v>
      </c>
      <c r="U607" s="4">
        <v>45887.761828703697</v>
      </c>
      <c r="V607">
        <v>1</v>
      </c>
      <c r="W607" t="s">
        <v>55</v>
      </c>
      <c r="X607" t="str">
        <f>+VLOOKUP($W607,[1]ParadasIda!$F:$I,4,0)</f>
        <v>Parada 1 / Los Molineros - Av. Grecia</v>
      </c>
      <c r="Y607">
        <f>+VLOOKUP($W607,[1]ParadasIda!$F:$I,3,0)</f>
        <v>22</v>
      </c>
    </row>
    <row r="608" spans="1:25" x14ac:dyDescent="0.25">
      <c r="A608">
        <v>928034</v>
      </c>
      <c r="B608">
        <v>1295</v>
      </c>
      <c r="C608" s="3">
        <v>45887.762858796297</v>
      </c>
      <c r="D608" t="s">
        <v>76</v>
      </c>
      <c r="E608">
        <v>0</v>
      </c>
      <c r="F608">
        <v>7</v>
      </c>
      <c r="G608">
        <v>0</v>
      </c>
      <c r="H608">
        <v>0</v>
      </c>
      <c r="I608">
        <v>0</v>
      </c>
      <c r="J608">
        <v>7</v>
      </c>
      <c r="K608">
        <v>0</v>
      </c>
      <c r="L608">
        <v>0</v>
      </c>
      <c r="M608">
        <v>0</v>
      </c>
      <c r="N608">
        <v>0</v>
      </c>
      <c r="O608">
        <v>-33.471651666666673</v>
      </c>
      <c r="P608">
        <v>-70.564168333333328</v>
      </c>
      <c r="Q608">
        <v>43.209876543209873</v>
      </c>
      <c r="R608">
        <v>519</v>
      </c>
      <c r="S608" t="s">
        <v>28</v>
      </c>
      <c r="T608">
        <v>40</v>
      </c>
      <c r="U608" s="4">
        <v>45887.762858796297</v>
      </c>
      <c r="V608">
        <v>1</v>
      </c>
      <c r="W608" t="s">
        <v>43</v>
      </c>
      <c r="X608" t="str">
        <f>+VLOOKUP($W608,[1]ParadasIda!$F:$I,4,0)</f>
        <v>Parada 1 / Ictinos - Avenida Grecia</v>
      </c>
      <c r="Y608">
        <f>+VLOOKUP($W608,[1]ParadasIda!$F:$I,3,0)</f>
        <v>23</v>
      </c>
    </row>
    <row r="609" spans="1:25" x14ac:dyDescent="0.25">
      <c r="A609">
        <v>928039</v>
      </c>
      <c r="B609">
        <v>1295</v>
      </c>
      <c r="C609" s="3">
        <v>45887.763749999998</v>
      </c>
      <c r="D609" t="s">
        <v>76</v>
      </c>
      <c r="E609">
        <v>0</v>
      </c>
      <c r="F609">
        <v>3</v>
      </c>
      <c r="G609">
        <v>0</v>
      </c>
      <c r="H609">
        <v>0</v>
      </c>
      <c r="I609">
        <v>0</v>
      </c>
      <c r="J609">
        <v>3</v>
      </c>
      <c r="K609">
        <v>0</v>
      </c>
      <c r="L609">
        <v>0</v>
      </c>
      <c r="M609">
        <v>0</v>
      </c>
      <c r="N609">
        <v>0</v>
      </c>
      <c r="O609">
        <v>-33.472603333333332</v>
      </c>
      <c r="P609">
        <v>-70.559351666666672</v>
      </c>
      <c r="Q609">
        <v>39.506172839506171</v>
      </c>
      <c r="R609">
        <v>519</v>
      </c>
      <c r="S609" t="s">
        <v>28</v>
      </c>
      <c r="T609">
        <v>30</v>
      </c>
      <c r="U609" s="4">
        <v>45887.763749999998</v>
      </c>
      <c r="V609">
        <v>1</v>
      </c>
      <c r="W609" t="s">
        <v>59</v>
      </c>
      <c r="X609" t="str">
        <f>+VLOOKUP($W609,[1]ParadasIda!$F:$I,4,0)</f>
        <v>Parada 1 / Calle 1A - Avenida Grecia</v>
      </c>
      <c r="Y609">
        <f>+VLOOKUP($W609,[1]ParadasIda!$F:$I,3,0)</f>
        <v>24</v>
      </c>
    </row>
    <row r="610" spans="1:25" x14ac:dyDescent="0.25">
      <c r="A610">
        <v>928048</v>
      </c>
      <c r="B610">
        <v>1295</v>
      </c>
      <c r="C610" s="3">
        <v>45887.765115740738</v>
      </c>
      <c r="D610" t="s">
        <v>76</v>
      </c>
      <c r="E610">
        <v>1</v>
      </c>
      <c r="F610">
        <v>5</v>
      </c>
      <c r="G610">
        <v>1</v>
      </c>
      <c r="H610">
        <v>0</v>
      </c>
      <c r="I610">
        <v>0</v>
      </c>
      <c r="J610">
        <v>5</v>
      </c>
      <c r="K610">
        <v>0</v>
      </c>
      <c r="L610">
        <v>0</v>
      </c>
      <c r="M610">
        <v>0</v>
      </c>
      <c r="N610">
        <v>0</v>
      </c>
      <c r="O610">
        <v>-33.473931666666672</v>
      </c>
      <c r="P610">
        <v>-70.553161666666668</v>
      </c>
      <c r="Q610">
        <v>34.567901234567898</v>
      </c>
      <c r="R610">
        <v>519</v>
      </c>
      <c r="S610" t="s">
        <v>28</v>
      </c>
      <c r="T610">
        <v>30</v>
      </c>
      <c r="U610" s="4">
        <v>45887.765115740738</v>
      </c>
      <c r="V610">
        <v>1</v>
      </c>
      <c r="W610" t="s">
        <v>45</v>
      </c>
      <c r="X610" t="str">
        <f>+VLOOKUP($W610,[1]ParadasIda!$F:$I,4,0)</f>
        <v>Avenida Grecia / esq. Los Tordos</v>
      </c>
      <c r="Y610">
        <f>+VLOOKUP($W610,[1]ParadasIda!$F:$I,3,0)</f>
        <v>26</v>
      </c>
    </row>
    <row r="611" spans="1:25" x14ac:dyDescent="0.25">
      <c r="A611">
        <v>928054</v>
      </c>
      <c r="B611">
        <v>1295</v>
      </c>
      <c r="C611" s="3">
        <v>45887.766018518523</v>
      </c>
      <c r="D611" t="s">
        <v>76</v>
      </c>
      <c r="E611">
        <v>0</v>
      </c>
      <c r="F611">
        <v>5</v>
      </c>
      <c r="G611">
        <v>0</v>
      </c>
      <c r="H611">
        <v>0</v>
      </c>
      <c r="I611">
        <v>0</v>
      </c>
      <c r="J611">
        <v>5</v>
      </c>
      <c r="K611">
        <v>0</v>
      </c>
      <c r="L611">
        <v>0</v>
      </c>
      <c r="M611">
        <v>0</v>
      </c>
      <c r="N611">
        <v>0</v>
      </c>
      <c r="O611">
        <v>-33.474870000000003</v>
      </c>
      <c r="P611">
        <v>-70.54844833333334</v>
      </c>
      <c r="Q611">
        <v>28.39506172839506</v>
      </c>
      <c r="R611">
        <v>519</v>
      </c>
      <c r="S611" t="s">
        <v>28</v>
      </c>
      <c r="T611">
        <v>20</v>
      </c>
      <c r="U611" s="4">
        <v>45887.766018518523</v>
      </c>
      <c r="V611">
        <v>1</v>
      </c>
      <c r="W611" t="s">
        <v>46</v>
      </c>
      <c r="X611" t="str">
        <f>+VLOOKUP($W611,[1]ParadasIda!$F:$I,4,0)</f>
        <v>Avenida Grecia / esq. Las Garzas</v>
      </c>
      <c r="Y611">
        <f>+VLOOKUP($W611,[1]ParadasIda!$F:$I,3,0)</f>
        <v>27</v>
      </c>
    </row>
    <row r="612" spans="1:25" x14ac:dyDescent="0.25">
      <c r="A612">
        <v>928061</v>
      </c>
      <c r="B612">
        <v>1295</v>
      </c>
      <c r="C612" s="3">
        <v>45887.766932870371</v>
      </c>
      <c r="D612" t="s">
        <v>76</v>
      </c>
      <c r="E612">
        <v>0</v>
      </c>
      <c r="F612">
        <v>6</v>
      </c>
      <c r="G612">
        <v>0</v>
      </c>
      <c r="H612">
        <v>0</v>
      </c>
      <c r="I612">
        <v>0</v>
      </c>
      <c r="J612">
        <v>6</v>
      </c>
      <c r="K612">
        <v>0</v>
      </c>
      <c r="L612">
        <v>0</v>
      </c>
      <c r="M612">
        <v>0</v>
      </c>
      <c r="N612">
        <v>0</v>
      </c>
      <c r="O612">
        <v>-33.475808333333333</v>
      </c>
      <c r="P612">
        <v>-70.543688333333336</v>
      </c>
      <c r="Q612">
        <v>20.987654320987652</v>
      </c>
      <c r="R612">
        <v>519</v>
      </c>
      <c r="S612" t="s">
        <v>28</v>
      </c>
      <c r="T612">
        <v>20</v>
      </c>
      <c r="U612" s="4">
        <v>45887.766932870371</v>
      </c>
      <c r="V612">
        <v>1</v>
      </c>
      <c r="W612" t="s">
        <v>47</v>
      </c>
      <c r="X612" t="str">
        <f>+VLOOKUP($W612,[1]ParadasIda!$F:$I,4,0)</f>
        <v>Avenida Grecia / esq. Av. Consistorial</v>
      </c>
      <c r="Y612">
        <f>+VLOOKUP($W612,[1]ParadasIda!$F:$I,3,0)</f>
        <v>28</v>
      </c>
    </row>
    <row r="613" spans="1:25" x14ac:dyDescent="0.25">
      <c r="A613">
        <v>928068</v>
      </c>
      <c r="B613">
        <v>1295</v>
      </c>
      <c r="C613" s="3">
        <v>45887.768310185187</v>
      </c>
      <c r="D613" t="s">
        <v>76</v>
      </c>
      <c r="E613">
        <v>0</v>
      </c>
      <c r="F613">
        <v>4</v>
      </c>
      <c r="G613">
        <v>0</v>
      </c>
      <c r="H613">
        <v>0</v>
      </c>
      <c r="I613">
        <v>0</v>
      </c>
      <c r="J613">
        <v>4</v>
      </c>
      <c r="K613">
        <v>0</v>
      </c>
      <c r="L613">
        <v>0</v>
      </c>
      <c r="M613">
        <v>0</v>
      </c>
      <c r="N613">
        <v>0</v>
      </c>
      <c r="O613">
        <v>-33.476293333333331</v>
      </c>
      <c r="P613">
        <v>-70.541188333333338</v>
      </c>
      <c r="Q613">
        <v>16.049382716049383</v>
      </c>
      <c r="R613">
        <v>519</v>
      </c>
      <c r="S613" t="s">
        <v>28</v>
      </c>
      <c r="T613">
        <v>10</v>
      </c>
      <c r="U613" s="4">
        <v>45887.768310185187</v>
      </c>
      <c r="V613">
        <v>1</v>
      </c>
      <c r="W613" t="s">
        <v>48</v>
      </c>
      <c r="X613" t="str">
        <f>+VLOOKUP($W613,[1]ParadasIda!$F:$I,4,0)</f>
        <v>Parada / Muni. Peñalolén</v>
      </c>
      <c r="Y613">
        <f>+VLOOKUP($W613,[1]ParadasIda!$F:$I,3,0)</f>
        <v>29</v>
      </c>
    </row>
    <row r="614" spans="1:25" x14ac:dyDescent="0.25">
      <c r="A614">
        <v>928078</v>
      </c>
      <c r="B614">
        <v>1295</v>
      </c>
      <c r="C614" s="3">
        <v>45887.769687499997</v>
      </c>
      <c r="D614" t="s">
        <v>76</v>
      </c>
      <c r="E614">
        <v>0</v>
      </c>
      <c r="F614">
        <v>4</v>
      </c>
      <c r="G614">
        <v>0</v>
      </c>
      <c r="H614">
        <v>0</v>
      </c>
      <c r="I614">
        <v>0</v>
      </c>
      <c r="J614">
        <v>4</v>
      </c>
      <c r="K614">
        <v>0</v>
      </c>
      <c r="L614">
        <v>0</v>
      </c>
      <c r="M614">
        <v>0</v>
      </c>
      <c r="N614">
        <v>0</v>
      </c>
      <c r="O614">
        <v>-33.477196666666657</v>
      </c>
      <c r="P614">
        <v>-70.536823333333331</v>
      </c>
      <c r="Q614">
        <v>11.111111111111111</v>
      </c>
      <c r="R614">
        <v>519</v>
      </c>
      <c r="S614" t="s">
        <v>28</v>
      </c>
      <c r="T614">
        <v>10</v>
      </c>
      <c r="U614" s="4">
        <v>45887.769687499997</v>
      </c>
      <c r="V614">
        <v>1</v>
      </c>
      <c r="W614" t="s">
        <v>56</v>
      </c>
      <c r="X614" t="str">
        <f>+VLOOKUP($W614,[1]ParadasIda!$F:$I,4,0)</f>
        <v>Parada 1 / El Acueducto - Jacarandá</v>
      </c>
      <c r="Y614">
        <f>+VLOOKUP($W614,[1]ParadasIda!$F:$I,3,0)</f>
        <v>30</v>
      </c>
    </row>
    <row r="615" spans="1:25" x14ac:dyDescent="0.25">
      <c r="A615">
        <v>928085</v>
      </c>
      <c r="B615">
        <v>1295</v>
      </c>
      <c r="C615" s="3">
        <v>45887.771412037036</v>
      </c>
      <c r="D615" t="s">
        <v>76</v>
      </c>
      <c r="E615">
        <v>0</v>
      </c>
      <c r="F615">
        <v>3</v>
      </c>
      <c r="G615">
        <v>0</v>
      </c>
      <c r="H615">
        <v>0</v>
      </c>
      <c r="I615">
        <v>0</v>
      </c>
      <c r="J615">
        <v>3</v>
      </c>
      <c r="K615">
        <v>0</v>
      </c>
      <c r="L615">
        <v>0</v>
      </c>
      <c r="M615">
        <v>0</v>
      </c>
      <c r="N615">
        <v>0</v>
      </c>
      <c r="O615">
        <v>-33.478796666666668</v>
      </c>
      <c r="P615">
        <v>-70.529031666666668</v>
      </c>
      <c r="Q615">
        <v>7.4074074074074066</v>
      </c>
      <c r="R615">
        <v>519</v>
      </c>
      <c r="S615" t="s">
        <v>28</v>
      </c>
      <c r="T615">
        <v>0</v>
      </c>
      <c r="U615" s="4">
        <v>45887.771412037036</v>
      </c>
      <c r="V615">
        <v>1</v>
      </c>
      <c r="W615" t="s">
        <v>60</v>
      </c>
      <c r="X615" t="str">
        <f>+VLOOKUP($W615,[1]ParadasIda!$F:$I,4,0)</f>
        <v>Avenida Grecia / esq. Pablo Neruda</v>
      </c>
      <c r="Y615">
        <f>+VLOOKUP($W615,[1]ParadasIda!$F:$I,3,0)</f>
        <v>32</v>
      </c>
    </row>
    <row r="616" spans="1:25" x14ac:dyDescent="0.25">
      <c r="A616">
        <v>928091</v>
      </c>
      <c r="B616">
        <v>1295</v>
      </c>
      <c r="C616" s="3">
        <v>45887.772499999999</v>
      </c>
      <c r="D616" t="s">
        <v>76</v>
      </c>
      <c r="E616">
        <v>0</v>
      </c>
      <c r="F616">
        <v>2</v>
      </c>
      <c r="G616">
        <v>0</v>
      </c>
      <c r="H616">
        <v>0</v>
      </c>
      <c r="I616">
        <v>0</v>
      </c>
      <c r="J616">
        <v>2</v>
      </c>
      <c r="K616">
        <v>0</v>
      </c>
      <c r="L616">
        <v>0</v>
      </c>
      <c r="M616">
        <v>0</v>
      </c>
      <c r="N616">
        <v>0</v>
      </c>
      <c r="O616">
        <v>-33.47960333333333</v>
      </c>
      <c r="P616">
        <v>-70.524905000000004</v>
      </c>
      <c r="Q616">
        <v>4.9382716049382713</v>
      </c>
      <c r="R616">
        <v>519</v>
      </c>
      <c r="S616" t="s">
        <v>28</v>
      </c>
      <c r="T616">
        <v>0</v>
      </c>
      <c r="U616" s="4">
        <v>45887.772499999999</v>
      </c>
      <c r="V616">
        <v>1</v>
      </c>
      <c r="W616" t="s">
        <v>57</v>
      </c>
      <c r="X616" t="str">
        <f>+VLOOKUP($W616,[1]ParadasIda!$F:$I,4,0)</f>
        <v>Avenida Grecia / esq. Av. Diag. Las Torres</v>
      </c>
      <c r="Y616">
        <f>+VLOOKUP($W616,[1]ParadasIda!$F:$I,3,0)</f>
        <v>33</v>
      </c>
    </row>
    <row r="617" spans="1:25" x14ac:dyDescent="0.25">
      <c r="A617">
        <v>928102</v>
      </c>
      <c r="B617">
        <v>1295</v>
      </c>
      <c r="C617" s="3">
        <v>45887.77416666667</v>
      </c>
      <c r="D617" t="s">
        <v>76</v>
      </c>
      <c r="E617">
        <v>0</v>
      </c>
      <c r="F617">
        <v>1</v>
      </c>
      <c r="G617">
        <v>0</v>
      </c>
      <c r="H617">
        <v>0</v>
      </c>
      <c r="I617">
        <v>0</v>
      </c>
      <c r="J617">
        <v>1</v>
      </c>
      <c r="K617">
        <v>0</v>
      </c>
      <c r="L617">
        <v>0</v>
      </c>
      <c r="M617">
        <v>0</v>
      </c>
      <c r="N617">
        <v>0</v>
      </c>
      <c r="O617">
        <v>-33.48291833333333</v>
      </c>
      <c r="P617">
        <v>-70.522846666666666</v>
      </c>
      <c r="Q617">
        <v>0</v>
      </c>
      <c r="R617">
        <v>519</v>
      </c>
      <c r="S617" t="s">
        <v>28</v>
      </c>
      <c r="T617">
        <v>0</v>
      </c>
      <c r="U617" s="4">
        <v>45887.77416666667</v>
      </c>
      <c r="V617">
        <v>1</v>
      </c>
      <c r="W617" t="s">
        <v>50</v>
      </c>
      <c r="X617" t="str">
        <f>+VLOOKUP($W617,[1]ParadasIda!$F:$I,4,0)</f>
        <v xml:space="preserve">Av. Diagonal Las Torres / esq. Álvaro Casanova </v>
      </c>
      <c r="Y617">
        <f>+VLOOKUP($W617,[1]ParadasIda!$F:$I,3,0)</f>
        <v>34</v>
      </c>
    </row>
    <row r="618" spans="1:25" x14ac:dyDescent="0.25">
      <c r="A618">
        <v>907644</v>
      </c>
      <c r="B618">
        <v>1745</v>
      </c>
      <c r="C618" s="3">
        <v>45880.328379629631</v>
      </c>
      <c r="D618" t="s">
        <v>27</v>
      </c>
      <c r="E618">
        <v>4</v>
      </c>
      <c r="F618">
        <v>0</v>
      </c>
      <c r="G618">
        <v>0</v>
      </c>
      <c r="H618">
        <v>0</v>
      </c>
      <c r="I618">
        <v>4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-33.445151666666668</v>
      </c>
      <c r="P618">
        <v>-70.654501666666661</v>
      </c>
      <c r="Q618">
        <v>11.111111111111111</v>
      </c>
      <c r="R618">
        <v>519</v>
      </c>
      <c r="S618" t="s">
        <v>28</v>
      </c>
      <c r="T618">
        <v>10</v>
      </c>
      <c r="U618" s="4">
        <v>45880.328379629631</v>
      </c>
      <c r="V618">
        <v>1</v>
      </c>
      <c r="W618" t="s">
        <v>29</v>
      </c>
      <c r="X618" t="str">
        <f>+VLOOKUP($W618,[1]ParadasIda!$F:$I,4,0)</f>
        <v>Parada 5 / (M) La Moneda</v>
      </c>
      <c r="Y618">
        <f>+VLOOKUP($W618,[1]ParadasIda!$F:$I,3,0)</f>
        <v>2</v>
      </c>
    </row>
    <row r="619" spans="1:25" x14ac:dyDescent="0.25">
      <c r="A619">
        <v>907652</v>
      </c>
      <c r="B619">
        <v>1745</v>
      </c>
      <c r="C619" s="3">
        <v>45880.329560185193</v>
      </c>
      <c r="D619" t="s">
        <v>27</v>
      </c>
      <c r="E619">
        <v>0</v>
      </c>
      <c r="F619">
        <v>2</v>
      </c>
      <c r="G619">
        <v>0</v>
      </c>
      <c r="H619">
        <v>0</v>
      </c>
      <c r="I619">
        <v>0</v>
      </c>
      <c r="J619">
        <v>2</v>
      </c>
      <c r="K619">
        <v>0</v>
      </c>
      <c r="L619">
        <v>0</v>
      </c>
      <c r="M619">
        <v>0</v>
      </c>
      <c r="N619">
        <v>0</v>
      </c>
      <c r="O619">
        <v>-33.444580000000002</v>
      </c>
      <c r="P619">
        <v>-70.652235000000005</v>
      </c>
      <c r="Q619">
        <v>8.6419753086419746</v>
      </c>
      <c r="R619">
        <v>519</v>
      </c>
      <c r="S619" t="s">
        <v>28</v>
      </c>
      <c r="T619">
        <v>0</v>
      </c>
      <c r="U619" s="4">
        <v>45880.329560185193</v>
      </c>
      <c r="V619">
        <v>1</v>
      </c>
      <c r="W619" t="s">
        <v>30</v>
      </c>
      <c r="X619" t="str">
        <f>+VLOOKUP($W619,[1]ParadasIda!$F:$I,4,0)</f>
        <v>Parada 8 / (M) Universidad de Chile</v>
      </c>
      <c r="Y619">
        <f>+VLOOKUP($W619,[1]ParadasIda!$F:$I,3,0)</f>
        <v>3</v>
      </c>
    </row>
    <row r="620" spans="1:25" x14ac:dyDescent="0.25">
      <c r="A620">
        <v>907681</v>
      </c>
      <c r="B620">
        <v>1745</v>
      </c>
      <c r="C620" s="3">
        <v>45880.333564814813</v>
      </c>
      <c r="D620" t="s">
        <v>27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-33.442525000000003</v>
      </c>
      <c r="P620">
        <v>-70.644568333333339</v>
      </c>
      <c r="Q620">
        <v>8.6419753086419746</v>
      </c>
      <c r="R620">
        <v>519</v>
      </c>
      <c r="S620" t="s">
        <v>28</v>
      </c>
      <c r="T620">
        <v>0</v>
      </c>
      <c r="U620" s="4">
        <v>45880.333564814813</v>
      </c>
      <c r="V620">
        <v>1</v>
      </c>
      <c r="W620" t="s">
        <v>31</v>
      </c>
      <c r="X620" t="str">
        <f>+VLOOKUP($W620,[1]ParadasIda!$F:$I,4,0)</f>
        <v>Parada 4 / (M) Santa Lucía</v>
      </c>
      <c r="Y620">
        <f>+VLOOKUP($W620,[1]ParadasIda!$F:$I,3,0)</f>
        <v>5</v>
      </c>
    </row>
    <row r="621" spans="1:25" x14ac:dyDescent="0.25">
      <c r="A621">
        <v>907683</v>
      </c>
      <c r="B621">
        <v>1745</v>
      </c>
      <c r="C621" s="3">
        <v>45880.334456018521</v>
      </c>
      <c r="D621" t="s">
        <v>27</v>
      </c>
      <c r="E621">
        <v>0</v>
      </c>
      <c r="F621">
        <v>3</v>
      </c>
      <c r="G621">
        <v>0</v>
      </c>
      <c r="H621">
        <v>0</v>
      </c>
      <c r="I621">
        <v>0</v>
      </c>
      <c r="J621">
        <v>3</v>
      </c>
      <c r="K621">
        <v>0</v>
      </c>
      <c r="L621">
        <v>0</v>
      </c>
      <c r="M621">
        <v>0</v>
      </c>
      <c r="N621">
        <v>0</v>
      </c>
      <c r="O621">
        <v>-33.440939999999998</v>
      </c>
      <c r="P621">
        <v>-70.641368333333332</v>
      </c>
      <c r="Q621">
        <v>4.9382716049382713</v>
      </c>
      <c r="R621">
        <v>519</v>
      </c>
      <c r="S621" t="s">
        <v>28</v>
      </c>
      <c r="T621">
        <v>0</v>
      </c>
      <c r="U621" s="4">
        <v>45880.334456018521</v>
      </c>
      <c r="V621">
        <v>1</v>
      </c>
      <c r="W621" t="s">
        <v>52</v>
      </c>
      <c r="X621" t="str">
        <f>+VLOOKUP($W621,[1]ParadasIda!$F:$I,4,0)</f>
        <v>Parada 3 / (M) Universidad Católica</v>
      </c>
      <c r="Y621">
        <f>+VLOOKUP($W621,[1]ParadasIda!$F:$I,3,0)</f>
        <v>6</v>
      </c>
    </row>
    <row r="622" spans="1:25" x14ac:dyDescent="0.25">
      <c r="A622">
        <v>907697</v>
      </c>
      <c r="B622">
        <v>1745</v>
      </c>
      <c r="C622" s="3">
        <v>45880.3359837963</v>
      </c>
      <c r="D622" t="s">
        <v>27</v>
      </c>
      <c r="E622">
        <v>2</v>
      </c>
      <c r="F622">
        <v>4</v>
      </c>
      <c r="G622">
        <v>2</v>
      </c>
      <c r="H622">
        <v>0</v>
      </c>
      <c r="I622">
        <v>0</v>
      </c>
      <c r="J622">
        <v>4</v>
      </c>
      <c r="K622">
        <v>0</v>
      </c>
      <c r="L622">
        <v>0</v>
      </c>
      <c r="M622">
        <v>0</v>
      </c>
      <c r="N622">
        <v>0</v>
      </c>
      <c r="O622">
        <v>-33.437874999999998</v>
      </c>
      <c r="P622">
        <v>-70.636863333333338</v>
      </c>
      <c r="Q622">
        <v>2.4691358024691357</v>
      </c>
      <c r="R622">
        <v>519</v>
      </c>
      <c r="S622" t="s">
        <v>28</v>
      </c>
      <c r="T622">
        <v>0</v>
      </c>
      <c r="U622" s="4">
        <v>45880.3359837963</v>
      </c>
      <c r="V622">
        <v>1</v>
      </c>
      <c r="W622" t="s">
        <v>32</v>
      </c>
      <c r="X622" t="str">
        <f>+VLOOKUP($W622,[1]ParadasIda!$F:$I,4,0)</f>
        <v>Parada 7 / Plaza Italia</v>
      </c>
      <c r="Y622">
        <f>+VLOOKUP($W622,[1]ParadasIda!$F:$I,3,0)</f>
        <v>7</v>
      </c>
    </row>
    <row r="623" spans="1:25" x14ac:dyDescent="0.25">
      <c r="A623">
        <v>907723</v>
      </c>
      <c r="B623">
        <v>1745</v>
      </c>
      <c r="C623" s="3">
        <v>45880.338946759257</v>
      </c>
      <c r="D623" t="s">
        <v>27</v>
      </c>
      <c r="E623">
        <v>1</v>
      </c>
      <c r="F623">
        <v>0</v>
      </c>
      <c r="G623">
        <v>1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-33.442921666666663</v>
      </c>
      <c r="P623">
        <v>-70.633638333333337</v>
      </c>
      <c r="Q623">
        <v>3.7037037037037033</v>
      </c>
      <c r="R623">
        <v>519</v>
      </c>
      <c r="S623" t="s">
        <v>28</v>
      </c>
      <c r="T623">
        <v>0</v>
      </c>
      <c r="U623" s="4">
        <v>45880.338946759257</v>
      </c>
      <c r="V623">
        <v>1</v>
      </c>
      <c r="W623" t="s">
        <v>33</v>
      </c>
      <c r="X623" t="str">
        <f>+VLOOKUP($W623,[1]ParadasIda!$F:$I,4,0)</f>
        <v>Parada 1 / (M) Parque Bustamante</v>
      </c>
      <c r="Y623">
        <f>+VLOOKUP($W623,[1]ParadasIda!$F:$I,3,0)</f>
        <v>8</v>
      </c>
    </row>
    <row r="624" spans="1:25" x14ac:dyDescent="0.25">
      <c r="A624">
        <v>907739</v>
      </c>
      <c r="B624">
        <v>1745</v>
      </c>
      <c r="C624" s="3">
        <v>45880.341932870368</v>
      </c>
      <c r="D624" t="s">
        <v>27</v>
      </c>
      <c r="E624">
        <v>0</v>
      </c>
      <c r="F624">
        <v>2</v>
      </c>
      <c r="G624">
        <v>0</v>
      </c>
      <c r="H624">
        <v>0</v>
      </c>
      <c r="I624">
        <v>0</v>
      </c>
      <c r="J624">
        <v>2</v>
      </c>
      <c r="K624">
        <v>0</v>
      </c>
      <c r="L624">
        <v>0</v>
      </c>
      <c r="M624">
        <v>0</v>
      </c>
      <c r="N624">
        <v>0</v>
      </c>
      <c r="O624">
        <v>-33.447336666666658</v>
      </c>
      <c r="P624">
        <v>-70.631500000000003</v>
      </c>
      <c r="Q624">
        <v>1.2345679012345678</v>
      </c>
      <c r="R624">
        <v>519</v>
      </c>
      <c r="S624" t="s">
        <v>28</v>
      </c>
      <c r="T624">
        <v>0</v>
      </c>
      <c r="U624" s="4">
        <v>45880.341932870368</v>
      </c>
      <c r="V624">
        <v>1</v>
      </c>
      <c r="W624" t="s">
        <v>34</v>
      </c>
      <c r="X624" t="str">
        <f>+VLOOKUP($W624,[1]ParadasIda!$F:$I,4,0)</f>
        <v>Parada 3 / (M) Santa Isabel</v>
      </c>
      <c r="Y624">
        <f>+VLOOKUP($W624,[1]ParadasIda!$F:$I,3,0)</f>
        <v>9</v>
      </c>
    </row>
    <row r="625" spans="1:25" x14ac:dyDescent="0.25">
      <c r="A625">
        <v>907741</v>
      </c>
      <c r="B625">
        <v>1745</v>
      </c>
      <c r="C625" s="3">
        <v>45880.342268518521</v>
      </c>
      <c r="D625" t="s">
        <v>27</v>
      </c>
      <c r="E625">
        <v>2</v>
      </c>
      <c r="F625">
        <v>0</v>
      </c>
      <c r="G625">
        <v>2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-33.447220000000002</v>
      </c>
      <c r="P625">
        <v>-70.630848333333333</v>
      </c>
      <c r="Q625">
        <v>3.7037037037037033</v>
      </c>
      <c r="R625">
        <v>519</v>
      </c>
      <c r="S625" t="s">
        <v>28</v>
      </c>
      <c r="T625">
        <v>0</v>
      </c>
      <c r="U625" s="4">
        <v>45880.342268518521</v>
      </c>
      <c r="V625">
        <v>1</v>
      </c>
      <c r="W625" t="s">
        <v>34</v>
      </c>
      <c r="X625" t="str">
        <f>+VLOOKUP($W625,[1]ParadasIda!$F:$I,4,0)</f>
        <v>Parada 3 / (M) Santa Isabel</v>
      </c>
      <c r="Y625">
        <f>+VLOOKUP($W625,[1]ParadasIda!$F:$I,3,0)</f>
        <v>9</v>
      </c>
    </row>
    <row r="626" spans="1:25" x14ac:dyDescent="0.25">
      <c r="A626">
        <v>907749</v>
      </c>
      <c r="B626">
        <v>1745</v>
      </c>
      <c r="C626" s="3">
        <v>45880.343391203707</v>
      </c>
      <c r="D626" t="s">
        <v>27</v>
      </c>
      <c r="E626">
        <v>1</v>
      </c>
      <c r="F626">
        <v>0</v>
      </c>
      <c r="G626">
        <v>1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-33.451898333333332</v>
      </c>
      <c r="P626">
        <v>-70.629208333333338</v>
      </c>
      <c r="Q626">
        <v>4.9382716049382713</v>
      </c>
      <c r="R626">
        <v>519</v>
      </c>
      <c r="S626" t="s">
        <v>28</v>
      </c>
      <c r="T626">
        <v>0</v>
      </c>
      <c r="U626" s="4">
        <v>45880.343391203707</v>
      </c>
      <c r="V626">
        <v>1</v>
      </c>
      <c r="W626" t="s">
        <v>66</v>
      </c>
      <c r="X626" t="str">
        <f>+VLOOKUP($W626,[1]ParadasIda!$F:$I,4,0)</f>
        <v>Parada 11 / (M) Irarrázaval</v>
      </c>
      <c r="Y626">
        <f>+VLOOKUP($W626,[1]ParadasIda!$F:$I,3,0)</f>
        <v>11</v>
      </c>
    </row>
    <row r="627" spans="1:25" x14ac:dyDescent="0.25">
      <c r="A627">
        <v>907755</v>
      </c>
      <c r="B627">
        <v>1745</v>
      </c>
      <c r="C627" s="3">
        <v>45880.344282407408</v>
      </c>
      <c r="D627" t="s">
        <v>27</v>
      </c>
      <c r="E627">
        <v>14</v>
      </c>
      <c r="F627">
        <v>0</v>
      </c>
      <c r="G627">
        <v>0</v>
      </c>
      <c r="H627">
        <v>0</v>
      </c>
      <c r="I627">
        <v>14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-33.453286666666664</v>
      </c>
      <c r="P627">
        <v>-70.628943333333339</v>
      </c>
      <c r="Q627">
        <v>22.222222222222221</v>
      </c>
      <c r="R627">
        <v>519</v>
      </c>
      <c r="S627" t="s">
        <v>28</v>
      </c>
      <c r="T627">
        <v>20</v>
      </c>
      <c r="U627" s="4">
        <v>45880.344282407408</v>
      </c>
      <c r="V627">
        <v>1</v>
      </c>
      <c r="W627" t="s">
        <v>35</v>
      </c>
      <c r="X627" t="str">
        <f>+VLOOKUP($W627,[1]ParadasIda!$F:$I,4,0)</f>
        <v>Parada 12 / (M) Irarrázaval</v>
      </c>
      <c r="Y627">
        <f>+VLOOKUP($W627,[1]ParadasIda!$F:$I,3,0)</f>
        <v>12</v>
      </c>
    </row>
    <row r="628" spans="1:25" x14ac:dyDescent="0.25">
      <c r="A628">
        <v>907794</v>
      </c>
      <c r="B628">
        <v>1745</v>
      </c>
      <c r="C628" s="3">
        <v>45880.348738425928</v>
      </c>
      <c r="D628" t="s">
        <v>27</v>
      </c>
      <c r="E628">
        <v>2</v>
      </c>
      <c r="F628">
        <v>0</v>
      </c>
      <c r="G628">
        <v>2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-33.458811666666669</v>
      </c>
      <c r="P628">
        <v>-70.623481666666663</v>
      </c>
      <c r="Q628">
        <v>24.691358024691358</v>
      </c>
      <c r="R628">
        <v>519</v>
      </c>
      <c r="S628" t="s">
        <v>28</v>
      </c>
      <c r="T628">
        <v>20</v>
      </c>
      <c r="U628" s="4">
        <v>45880.348738425928</v>
      </c>
      <c r="V628">
        <v>1</v>
      </c>
      <c r="W628" t="s">
        <v>36</v>
      </c>
      <c r="X628" t="str">
        <f>+VLOOKUP($W628,[1]ParadasIda!$F:$I,4,0)</f>
        <v>Parada 1 / Suárez Mujica</v>
      </c>
      <c r="Y628">
        <f>+VLOOKUP($W628,[1]ParadasIda!$F:$I,3,0)</f>
        <v>13</v>
      </c>
    </row>
    <row r="629" spans="1:25" x14ac:dyDescent="0.25">
      <c r="A629">
        <v>907808</v>
      </c>
      <c r="B629">
        <v>1745</v>
      </c>
      <c r="C629" s="3">
        <v>45880.350266203714</v>
      </c>
      <c r="D629" t="s">
        <v>27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-33.461460000000002</v>
      </c>
      <c r="P629">
        <v>-70.618503333333337</v>
      </c>
      <c r="Q629">
        <v>24.691358024691358</v>
      </c>
      <c r="R629">
        <v>519</v>
      </c>
      <c r="S629" t="s">
        <v>28</v>
      </c>
      <c r="T629">
        <v>20</v>
      </c>
      <c r="U629" s="4">
        <v>45880.350266203714</v>
      </c>
      <c r="V629">
        <v>1</v>
      </c>
      <c r="W629" t="s">
        <v>37</v>
      </c>
      <c r="X629" t="str">
        <f>+VLOOKUP($W629,[1]ParadasIda!$F:$I,4,0)</f>
        <v>Parada 1 / Villa Olímpica</v>
      </c>
      <c r="Y629">
        <f>+VLOOKUP($W629,[1]ParadasIda!$F:$I,3,0)</f>
        <v>14</v>
      </c>
    </row>
    <row r="630" spans="1:25" x14ac:dyDescent="0.25">
      <c r="A630">
        <v>907818</v>
      </c>
      <c r="B630">
        <v>1745</v>
      </c>
      <c r="C630" s="3">
        <v>45880.3515162037</v>
      </c>
      <c r="D630" t="s">
        <v>27</v>
      </c>
      <c r="E630">
        <v>0</v>
      </c>
      <c r="F630">
        <v>2</v>
      </c>
      <c r="G630">
        <v>0</v>
      </c>
      <c r="H630">
        <v>0</v>
      </c>
      <c r="I630">
        <v>0</v>
      </c>
      <c r="J630">
        <v>2</v>
      </c>
      <c r="K630">
        <v>0</v>
      </c>
      <c r="L630">
        <v>0</v>
      </c>
      <c r="M630">
        <v>0</v>
      </c>
      <c r="N630">
        <v>0</v>
      </c>
      <c r="O630">
        <v>-33.461858333333332</v>
      </c>
      <c r="P630">
        <v>-70.613704999999996</v>
      </c>
      <c r="Q630">
        <v>22.222222222222221</v>
      </c>
      <c r="R630">
        <v>519</v>
      </c>
      <c r="S630" t="s">
        <v>28</v>
      </c>
      <c r="T630">
        <v>20</v>
      </c>
      <c r="U630" s="4">
        <v>45880.3515162037</v>
      </c>
      <c r="V630">
        <v>1</v>
      </c>
      <c r="W630" t="s">
        <v>38</v>
      </c>
      <c r="X630" t="str">
        <f>+VLOOKUP($W630,[1]ParadasIda!$F:$I,4,0)</f>
        <v>Parada 1 / Avenida Marathon</v>
      </c>
      <c r="Y630">
        <f>+VLOOKUP($W630,[1]ParadasIda!$F:$I,3,0)</f>
        <v>15</v>
      </c>
    </row>
    <row r="631" spans="1:25" x14ac:dyDescent="0.25">
      <c r="A631">
        <v>907828</v>
      </c>
      <c r="B631">
        <v>1745</v>
      </c>
      <c r="C631" s="3">
        <v>45880.35260416667</v>
      </c>
      <c r="D631" t="s">
        <v>27</v>
      </c>
      <c r="E631">
        <v>0</v>
      </c>
      <c r="F631">
        <v>5</v>
      </c>
      <c r="G631">
        <v>0</v>
      </c>
      <c r="H631">
        <v>0</v>
      </c>
      <c r="I631">
        <v>0</v>
      </c>
      <c r="J631">
        <v>5</v>
      </c>
      <c r="K631">
        <v>0</v>
      </c>
      <c r="L631">
        <v>0</v>
      </c>
      <c r="M631">
        <v>0</v>
      </c>
      <c r="N631">
        <v>0</v>
      </c>
      <c r="O631">
        <v>-33.462136666666673</v>
      </c>
      <c r="P631">
        <v>-70.609161666666665</v>
      </c>
      <c r="Q631">
        <v>16.049382716049383</v>
      </c>
      <c r="R631">
        <v>519</v>
      </c>
      <c r="S631" t="s">
        <v>28</v>
      </c>
      <c r="T631">
        <v>10</v>
      </c>
      <c r="U631" s="4">
        <v>45880.35260416667</v>
      </c>
      <c r="V631">
        <v>1</v>
      </c>
      <c r="W631" t="s">
        <v>39</v>
      </c>
      <c r="X631" t="str">
        <f>+VLOOKUP($W631,[1]ParadasIda!$F:$I,4,0)</f>
        <v>Parada 1 / (M) Est.Nacional</v>
      </c>
      <c r="Y631">
        <f>+VLOOKUP($W631,[1]ParadasIda!$F:$I,3,0)</f>
        <v>16</v>
      </c>
    </row>
    <row r="632" spans="1:25" x14ac:dyDescent="0.25">
      <c r="A632">
        <v>907831</v>
      </c>
      <c r="B632">
        <v>1745</v>
      </c>
      <c r="C632" s="3">
        <v>45880.35297453704</v>
      </c>
      <c r="D632" t="s">
        <v>27</v>
      </c>
      <c r="E632">
        <v>11</v>
      </c>
      <c r="F632">
        <v>1</v>
      </c>
      <c r="G632">
        <v>0</v>
      </c>
      <c r="H632">
        <v>0</v>
      </c>
      <c r="I632">
        <v>11</v>
      </c>
      <c r="J632">
        <v>1</v>
      </c>
      <c r="K632">
        <v>0</v>
      </c>
      <c r="L632">
        <v>0</v>
      </c>
      <c r="M632">
        <v>0</v>
      </c>
      <c r="N632">
        <v>0</v>
      </c>
      <c r="O632">
        <v>-33.462158333333328</v>
      </c>
      <c r="P632">
        <v>-70.60884333333334</v>
      </c>
      <c r="Q632">
        <v>28.39506172839506</v>
      </c>
      <c r="R632">
        <v>519</v>
      </c>
      <c r="S632" t="s">
        <v>28</v>
      </c>
      <c r="T632">
        <v>20</v>
      </c>
      <c r="U632" s="4">
        <v>45880.35297453704</v>
      </c>
      <c r="V632">
        <v>1</v>
      </c>
      <c r="W632" t="s">
        <v>39</v>
      </c>
      <c r="X632" t="str">
        <f>+VLOOKUP($W632,[1]ParadasIda!$F:$I,4,0)</f>
        <v>Parada 1 / (M) Est.Nacional</v>
      </c>
      <c r="Y632">
        <f>+VLOOKUP($W632,[1]ParadasIda!$F:$I,3,0)</f>
        <v>16</v>
      </c>
    </row>
    <row r="633" spans="1:25" x14ac:dyDescent="0.25">
      <c r="A633">
        <v>907840</v>
      </c>
      <c r="B633">
        <v>1745</v>
      </c>
      <c r="C633" s="3">
        <v>45880.353877314818</v>
      </c>
      <c r="D633" t="s">
        <v>27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-33.463261666666668</v>
      </c>
      <c r="P633">
        <v>-70.603661666666667</v>
      </c>
      <c r="Q633">
        <v>28.39506172839506</v>
      </c>
      <c r="R633">
        <v>519</v>
      </c>
      <c r="S633" t="s">
        <v>28</v>
      </c>
      <c r="T633">
        <v>20</v>
      </c>
      <c r="U633" s="4">
        <v>45880.353877314818</v>
      </c>
      <c r="V633">
        <v>1</v>
      </c>
      <c r="W633" t="s">
        <v>58</v>
      </c>
      <c r="X633" t="str">
        <f>+VLOOKUP($W633,[1]ParadasIda!$F:$I,4,0)</f>
        <v>Parada 1 / Los Tres Antonios</v>
      </c>
      <c r="Y633">
        <f>+VLOOKUP($W633,[1]ParadasIda!$F:$I,3,0)</f>
        <v>17</v>
      </c>
    </row>
    <row r="634" spans="1:25" x14ac:dyDescent="0.25">
      <c r="A634">
        <v>907851</v>
      </c>
      <c r="B634">
        <v>1745</v>
      </c>
      <c r="C634" s="3">
        <v>45880.355486111112</v>
      </c>
      <c r="D634" t="s">
        <v>27</v>
      </c>
      <c r="E634">
        <v>0</v>
      </c>
      <c r="F634">
        <v>28</v>
      </c>
      <c r="G634">
        <v>0</v>
      </c>
      <c r="H634">
        <v>0</v>
      </c>
      <c r="I634">
        <v>0</v>
      </c>
      <c r="J634">
        <v>28</v>
      </c>
      <c r="K634">
        <v>0</v>
      </c>
      <c r="L634">
        <v>0</v>
      </c>
      <c r="M634">
        <v>0</v>
      </c>
      <c r="N634">
        <v>0</v>
      </c>
      <c r="O634">
        <v>-33.464691666666667</v>
      </c>
      <c r="P634">
        <v>-70.597300000000004</v>
      </c>
      <c r="Q634">
        <v>0</v>
      </c>
      <c r="R634">
        <v>519</v>
      </c>
      <c r="S634" t="s">
        <v>28</v>
      </c>
      <c r="T634">
        <v>0</v>
      </c>
      <c r="U634" s="4">
        <v>45880.355486111112</v>
      </c>
      <c r="V634">
        <v>1</v>
      </c>
      <c r="W634" t="s">
        <v>40</v>
      </c>
      <c r="X634" t="str">
        <f>+VLOOKUP($W634,[1]ParadasIda!$F:$I,4,0)</f>
        <v>Parada 1 / Pedagógico</v>
      </c>
      <c r="Y634">
        <f>+VLOOKUP($W634,[1]ParadasIda!$F:$I,3,0)</f>
        <v>18</v>
      </c>
    </row>
    <row r="635" spans="1:25" x14ac:dyDescent="0.25">
      <c r="A635">
        <v>907863</v>
      </c>
      <c r="B635">
        <v>1745</v>
      </c>
      <c r="C635" s="3">
        <v>45880.357673611114</v>
      </c>
      <c r="D635" t="s">
        <v>27</v>
      </c>
      <c r="E635">
        <v>2</v>
      </c>
      <c r="F635">
        <v>4</v>
      </c>
      <c r="G635">
        <v>2</v>
      </c>
      <c r="H635">
        <v>0</v>
      </c>
      <c r="I635">
        <v>0</v>
      </c>
      <c r="J635">
        <v>4</v>
      </c>
      <c r="K635">
        <v>0</v>
      </c>
      <c r="L635">
        <v>0</v>
      </c>
      <c r="M635">
        <v>0</v>
      </c>
      <c r="N635">
        <v>0</v>
      </c>
      <c r="O635">
        <v>-33.465465000000002</v>
      </c>
      <c r="P635">
        <v>-70.588939999999994</v>
      </c>
      <c r="Q635">
        <v>0</v>
      </c>
      <c r="R635">
        <v>519</v>
      </c>
      <c r="S635" t="s">
        <v>28</v>
      </c>
      <c r="T635">
        <v>0</v>
      </c>
      <c r="U635" s="4">
        <v>45880.357673611114</v>
      </c>
      <c r="V635">
        <v>1</v>
      </c>
      <c r="W635" t="s">
        <v>41</v>
      </c>
      <c r="X635" t="str">
        <f>+VLOOKUP($W635,[1]ParadasIda!$F:$I,4,0)</f>
        <v>Parada 1 / CESFAM Salvador Bustos</v>
      </c>
      <c r="Y635">
        <f>+VLOOKUP($W635,[1]ParadasIda!$F:$I,3,0)</f>
        <v>19</v>
      </c>
    </row>
    <row r="636" spans="1:25" x14ac:dyDescent="0.25">
      <c r="A636">
        <v>907871</v>
      </c>
      <c r="B636">
        <v>1745</v>
      </c>
      <c r="C636" s="3">
        <v>45880.359201388892</v>
      </c>
      <c r="D636" t="s">
        <v>27</v>
      </c>
      <c r="E636">
        <v>1</v>
      </c>
      <c r="F636">
        <v>0</v>
      </c>
      <c r="G636">
        <v>1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-33.467061666666673</v>
      </c>
      <c r="P636">
        <v>-70.582453333333333</v>
      </c>
      <c r="Q636">
        <v>1.2345679012345678</v>
      </c>
      <c r="R636">
        <v>519</v>
      </c>
      <c r="S636" t="s">
        <v>28</v>
      </c>
      <c r="T636">
        <v>0</v>
      </c>
      <c r="U636" s="4">
        <v>45880.359201388892</v>
      </c>
      <c r="V636">
        <v>1</v>
      </c>
      <c r="W636" t="s">
        <v>54</v>
      </c>
      <c r="X636" t="str">
        <f>+VLOOKUP($W636,[1]ParadasIda!$F:$I,4,0)</f>
        <v>Parada 1 / ADO Chile</v>
      </c>
      <c r="Y636">
        <f>+VLOOKUP($W636,[1]ParadasIda!$F:$I,3,0)</f>
        <v>20</v>
      </c>
    </row>
    <row r="637" spans="1:25" x14ac:dyDescent="0.25">
      <c r="A637">
        <v>907878</v>
      </c>
      <c r="B637">
        <v>1745</v>
      </c>
      <c r="C637" s="3">
        <v>45880.36037037037</v>
      </c>
      <c r="D637" t="s">
        <v>27</v>
      </c>
      <c r="E637">
        <v>4</v>
      </c>
      <c r="F637">
        <v>3</v>
      </c>
      <c r="G637">
        <v>0</v>
      </c>
      <c r="H637">
        <v>0</v>
      </c>
      <c r="I637">
        <v>4</v>
      </c>
      <c r="J637">
        <v>3</v>
      </c>
      <c r="K637">
        <v>0</v>
      </c>
      <c r="L637">
        <v>0</v>
      </c>
      <c r="M637">
        <v>0</v>
      </c>
      <c r="N637">
        <v>0</v>
      </c>
      <c r="O637">
        <v>-33.469160000000002</v>
      </c>
      <c r="P637">
        <v>-70.576451666666671</v>
      </c>
      <c r="Q637">
        <v>2.4691358024691357</v>
      </c>
      <c r="R637">
        <v>519</v>
      </c>
      <c r="S637" t="s">
        <v>28</v>
      </c>
      <c r="T637">
        <v>0</v>
      </c>
      <c r="U637" s="4">
        <v>45880.36037037037</v>
      </c>
      <c r="V637">
        <v>1</v>
      </c>
      <c r="W637" t="s">
        <v>42</v>
      </c>
      <c r="X637" t="str">
        <f>+VLOOKUP($W637,[1]ParadasIda!$F:$I,4,0)</f>
        <v>Parada 5 / (M) Grecia</v>
      </c>
      <c r="Y637">
        <f>+VLOOKUP($W637,[1]ParadasIda!$F:$I,3,0)</f>
        <v>21</v>
      </c>
    </row>
    <row r="638" spans="1:25" x14ac:dyDescent="0.25">
      <c r="A638">
        <v>907889</v>
      </c>
      <c r="B638">
        <v>1745</v>
      </c>
      <c r="C638" s="3">
        <v>45880.362650462957</v>
      </c>
      <c r="D638" t="s">
        <v>27</v>
      </c>
      <c r="E638">
        <v>2</v>
      </c>
      <c r="F638">
        <v>0</v>
      </c>
      <c r="G638">
        <v>2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-33.470568333333333</v>
      </c>
      <c r="P638">
        <v>-70.569670000000002</v>
      </c>
      <c r="Q638">
        <v>4.9382716049382713</v>
      </c>
      <c r="R638">
        <v>519</v>
      </c>
      <c r="S638" t="s">
        <v>28</v>
      </c>
      <c r="T638">
        <v>0</v>
      </c>
      <c r="U638" s="4">
        <v>45880.362650462957</v>
      </c>
      <c r="V638">
        <v>1</v>
      </c>
      <c r="W638" t="s">
        <v>55</v>
      </c>
      <c r="X638" t="str">
        <f>+VLOOKUP($W638,[1]ParadasIda!$F:$I,4,0)</f>
        <v>Parada 1 / Los Molineros - Av. Grecia</v>
      </c>
      <c r="Y638">
        <f>+VLOOKUP($W638,[1]ParadasIda!$F:$I,3,0)</f>
        <v>22</v>
      </c>
    </row>
    <row r="639" spans="1:25" x14ac:dyDescent="0.25">
      <c r="A639">
        <v>907895</v>
      </c>
      <c r="B639">
        <v>1745</v>
      </c>
      <c r="C639" s="3">
        <v>45880.364236111112</v>
      </c>
      <c r="D639" t="s">
        <v>27</v>
      </c>
      <c r="E639">
        <v>0</v>
      </c>
      <c r="F639">
        <v>1</v>
      </c>
      <c r="G639">
        <v>0</v>
      </c>
      <c r="H639">
        <v>0</v>
      </c>
      <c r="I639">
        <v>0</v>
      </c>
      <c r="J639">
        <v>1</v>
      </c>
      <c r="K639">
        <v>0</v>
      </c>
      <c r="L639">
        <v>0</v>
      </c>
      <c r="M639">
        <v>0</v>
      </c>
      <c r="N639">
        <v>0</v>
      </c>
      <c r="O639">
        <v>-33.473198333333343</v>
      </c>
      <c r="P639">
        <v>-70.556371666666664</v>
      </c>
      <c r="Q639">
        <v>3.7037037037037033</v>
      </c>
      <c r="R639">
        <v>519</v>
      </c>
      <c r="S639" t="s">
        <v>28</v>
      </c>
      <c r="T639">
        <v>0</v>
      </c>
      <c r="U639" s="4">
        <v>45880.364236111112</v>
      </c>
      <c r="V639">
        <v>1</v>
      </c>
      <c r="W639" t="s">
        <v>44</v>
      </c>
      <c r="X639" t="str">
        <f>+VLOOKUP($W639,[1]ParadasIda!$F:$I,4,0)</f>
        <v>Parada 1 / Tobalaba - Avenida Grecia</v>
      </c>
      <c r="Y639">
        <f>+VLOOKUP($W639,[1]ParadasIda!$F:$I,3,0)</f>
        <v>25</v>
      </c>
    </row>
    <row r="640" spans="1:25" x14ac:dyDescent="0.25">
      <c r="A640">
        <v>907899</v>
      </c>
      <c r="B640">
        <v>1745</v>
      </c>
      <c r="C640" s="3">
        <v>45880.364444444444</v>
      </c>
      <c r="D640" t="s">
        <v>27</v>
      </c>
      <c r="E640">
        <v>1</v>
      </c>
      <c r="F640">
        <v>0</v>
      </c>
      <c r="G640">
        <v>1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-33.473244999999999</v>
      </c>
      <c r="P640">
        <v>-70.55611833333333</v>
      </c>
      <c r="Q640">
        <v>4.9382716049382713</v>
      </c>
      <c r="R640">
        <v>519</v>
      </c>
      <c r="S640" t="s">
        <v>28</v>
      </c>
      <c r="T640">
        <v>0</v>
      </c>
      <c r="U640" s="4">
        <v>45880.364444444444</v>
      </c>
      <c r="V640">
        <v>1</v>
      </c>
      <c r="W640" t="s">
        <v>44</v>
      </c>
      <c r="X640" t="str">
        <f>+VLOOKUP($W640,[1]ParadasIda!$F:$I,4,0)</f>
        <v>Parada 1 / Tobalaba - Avenida Grecia</v>
      </c>
      <c r="Y640">
        <f>+VLOOKUP($W640,[1]ParadasIda!$F:$I,3,0)</f>
        <v>25</v>
      </c>
    </row>
    <row r="641" spans="1:25" x14ac:dyDescent="0.25">
      <c r="A641">
        <v>907905</v>
      </c>
      <c r="B641">
        <v>1745</v>
      </c>
      <c r="C641" s="3">
        <v>45880.365671296298</v>
      </c>
      <c r="D641" t="s">
        <v>27</v>
      </c>
      <c r="E641">
        <v>1</v>
      </c>
      <c r="F641">
        <v>0</v>
      </c>
      <c r="G641">
        <v>0</v>
      </c>
      <c r="H641">
        <v>0</v>
      </c>
      <c r="I641">
        <v>1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-33.474913333333333</v>
      </c>
      <c r="P641">
        <v>-70.548195000000007</v>
      </c>
      <c r="Q641">
        <v>6.1728395061728394</v>
      </c>
      <c r="R641">
        <v>519</v>
      </c>
      <c r="S641" t="s">
        <v>28</v>
      </c>
      <c r="T641">
        <v>0</v>
      </c>
      <c r="U641" s="4">
        <v>45880.365671296298</v>
      </c>
      <c r="V641">
        <v>1</v>
      </c>
      <c r="W641" t="s">
        <v>46</v>
      </c>
      <c r="X641" t="str">
        <f>+VLOOKUP($W641,[1]ParadasIda!$F:$I,4,0)</f>
        <v>Avenida Grecia / esq. Las Garzas</v>
      </c>
      <c r="Y641">
        <f>+VLOOKUP($W641,[1]ParadasIda!$F:$I,3,0)</f>
        <v>27</v>
      </c>
    </row>
    <row r="642" spans="1:25" x14ac:dyDescent="0.25">
      <c r="A642">
        <v>907910</v>
      </c>
      <c r="B642">
        <v>1745</v>
      </c>
      <c r="C642" s="3">
        <v>45880.366631944453</v>
      </c>
      <c r="D642" t="s">
        <v>27</v>
      </c>
      <c r="E642">
        <v>1</v>
      </c>
      <c r="F642">
        <v>2</v>
      </c>
      <c r="G642">
        <v>1</v>
      </c>
      <c r="H642">
        <v>0</v>
      </c>
      <c r="I642">
        <v>0</v>
      </c>
      <c r="J642">
        <v>2</v>
      </c>
      <c r="K642">
        <v>0</v>
      </c>
      <c r="L642">
        <v>0</v>
      </c>
      <c r="M642">
        <v>0</v>
      </c>
      <c r="N642">
        <v>0</v>
      </c>
      <c r="O642">
        <v>-33.476353333333343</v>
      </c>
      <c r="P642">
        <v>-70.540981666666667</v>
      </c>
      <c r="Q642">
        <v>4.9382716049382713</v>
      </c>
      <c r="R642">
        <v>519</v>
      </c>
      <c r="S642" t="s">
        <v>28</v>
      </c>
      <c r="T642">
        <v>0</v>
      </c>
      <c r="U642" s="4">
        <v>45880.366631944453</v>
      </c>
      <c r="V642">
        <v>1</v>
      </c>
      <c r="W642" t="s">
        <v>48</v>
      </c>
      <c r="X642" t="str">
        <f>+VLOOKUP($W642,[1]ParadasIda!$F:$I,4,0)</f>
        <v>Parada / Muni. Peñalolén</v>
      </c>
      <c r="Y642">
        <f>+VLOOKUP($W642,[1]ParadasIda!$F:$I,3,0)</f>
        <v>29</v>
      </c>
    </row>
    <row r="643" spans="1:25" x14ac:dyDescent="0.25">
      <c r="A643">
        <v>907917</v>
      </c>
      <c r="B643">
        <v>1745</v>
      </c>
      <c r="C643" s="3">
        <v>45880.367835648147</v>
      </c>
      <c r="D643" t="s">
        <v>27</v>
      </c>
      <c r="E643">
        <v>0</v>
      </c>
      <c r="F643">
        <v>1</v>
      </c>
      <c r="G643">
        <v>0</v>
      </c>
      <c r="H643">
        <v>0</v>
      </c>
      <c r="I643">
        <v>0</v>
      </c>
      <c r="J643">
        <v>1</v>
      </c>
      <c r="K643">
        <v>0</v>
      </c>
      <c r="L643">
        <v>0</v>
      </c>
      <c r="M643">
        <v>0</v>
      </c>
      <c r="N643">
        <v>0</v>
      </c>
      <c r="O643">
        <v>-33.47720833333333</v>
      </c>
      <c r="P643">
        <v>-70.536506666666668</v>
      </c>
      <c r="Q643">
        <v>3.7037037037037033</v>
      </c>
      <c r="R643">
        <v>519</v>
      </c>
      <c r="S643" t="s">
        <v>28</v>
      </c>
      <c r="T643">
        <v>0</v>
      </c>
      <c r="U643" s="4">
        <v>45880.367835648147</v>
      </c>
      <c r="V643">
        <v>1</v>
      </c>
      <c r="W643" t="s">
        <v>56</v>
      </c>
      <c r="X643" t="str">
        <f>+VLOOKUP($W643,[1]ParadasIda!$F:$I,4,0)</f>
        <v>Parada 1 / El Acueducto - Jacarandá</v>
      </c>
      <c r="Y643">
        <f>+VLOOKUP($W643,[1]ParadasIda!$F:$I,3,0)</f>
        <v>30</v>
      </c>
    </row>
    <row r="644" spans="1:25" x14ac:dyDescent="0.25">
      <c r="A644">
        <v>907928</v>
      </c>
      <c r="B644">
        <v>1745</v>
      </c>
      <c r="C644" s="3">
        <v>45880.369583333333</v>
      </c>
      <c r="D644" t="s">
        <v>27</v>
      </c>
      <c r="E644">
        <v>1</v>
      </c>
      <c r="F644">
        <v>0</v>
      </c>
      <c r="G644">
        <v>1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-33.478838333333343</v>
      </c>
      <c r="P644">
        <v>-70.528803333333329</v>
      </c>
      <c r="Q644">
        <v>4.9382716049382713</v>
      </c>
      <c r="R644">
        <v>519</v>
      </c>
      <c r="S644" t="s">
        <v>28</v>
      </c>
      <c r="T644">
        <v>0</v>
      </c>
      <c r="U644" s="4">
        <v>45880.369583333333</v>
      </c>
      <c r="V644">
        <v>1</v>
      </c>
      <c r="W644" t="s">
        <v>60</v>
      </c>
      <c r="X644" t="str">
        <f>+VLOOKUP($W644,[1]ParadasIda!$F:$I,4,0)</f>
        <v>Avenida Grecia / esq. Pablo Neruda</v>
      </c>
      <c r="Y644">
        <f>+VLOOKUP($W644,[1]ParadasIda!$F:$I,3,0)</f>
        <v>32</v>
      </c>
    </row>
    <row r="645" spans="1:25" x14ac:dyDescent="0.25">
      <c r="A645">
        <v>907935</v>
      </c>
      <c r="B645">
        <v>1745</v>
      </c>
      <c r="C645" s="3">
        <v>45880.370335648149</v>
      </c>
      <c r="D645" t="s">
        <v>27</v>
      </c>
      <c r="E645">
        <v>0</v>
      </c>
      <c r="F645">
        <v>1</v>
      </c>
      <c r="G645">
        <v>0</v>
      </c>
      <c r="H645">
        <v>0</v>
      </c>
      <c r="I645">
        <v>0</v>
      </c>
      <c r="J645">
        <v>1</v>
      </c>
      <c r="K645">
        <v>0</v>
      </c>
      <c r="L645">
        <v>0</v>
      </c>
      <c r="M645">
        <v>0</v>
      </c>
      <c r="N645">
        <v>0</v>
      </c>
      <c r="O645">
        <v>-33.479595000000003</v>
      </c>
      <c r="P645">
        <v>-70.52458</v>
      </c>
      <c r="Q645">
        <v>3.7037037037037033</v>
      </c>
      <c r="R645">
        <v>519</v>
      </c>
      <c r="S645" t="s">
        <v>28</v>
      </c>
      <c r="T645">
        <v>0</v>
      </c>
      <c r="U645" s="4">
        <v>45880.370335648149</v>
      </c>
      <c r="V645">
        <v>1</v>
      </c>
      <c r="W645" t="s">
        <v>57</v>
      </c>
      <c r="X645" t="str">
        <f>+VLOOKUP($W645,[1]ParadasIda!$F:$I,4,0)</f>
        <v>Avenida Grecia / esq. Av. Diag. Las Torres</v>
      </c>
      <c r="Y645">
        <f>+VLOOKUP($W645,[1]ParadasIda!$F:$I,3,0)</f>
        <v>33</v>
      </c>
    </row>
    <row r="646" spans="1:25" x14ac:dyDescent="0.25">
      <c r="A646">
        <v>907943</v>
      </c>
      <c r="B646">
        <v>1745</v>
      </c>
      <c r="C646" s="3">
        <v>45880.371238425927</v>
      </c>
      <c r="D646" t="s">
        <v>27</v>
      </c>
      <c r="E646">
        <v>0</v>
      </c>
      <c r="F646">
        <v>3</v>
      </c>
      <c r="G646">
        <v>0</v>
      </c>
      <c r="H646">
        <v>0</v>
      </c>
      <c r="I646">
        <v>0</v>
      </c>
      <c r="J646">
        <v>3</v>
      </c>
      <c r="K646">
        <v>0</v>
      </c>
      <c r="L646">
        <v>0</v>
      </c>
      <c r="M646">
        <v>0</v>
      </c>
      <c r="N646">
        <v>0</v>
      </c>
      <c r="O646">
        <v>-33.481301666666667</v>
      </c>
      <c r="P646">
        <v>-70.523611666666667</v>
      </c>
      <c r="Q646">
        <v>0</v>
      </c>
      <c r="R646">
        <v>519</v>
      </c>
      <c r="S646" t="s">
        <v>28</v>
      </c>
      <c r="T646">
        <v>0</v>
      </c>
      <c r="U646" s="4">
        <v>45880.371238425927</v>
      </c>
      <c r="V646">
        <v>1</v>
      </c>
      <c r="W646" t="s">
        <v>50</v>
      </c>
      <c r="X646" t="str">
        <f>+VLOOKUP($W646,[1]ParadasIda!$F:$I,4,0)</f>
        <v xml:space="preserve">Av. Diagonal Las Torres / esq. Álvaro Casanova </v>
      </c>
      <c r="Y646">
        <f>+VLOOKUP($W646,[1]ParadasIda!$F:$I,3,0)</f>
        <v>34</v>
      </c>
    </row>
    <row r="647" spans="1:25" x14ac:dyDescent="0.25">
      <c r="A647">
        <v>907949</v>
      </c>
      <c r="B647">
        <v>1745</v>
      </c>
      <c r="C647" s="3">
        <v>45880.372418981482</v>
      </c>
      <c r="D647" t="s">
        <v>27</v>
      </c>
      <c r="E647">
        <v>0</v>
      </c>
      <c r="F647">
        <v>2</v>
      </c>
      <c r="G647">
        <v>0</v>
      </c>
      <c r="H647">
        <v>0</v>
      </c>
      <c r="I647">
        <v>0</v>
      </c>
      <c r="J647">
        <v>2</v>
      </c>
      <c r="K647">
        <v>0</v>
      </c>
      <c r="L647">
        <v>0</v>
      </c>
      <c r="M647">
        <v>0</v>
      </c>
      <c r="N647">
        <v>0</v>
      </c>
      <c r="O647">
        <v>-33.485340000000001</v>
      </c>
      <c r="P647">
        <v>-70.522030000000001</v>
      </c>
      <c r="Q647">
        <v>0</v>
      </c>
      <c r="R647">
        <v>519</v>
      </c>
      <c r="S647" t="s">
        <v>28</v>
      </c>
      <c r="T647">
        <v>0</v>
      </c>
      <c r="U647" s="4">
        <v>45880.372418981482</v>
      </c>
      <c r="V647">
        <v>1</v>
      </c>
      <c r="W647" t="s">
        <v>50</v>
      </c>
      <c r="X647" t="str">
        <f>+VLOOKUP($W647,[1]ParadasIda!$F:$I,4,0)</f>
        <v xml:space="preserve">Av. Diagonal Las Torres / esq. Álvaro Casanova </v>
      </c>
      <c r="Y647">
        <f>+VLOOKUP($W647,[1]ParadasIda!$F:$I,3,0)</f>
        <v>34</v>
      </c>
    </row>
    <row r="648" spans="1:25" x14ac:dyDescent="0.25">
      <c r="A648">
        <v>908266</v>
      </c>
      <c r="B648">
        <v>1745</v>
      </c>
      <c r="C648" s="3">
        <v>45880.43240740741</v>
      </c>
      <c r="D648" t="s">
        <v>27</v>
      </c>
      <c r="E648">
        <v>4</v>
      </c>
      <c r="F648">
        <v>1</v>
      </c>
      <c r="G648">
        <v>3</v>
      </c>
      <c r="H648">
        <v>1</v>
      </c>
      <c r="I648">
        <v>1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-33.446705000000001</v>
      </c>
      <c r="P648">
        <v>-70.661278333333328</v>
      </c>
      <c r="Q648">
        <v>3.7037037037037033</v>
      </c>
      <c r="R648">
        <v>519</v>
      </c>
      <c r="S648" t="s">
        <v>28</v>
      </c>
      <c r="T648">
        <v>0</v>
      </c>
      <c r="U648" s="4">
        <v>45880.43240740741</v>
      </c>
      <c r="V648">
        <v>1</v>
      </c>
      <c r="W648" t="s">
        <v>51</v>
      </c>
      <c r="X648" t="str">
        <f>+VLOOKUP($W648,[1]ParadasIda!$F:$I,4,0)</f>
        <v>Parada 7 / (M) Los Héroes</v>
      </c>
      <c r="Y648">
        <f>+VLOOKUP($W648,[1]ParadasIda!$F:$I,3,0)</f>
        <v>1</v>
      </c>
    </row>
    <row r="649" spans="1:25" x14ac:dyDescent="0.25">
      <c r="A649">
        <v>908275</v>
      </c>
      <c r="B649">
        <v>1745</v>
      </c>
      <c r="C649" s="3">
        <v>45880.434004629627</v>
      </c>
      <c r="D649" t="s">
        <v>27</v>
      </c>
      <c r="E649">
        <v>3</v>
      </c>
      <c r="F649">
        <v>0</v>
      </c>
      <c r="G649">
        <v>0</v>
      </c>
      <c r="H649">
        <v>0</v>
      </c>
      <c r="I649">
        <v>3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-33.44513666666667</v>
      </c>
      <c r="P649">
        <v>-70.654576666666671</v>
      </c>
      <c r="Q649">
        <v>7.4074074074074066</v>
      </c>
      <c r="R649">
        <v>519</v>
      </c>
      <c r="S649" t="s">
        <v>28</v>
      </c>
      <c r="T649">
        <v>0</v>
      </c>
      <c r="U649" s="4">
        <v>45880.434004629627</v>
      </c>
      <c r="V649">
        <v>1</v>
      </c>
      <c r="W649" t="s">
        <v>29</v>
      </c>
      <c r="X649" t="str">
        <f>+VLOOKUP($W649,[1]ParadasIda!$F:$I,4,0)</f>
        <v>Parada 5 / (M) La Moneda</v>
      </c>
      <c r="Y649">
        <f>+VLOOKUP($W649,[1]ParadasIda!$F:$I,3,0)</f>
        <v>2</v>
      </c>
    </row>
    <row r="650" spans="1:25" x14ac:dyDescent="0.25">
      <c r="A650">
        <v>908293</v>
      </c>
      <c r="B650">
        <v>1745</v>
      </c>
      <c r="C650" s="3">
        <v>45880.438414351847</v>
      </c>
      <c r="D650" t="s">
        <v>27</v>
      </c>
      <c r="E650">
        <v>5</v>
      </c>
      <c r="F650">
        <v>2</v>
      </c>
      <c r="G650">
        <v>5</v>
      </c>
      <c r="H650">
        <v>0</v>
      </c>
      <c r="I650">
        <v>0</v>
      </c>
      <c r="J650">
        <v>2</v>
      </c>
      <c r="K650">
        <v>0</v>
      </c>
      <c r="L650">
        <v>0</v>
      </c>
      <c r="M650">
        <v>0</v>
      </c>
      <c r="N650">
        <v>0</v>
      </c>
      <c r="O650">
        <v>-33.442481666666673</v>
      </c>
      <c r="P650">
        <v>-70.644423333333336</v>
      </c>
      <c r="Q650">
        <v>11.111111111111111</v>
      </c>
      <c r="R650">
        <v>519</v>
      </c>
      <c r="S650" t="s">
        <v>28</v>
      </c>
      <c r="T650">
        <v>10</v>
      </c>
      <c r="U650" s="4">
        <v>45880.438414351847</v>
      </c>
      <c r="V650">
        <v>1</v>
      </c>
      <c r="W650" t="s">
        <v>31</v>
      </c>
      <c r="X650" t="str">
        <f>+VLOOKUP($W650,[1]ParadasIda!$F:$I,4,0)</f>
        <v>Parada 4 / (M) Santa Lucía</v>
      </c>
      <c r="Y650">
        <f>+VLOOKUP($W650,[1]ParadasIda!$F:$I,3,0)</f>
        <v>5</v>
      </c>
    </row>
    <row r="651" spans="1:25" x14ac:dyDescent="0.25">
      <c r="A651">
        <v>908297</v>
      </c>
      <c r="B651">
        <v>1745</v>
      </c>
      <c r="C651" s="3">
        <v>45880.439155092587</v>
      </c>
      <c r="D651" t="s">
        <v>27</v>
      </c>
      <c r="E651">
        <v>1</v>
      </c>
      <c r="F651">
        <v>0</v>
      </c>
      <c r="G651">
        <v>1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-33.440803333333328</v>
      </c>
      <c r="P651">
        <v>-70.641218333333327</v>
      </c>
      <c r="Q651">
        <v>12.345679012345679</v>
      </c>
      <c r="R651">
        <v>519</v>
      </c>
      <c r="S651" t="s">
        <v>28</v>
      </c>
      <c r="T651">
        <v>10</v>
      </c>
      <c r="U651" s="4">
        <v>45880.439155092587</v>
      </c>
      <c r="V651">
        <v>1</v>
      </c>
      <c r="W651" t="s">
        <v>52</v>
      </c>
      <c r="X651" t="str">
        <f>+VLOOKUP($W651,[1]ParadasIda!$F:$I,4,0)</f>
        <v>Parada 3 / (M) Universidad Católica</v>
      </c>
      <c r="Y651">
        <f>+VLOOKUP($W651,[1]ParadasIda!$F:$I,3,0)</f>
        <v>6</v>
      </c>
    </row>
    <row r="652" spans="1:25" x14ac:dyDescent="0.25">
      <c r="A652">
        <v>908305</v>
      </c>
      <c r="B652">
        <v>1745</v>
      </c>
      <c r="C652" s="3">
        <v>45880.440659722219</v>
      </c>
      <c r="D652" t="s">
        <v>27</v>
      </c>
      <c r="E652">
        <v>0</v>
      </c>
      <c r="F652">
        <v>1</v>
      </c>
      <c r="G652">
        <v>0</v>
      </c>
      <c r="H652">
        <v>0</v>
      </c>
      <c r="I652">
        <v>0</v>
      </c>
      <c r="J652">
        <v>1</v>
      </c>
      <c r="K652">
        <v>0</v>
      </c>
      <c r="L652">
        <v>0</v>
      </c>
      <c r="M652">
        <v>0</v>
      </c>
      <c r="N652">
        <v>0</v>
      </c>
      <c r="O652">
        <v>-33.438003333333327</v>
      </c>
      <c r="P652">
        <v>-70.637204999999994</v>
      </c>
      <c r="Q652">
        <v>11.111111111111111</v>
      </c>
      <c r="R652">
        <v>519</v>
      </c>
      <c r="S652" t="s">
        <v>28</v>
      </c>
      <c r="T652">
        <v>10</v>
      </c>
      <c r="U652" s="4">
        <v>45880.440659722219</v>
      </c>
      <c r="V652">
        <v>1</v>
      </c>
      <c r="W652" t="s">
        <v>32</v>
      </c>
      <c r="X652" t="str">
        <f>+VLOOKUP($W652,[1]ParadasIda!$F:$I,4,0)</f>
        <v>Parada 7 / Plaza Italia</v>
      </c>
      <c r="Y652">
        <f>+VLOOKUP($W652,[1]ParadasIda!$F:$I,3,0)</f>
        <v>7</v>
      </c>
    </row>
    <row r="653" spans="1:25" x14ac:dyDescent="0.25">
      <c r="A653">
        <v>908312</v>
      </c>
      <c r="B653">
        <v>1745</v>
      </c>
      <c r="C653" s="3">
        <v>45880.44222222222</v>
      </c>
      <c r="D653" t="s">
        <v>27</v>
      </c>
      <c r="E653">
        <v>2</v>
      </c>
      <c r="F653">
        <v>0</v>
      </c>
      <c r="G653">
        <v>2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-33.442878333333333</v>
      </c>
      <c r="P653">
        <v>-70.633603333333326</v>
      </c>
      <c r="Q653">
        <v>13.580246913580247</v>
      </c>
      <c r="R653">
        <v>519</v>
      </c>
      <c r="S653" t="s">
        <v>28</v>
      </c>
      <c r="T653">
        <v>10</v>
      </c>
      <c r="U653" s="4">
        <v>45880.44222222222</v>
      </c>
      <c r="V653">
        <v>1</v>
      </c>
      <c r="W653" t="s">
        <v>33</v>
      </c>
      <c r="X653" t="str">
        <f>+VLOOKUP($W653,[1]ParadasIda!$F:$I,4,0)</f>
        <v>Parada 1 / (M) Parque Bustamante</v>
      </c>
      <c r="Y653">
        <f>+VLOOKUP($W653,[1]ParadasIda!$F:$I,3,0)</f>
        <v>8</v>
      </c>
    </row>
    <row r="654" spans="1:25" x14ac:dyDescent="0.25">
      <c r="A654">
        <v>908324</v>
      </c>
      <c r="B654">
        <v>1745</v>
      </c>
      <c r="C654" s="3">
        <v>45880.444699074083</v>
      </c>
      <c r="D654" t="s">
        <v>27</v>
      </c>
      <c r="E654">
        <v>1</v>
      </c>
      <c r="F654">
        <v>1</v>
      </c>
      <c r="G654">
        <v>0</v>
      </c>
      <c r="H654">
        <v>0</v>
      </c>
      <c r="I654">
        <v>1</v>
      </c>
      <c r="J654">
        <v>1</v>
      </c>
      <c r="K654">
        <v>0</v>
      </c>
      <c r="L654">
        <v>0</v>
      </c>
      <c r="M654">
        <v>0</v>
      </c>
      <c r="N654">
        <v>0</v>
      </c>
      <c r="O654">
        <v>-33.448011666666673</v>
      </c>
      <c r="P654">
        <v>-70.632061666666672</v>
      </c>
      <c r="Q654">
        <v>13.580246913580247</v>
      </c>
      <c r="R654">
        <v>519</v>
      </c>
      <c r="S654" t="s">
        <v>28</v>
      </c>
      <c r="T654">
        <v>10</v>
      </c>
      <c r="U654" s="4">
        <v>45880.444699074083</v>
      </c>
      <c r="V654">
        <v>1</v>
      </c>
      <c r="W654" t="s">
        <v>53</v>
      </c>
      <c r="X654" t="str">
        <f>+VLOOKUP($W654,[1]ParadasIda!$F:$I,4,0)</f>
        <v>Parada 3 / (M) Santa Isabel</v>
      </c>
      <c r="Y654">
        <f>+VLOOKUP($W654,[1]ParadasIda!$F:$I,3,0)</f>
        <v>43</v>
      </c>
    </row>
    <row r="655" spans="1:25" x14ac:dyDescent="0.25">
      <c r="A655">
        <v>908333</v>
      </c>
      <c r="B655">
        <v>1745</v>
      </c>
      <c r="C655" s="3">
        <v>45880.446250000001</v>
      </c>
      <c r="D655" t="s">
        <v>27</v>
      </c>
      <c r="E655">
        <v>2</v>
      </c>
      <c r="F655">
        <v>3</v>
      </c>
      <c r="G655">
        <v>0</v>
      </c>
      <c r="H655">
        <v>0</v>
      </c>
      <c r="I655">
        <v>2</v>
      </c>
      <c r="J655">
        <v>3</v>
      </c>
      <c r="K655">
        <v>0</v>
      </c>
      <c r="L655">
        <v>0</v>
      </c>
      <c r="M655">
        <v>0</v>
      </c>
      <c r="N655">
        <v>0</v>
      </c>
      <c r="O655">
        <v>-33.453253333333343</v>
      </c>
      <c r="P655">
        <v>-70.628950000000003</v>
      </c>
      <c r="Q655">
        <v>12.345679012345679</v>
      </c>
      <c r="R655">
        <v>519</v>
      </c>
      <c r="S655" t="s">
        <v>28</v>
      </c>
      <c r="T655">
        <v>10</v>
      </c>
      <c r="U655" s="4">
        <v>45880.446250000001</v>
      </c>
      <c r="V655">
        <v>1</v>
      </c>
      <c r="W655" t="s">
        <v>35</v>
      </c>
      <c r="X655" t="str">
        <f>+VLOOKUP($W655,[1]ParadasIda!$F:$I,4,0)</f>
        <v>Parada 12 / (M) Irarrázaval</v>
      </c>
      <c r="Y655">
        <f>+VLOOKUP($W655,[1]ParadasIda!$F:$I,3,0)</f>
        <v>12</v>
      </c>
    </row>
    <row r="656" spans="1:25" x14ac:dyDescent="0.25">
      <c r="A656">
        <v>908348</v>
      </c>
      <c r="B656">
        <v>1745</v>
      </c>
      <c r="C656" s="3">
        <v>45880.449004629627</v>
      </c>
      <c r="D656" t="s">
        <v>27</v>
      </c>
      <c r="E656">
        <v>0</v>
      </c>
      <c r="F656">
        <v>1</v>
      </c>
      <c r="G656">
        <v>0</v>
      </c>
      <c r="H656">
        <v>0</v>
      </c>
      <c r="I656">
        <v>0</v>
      </c>
      <c r="J656">
        <v>1</v>
      </c>
      <c r="K656">
        <v>0</v>
      </c>
      <c r="L656">
        <v>0</v>
      </c>
      <c r="M656">
        <v>0</v>
      </c>
      <c r="N656">
        <v>0</v>
      </c>
      <c r="O656">
        <v>-33.461498333333331</v>
      </c>
      <c r="P656">
        <v>-70.618414999999999</v>
      </c>
      <c r="Q656">
        <v>11.111111111111111</v>
      </c>
      <c r="R656">
        <v>519</v>
      </c>
      <c r="S656" t="s">
        <v>28</v>
      </c>
      <c r="T656">
        <v>10</v>
      </c>
      <c r="U656" s="4">
        <v>45880.449004629627</v>
      </c>
      <c r="V656">
        <v>1</v>
      </c>
      <c r="W656" t="s">
        <v>37</v>
      </c>
      <c r="X656" t="str">
        <f>+VLOOKUP($W656,[1]ParadasIda!$F:$I,4,0)</f>
        <v>Parada 1 / Villa Olímpica</v>
      </c>
      <c r="Y656">
        <f>+VLOOKUP($W656,[1]ParadasIda!$F:$I,3,0)</f>
        <v>14</v>
      </c>
    </row>
    <row r="657" spans="1:25" x14ac:dyDescent="0.25">
      <c r="A657">
        <v>908358</v>
      </c>
      <c r="B657">
        <v>1745</v>
      </c>
      <c r="C657" s="3">
        <v>45880.451284722221</v>
      </c>
      <c r="D657" t="s">
        <v>27</v>
      </c>
      <c r="E657">
        <v>3</v>
      </c>
      <c r="F657">
        <v>0</v>
      </c>
      <c r="G657">
        <v>0</v>
      </c>
      <c r="H657">
        <v>0</v>
      </c>
      <c r="I657">
        <v>3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-33.462118333333343</v>
      </c>
      <c r="P657">
        <v>-70.608826666666673</v>
      </c>
      <c r="Q657">
        <v>14.814814814814813</v>
      </c>
      <c r="R657">
        <v>519</v>
      </c>
      <c r="S657" t="s">
        <v>28</v>
      </c>
      <c r="T657">
        <v>10</v>
      </c>
      <c r="U657" s="4">
        <v>45880.451284722221</v>
      </c>
      <c r="V657">
        <v>1</v>
      </c>
      <c r="W657" t="s">
        <v>39</v>
      </c>
      <c r="X657" t="str">
        <f>+VLOOKUP($W657,[1]ParadasIda!$F:$I,4,0)</f>
        <v>Parada 1 / (M) Est.Nacional</v>
      </c>
      <c r="Y657">
        <f>+VLOOKUP($W657,[1]ParadasIda!$F:$I,3,0)</f>
        <v>16</v>
      </c>
    </row>
    <row r="658" spans="1:25" x14ac:dyDescent="0.25">
      <c r="A658">
        <v>908368</v>
      </c>
      <c r="B658">
        <v>1745</v>
      </c>
      <c r="C658" s="3">
        <v>45880.453587962962</v>
      </c>
      <c r="D658" t="s">
        <v>27</v>
      </c>
      <c r="E658">
        <v>0</v>
      </c>
      <c r="F658">
        <v>6</v>
      </c>
      <c r="G658">
        <v>0</v>
      </c>
      <c r="H658">
        <v>0</v>
      </c>
      <c r="I658">
        <v>0</v>
      </c>
      <c r="J658">
        <v>6</v>
      </c>
      <c r="K658">
        <v>0</v>
      </c>
      <c r="L658">
        <v>0</v>
      </c>
      <c r="M658">
        <v>0</v>
      </c>
      <c r="N658">
        <v>0</v>
      </c>
      <c r="O658">
        <v>-33.464750000000002</v>
      </c>
      <c r="P658">
        <v>-70.597283333333337</v>
      </c>
      <c r="Q658">
        <v>7.4074074074074066</v>
      </c>
      <c r="R658">
        <v>519</v>
      </c>
      <c r="S658" t="s">
        <v>28</v>
      </c>
      <c r="T658">
        <v>0</v>
      </c>
      <c r="U658" s="4">
        <v>45880.453587962962</v>
      </c>
      <c r="V658">
        <v>1</v>
      </c>
      <c r="W658" t="s">
        <v>40</v>
      </c>
      <c r="X658" t="str">
        <f>+VLOOKUP($W658,[1]ParadasIda!$F:$I,4,0)</f>
        <v>Parada 1 / Pedagógico</v>
      </c>
      <c r="Y658">
        <f>+VLOOKUP($W658,[1]ParadasIda!$F:$I,3,0)</f>
        <v>18</v>
      </c>
    </row>
    <row r="659" spans="1:25" x14ac:dyDescent="0.25">
      <c r="A659">
        <v>908373</v>
      </c>
      <c r="B659">
        <v>1745</v>
      </c>
      <c r="C659" s="3">
        <v>45880.454710648148</v>
      </c>
      <c r="D659" t="s">
        <v>27</v>
      </c>
      <c r="E659">
        <v>2</v>
      </c>
      <c r="F659">
        <v>3</v>
      </c>
      <c r="G659">
        <v>2</v>
      </c>
      <c r="H659">
        <v>0</v>
      </c>
      <c r="I659">
        <v>0</v>
      </c>
      <c r="J659">
        <v>3</v>
      </c>
      <c r="K659">
        <v>0</v>
      </c>
      <c r="L659">
        <v>0</v>
      </c>
      <c r="M659">
        <v>0</v>
      </c>
      <c r="N659">
        <v>0</v>
      </c>
      <c r="O659">
        <v>-33.465453333333343</v>
      </c>
      <c r="P659">
        <v>-70.58908666666666</v>
      </c>
      <c r="Q659">
        <v>6.1728395061728394</v>
      </c>
      <c r="R659">
        <v>519</v>
      </c>
      <c r="S659" t="s">
        <v>28</v>
      </c>
      <c r="T659">
        <v>0</v>
      </c>
      <c r="U659" s="4">
        <v>45880.454710648148</v>
      </c>
      <c r="V659">
        <v>1</v>
      </c>
      <c r="W659" t="s">
        <v>41</v>
      </c>
      <c r="X659" t="str">
        <f>+VLOOKUP($W659,[1]ParadasIda!$F:$I,4,0)</f>
        <v>Parada 1 / CESFAM Salvador Bustos</v>
      </c>
      <c r="Y659">
        <f>+VLOOKUP($W659,[1]ParadasIda!$F:$I,3,0)</f>
        <v>19</v>
      </c>
    </row>
    <row r="660" spans="1:25" x14ac:dyDescent="0.25">
      <c r="A660">
        <v>908381</v>
      </c>
      <c r="B660">
        <v>1745</v>
      </c>
      <c r="C660" s="3">
        <v>45880.455972222233</v>
      </c>
      <c r="D660" t="s">
        <v>27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-33.467073333333332</v>
      </c>
      <c r="P660">
        <v>-70.582408333333333</v>
      </c>
      <c r="Q660">
        <v>6.1728395061728394</v>
      </c>
      <c r="R660">
        <v>519</v>
      </c>
      <c r="S660" t="s">
        <v>28</v>
      </c>
      <c r="T660">
        <v>0</v>
      </c>
      <c r="U660" s="4">
        <v>45880.455972222233</v>
      </c>
      <c r="V660">
        <v>1</v>
      </c>
      <c r="W660" t="s">
        <v>54</v>
      </c>
      <c r="X660" t="str">
        <f>+VLOOKUP($W660,[1]ParadasIda!$F:$I,4,0)</f>
        <v>Parada 1 / ADO Chile</v>
      </c>
      <c r="Y660">
        <f>+VLOOKUP($W660,[1]ParadasIda!$F:$I,3,0)</f>
        <v>20</v>
      </c>
    </row>
    <row r="661" spans="1:25" x14ac:dyDescent="0.25">
      <c r="A661">
        <v>908387</v>
      </c>
      <c r="B661">
        <v>1745</v>
      </c>
      <c r="C661" s="3">
        <v>45880.457326388889</v>
      </c>
      <c r="D661" t="s">
        <v>27</v>
      </c>
      <c r="E661">
        <v>1</v>
      </c>
      <c r="F661">
        <v>2</v>
      </c>
      <c r="G661">
        <v>0</v>
      </c>
      <c r="H661">
        <v>0</v>
      </c>
      <c r="I661">
        <v>1</v>
      </c>
      <c r="J661">
        <v>2</v>
      </c>
      <c r="K661">
        <v>0</v>
      </c>
      <c r="L661">
        <v>0</v>
      </c>
      <c r="M661">
        <v>0</v>
      </c>
      <c r="N661">
        <v>0</v>
      </c>
      <c r="O661">
        <v>-33.469149999999999</v>
      </c>
      <c r="P661">
        <v>-70.576643333333337</v>
      </c>
      <c r="Q661">
        <v>4.9382716049382713</v>
      </c>
      <c r="R661">
        <v>519</v>
      </c>
      <c r="S661" t="s">
        <v>28</v>
      </c>
      <c r="T661">
        <v>0</v>
      </c>
      <c r="U661" s="4">
        <v>45880.457326388889</v>
      </c>
      <c r="V661">
        <v>1</v>
      </c>
      <c r="W661" t="s">
        <v>42</v>
      </c>
      <c r="X661" t="str">
        <f>+VLOOKUP($W661,[1]ParadasIda!$F:$I,4,0)</f>
        <v>Parada 5 / (M) Grecia</v>
      </c>
      <c r="Y661">
        <f>+VLOOKUP($W661,[1]ParadasIda!$F:$I,3,0)</f>
        <v>21</v>
      </c>
    </row>
    <row r="662" spans="1:25" x14ac:dyDescent="0.25">
      <c r="A662">
        <v>908406</v>
      </c>
      <c r="B662">
        <v>1745</v>
      </c>
      <c r="C662" s="3">
        <v>45880.461550925917</v>
      </c>
      <c r="D662" t="s">
        <v>27</v>
      </c>
      <c r="E662">
        <v>0</v>
      </c>
      <c r="F662">
        <v>1</v>
      </c>
      <c r="G662">
        <v>0</v>
      </c>
      <c r="H662">
        <v>0</v>
      </c>
      <c r="I662">
        <v>0</v>
      </c>
      <c r="J662">
        <v>1</v>
      </c>
      <c r="K662">
        <v>0</v>
      </c>
      <c r="L662">
        <v>0</v>
      </c>
      <c r="M662">
        <v>0</v>
      </c>
      <c r="N662">
        <v>0</v>
      </c>
      <c r="O662">
        <v>-33.474031666666669</v>
      </c>
      <c r="P662">
        <v>-70.552823333333336</v>
      </c>
      <c r="Q662">
        <v>3.7037037037037033</v>
      </c>
      <c r="R662">
        <v>519</v>
      </c>
      <c r="S662" t="s">
        <v>28</v>
      </c>
      <c r="T662">
        <v>0</v>
      </c>
      <c r="U662" s="4">
        <v>45880.461550925917</v>
      </c>
      <c r="V662">
        <v>1</v>
      </c>
      <c r="W662" t="s">
        <v>45</v>
      </c>
      <c r="X662" t="str">
        <f>+VLOOKUP($W662,[1]ParadasIda!$F:$I,4,0)</f>
        <v>Avenida Grecia / esq. Los Tordos</v>
      </c>
      <c r="Y662">
        <f>+VLOOKUP($W662,[1]ParadasIda!$F:$I,3,0)</f>
        <v>26</v>
      </c>
    </row>
    <row r="663" spans="1:25" x14ac:dyDescent="0.25">
      <c r="A663">
        <v>908414</v>
      </c>
      <c r="B663">
        <v>1745</v>
      </c>
      <c r="C663" s="3">
        <v>45880.463310185187</v>
      </c>
      <c r="D663" t="s">
        <v>27</v>
      </c>
      <c r="E663">
        <v>0</v>
      </c>
      <c r="F663">
        <v>1</v>
      </c>
      <c r="G663">
        <v>0</v>
      </c>
      <c r="H663">
        <v>0</v>
      </c>
      <c r="I663">
        <v>0</v>
      </c>
      <c r="J663">
        <v>1</v>
      </c>
      <c r="K663">
        <v>0</v>
      </c>
      <c r="L663">
        <v>0</v>
      </c>
      <c r="M663">
        <v>0</v>
      </c>
      <c r="N663">
        <v>0</v>
      </c>
      <c r="O663">
        <v>-33.476361666666669</v>
      </c>
      <c r="P663">
        <v>-70.540913333333336</v>
      </c>
      <c r="Q663">
        <v>2.4691358024691357</v>
      </c>
      <c r="R663">
        <v>519</v>
      </c>
      <c r="S663" t="s">
        <v>28</v>
      </c>
      <c r="T663">
        <v>0</v>
      </c>
      <c r="U663" s="4">
        <v>45880.463310185187</v>
      </c>
      <c r="V663">
        <v>1</v>
      </c>
      <c r="W663" t="s">
        <v>48</v>
      </c>
      <c r="X663" t="str">
        <f>+VLOOKUP($W663,[1]ParadasIda!$F:$I,4,0)</f>
        <v>Parada / Muni. Peñalolén</v>
      </c>
      <c r="Y663">
        <f>+VLOOKUP($W663,[1]ParadasIda!$F:$I,3,0)</f>
        <v>29</v>
      </c>
    </row>
    <row r="664" spans="1:25" x14ac:dyDescent="0.25">
      <c r="A664">
        <v>908445</v>
      </c>
      <c r="B664">
        <v>1745</v>
      </c>
      <c r="C664" s="3">
        <v>45880.473229166673</v>
      </c>
      <c r="D664" t="s">
        <v>27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-33.485511666666667</v>
      </c>
      <c r="P664">
        <v>-70.522668333333328</v>
      </c>
      <c r="Q664">
        <v>0</v>
      </c>
      <c r="R664">
        <v>519</v>
      </c>
      <c r="S664" t="s">
        <v>28</v>
      </c>
      <c r="T664">
        <v>0</v>
      </c>
      <c r="U664" s="4">
        <v>45880.473229166673</v>
      </c>
      <c r="V664">
        <v>1</v>
      </c>
      <c r="W664" t="s">
        <v>50</v>
      </c>
      <c r="X664" t="str">
        <f>+VLOOKUP($W664,[1]ParadasIda!$F:$I,4,0)</f>
        <v xml:space="preserve">Av. Diagonal Las Torres / esq. Álvaro Casanova </v>
      </c>
      <c r="Y664">
        <f>+VLOOKUP($W664,[1]ParadasIda!$F:$I,3,0)</f>
        <v>34</v>
      </c>
    </row>
    <row r="665" spans="1:25" x14ac:dyDescent="0.25">
      <c r="A665">
        <v>911177</v>
      </c>
      <c r="B665">
        <v>1745</v>
      </c>
      <c r="C665" s="3">
        <v>45881.314074074071</v>
      </c>
      <c r="D665" t="s">
        <v>62</v>
      </c>
      <c r="E665">
        <v>5</v>
      </c>
      <c r="F665">
        <v>0</v>
      </c>
      <c r="G665">
        <v>5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-33.446703333333332</v>
      </c>
      <c r="P665">
        <v>-70.661086666666662</v>
      </c>
      <c r="Q665">
        <v>6.1728395061728394</v>
      </c>
      <c r="R665">
        <v>519</v>
      </c>
      <c r="S665" t="s">
        <v>28</v>
      </c>
      <c r="T665">
        <v>0</v>
      </c>
      <c r="U665" s="4">
        <v>45881.314074074071</v>
      </c>
      <c r="V665">
        <v>2</v>
      </c>
      <c r="W665" t="s">
        <v>51</v>
      </c>
      <c r="X665" t="str">
        <f>+VLOOKUP($W665,[1]ParadasIda!$F:$I,4,0)</f>
        <v>Parada 7 / (M) Los Héroes</v>
      </c>
      <c r="Y665">
        <f>+VLOOKUP($W665,[1]ParadasIda!$F:$I,3,0)</f>
        <v>1</v>
      </c>
    </row>
    <row r="666" spans="1:25" x14ac:dyDescent="0.25">
      <c r="A666">
        <v>911193</v>
      </c>
      <c r="B666">
        <v>1745</v>
      </c>
      <c r="C666" s="3">
        <v>45881.316238425927</v>
      </c>
      <c r="D666" t="s">
        <v>62</v>
      </c>
      <c r="E666">
        <v>8</v>
      </c>
      <c r="F666">
        <v>0</v>
      </c>
      <c r="G666">
        <v>0</v>
      </c>
      <c r="H666">
        <v>0</v>
      </c>
      <c r="I666">
        <v>8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-33.445143333333327</v>
      </c>
      <c r="P666">
        <v>-70.654603333333327</v>
      </c>
      <c r="Q666">
        <v>16.049382716049383</v>
      </c>
      <c r="R666">
        <v>519</v>
      </c>
      <c r="S666" t="s">
        <v>28</v>
      </c>
      <c r="T666">
        <v>10</v>
      </c>
      <c r="U666" s="4">
        <v>45881.316238425927</v>
      </c>
      <c r="V666">
        <v>2</v>
      </c>
      <c r="W666" t="s">
        <v>29</v>
      </c>
      <c r="X666" t="str">
        <f>+VLOOKUP($W666,[1]ParadasIda!$F:$I,4,0)</f>
        <v>Parada 5 / (M) La Moneda</v>
      </c>
      <c r="Y666">
        <f>+VLOOKUP($W666,[1]ParadasIda!$F:$I,3,0)</f>
        <v>2</v>
      </c>
    </row>
    <row r="667" spans="1:25" x14ac:dyDescent="0.25">
      <c r="A667">
        <v>911198</v>
      </c>
      <c r="B667">
        <v>1745</v>
      </c>
      <c r="C667" s="3">
        <v>45881.317071759258</v>
      </c>
      <c r="D667" t="s">
        <v>62</v>
      </c>
      <c r="E667">
        <v>4</v>
      </c>
      <c r="F667">
        <v>0</v>
      </c>
      <c r="G667">
        <v>0</v>
      </c>
      <c r="H667">
        <v>0</v>
      </c>
      <c r="I667">
        <v>4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-33.444605000000003</v>
      </c>
      <c r="P667">
        <v>-70.652213333333336</v>
      </c>
      <c r="Q667">
        <v>20.987654320987652</v>
      </c>
      <c r="R667">
        <v>519</v>
      </c>
      <c r="S667" t="s">
        <v>28</v>
      </c>
      <c r="T667">
        <v>20</v>
      </c>
      <c r="U667" s="4">
        <v>45881.317071759258</v>
      </c>
      <c r="V667">
        <v>2</v>
      </c>
      <c r="W667" t="s">
        <v>30</v>
      </c>
      <c r="X667" t="str">
        <f>+VLOOKUP($W667,[1]ParadasIda!$F:$I,4,0)</f>
        <v>Parada 8 / (M) Universidad de Chile</v>
      </c>
      <c r="Y667">
        <f>+VLOOKUP($W667,[1]ParadasIda!$F:$I,3,0)</f>
        <v>3</v>
      </c>
    </row>
    <row r="668" spans="1:25" x14ac:dyDescent="0.25">
      <c r="A668">
        <v>911211</v>
      </c>
      <c r="B668">
        <v>1745</v>
      </c>
      <c r="C668" s="3">
        <v>45881.319768518522</v>
      </c>
      <c r="D668" t="s">
        <v>62</v>
      </c>
      <c r="E668">
        <v>1</v>
      </c>
      <c r="F668">
        <v>1</v>
      </c>
      <c r="G668">
        <v>0</v>
      </c>
      <c r="H668">
        <v>0</v>
      </c>
      <c r="I668">
        <v>1</v>
      </c>
      <c r="J668">
        <v>1</v>
      </c>
      <c r="K668">
        <v>0</v>
      </c>
      <c r="L668">
        <v>0</v>
      </c>
      <c r="M668">
        <v>0</v>
      </c>
      <c r="N668">
        <v>0</v>
      </c>
      <c r="O668">
        <v>-33.44258</v>
      </c>
      <c r="P668">
        <v>-70.644596666666672</v>
      </c>
      <c r="Q668">
        <v>20.987654320987652</v>
      </c>
      <c r="R668">
        <v>519</v>
      </c>
      <c r="S668" t="s">
        <v>28</v>
      </c>
      <c r="T668">
        <v>20</v>
      </c>
      <c r="U668" s="4">
        <v>45881.319768518522</v>
      </c>
      <c r="V668">
        <v>2</v>
      </c>
      <c r="W668" t="s">
        <v>31</v>
      </c>
      <c r="X668" t="str">
        <f>+VLOOKUP($W668,[1]ParadasIda!$F:$I,4,0)</f>
        <v>Parada 4 / (M) Santa Lucía</v>
      </c>
      <c r="Y668">
        <f>+VLOOKUP($W668,[1]ParadasIda!$F:$I,3,0)</f>
        <v>5</v>
      </c>
    </row>
    <row r="669" spans="1:25" x14ac:dyDescent="0.25">
      <c r="A669">
        <v>911212</v>
      </c>
      <c r="B669">
        <v>1745</v>
      </c>
      <c r="C669" s="3">
        <v>45881.319780092592</v>
      </c>
      <c r="D669" t="s">
        <v>62</v>
      </c>
      <c r="E669">
        <v>5</v>
      </c>
      <c r="F669">
        <v>1</v>
      </c>
      <c r="G669">
        <v>5</v>
      </c>
      <c r="H669">
        <v>0</v>
      </c>
      <c r="I669">
        <v>0</v>
      </c>
      <c r="J669">
        <v>1</v>
      </c>
      <c r="K669">
        <v>0</v>
      </c>
      <c r="L669">
        <v>0</v>
      </c>
      <c r="M669">
        <v>0</v>
      </c>
      <c r="N669">
        <v>0</v>
      </c>
      <c r="O669">
        <v>-33.440939999999998</v>
      </c>
      <c r="P669">
        <v>-70.641358333333329</v>
      </c>
      <c r="Q669">
        <v>25.925925925925924</v>
      </c>
      <c r="R669">
        <v>519</v>
      </c>
      <c r="S669" t="s">
        <v>28</v>
      </c>
      <c r="T669">
        <v>20</v>
      </c>
      <c r="U669" s="4">
        <v>45881.319780092592</v>
      </c>
      <c r="V669">
        <v>2</v>
      </c>
      <c r="W669" t="s">
        <v>52</v>
      </c>
      <c r="X669" t="str">
        <f>+VLOOKUP($W669,[1]ParadasIda!$F:$I,4,0)</f>
        <v>Parada 3 / (M) Universidad Católica</v>
      </c>
      <c r="Y669">
        <f>+VLOOKUP($W669,[1]ParadasIda!$F:$I,3,0)</f>
        <v>6</v>
      </c>
    </row>
    <row r="670" spans="1:25" x14ac:dyDescent="0.25">
      <c r="A670">
        <v>911224</v>
      </c>
      <c r="B670">
        <v>1745</v>
      </c>
      <c r="C670" s="3">
        <v>45881.321921296287</v>
      </c>
      <c r="D670" t="s">
        <v>62</v>
      </c>
      <c r="E670">
        <v>6</v>
      </c>
      <c r="F670">
        <v>1</v>
      </c>
      <c r="G670">
        <v>6</v>
      </c>
      <c r="H670">
        <v>0</v>
      </c>
      <c r="I670">
        <v>0</v>
      </c>
      <c r="J670">
        <v>1</v>
      </c>
      <c r="K670">
        <v>0</v>
      </c>
      <c r="L670">
        <v>0</v>
      </c>
      <c r="M670">
        <v>0</v>
      </c>
      <c r="N670">
        <v>0</v>
      </c>
      <c r="O670">
        <v>-33.437910000000002</v>
      </c>
      <c r="P670">
        <v>-70.636918333333327</v>
      </c>
      <c r="Q670">
        <v>32.098765432098766</v>
      </c>
      <c r="R670">
        <v>519</v>
      </c>
      <c r="S670" t="s">
        <v>28</v>
      </c>
      <c r="T670">
        <v>30</v>
      </c>
      <c r="U670" s="4">
        <v>45881.321921296287</v>
      </c>
      <c r="V670">
        <v>2</v>
      </c>
      <c r="W670" t="s">
        <v>32</v>
      </c>
      <c r="X670" t="str">
        <f>+VLOOKUP($W670,[1]ParadasIda!$F:$I,4,0)</f>
        <v>Parada 7 / Plaza Italia</v>
      </c>
      <c r="Y670">
        <f>+VLOOKUP($W670,[1]ParadasIda!$F:$I,3,0)</f>
        <v>7</v>
      </c>
    </row>
    <row r="671" spans="1:25" x14ac:dyDescent="0.25">
      <c r="A671">
        <v>911237</v>
      </c>
      <c r="B671">
        <v>1745</v>
      </c>
      <c r="C671" s="3">
        <v>45881.32372685185</v>
      </c>
      <c r="D671" t="s">
        <v>62</v>
      </c>
      <c r="E671">
        <v>12</v>
      </c>
      <c r="F671">
        <v>4</v>
      </c>
      <c r="G671">
        <v>12</v>
      </c>
      <c r="H671">
        <v>0</v>
      </c>
      <c r="I671">
        <v>0</v>
      </c>
      <c r="J671">
        <v>4</v>
      </c>
      <c r="K671">
        <v>0</v>
      </c>
      <c r="L671">
        <v>0</v>
      </c>
      <c r="M671">
        <v>0</v>
      </c>
      <c r="N671">
        <v>0</v>
      </c>
      <c r="O671">
        <v>-33.447203333333327</v>
      </c>
      <c r="P671">
        <v>-70.630843333333331</v>
      </c>
      <c r="Q671">
        <v>41.975308641975303</v>
      </c>
      <c r="R671">
        <v>519</v>
      </c>
      <c r="S671" t="s">
        <v>28</v>
      </c>
      <c r="T671">
        <v>40</v>
      </c>
      <c r="U671" s="4">
        <v>45881.32372685185</v>
      </c>
      <c r="V671">
        <v>2</v>
      </c>
      <c r="W671" t="s">
        <v>34</v>
      </c>
      <c r="X671" t="str">
        <f>+VLOOKUP($W671,[1]ParadasIda!$F:$I,4,0)</f>
        <v>Parada 3 / (M) Santa Isabel</v>
      </c>
      <c r="Y671">
        <f>+VLOOKUP($W671,[1]ParadasIda!$F:$I,3,0)</f>
        <v>9</v>
      </c>
    </row>
    <row r="672" spans="1:25" x14ac:dyDescent="0.25">
      <c r="A672">
        <v>911274</v>
      </c>
      <c r="B672">
        <v>1745</v>
      </c>
      <c r="C672" s="3">
        <v>45881.32984953704</v>
      </c>
      <c r="D672" t="s">
        <v>62</v>
      </c>
      <c r="E672">
        <v>0</v>
      </c>
      <c r="F672">
        <v>5</v>
      </c>
      <c r="G672">
        <v>0</v>
      </c>
      <c r="H672">
        <v>0</v>
      </c>
      <c r="I672">
        <v>0</v>
      </c>
      <c r="J672">
        <v>5</v>
      </c>
      <c r="K672">
        <v>0</v>
      </c>
      <c r="L672">
        <v>0</v>
      </c>
      <c r="M672">
        <v>0</v>
      </c>
      <c r="N672">
        <v>0</v>
      </c>
      <c r="O672">
        <v>-33.449388333333332</v>
      </c>
      <c r="P672">
        <v>-70.629956666666672</v>
      </c>
      <c r="Q672">
        <v>35.802469135802468</v>
      </c>
      <c r="R672">
        <v>519</v>
      </c>
      <c r="S672" t="s">
        <v>28</v>
      </c>
      <c r="T672">
        <v>30</v>
      </c>
      <c r="U672" s="4">
        <v>45881.32984953704</v>
      </c>
      <c r="V672">
        <v>2</v>
      </c>
      <c r="W672" t="s">
        <v>71</v>
      </c>
      <c r="X672" t="str">
        <f>+VLOOKUP($W672,[1]ParadasIda!$F:$I,4,0)</f>
        <v>Av. General Bustamante / esq. Malaquías Concha</v>
      </c>
      <c r="Y672">
        <f>+VLOOKUP($W672,[1]ParadasIda!$F:$I,3,0)</f>
        <v>10</v>
      </c>
    </row>
    <row r="673" spans="1:25" x14ac:dyDescent="0.25">
      <c r="A673">
        <v>911281</v>
      </c>
      <c r="B673">
        <v>1745</v>
      </c>
      <c r="C673" s="3">
        <v>45881.330891203703</v>
      </c>
      <c r="D673" t="s">
        <v>62</v>
      </c>
      <c r="E673">
        <v>5</v>
      </c>
      <c r="F673">
        <v>1</v>
      </c>
      <c r="G673">
        <v>5</v>
      </c>
      <c r="H673">
        <v>0</v>
      </c>
      <c r="I673">
        <v>0</v>
      </c>
      <c r="J673">
        <v>1</v>
      </c>
      <c r="K673">
        <v>0</v>
      </c>
      <c r="L673">
        <v>0</v>
      </c>
      <c r="M673">
        <v>0</v>
      </c>
      <c r="N673">
        <v>0</v>
      </c>
      <c r="O673">
        <v>-33.451963333333332</v>
      </c>
      <c r="P673">
        <v>-70.629268333333329</v>
      </c>
      <c r="Q673">
        <v>40.74074074074074</v>
      </c>
      <c r="R673">
        <v>519</v>
      </c>
      <c r="S673" t="s">
        <v>28</v>
      </c>
      <c r="T673">
        <v>40</v>
      </c>
      <c r="U673" s="4">
        <v>45881.330891203703</v>
      </c>
      <c r="V673">
        <v>2</v>
      </c>
      <c r="W673" t="s">
        <v>66</v>
      </c>
      <c r="X673" t="str">
        <f>+VLOOKUP($W673,[1]ParadasIda!$F:$I,4,0)</f>
        <v>Parada 11 / (M) Irarrázaval</v>
      </c>
      <c r="Y673">
        <f>+VLOOKUP($W673,[1]ParadasIda!$F:$I,3,0)</f>
        <v>11</v>
      </c>
    </row>
    <row r="674" spans="1:25" x14ac:dyDescent="0.25">
      <c r="A674">
        <v>911284</v>
      </c>
      <c r="B674">
        <v>1745</v>
      </c>
      <c r="C674" s="3">
        <v>45881.331377314818</v>
      </c>
      <c r="D674" t="s">
        <v>62</v>
      </c>
      <c r="E674">
        <v>17</v>
      </c>
      <c r="F674">
        <v>1</v>
      </c>
      <c r="G674">
        <v>0</v>
      </c>
      <c r="H674">
        <v>0</v>
      </c>
      <c r="I674">
        <v>17</v>
      </c>
      <c r="J674">
        <v>1</v>
      </c>
      <c r="K674">
        <v>0</v>
      </c>
      <c r="L674">
        <v>0</v>
      </c>
      <c r="M674">
        <v>0</v>
      </c>
      <c r="N674">
        <v>0</v>
      </c>
      <c r="O674">
        <v>-33.453311666666657</v>
      </c>
      <c r="P674">
        <v>-70.628926666666672</v>
      </c>
      <c r="Q674">
        <v>60.493827160493829</v>
      </c>
      <c r="R674">
        <v>519</v>
      </c>
      <c r="S674" t="s">
        <v>28</v>
      </c>
      <c r="T674">
        <v>60</v>
      </c>
      <c r="U674" s="4">
        <v>45881.331377314818</v>
      </c>
      <c r="V674">
        <v>2</v>
      </c>
      <c r="W674" t="s">
        <v>35</v>
      </c>
      <c r="X674" t="str">
        <f>+VLOOKUP($W674,[1]ParadasIda!$F:$I,4,0)</f>
        <v>Parada 12 / (M) Irarrázaval</v>
      </c>
      <c r="Y674">
        <f>+VLOOKUP($W674,[1]ParadasIda!$F:$I,3,0)</f>
        <v>12</v>
      </c>
    </row>
    <row r="675" spans="1:25" x14ac:dyDescent="0.25">
      <c r="A675">
        <v>911308</v>
      </c>
      <c r="B675">
        <v>1745</v>
      </c>
      <c r="C675" s="3">
        <v>45881.334837962961</v>
      </c>
      <c r="D675" t="s">
        <v>62</v>
      </c>
      <c r="E675">
        <v>2</v>
      </c>
      <c r="F675">
        <v>2</v>
      </c>
      <c r="G675">
        <v>2</v>
      </c>
      <c r="H675">
        <v>0</v>
      </c>
      <c r="I675">
        <v>0</v>
      </c>
      <c r="J675">
        <v>2</v>
      </c>
      <c r="K675">
        <v>0</v>
      </c>
      <c r="L675">
        <v>0</v>
      </c>
      <c r="M675">
        <v>0</v>
      </c>
      <c r="N675">
        <v>0</v>
      </c>
      <c r="O675">
        <v>-33.458771666666657</v>
      </c>
      <c r="P675">
        <v>-70.623493333333329</v>
      </c>
      <c r="Q675">
        <v>60.493827160493829</v>
      </c>
      <c r="R675">
        <v>519</v>
      </c>
      <c r="S675" t="s">
        <v>28</v>
      </c>
      <c r="T675">
        <v>60</v>
      </c>
      <c r="U675" s="4">
        <v>45881.334837962961</v>
      </c>
      <c r="V675">
        <v>2</v>
      </c>
      <c r="W675" t="s">
        <v>36</v>
      </c>
      <c r="X675" t="str">
        <f>+VLOOKUP($W675,[1]ParadasIda!$F:$I,4,0)</f>
        <v>Parada 1 / Suárez Mujica</v>
      </c>
      <c r="Y675">
        <f>+VLOOKUP($W675,[1]ParadasIda!$F:$I,3,0)</f>
        <v>13</v>
      </c>
    </row>
    <row r="676" spans="1:25" x14ac:dyDescent="0.25">
      <c r="A676">
        <v>911315</v>
      </c>
      <c r="B676">
        <v>1745</v>
      </c>
      <c r="C676" s="3">
        <v>45881.3359837963</v>
      </c>
      <c r="D676" t="s">
        <v>62</v>
      </c>
      <c r="E676">
        <v>5</v>
      </c>
      <c r="F676">
        <v>3</v>
      </c>
      <c r="G676">
        <v>5</v>
      </c>
      <c r="H676">
        <v>0</v>
      </c>
      <c r="I676">
        <v>0</v>
      </c>
      <c r="J676">
        <v>3</v>
      </c>
      <c r="K676">
        <v>0</v>
      </c>
      <c r="L676">
        <v>0</v>
      </c>
      <c r="M676">
        <v>0</v>
      </c>
      <c r="N676">
        <v>0</v>
      </c>
      <c r="O676">
        <v>-33.461451666666669</v>
      </c>
      <c r="P676">
        <v>-70.618461666666661</v>
      </c>
      <c r="Q676">
        <v>62.962962962962962</v>
      </c>
      <c r="R676">
        <v>519</v>
      </c>
      <c r="S676" t="s">
        <v>28</v>
      </c>
      <c r="T676">
        <v>60</v>
      </c>
      <c r="U676" s="4">
        <v>45881.3359837963</v>
      </c>
      <c r="V676">
        <v>2</v>
      </c>
      <c r="W676" t="s">
        <v>37</v>
      </c>
      <c r="X676" t="str">
        <f>+VLOOKUP($W676,[1]ParadasIda!$F:$I,4,0)</f>
        <v>Parada 1 / Villa Olímpica</v>
      </c>
      <c r="Y676">
        <f>+VLOOKUP($W676,[1]ParadasIda!$F:$I,3,0)</f>
        <v>14</v>
      </c>
    </row>
    <row r="677" spans="1:25" x14ac:dyDescent="0.25">
      <c r="A677">
        <v>911327</v>
      </c>
      <c r="B677">
        <v>1745</v>
      </c>
      <c r="C677" s="3">
        <v>45881.337581018517</v>
      </c>
      <c r="D677" t="s">
        <v>62</v>
      </c>
      <c r="E677">
        <v>4</v>
      </c>
      <c r="F677">
        <v>3</v>
      </c>
      <c r="G677">
        <v>4</v>
      </c>
      <c r="H677">
        <v>0</v>
      </c>
      <c r="I677">
        <v>0</v>
      </c>
      <c r="J677">
        <v>3</v>
      </c>
      <c r="K677">
        <v>0</v>
      </c>
      <c r="L677">
        <v>0</v>
      </c>
      <c r="M677">
        <v>0</v>
      </c>
      <c r="N677">
        <v>0</v>
      </c>
      <c r="O677">
        <v>-33.461874999999999</v>
      </c>
      <c r="P677">
        <v>-70.613443333333336</v>
      </c>
      <c r="Q677">
        <v>64.197530864197532</v>
      </c>
      <c r="R677">
        <v>519</v>
      </c>
      <c r="S677" t="s">
        <v>28</v>
      </c>
      <c r="T677">
        <v>60</v>
      </c>
      <c r="U677" s="4">
        <v>45881.337581018517</v>
      </c>
      <c r="V677">
        <v>2</v>
      </c>
      <c r="W677" t="s">
        <v>38</v>
      </c>
      <c r="X677" t="str">
        <f>+VLOOKUP($W677,[1]ParadasIda!$F:$I,4,0)</f>
        <v>Parada 1 / Avenida Marathon</v>
      </c>
      <c r="Y677">
        <f>+VLOOKUP($W677,[1]ParadasIda!$F:$I,3,0)</f>
        <v>15</v>
      </c>
    </row>
    <row r="678" spans="1:25" x14ac:dyDescent="0.25">
      <c r="A678">
        <v>911334</v>
      </c>
      <c r="B678">
        <v>1745</v>
      </c>
      <c r="C678" s="3">
        <v>45881.338518518518</v>
      </c>
      <c r="D678" t="s">
        <v>62</v>
      </c>
      <c r="E678">
        <v>20</v>
      </c>
      <c r="F678">
        <v>9</v>
      </c>
      <c r="G678">
        <v>0</v>
      </c>
      <c r="H678">
        <v>0</v>
      </c>
      <c r="I678">
        <v>20</v>
      </c>
      <c r="J678">
        <v>9</v>
      </c>
      <c r="K678">
        <v>0</v>
      </c>
      <c r="L678">
        <v>0</v>
      </c>
      <c r="M678">
        <v>0</v>
      </c>
      <c r="N678">
        <v>0</v>
      </c>
      <c r="O678">
        <v>-33.462135000000004</v>
      </c>
      <c r="P678">
        <v>-70.608828333333335</v>
      </c>
      <c r="Q678">
        <v>77.777777777777786</v>
      </c>
      <c r="R678">
        <v>519</v>
      </c>
      <c r="S678" t="s">
        <v>28</v>
      </c>
      <c r="T678">
        <v>70</v>
      </c>
      <c r="U678" s="4">
        <v>45881.338518518518</v>
      </c>
      <c r="V678">
        <v>2</v>
      </c>
      <c r="W678" t="s">
        <v>39</v>
      </c>
      <c r="X678" t="str">
        <f>+VLOOKUP($W678,[1]ParadasIda!$F:$I,4,0)</f>
        <v>Parada 1 / (M) Est.Nacional</v>
      </c>
      <c r="Y678">
        <f>+VLOOKUP($W678,[1]ParadasIda!$F:$I,3,0)</f>
        <v>16</v>
      </c>
    </row>
    <row r="679" spans="1:25" x14ac:dyDescent="0.25">
      <c r="A679">
        <v>911340</v>
      </c>
      <c r="B679">
        <v>1745</v>
      </c>
      <c r="C679" s="3">
        <v>45881.339641203696</v>
      </c>
      <c r="D679" t="s">
        <v>62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-33.463473333333333</v>
      </c>
      <c r="P679">
        <v>-70.603243333333339</v>
      </c>
      <c r="Q679">
        <v>77.777777777777786</v>
      </c>
      <c r="R679">
        <v>519</v>
      </c>
      <c r="S679" t="s">
        <v>28</v>
      </c>
      <c r="T679">
        <v>70</v>
      </c>
      <c r="U679" s="4">
        <v>45881.339641203696</v>
      </c>
      <c r="V679">
        <v>2</v>
      </c>
      <c r="W679" t="s">
        <v>58</v>
      </c>
      <c r="X679" t="str">
        <f>+VLOOKUP($W679,[1]ParadasIda!$F:$I,4,0)</f>
        <v>Parada 1 / Los Tres Antonios</v>
      </c>
      <c r="Y679">
        <f>+VLOOKUP($W679,[1]ParadasIda!$F:$I,3,0)</f>
        <v>17</v>
      </c>
    </row>
    <row r="680" spans="1:25" x14ac:dyDescent="0.25">
      <c r="A680">
        <v>911345</v>
      </c>
      <c r="B680">
        <v>1745</v>
      </c>
      <c r="C680" s="3">
        <v>45881.340624999997</v>
      </c>
      <c r="D680" t="s">
        <v>62</v>
      </c>
      <c r="E680">
        <v>4</v>
      </c>
      <c r="F680">
        <v>35</v>
      </c>
      <c r="G680">
        <v>1</v>
      </c>
      <c r="H680">
        <v>1</v>
      </c>
      <c r="I680">
        <v>3</v>
      </c>
      <c r="J680">
        <v>34</v>
      </c>
      <c r="K680">
        <v>0</v>
      </c>
      <c r="L680">
        <v>0</v>
      </c>
      <c r="M680">
        <v>0</v>
      </c>
      <c r="N680">
        <v>0</v>
      </c>
      <c r="O680">
        <v>-33.464706666666657</v>
      </c>
      <c r="P680">
        <v>-70.59690333333333</v>
      </c>
      <c r="Q680">
        <v>39.506172839506171</v>
      </c>
      <c r="R680">
        <v>519</v>
      </c>
      <c r="S680" t="s">
        <v>28</v>
      </c>
      <c r="T680">
        <v>30</v>
      </c>
      <c r="U680" s="4">
        <v>45881.340624999997</v>
      </c>
      <c r="V680">
        <v>2</v>
      </c>
      <c r="W680" t="s">
        <v>40</v>
      </c>
      <c r="X680" t="str">
        <f>+VLOOKUP($W680,[1]ParadasIda!$F:$I,4,0)</f>
        <v>Parada 1 / Pedagógico</v>
      </c>
      <c r="Y680">
        <f>+VLOOKUP($W680,[1]ParadasIda!$F:$I,3,0)</f>
        <v>18</v>
      </c>
    </row>
    <row r="681" spans="1:25" x14ac:dyDescent="0.25">
      <c r="A681">
        <v>911351</v>
      </c>
      <c r="B681">
        <v>1745</v>
      </c>
      <c r="C681" s="3">
        <v>45881.341967592591</v>
      </c>
      <c r="D681" t="s">
        <v>62</v>
      </c>
      <c r="E681">
        <v>1</v>
      </c>
      <c r="F681">
        <v>9</v>
      </c>
      <c r="G681">
        <v>0</v>
      </c>
      <c r="H681">
        <v>0</v>
      </c>
      <c r="I681">
        <v>1</v>
      </c>
      <c r="J681">
        <v>9</v>
      </c>
      <c r="K681">
        <v>0</v>
      </c>
      <c r="L681">
        <v>0</v>
      </c>
      <c r="M681">
        <v>0</v>
      </c>
      <c r="N681">
        <v>0</v>
      </c>
      <c r="O681">
        <v>-33.465483333333331</v>
      </c>
      <c r="P681">
        <v>-70.589128333333335</v>
      </c>
      <c r="Q681">
        <v>29.629629629629626</v>
      </c>
      <c r="R681">
        <v>519</v>
      </c>
      <c r="S681" t="s">
        <v>28</v>
      </c>
      <c r="T681">
        <v>20</v>
      </c>
      <c r="U681" s="4">
        <v>45881.341967592591</v>
      </c>
      <c r="V681">
        <v>2</v>
      </c>
      <c r="W681" t="s">
        <v>41</v>
      </c>
      <c r="X681" t="str">
        <f>+VLOOKUP($W681,[1]ParadasIda!$F:$I,4,0)</f>
        <v>Parada 1 / CESFAM Salvador Bustos</v>
      </c>
      <c r="Y681">
        <f>+VLOOKUP($W681,[1]ParadasIda!$F:$I,3,0)</f>
        <v>19</v>
      </c>
    </row>
    <row r="682" spans="1:25" x14ac:dyDescent="0.25">
      <c r="A682">
        <v>911365</v>
      </c>
      <c r="B682">
        <v>1745</v>
      </c>
      <c r="C682" s="3">
        <v>45881.344733796293</v>
      </c>
      <c r="D682" t="s">
        <v>62</v>
      </c>
      <c r="E682">
        <v>8</v>
      </c>
      <c r="F682">
        <v>6</v>
      </c>
      <c r="G682">
        <v>0</v>
      </c>
      <c r="H682">
        <v>0</v>
      </c>
      <c r="I682">
        <v>8</v>
      </c>
      <c r="J682">
        <v>6</v>
      </c>
      <c r="K682">
        <v>0</v>
      </c>
      <c r="L682">
        <v>0</v>
      </c>
      <c r="M682">
        <v>0</v>
      </c>
      <c r="N682">
        <v>0</v>
      </c>
      <c r="O682">
        <v>-33.469228333333326</v>
      </c>
      <c r="P682">
        <v>-70.576381666666663</v>
      </c>
      <c r="Q682">
        <v>32.098765432098766</v>
      </c>
      <c r="R682">
        <v>519</v>
      </c>
      <c r="S682" t="s">
        <v>28</v>
      </c>
      <c r="T682">
        <v>30</v>
      </c>
      <c r="U682" s="4">
        <v>45881.344733796293</v>
      </c>
      <c r="V682">
        <v>2</v>
      </c>
      <c r="W682" t="s">
        <v>42</v>
      </c>
      <c r="X682" t="str">
        <f>+VLOOKUP($W682,[1]ParadasIda!$F:$I,4,0)</f>
        <v>Parada 5 / (M) Grecia</v>
      </c>
      <c r="Y682">
        <f>+VLOOKUP($W682,[1]ParadasIda!$F:$I,3,0)</f>
        <v>21</v>
      </c>
    </row>
    <row r="683" spans="1:25" x14ac:dyDescent="0.25">
      <c r="A683">
        <v>911372</v>
      </c>
      <c r="B683">
        <v>1745</v>
      </c>
      <c r="C683" s="3">
        <v>45881.346261574072</v>
      </c>
      <c r="D683" t="s">
        <v>62</v>
      </c>
      <c r="E683">
        <v>0</v>
      </c>
      <c r="F683">
        <v>2</v>
      </c>
      <c r="G683">
        <v>0</v>
      </c>
      <c r="H683">
        <v>0</v>
      </c>
      <c r="I683">
        <v>0</v>
      </c>
      <c r="J683">
        <v>2</v>
      </c>
      <c r="K683">
        <v>0</v>
      </c>
      <c r="L683">
        <v>0</v>
      </c>
      <c r="M683">
        <v>0</v>
      </c>
      <c r="N683">
        <v>0</v>
      </c>
      <c r="O683">
        <v>-33.470586666666669</v>
      </c>
      <c r="P683">
        <v>-70.569621666666663</v>
      </c>
      <c r="Q683">
        <v>29.629629629629626</v>
      </c>
      <c r="R683">
        <v>519</v>
      </c>
      <c r="S683" t="s">
        <v>28</v>
      </c>
      <c r="T683">
        <v>20</v>
      </c>
      <c r="U683" s="4">
        <v>45881.346261574072</v>
      </c>
      <c r="V683">
        <v>2</v>
      </c>
      <c r="W683" t="s">
        <v>55</v>
      </c>
      <c r="X683" t="str">
        <f>+VLOOKUP($W683,[1]ParadasIda!$F:$I,4,0)</f>
        <v>Parada 1 / Los Molineros - Av. Grecia</v>
      </c>
      <c r="Y683">
        <f>+VLOOKUP($W683,[1]ParadasIda!$F:$I,3,0)</f>
        <v>22</v>
      </c>
    </row>
    <row r="684" spans="1:25" x14ac:dyDescent="0.25">
      <c r="A684">
        <v>911390</v>
      </c>
      <c r="B684">
        <v>1745</v>
      </c>
      <c r="C684" s="3">
        <v>45881.349502314813</v>
      </c>
      <c r="D684" t="s">
        <v>62</v>
      </c>
      <c r="E684">
        <v>2</v>
      </c>
      <c r="F684">
        <v>5</v>
      </c>
      <c r="G684">
        <v>2</v>
      </c>
      <c r="H684">
        <v>0</v>
      </c>
      <c r="I684">
        <v>0</v>
      </c>
      <c r="J684">
        <v>5</v>
      </c>
      <c r="K684">
        <v>0</v>
      </c>
      <c r="L684">
        <v>0</v>
      </c>
      <c r="M684">
        <v>0</v>
      </c>
      <c r="N684">
        <v>0</v>
      </c>
      <c r="O684">
        <v>-33.475891666666669</v>
      </c>
      <c r="P684">
        <v>-70.543438333333327</v>
      </c>
      <c r="Q684">
        <v>25.925925925925924</v>
      </c>
      <c r="R684">
        <v>519</v>
      </c>
      <c r="S684" t="s">
        <v>28</v>
      </c>
      <c r="T684">
        <v>20</v>
      </c>
      <c r="U684" s="4">
        <v>45881.349502314813</v>
      </c>
      <c r="V684">
        <v>2</v>
      </c>
      <c r="W684" t="s">
        <v>47</v>
      </c>
      <c r="X684" t="str">
        <f>+VLOOKUP($W684,[1]ParadasIda!$F:$I,4,0)</f>
        <v>Avenida Grecia / esq. Av. Consistorial</v>
      </c>
      <c r="Y684">
        <f>+VLOOKUP($W684,[1]ParadasIda!$F:$I,3,0)</f>
        <v>28</v>
      </c>
    </row>
    <row r="685" spans="1:25" x14ac:dyDescent="0.25">
      <c r="A685">
        <v>911394</v>
      </c>
      <c r="B685">
        <v>1745</v>
      </c>
      <c r="C685" s="3">
        <v>45881.350092592591</v>
      </c>
      <c r="D685" t="s">
        <v>62</v>
      </c>
      <c r="E685">
        <v>0</v>
      </c>
      <c r="F685">
        <v>3</v>
      </c>
      <c r="G685">
        <v>0</v>
      </c>
      <c r="H685">
        <v>0</v>
      </c>
      <c r="I685">
        <v>0</v>
      </c>
      <c r="J685">
        <v>3</v>
      </c>
      <c r="K685">
        <v>0</v>
      </c>
      <c r="L685">
        <v>0</v>
      </c>
      <c r="M685">
        <v>0</v>
      </c>
      <c r="N685">
        <v>0</v>
      </c>
      <c r="O685">
        <v>-33.476345000000002</v>
      </c>
      <c r="P685">
        <v>-70.541143333333338</v>
      </c>
      <c r="Q685">
        <v>22.222222222222221</v>
      </c>
      <c r="R685">
        <v>519</v>
      </c>
      <c r="S685" t="s">
        <v>28</v>
      </c>
      <c r="T685">
        <v>20</v>
      </c>
      <c r="U685" s="4">
        <v>45881.350092592591</v>
      </c>
      <c r="V685">
        <v>2</v>
      </c>
      <c r="W685" t="s">
        <v>48</v>
      </c>
      <c r="X685" t="str">
        <f>+VLOOKUP($W685,[1]ParadasIda!$F:$I,4,0)</f>
        <v>Parada / Muni. Peñalolén</v>
      </c>
      <c r="Y685">
        <f>+VLOOKUP($W685,[1]ParadasIda!$F:$I,3,0)</f>
        <v>29</v>
      </c>
    </row>
    <row r="686" spans="1:25" x14ac:dyDescent="0.25">
      <c r="A686">
        <v>911401</v>
      </c>
      <c r="B686">
        <v>1745</v>
      </c>
      <c r="C686" s="3">
        <v>45881.351446759261</v>
      </c>
      <c r="D686" t="s">
        <v>62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-33.477368333333331</v>
      </c>
      <c r="P686">
        <v>-70.535926666666668</v>
      </c>
      <c r="Q686">
        <v>22.222222222222221</v>
      </c>
      <c r="R686">
        <v>519</v>
      </c>
      <c r="S686" t="s">
        <v>28</v>
      </c>
      <c r="T686">
        <v>20</v>
      </c>
      <c r="U686" s="4">
        <v>45881.351446759261</v>
      </c>
      <c r="V686">
        <v>2</v>
      </c>
      <c r="W686" t="s">
        <v>56</v>
      </c>
      <c r="X686" t="str">
        <f>+VLOOKUP($W686,[1]ParadasIda!$F:$I,4,0)</f>
        <v>Parada 1 / El Acueducto - Jacarandá</v>
      </c>
      <c r="Y686">
        <f>+VLOOKUP($W686,[1]ParadasIda!$F:$I,3,0)</f>
        <v>30</v>
      </c>
    </row>
    <row r="687" spans="1:25" x14ac:dyDescent="0.25">
      <c r="A687">
        <v>911404</v>
      </c>
      <c r="B687">
        <v>1745</v>
      </c>
      <c r="C687" s="3">
        <v>45881.352349537039</v>
      </c>
      <c r="D687" t="s">
        <v>62</v>
      </c>
      <c r="E687">
        <v>2</v>
      </c>
      <c r="F687">
        <v>1</v>
      </c>
      <c r="G687">
        <v>2</v>
      </c>
      <c r="H687">
        <v>0</v>
      </c>
      <c r="I687">
        <v>0</v>
      </c>
      <c r="J687">
        <v>1</v>
      </c>
      <c r="K687">
        <v>0</v>
      </c>
      <c r="L687">
        <v>0</v>
      </c>
      <c r="M687">
        <v>0</v>
      </c>
      <c r="N687">
        <v>0</v>
      </c>
      <c r="O687">
        <v>-33.478226666666657</v>
      </c>
      <c r="P687">
        <v>-70.532034999999993</v>
      </c>
      <c r="Q687">
        <v>23.456790123456788</v>
      </c>
      <c r="R687">
        <v>519</v>
      </c>
      <c r="S687" t="s">
        <v>28</v>
      </c>
      <c r="T687">
        <v>20</v>
      </c>
      <c r="U687" s="4">
        <v>45881.352349537039</v>
      </c>
      <c r="V687">
        <v>2</v>
      </c>
      <c r="W687" t="s">
        <v>49</v>
      </c>
      <c r="X687" t="str">
        <f>+VLOOKUP($W687,[1]ParadasIda!$F:$I,4,0)</f>
        <v>Avenida Grecia / esq. Los Araucanos</v>
      </c>
      <c r="Y687">
        <f>+VLOOKUP($W687,[1]ParadasIda!$F:$I,3,0)</f>
        <v>31</v>
      </c>
    </row>
    <row r="688" spans="1:25" x14ac:dyDescent="0.25">
      <c r="A688">
        <v>911411</v>
      </c>
      <c r="B688">
        <v>1745</v>
      </c>
      <c r="C688" s="3">
        <v>45881.353194444448</v>
      </c>
      <c r="D688" t="s">
        <v>62</v>
      </c>
      <c r="E688">
        <v>3</v>
      </c>
      <c r="F688">
        <v>2</v>
      </c>
      <c r="G688">
        <v>0</v>
      </c>
      <c r="H688">
        <v>0</v>
      </c>
      <c r="I688">
        <v>3</v>
      </c>
      <c r="J688">
        <v>2</v>
      </c>
      <c r="K688">
        <v>0</v>
      </c>
      <c r="L688">
        <v>0</v>
      </c>
      <c r="M688">
        <v>0</v>
      </c>
      <c r="N688">
        <v>0</v>
      </c>
      <c r="O688">
        <v>-33.478861666666667</v>
      </c>
      <c r="P688">
        <v>-70.528696666666661</v>
      </c>
      <c r="Q688">
        <v>24.691358024691358</v>
      </c>
      <c r="R688">
        <v>519</v>
      </c>
      <c r="S688" t="s">
        <v>28</v>
      </c>
      <c r="T688">
        <v>20</v>
      </c>
      <c r="U688" s="4">
        <v>45881.353194444448</v>
      </c>
      <c r="V688">
        <v>2</v>
      </c>
      <c r="W688" t="s">
        <v>60</v>
      </c>
      <c r="X688" t="str">
        <f>+VLOOKUP($W688,[1]ParadasIda!$F:$I,4,0)</f>
        <v>Avenida Grecia / esq. Pablo Neruda</v>
      </c>
      <c r="Y688">
        <f>+VLOOKUP($W688,[1]ParadasIda!$F:$I,3,0)</f>
        <v>32</v>
      </c>
    </row>
    <row r="689" spans="1:25" x14ac:dyDescent="0.25">
      <c r="A689">
        <v>911414</v>
      </c>
      <c r="B689">
        <v>1745</v>
      </c>
      <c r="C689" s="3">
        <v>45881.353946759264</v>
      </c>
      <c r="D689" t="s">
        <v>62</v>
      </c>
      <c r="E689">
        <v>0</v>
      </c>
      <c r="F689">
        <v>7</v>
      </c>
      <c r="G689">
        <v>0</v>
      </c>
      <c r="H689">
        <v>0</v>
      </c>
      <c r="I689">
        <v>0</v>
      </c>
      <c r="J689">
        <v>7</v>
      </c>
      <c r="K689">
        <v>0</v>
      </c>
      <c r="L689">
        <v>0</v>
      </c>
      <c r="M689">
        <v>0</v>
      </c>
      <c r="N689">
        <v>0</v>
      </c>
      <c r="O689">
        <v>-33.479633333333332</v>
      </c>
      <c r="P689">
        <v>-70.52475166666666</v>
      </c>
      <c r="Q689">
        <v>16.049382716049383</v>
      </c>
      <c r="R689">
        <v>519</v>
      </c>
      <c r="S689" t="s">
        <v>28</v>
      </c>
      <c r="T689">
        <v>10</v>
      </c>
      <c r="U689" s="4">
        <v>45881.353946759264</v>
      </c>
      <c r="V689">
        <v>2</v>
      </c>
      <c r="W689" t="s">
        <v>57</v>
      </c>
      <c r="X689" t="str">
        <f>+VLOOKUP($W689,[1]ParadasIda!$F:$I,4,0)</f>
        <v>Avenida Grecia / esq. Av. Diag. Las Torres</v>
      </c>
      <c r="Y689">
        <f>+VLOOKUP($W689,[1]ParadasIda!$F:$I,3,0)</f>
        <v>33</v>
      </c>
    </row>
    <row r="690" spans="1:25" x14ac:dyDescent="0.25">
      <c r="A690">
        <v>911436</v>
      </c>
      <c r="B690">
        <v>1745</v>
      </c>
      <c r="C690" s="3">
        <v>45881.357615740737</v>
      </c>
      <c r="D690" t="s">
        <v>62</v>
      </c>
      <c r="E690">
        <v>1</v>
      </c>
      <c r="F690">
        <v>1</v>
      </c>
      <c r="G690">
        <v>1</v>
      </c>
      <c r="H690">
        <v>1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-33.482821666666673</v>
      </c>
      <c r="P690">
        <v>-70.522876666666662</v>
      </c>
      <c r="Q690">
        <v>0</v>
      </c>
      <c r="R690">
        <v>519</v>
      </c>
      <c r="S690" t="s">
        <v>28</v>
      </c>
      <c r="T690">
        <v>0</v>
      </c>
      <c r="U690" s="4">
        <v>45881.357615740737</v>
      </c>
      <c r="V690">
        <v>2</v>
      </c>
      <c r="W690" t="s">
        <v>50</v>
      </c>
      <c r="X690" t="str">
        <f>+VLOOKUP($W690,[1]ParadasIda!$F:$I,4,0)</f>
        <v xml:space="preserve">Av. Diagonal Las Torres / esq. Álvaro Casanova </v>
      </c>
      <c r="Y690">
        <f>+VLOOKUP($W690,[1]ParadasIda!$F:$I,3,0)</f>
        <v>34</v>
      </c>
    </row>
    <row r="691" spans="1:25" x14ac:dyDescent="0.25">
      <c r="A691">
        <v>911852</v>
      </c>
      <c r="B691">
        <v>1745</v>
      </c>
      <c r="C691" s="3">
        <v>45881.446331018517</v>
      </c>
      <c r="D691" t="s">
        <v>63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-33.449719999999999</v>
      </c>
      <c r="P691">
        <v>-70.64093166666666</v>
      </c>
      <c r="Q691">
        <v>1.2345679012345678</v>
      </c>
      <c r="R691">
        <v>519</v>
      </c>
      <c r="S691" t="s">
        <v>28</v>
      </c>
      <c r="T691">
        <v>0</v>
      </c>
      <c r="U691" s="4">
        <v>45881.446331018517</v>
      </c>
      <c r="V691">
        <v>2</v>
      </c>
      <c r="W691" t="s">
        <v>53</v>
      </c>
      <c r="X691" t="str">
        <f>+VLOOKUP($W691,[1]ParadasIda!$F:$I,4,0)</f>
        <v>Parada 3 / (M) Santa Isabel</v>
      </c>
      <c r="Y691">
        <f>+VLOOKUP($W691,[1]ParadasIda!$F:$I,3,0)</f>
        <v>43</v>
      </c>
    </row>
    <row r="692" spans="1:25" x14ac:dyDescent="0.25">
      <c r="A692">
        <v>911859</v>
      </c>
      <c r="B692">
        <v>1745</v>
      </c>
      <c r="C692" s="3">
        <v>45881.447581018518</v>
      </c>
      <c r="D692" t="s">
        <v>63</v>
      </c>
      <c r="E692">
        <v>1</v>
      </c>
      <c r="F692">
        <v>0</v>
      </c>
      <c r="G692">
        <v>1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-33.448641666666667</v>
      </c>
      <c r="P692">
        <v>-70.636791666666667</v>
      </c>
      <c r="Q692">
        <v>2.4691358024691357</v>
      </c>
      <c r="R692">
        <v>519</v>
      </c>
      <c r="S692" t="s">
        <v>28</v>
      </c>
      <c r="T692">
        <v>0</v>
      </c>
      <c r="U692" s="4">
        <v>45881.447581018518</v>
      </c>
      <c r="V692">
        <v>2</v>
      </c>
      <c r="W692" t="s">
        <v>53</v>
      </c>
      <c r="X692" t="str">
        <f>+VLOOKUP($W692,[1]ParadasIda!$F:$I,4,0)</f>
        <v>Parada 3 / (M) Santa Isabel</v>
      </c>
      <c r="Y692">
        <f>+VLOOKUP($W692,[1]ParadasIda!$F:$I,3,0)</f>
        <v>43</v>
      </c>
    </row>
    <row r="693" spans="1:25" x14ac:dyDescent="0.25">
      <c r="A693">
        <v>911882</v>
      </c>
      <c r="B693">
        <v>1745</v>
      </c>
      <c r="C693" s="3">
        <v>45881.451678240737</v>
      </c>
      <c r="D693" t="s">
        <v>63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-33.453218333333332</v>
      </c>
      <c r="P693">
        <v>-70.628985</v>
      </c>
      <c r="Q693">
        <v>2.4691358024691357</v>
      </c>
      <c r="R693">
        <v>519</v>
      </c>
      <c r="S693" t="s">
        <v>28</v>
      </c>
      <c r="T693">
        <v>0</v>
      </c>
      <c r="U693" s="4">
        <v>45881.451678240737</v>
      </c>
      <c r="V693">
        <v>2</v>
      </c>
      <c r="W693" t="s">
        <v>35</v>
      </c>
      <c r="X693" t="str">
        <f>+VLOOKUP($W693,[1]ParadasIda!$F:$I,4,0)</f>
        <v>Parada 12 / (M) Irarrázaval</v>
      </c>
      <c r="Y693">
        <f>+VLOOKUP($W693,[1]ParadasIda!$F:$I,3,0)</f>
        <v>12</v>
      </c>
    </row>
    <row r="694" spans="1:25" x14ac:dyDescent="0.25">
      <c r="A694">
        <v>911894</v>
      </c>
      <c r="B694">
        <v>1745</v>
      </c>
      <c r="C694" s="3">
        <v>45881.454155092593</v>
      </c>
      <c r="D694" t="s">
        <v>63</v>
      </c>
      <c r="E694">
        <v>3</v>
      </c>
      <c r="F694">
        <v>0</v>
      </c>
      <c r="G694">
        <v>3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-33.45881</v>
      </c>
      <c r="P694">
        <v>-70.62345333333333</v>
      </c>
      <c r="Q694">
        <v>6.1728395061728394</v>
      </c>
      <c r="R694">
        <v>519</v>
      </c>
      <c r="S694" t="s">
        <v>28</v>
      </c>
      <c r="T694">
        <v>0</v>
      </c>
      <c r="U694" s="4">
        <v>45881.454155092593</v>
      </c>
      <c r="V694">
        <v>2</v>
      </c>
      <c r="W694" t="s">
        <v>36</v>
      </c>
      <c r="X694" t="str">
        <f>+VLOOKUP($W694,[1]ParadasIda!$F:$I,4,0)</f>
        <v>Parada 1 / Suárez Mujica</v>
      </c>
      <c r="Y694">
        <f>+VLOOKUP($W694,[1]ParadasIda!$F:$I,3,0)</f>
        <v>13</v>
      </c>
    </row>
    <row r="695" spans="1:25" x14ac:dyDescent="0.25">
      <c r="A695">
        <v>911899</v>
      </c>
      <c r="B695">
        <v>1745</v>
      </c>
      <c r="C695" s="3">
        <v>45881.455347222232</v>
      </c>
      <c r="D695" t="s">
        <v>63</v>
      </c>
      <c r="E695">
        <v>1</v>
      </c>
      <c r="F695">
        <v>0</v>
      </c>
      <c r="G695">
        <v>1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-33.461503333333333</v>
      </c>
      <c r="P695">
        <v>-70.61846833333334</v>
      </c>
      <c r="Q695">
        <v>7.4074074074074066</v>
      </c>
      <c r="R695">
        <v>519</v>
      </c>
      <c r="S695" t="s">
        <v>28</v>
      </c>
      <c r="T695">
        <v>0</v>
      </c>
      <c r="U695" s="4">
        <v>45881.455347222232</v>
      </c>
      <c r="V695">
        <v>2</v>
      </c>
      <c r="W695" t="s">
        <v>37</v>
      </c>
      <c r="X695" t="str">
        <f>+VLOOKUP($W695,[1]ParadasIda!$F:$I,4,0)</f>
        <v>Parada 1 / Villa Olímpica</v>
      </c>
      <c r="Y695">
        <f>+VLOOKUP($W695,[1]ParadasIda!$F:$I,3,0)</f>
        <v>14</v>
      </c>
    </row>
    <row r="696" spans="1:25" x14ac:dyDescent="0.25">
      <c r="A696">
        <v>911909</v>
      </c>
      <c r="B696">
        <v>1745</v>
      </c>
      <c r="C696" s="3">
        <v>45881.457199074073</v>
      </c>
      <c r="D696" t="s">
        <v>63</v>
      </c>
      <c r="E696">
        <v>5</v>
      </c>
      <c r="F696">
        <v>0</v>
      </c>
      <c r="G696">
        <v>0</v>
      </c>
      <c r="H696">
        <v>0</v>
      </c>
      <c r="I696">
        <v>5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-33.462138333333343</v>
      </c>
      <c r="P696">
        <v>-70.608846666666665</v>
      </c>
      <c r="Q696">
        <v>13.580246913580247</v>
      </c>
      <c r="R696">
        <v>519</v>
      </c>
      <c r="S696" t="s">
        <v>28</v>
      </c>
      <c r="T696">
        <v>10</v>
      </c>
      <c r="U696" s="4">
        <v>45881.457199074073</v>
      </c>
      <c r="V696">
        <v>2</v>
      </c>
      <c r="W696" t="s">
        <v>39</v>
      </c>
      <c r="X696" t="str">
        <f>+VLOOKUP($W696,[1]ParadasIda!$F:$I,4,0)</f>
        <v>Parada 1 / (M) Est.Nacional</v>
      </c>
      <c r="Y696">
        <f>+VLOOKUP($W696,[1]ParadasIda!$F:$I,3,0)</f>
        <v>16</v>
      </c>
    </row>
    <row r="697" spans="1:25" x14ac:dyDescent="0.25">
      <c r="A697">
        <v>911914</v>
      </c>
      <c r="B697">
        <v>1745</v>
      </c>
      <c r="C697" s="3">
        <v>45881.458171296297</v>
      </c>
      <c r="D697" t="s">
        <v>63</v>
      </c>
      <c r="E697">
        <v>8</v>
      </c>
      <c r="F697">
        <v>4</v>
      </c>
      <c r="G697">
        <v>8</v>
      </c>
      <c r="H697">
        <v>1</v>
      </c>
      <c r="I697">
        <v>0</v>
      </c>
      <c r="J697">
        <v>3</v>
      </c>
      <c r="K697">
        <v>0</v>
      </c>
      <c r="L697">
        <v>0</v>
      </c>
      <c r="M697">
        <v>0</v>
      </c>
      <c r="N697">
        <v>0</v>
      </c>
      <c r="O697">
        <v>-33.465481666666669</v>
      </c>
      <c r="P697">
        <v>-70.588961666666663</v>
      </c>
      <c r="Q697">
        <v>18.518518518518519</v>
      </c>
      <c r="R697">
        <v>519</v>
      </c>
      <c r="S697" t="s">
        <v>28</v>
      </c>
      <c r="T697">
        <v>10</v>
      </c>
      <c r="U697" s="4">
        <v>45881.458171296297</v>
      </c>
      <c r="V697">
        <v>2</v>
      </c>
      <c r="W697" t="s">
        <v>41</v>
      </c>
      <c r="X697" t="str">
        <f>+VLOOKUP($W697,[1]ParadasIda!$F:$I,4,0)</f>
        <v>Parada 1 / CESFAM Salvador Bustos</v>
      </c>
      <c r="Y697">
        <f>+VLOOKUP($W697,[1]ParadasIda!$F:$I,3,0)</f>
        <v>19</v>
      </c>
    </row>
    <row r="698" spans="1:25" x14ac:dyDescent="0.25">
      <c r="A698">
        <v>911916</v>
      </c>
      <c r="B698">
        <v>1745</v>
      </c>
      <c r="C698" s="3">
        <v>45881.458252314813</v>
      </c>
      <c r="D698" t="s">
        <v>63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-33.463826666666669</v>
      </c>
      <c r="P698">
        <v>-70.602668333333327</v>
      </c>
      <c r="Q698">
        <v>18.518518518518519</v>
      </c>
      <c r="R698">
        <v>519</v>
      </c>
      <c r="S698" t="s">
        <v>28</v>
      </c>
      <c r="T698">
        <v>10</v>
      </c>
      <c r="U698" s="4">
        <v>45881.458252314813</v>
      </c>
      <c r="V698">
        <v>2</v>
      </c>
      <c r="W698" t="s">
        <v>58</v>
      </c>
      <c r="X698" t="str">
        <f>+VLOOKUP($W698,[1]ParadasIda!$F:$I,4,0)</f>
        <v>Parada 1 / Los Tres Antonios</v>
      </c>
      <c r="Y698">
        <f>+VLOOKUP($W698,[1]ParadasIda!$F:$I,3,0)</f>
        <v>17</v>
      </c>
    </row>
    <row r="699" spans="1:25" x14ac:dyDescent="0.25">
      <c r="A699">
        <v>911923</v>
      </c>
      <c r="B699">
        <v>1745</v>
      </c>
      <c r="C699" s="3">
        <v>45881.45989583333</v>
      </c>
      <c r="D699" t="s">
        <v>63</v>
      </c>
      <c r="E699">
        <v>11</v>
      </c>
      <c r="F699">
        <v>8</v>
      </c>
      <c r="G699">
        <v>0</v>
      </c>
      <c r="H699">
        <v>0</v>
      </c>
      <c r="I699">
        <v>11</v>
      </c>
      <c r="J699">
        <v>8</v>
      </c>
      <c r="K699">
        <v>0</v>
      </c>
      <c r="L699">
        <v>0</v>
      </c>
      <c r="M699">
        <v>0</v>
      </c>
      <c r="N699">
        <v>0</v>
      </c>
      <c r="O699">
        <v>-33.464741666666669</v>
      </c>
      <c r="P699">
        <v>-70.596991666666668</v>
      </c>
      <c r="Q699">
        <v>22.222222222222221</v>
      </c>
      <c r="R699">
        <v>519</v>
      </c>
      <c r="S699" t="s">
        <v>28</v>
      </c>
      <c r="T699">
        <v>20</v>
      </c>
      <c r="U699" s="4">
        <v>45881.45989583333</v>
      </c>
      <c r="V699">
        <v>2</v>
      </c>
      <c r="W699" t="s">
        <v>40</v>
      </c>
      <c r="X699" t="str">
        <f>+VLOOKUP($W699,[1]ParadasIda!$F:$I,4,0)</f>
        <v>Parada 1 / Pedagógico</v>
      </c>
      <c r="Y699">
        <f>+VLOOKUP($W699,[1]ParadasIda!$F:$I,3,0)</f>
        <v>18</v>
      </c>
    </row>
    <row r="700" spans="1:25" x14ac:dyDescent="0.25">
      <c r="A700">
        <v>911940</v>
      </c>
      <c r="B700">
        <v>1745</v>
      </c>
      <c r="C700" s="3">
        <v>45881.46292824074</v>
      </c>
      <c r="D700" t="s">
        <v>63</v>
      </c>
      <c r="E700">
        <v>2</v>
      </c>
      <c r="F700">
        <v>0</v>
      </c>
      <c r="G700">
        <v>2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-33.467083333333328</v>
      </c>
      <c r="P700">
        <v>-70.58238333333334</v>
      </c>
      <c r="Q700">
        <v>24.691358024691358</v>
      </c>
      <c r="R700">
        <v>519</v>
      </c>
      <c r="S700" t="s">
        <v>28</v>
      </c>
      <c r="T700">
        <v>20</v>
      </c>
      <c r="U700" s="4">
        <v>45881.46292824074</v>
      </c>
      <c r="V700">
        <v>2</v>
      </c>
      <c r="W700" t="s">
        <v>54</v>
      </c>
      <c r="X700" t="str">
        <f>+VLOOKUP($W700,[1]ParadasIda!$F:$I,4,0)</f>
        <v>Parada 1 / ADO Chile</v>
      </c>
      <c r="Y700">
        <f>+VLOOKUP($W700,[1]ParadasIda!$F:$I,3,0)</f>
        <v>20</v>
      </c>
    </row>
    <row r="701" spans="1:25" x14ac:dyDescent="0.25">
      <c r="A701">
        <v>911944</v>
      </c>
      <c r="B701">
        <v>1745</v>
      </c>
      <c r="C701" s="3">
        <v>45881.46371527778</v>
      </c>
      <c r="D701" t="s">
        <v>63</v>
      </c>
      <c r="E701">
        <v>19</v>
      </c>
      <c r="F701">
        <v>11</v>
      </c>
      <c r="G701">
        <v>1</v>
      </c>
      <c r="H701">
        <v>2</v>
      </c>
      <c r="I701">
        <v>18</v>
      </c>
      <c r="J701">
        <v>9</v>
      </c>
      <c r="K701">
        <v>0</v>
      </c>
      <c r="L701">
        <v>0</v>
      </c>
      <c r="M701">
        <v>0</v>
      </c>
      <c r="N701">
        <v>0</v>
      </c>
      <c r="O701">
        <v>-33.46922166666667</v>
      </c>
      <c r="P701">
        <v>-70.576284999999999</v>
      </c>
      <c r="Q701">
        <v>34.567901234567898</v>
      </c>
      <c r="R701">
        <v>519</v>
      </c>
      <c r="S701" t="s">
        <v>28</v>
      </c>
      <c r="T701">
        <v>30</v>
      </c>
      <c r="U701" s="4">
        <v>45881.46371527778</v>
      </c>
      <c r="V701">
        <v>2</v>
      </c>
      <c r="W701" t="s">
        <v>42</v>
      </c>
      <c r="X701" t="str">
        <f>+VLOOKUP($W701,[1]ParadasIda!$F:$I,4,0)</f>
        <v>Parada 5 / (M) Grecia</v>
      </c>
      <c r="Y701">
        <f>+VLOOKUP($W701,[1]ParadasIda!$F:$I,3,0)</f>
        <v>21</v>
      </c>
    </row>
    <row r="702" spans="1:25" x14ac:dyDescent="0.25">
      <c r="A702">
        <v>911946</v>
      </c>
      <c r="B702">
        <v>1745</v>
      </c>
      <c r="C702" s="3">
        <v>45881.465300925927</v>
      </c>
      <c r="D702" t="s">
        <v>63</v>
      </c>
      <c r="E702">
        <v>5</v>
      </c>
      <c r="F702">
        <v>6</v>
      </c>
      <c r="G702">
        <v>4</v>
      </c>
      <c r="H702">
        <v>0</v>
      </c>
      <c r="I702">
        <v>1</v>
      </c>
      <c r="J702">
        <v>6</v>
      </c>
      <c r="K702">
        <v>0</v>
      </c>
      <c r="L702">
        <v>0</v>
      </c>
      <c r="M702">
        <v>0</v>
      </c>
      <c r="N702">
        <v>0</v>
      </c>
      <c r="O702">
        <v>-33.470601666666667</v>
      </c>
      <c r="P702">
        <v>-70.569596666666669</v>
      </c>
      <c r="Q702">
        <v>33.333333333333329</v>
      </c>
      <c r="R702">
        <v>519</v>
      </c>
      <c r="S702" t="s">
        <v>28</v>
      </c>
      <c r="T702">
        <v>30</v>
      </c>
      <c r="U702" s="4">
        <v>45881.465300925927</v>
      </c>
      <c r="V702">
        <v>2</v>
      </c>
      <c r="W702" t="s">
        <v>55</v>
      </c>
      <c r="X702" t="str">
        <f>+VLOOKUP($W702,[1]ParadasIda!$F:$I,4,0)</f>
        <v>Parada 1 / Los Molineros - Av. Grecia</v>
      </c>
      <c r="Y702">
        <f>+VLOOKUP($W702,[1]ParadasIda!$F:$I,3,0)</f>
        <v>22</v>
      </c>
    </row>
    <row r="703" spans="1:25" x14ac:dyDescent="0.25">
      <c r="A703">
        <v>911952</v>
      </c>
      <c r="B703">
        <v>1745</v>
      </c>
      <c r="C703" s="3">
        <v>45881.466458333343</v>
      </c>
      <c r="D703" t="s">
        <v>63</v>
      </c>
      <c r="E703">
        <v>3</v>
      </c>
      <c r="F703">
        <v>0</v>
      </c>
      <c r="G703">
        <v>3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-33.471733333333333</v>
      </c>
      <c r="P703">
        <v>-70.563654999999997</v>
      </c>
      <c r="Q703">
        <v>37.037037037037038</v>
      </c>
      <c r="R703">
        <v>519</v>
      </c>
      <c r="S703" t="s">
        <v>28</v>
      </c>
      <c r="T703">
        <v>30</v>
      </c>
      <c r="U703" s="4">
        <v>45881.466458333343</v>
      </c>
      <c r="V703">
        <v>2</v>
      </c>
      <c r="W703" t="s">
        <v>43</v>
      </c>
      <c r="X703" t="str">
        <f>+VLOOKUP($W703,[1]ParadasIda!$F:$I,4,0)</f>
        <v>Parada 1 / Ictinos - Avenida Grecia</v>
      </c>
      <c r="Y703">
        <f>+VLOOKUP($W703,[1]ParadasIda!$F:$I,3,0)</f>
        <v>23</v>
      </c>
    </row>
    <row r="704" spans="1:25" x14ac:dyDescent="0.25">
      <c r="A704">
        <v>911955</v>
      </c>
      <c r="B704">
        <v>1745</v>
      </c>
      <c r="C704" s="3">
        <v>45881.467303240737</v>
      </c>
      <c r="D704" t="s">
        <v>63</v>
      </c>
      <c r="E704">
        <v>1</v>
      </c>
      <c r="F704">
        <v>1</v>
      </c>
      <c r="G704">
        <v>1</v>
      </c>
      <c r="H704">
        <v>0</v>
      </c>
      <c r="I704">
        <v>0</v>
      </c>
      <c r="J704">
        <v>1</v>
      </c>
      <c r="K704">
        <v>0</v>
      </c>
      <c r="L704">
        <v>0</v>
      </c>
      <c r="M704">
        <v>0</v>
      </c>
      <c r="N704">
        <v>0</v>
      </c>
      <c r="O704">
        <v>-33.472773333333343</v>
      </c>
      <c r="P704">
        <v>-70.558526666666666</v>
      </c>
      <c r="Q704">
        <v>37.037037037037038</v>
      </c>
      <c r="R704">
        <v>519</v>
      </c>
      <c r="S704" t="s">
        <v>28</v>
      </c>
      <c r="T704">
        <v>30</v>
      </c>
      <c r="U704" s="4">
        <v>45881.467303240737</v>
      </c>
      <c r="V704">
        <v>2</v>
      </c>
      <c r="W704" t="s">
        <v>59</v>
      </c>
      <c r="X704" t="str">
        <f>+VLOOKUP($W704,[1]ParadasIda!$F:$I,4,0)</f>
        <v>Parada 1 / Calle 1A - Avenida Grecia</v>
      </c>
      <c r="Y704">
        <f>+VLOOKUP($W704,[1]ParadasIda!$F:$I,3,0)</f>
        <v>24</v>
      </c>
    </row>
    <row r="705" spans="1:25" x14ac:dyDescent="0.25">
      <c r="A705">
        <v>911957</v>
      </c>
      <c r="B705">
        <v>1745</v>
      </c>
      <c r="C705" s="3">
        <v>45881.467789351853</v>
      </c>
      <c r="D705" t="s">
        <v>63</v>
      </c>
      <c r="E705">
        <v>3</v>
      </c>
      <c r="F705">
        <v>2</v>
      </c>
      <c r="G705">
        <v>3</v>
      </c>
      <c r="H705">
        <v>0</v>
      </c>
      <c r="I705">
        <v>0</v>
      </c>
      <c r="J705">
        <v>2</v>
      </c>
      <c r="K705">
        <v>0</v>
      </c>
      <c r="L705">
        <v>0</v>
      </c>
      <c r="M705">
        <v>0</v>
      </c>
      <c r="N705">
        <v>0</v>
      </c>
      <c r="O705">
        <v>-33.47326833333333</v>
      </c>
      <c r="P705">
        <v>-70.556124999999994</v>
      </c>
      <c r="Q705">
        <v>38.271604938271601</v>
      </c>
      <c r="R705">
        <v>519</v>
      </c>
      <c r="S705" t="s">
        <v>28</v>
      </c>
      <c r="T705">
        <v>30</v>
      </c>
      <c r="U705" s="4">
        <v>45881.467789351853</v>
      </c>
      <c r="V705">
        <v>2</v>
      </c>
      <c r="W705" t="s">
        <v>44</v>
      </c>
      <c r="X705" t="str">
        <f>+VLOOKUP($W705,[1]ParadasIda!$F:$I,4,0)</f>
        <v>Parada 1 / Tobalaba - Avenida Grecia</v>
      </c>
      <c r="Y705">
        <f>+VLOOKUP($W705,[1]ParadasIda!$F:$I,3,0)</f>
        <v>25</v>
      </c>
    </row>
    <row r="706" spans="1:25" x14ac:dyDescent="0.25">
      <c r="A706">
        <v>911961</v>
      </c>
      <c r="B706">
        <v>1745</v>
      </c>
      <c r="C706" s="3">
        <v>45881.468472222223</v>
      </c>
      <c r="D706" t="s">
        <v>63</v>
      </c>
      <c r="E706">
        <v>0</v>
      </c>
      <c r="F706">
        <v>3</v>
      </c>
      <c r="G706">
        <v>0</v>
      </c>
      <c r="H706">
        <v>0</v>
      </c>
      <c r="I706">
        <v>0</v>
      </c>
      <c r="J706">
        <v>3</v>
      </c>
      <c r="K706">
        <v>0</v>
      </c>
      <c r="L706">
        <v>0</v>
      </c>
      <c r="M706">
        <v>0</v>
      </c>
      <c r="N706">
        <v>0</v>
      </c>
      <c r="O706">
        <v>-33.474046666666673</v>
      </c>
      <c r="P706">
        <v>-70.552786666666663</v>
      </c>
      <c r="Q706">
        <v>34.567901234567898</v>
      </c>
      <c r="R706">
        <v>519</v>
      </c>
      <c r="S706" t="s">
        <v>28</v>
      </c>
      <c r="T706">
        <v>30</v>
      </c>
      <c r="U706" s="4">
        <v>45881.468472222223</v>
      </c>
      <c r="V706">
        <v>2</v>
      </c>
      <c r="W706" t="s">
        <v>45</v>
      </c>
      <c r="X706" t="str">
        <f>+VLOOKUP($W706,[1]ParadasIda!$F:$I,4,0)</f>
        <v>Avenida Grecia / esq. Los Tordos</v>
      </c>
      <c r="Y706">
        <f>+VLOOKUP($W706,[1]ParadasIda!$F:$I,3,0)</f>
        <v>26</v>
      </c>
    </row>
    <row r="707" spans="1:25" x14ac:dyDescent="0.25">
      <c r="A707">
        <v>911965</v>
      </c>
      <c r="B707">
        <v>1745</v>
      </c>
      <c r="C707" s="3">
        <v>45881.469502314823</v>
      </c>
      <c r="D707" t="s">
        <v>63</v>
      </c>
      <c r="E707">
        <v>0</v>
      </c>
      <c r="F707">
        <v>2</v>
      </c>
      <c r="G707">
        <v>0</v>
      </c>
      <c r="H707">
        <v>0</v>
      </c>
      <c r="I707">
        <v>0</v>
      </c>
      <c r="J707">
        <v>2</v>
      </c>
      <c r="K707">
        <v>0</v>
      </c>
      <c r="L707">
        <v>0</v>
      </c>
      <c r="M707">
        <v>0</v>
      </c>
      <c r="N707">
        <v>0</v>
      </c>
      <c r="O707">
        <v>-33.475056666666667</v>
      </c>
      <c r="P707">
        <v>-70.548055000000005</v>
      </c>
      <c r="Q707">
        <v>32.098765432098766</v>
      </c>
      <c r="R707">
        <v>519</v>
      </c>
      <c r="S707" t="s">
        <v>28</v>
      </c>
      <c r="T707">
        <v>30</v>
      </c>
      <c r="U707" s="4">
        <v>45881.469502314823</v>
      </c>
      <c r="V707">
        <v>2</v>
      </c>
      <c r="W707" t="s">
        <v>46</v>
      </c>
      <c r="X707" t="str">
        <f>+VLOOKUP($W707,[1]ParadasIda!$F:$I,4,0)</f>
        <v>Avenida Grecia / esq. Las Garzas</v>
      </c>
      <c r="Y707">
        <f>+VLOOKUP($W707,[1]ParadasIda!$F:$I,3,0)</f>
        <v>27</v>
      </c>
    </row>
    <row r="708" spans="1:25" x14ac:dyDescent="0.25">
      <c r="A708">
        <v>911970</v>
      </c>
      <c r="B708">
        <v>1745</v>
      </c>
      <c r="C708" s="3">
        <v>45881.470405092587</v>
      </c>
      <c r="D708" t="s">
        <v>63</v>
      </c>
      <c r="E708">
        <v>7</v>
      </c>
      <c r="F708">
        <v>8</v>
      </c>
      <c r="G708">
        <v>6</v>
      </c>
      <c r="H708">
        <v>0</v>
      </c>
      <c r="I708">
        <v>1</v>
      </c>
      <c r="J708">
        <v>8</v>
      </c>
      <c r="K708">
        <v>0</v>
      </c>
      <c r="L708">
        <v>0</v>
      </c>
      <c r="M708">
        <v>0</v>
      </c>
      <c r="N708">
        <v>0</v>
      </c>
      <c r="O708">
        <v>-33.476003333333331</v>
      </c>
      <c r="P708">
        <v>-70.543356666666668</v>
      </c>
      <c r="Q708">
        <v>30.864197530864196</v>
      </c>
      <c r="R708">
        <v>519</v>
      </c>
      <c r="S708" t="s">
        <v>28</v>
      </c>
      <c r="T708">
        <v>30</v>
      </c>
      <c r="U708" s="4">
        <v>45881.470405092587</v>
      </c>
      <c r="V708">
        <v>2</v>
      </c>
      <c r="W708" t="s">
        <v>47</v>
      </c>
      <c r="X708" t="str">
        <f>+VLOOKUP($W708,[1]ParadasIda!$F:$I,4,0)</f>
        <v>Avenida Grecia / esq. Av. Consistorial</v>
      </c>
      <c r="Y708">
        <f>+VLOOKUP($W708,[1]ParadasIda!$F:$I,3,0)</f>
        <v>28</v>
      </c>
    </row>
    <row r="709" spans="1:25" x14ac:dyDescent="0.25">
      <c r="A709">
        <v>911972</v>
      </c>
      <c r="B709">
        <v>1745</v>
      </c>
      <c r="C709" s="3">
        <v>45881.471273148149</v>
      </c>
      <c r="D709" t="s">
        <v>63</v>
      </c>
      <c r="E709">
        <v>0</v>
      </c>
      <c r="F709">
        <v>2</v>
      </c>
      <c r="G709">
        <v>0</v>
      </c>
      <c r="H709">
        <v>0</v>
      </c>
      <c r="I709">
        <v>0</v>
      </c>
      <c r="J709">
        <v>2</v>
      </c>
      <c r="K709">
        <v>0</v>
      </c>
      <c r="L709">
        <v>0</v>
      </c>
      <c r="M709">
        <v>0</v>
      </c>
      <c r="N709">
        <v>0</v>
      </c>
      <c r="O709">
        <v>-33.476473333333331</v>
      </c>
      <c r="P709">
        <v>-70.540778333333336</v>
      </c>
      <c r="Q709">
        <v>28.39506172839506</v>
      </c>
      <c r="R709">
        <v>519</v>
      </c>
      <c r="S709" t="s">
        <v>28</v>
      </c>
      <c r="T709">
        <v>20</v>
      </c>
      <c r="U709" s="4">
        <v>45881.471273148149</v>
      </c>
      <c r="V709">
        <v>2</v>
      </c>
      <c r="W709" t="s">
        <v>48</v>
      </c>
      <c r="X709" t="str">
        <f>+VLOOKUP($W709,[1]ParadasIda!$F:$I,4,0)</f>
        <v>Parada / Muni. Peñalolén</v>
      </c>
      <c r="Y709">
        <f>+VLOOKUP($W709,[1]ParadasIda!$F:$I,3,0)</f>
        <v>29</v>
      </c>
    </row>
    <row r="710" spans="1:25" x14ac:dyDescent="0.25">
      <c r="A710">
        <v>911978</v>
      </c>
      <c r="B710">
        <v>1745</v>
      </c>
      <c r="C710" s="3">
        <v>45881.473124999997</v>
      </c>
      <c r="D710" t="s">
        <v>63</v>
      </c>
      <c r="E710">
        <v>0</v>
      </c>
      <c r="F710">
        <v>5</v>
      </c>
      <c r="G710">
        <v>0</v>
      </c>
      <c r="H710">
        <v>0</v>
      </c>
      <c r="I710">
        <v>0</v>
      </c>
      <c r="J710">
        <v>5</v>
      </c>
      <c r="K710">
        <v>0</v>
      </c>
      <c r="L710">
        <v>0</v>
      </c>
      <c r="M710">
        <v>0</v>
      </c>
      <c r="N710">
        <v>0</v>
      </c>
      <c r="O710">
        <v>-33.478341666666672</v>
      </c>
      <c r="P710">
        <v>-70.531968333333339</v>
      </c>
      <c r="Q710">
        <v>22.222222222222221</v>
      </c>
      <c r="R710">
        <v>519</v>
      </c>
      <c r="S710" t="s">
        <v>28</v>
      </c>
      <c r="T710">
        <v>20</v>
      </c>
      <c r="U710" s="4">
        <v>45881.473124999997</v>
      </c>
      <c r="V710">
        <v>2</v>
      </c>
      <c r="W710" t="s">
        <v>49</v>
      </c>
      <c r="X710" t="str">
        <f>+VLOOKUP($W710,[1]ParadasIda!$F:$I,4,0)</f>
        <v>Avenida Grecia / esq. Los Araucanos</v>
      </c>
      <c r="Y710">
        <f>+VLOOKUP($W710,[1]ParadasIda!$F:$I,3,0)</f>
        <v>31</v>
      </c>
    </row>
    <row r="711" spans="1:25" x14ac:dyDescent="0.25">
      <c r="A711">
        <v>911981</v>
      </c>
      <c r="B711">
        <v>1745</v>
      </c>
      <c r="C711" s="3">
        <v>45881.473749999997</v>
      </c>
      <c r="D711" t="s">
        <v>63</v>
      </c>
      <c r="E711">
        <v>0</v>
      </c>
      <c r="F711">
        <v>7</v>
      </c>
      <c r="G711">
        <v>0</v>
      </c>
      <c r="H711">
        <v>0</v>
      </c>
      <c r="I711">
        <v>0</v>
      </c>
      <c r="J711">
        <v>7</v>
      </c>
      <c r="K711">
        <v>0</v>
      </c>
      <c r="L711">
        <v>0</v>
      </c>
      <c r="M711">
        <v>0</v>
      </c>
      <c r="N711">
        <v>0</v>
      </c>
      <c r="O711">
        <v>-33.478963333333333</v>
      </c>
      <c r="P711">
        <v>-70.528665000000004</v>
      </c>
      <c r="Q711">
        <v>13.580246913580247</v>
      </c>
      <c r="R711">
        <v>519</v>
      </c>
      <c r="S711" t="s">
        <v>28</v>
      </c>
      <c r="T711">
        <v>10</v>
      </c>
      <c r="U711" s="4">
        <v>45881.473749999997</v>
      </c>
      <c r="V711">
        <v>2</v>
      </c>
      <c r="W711" t="s">
        <v>60</v>
      </c>
      <c r="X711" t="str">
        <f>+VLOOKUP($W711,[1]ParadasIda!$F:$I,4,0)</f>
        <v>Avenida Grecia / esq. Pablo Neruda</v>
      </c>
      <c r="Y711">
        <f>+VLOOKUP($W711,[1]ParadasIda!$F:$I,3,0)</f>
        <v>32</v>
      </c>
    </row>
    <row r="712" spans="1:25" x14ac:dyDescent="0.25">
      <c r="A712">
        <v>911986</v>
      </c>
      <c r="B712">
        <v>1745</v>
      </c>
      <c r="C712" s="3">
        <v>45881.474537037036</v>
      </c>
      <c r="D712" t="s">
        <v>63</v>
      </c>
      <c r="E712">
        <v>0</v>
      </c>
      <c r="F712">
        <v>3</v>
      </c>
      <c r="G712">
        <v>0</v>
      </c>
      <c r="H712">
        <v>0</v>
      </c>
      <c r="I712">
        <v>0</v>
      </c>
      <c r="J712">
        <v>3</v>
      </c>
      <c r="K712">
        <v>0</v>
      </c>
      <c r="L712">
        <v>0</v>
      </c>
      <c r="M712">
        <v>0</v>
      </c>
      <c r="N712">
        <v>0</v>
      </c>
      <c r="O712">
        <v>-33.47985666666667</v>
      </c>
      <c r="P712">
        <v>-70.524443333333338</v>
      </c>
      <c r="Q712">
        <v>0</v>
      </c>
      <c r="R712">
        <v>519</v>
      </c>
      <c r="S712" t="s">
        <v>28</v>
      </c>
      <c r="T712">
        <v>0</v>
      </c>
      <c r="U712" s="4">
        <v>45881.474537037036</v>
      </c>
      <c r="V712">
        <v>2</v>
      </c>
      <c r="W712" t="s">
        <v>57</v>
      </c>
      <c r="X712" t="str">
        <f>+VLOOKUP($W712,[1]ParadasIda!$F:$I,4,0)</f>
        <v>Avenida Grecia / esq. Av. Diag. Las Torres</v>
      </c>
      <c r="Y712">
        <f>+VLOOKUP($W712,[1]ParadasIda!$F:$I,3,0)</f>
        <v>33</v>
      </c>
    </row>
    <row r="713" spans="1:25" x14ac:dyDescent="0.25">
      <c r="A713">
        <v>912407</v>
      </c>
      <c r="B713">
        <v>1745</v>
      </c>
      <c r="C713" s="3">
        <v>45881.613368055558</v>
      </c>
      <c r="D713" t="s">
        <v>63</v>
      </c>
      <c r="E713">
        <v>5</v>
      </c>
      <c r="F713">
        <v>0</v>
      </c>
      <c r="G713">
        <v>0</v>
      </c>
      <c r="H713">
        <v>0</v>
      </c>
      <c r="I713">
        <v>5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-33.445155</v>
      </c>
      <c r="P713">
        <v>-70.654426666666666</v>
      </c>
      <c r="Q713">
        <v>6.1728395061728394</v>
      </c>
      <c r="R713">
        <v>519</v>
      </c>
      <c r="S713" t="s">
        <v>28</v>
      </c>
      <c r="T713">
        <v>0</v>
      </c>
      <c r="U713" s="4">
        <v>45881.613368055558</v>
      </c>
      <c r="V713">
        <v>2</v>
      </c>
      <c r="W713" t="s">
        <v>29</v>
      </c>
      <c r="X713" t="str">
        <f>+VLOOKUP($W713,[1]ParadasIda!$F:$I,4,0)</f>
        <v>Parada 5 / (M) La Moneda</v>
      </c>
      <c r="Y713">
        <f>+VLOOKUP($W713,[1]ParadasIda!$F:$I,3,0)</f>
        <v>2</v>
      </c>
    </row>
    <row r="714" spans="1:25" x14ac:dyDescent="0.25">
      <c r="A714">
        <v>912410</v>
      </c>
      <c r="B714">
        <v>1745</v>
      </c>
      <c r="C714" s="3">
        <v>45881.613854166673</v>
      </c>
      <c r="D714" t="s">
        <v>63</v>
      </c>
      <c r="E714">
        <v>2</v>
      </c>
      <c r="F714">
        <v>3</v>
      </c>
      <c r="G714">
        <v>0</v>
      </c>
      <c r="H714">
        <v>0</v>
      </c>
      <c r="I714">
        <v>2</v>
      </c>
      <c r="J714">
        <v>3</v>
      </c>
      <c r="K714">
        <v>0</v>
      </c>
      <c r="L714">
        <v>0</v>
      </c>
      <c r="M714">
        <v>0</v>
      </c>
      <c r="N714">
        <v>0</v>
      </c>
      <c r="O714">
        <v>-33.444569999999999</v>
      </c>
      <c r="P714">
        <v>-70.652078333333336</v>
      </c>
      <c r="Q714">
        <v>4.9382716049382713</v>
      </c>
      <c r="R714">
        <v>519</v>
      </c>
      <c r="S714" t="s">
        <v>28</v>
      </c>
      <c r="T714">
        <v>0</v>
      </c>
      <c r="U714" s="4">
        <v>45881.613854166673</v>
      </c>
      <c r="V714">
        <v>2</v>
      </c>
      <c r="W714" t="s">
        <v>30</v>
      </c>
      <c r="X714" t="str">
        <f>+VLOOKUP($W714,[1]ParadasIda!$F:$I,4,0)</f>
        <v>Parada 8 / (M) Universidad de Chile</v>
      </c>
      <c r="Y714">
        <f>+VLOOKUP($W714,[1]ParadasIda!$F:$I,3,0)</f>
        <v>3</v>
      </c>
    </row>
    <row r="715" spans="1:25" x14ac:dyDescent="0.25">
      <c r="A715">
        <v>912421</v>
      </c>
      <c r="B715">
        <v>1745</v>
      </c>
      <c r="C715" s="3">
        <v>45881.616111111107</v>
      </c>
      <c r="D715" t="s">
        <v>63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-33.442475000000002</v>
      </c>
      <c r="P715">
        <v>-70.644019999999998</v>
      </c>
      <c r="Q715">
        <v>4.9382716049382713</v>
      </c>
      <c r="R715">
        <v>519</v>
      </c>
      <c r="S715" t="s">
        <v>28</v>
      </c>
      <c r="T715">
        <v>0</v>
      </c>
      <c r="U715" s="4">
        <v>45881.616111111107</v>
      </c>
      <c r="V715">
        <v>2</v>
      </c>
      <c r="W715" t="s">
        <v>31</v>
      </c>
      <c r="X715" t="str">
        <f>+VLOOKUP($W715,[1]ParadasIda!$F:$I,4,0)</f>
        <v>Parada 4 / (M) Santa Lucía</v>
      </c>
      <c r="Y715">
        <f>+VLOOKUP($W715,[1]ParadasIda!$F:$I,3,0)</f>
        <v>5</v>
      </c>
    </row>
    <row r="716" spans="1:25" x14ac:dyDescent="0.25">
      <c r="A716">
        <v>912422</v>
      </c>
      <c r="B716">
        <v>1745</v>
      </c>
      <c r="C716" s="3">
        <v>45881.616111111107</v>
      </c>
      <c r="D716" t="s">
        <v>63</v>
      </c>
      <c r="E716">
        <v>0</v>
      </c>
      <c r="F716">
        <v>4</v>
      </c>
      <c r="G716">
        <v>0</v>
      </c>
      <c r="H716">
        <v>0</v>
      </c>
      <c r="I716">
        <v>0</v>
      </c>
      <c r="J716">
        <v>4</v>
      </c>
      <c r="K716">
        <v>0</v>
      </c>
      <c r="L716">
        <v>0</v>
      </c>
      <c r="M716">
        <v>0</v>
      </c>
      <c r="N716">
        <v>0</v>
      </c>
      <c r="O716">
        <v>-33.442648333333331</v>
      </c>
      <c r="P716">
        <v>-70.63366666666667</v>
      </c>
      <c r="Q716">
        <v>0</v>
      </c>
      <c r="R716">
        <v>519</v>
      </c>
      <c r="S716" t="s">
        <v>28</v>
      </c>
      <c r="T716">
        <v>0</v>
      </c>
      <c r="U716" s="4">
        <v>45881.616111111107</v>
      </c>
      <c r="V716">
        <v>2</v>
      </c>
      <c r="W716" t="s">
        <v>33</v>
      </c>
      <c r="X716" t="str">
        <f>+VLOOKUP($W716,[1]ParadasIda!$F:$I,4,0)</f>
        <v>Parada 1 / (M) Parque Bustamante</v>
      </c>
      <c r="Y716">
        <f>+VLOOKUP($W716,[1]ParadasIda!$F:$I,3,0)</f>
        <v>8</v>
      </c>
    </row>
    <row r="717" spans="1:25" x14ac:dyDescent="0.25">
      <c r="A717">
        <v>912425</v>
      </c>
      <c r="B717">
        <v>1745</v>
      </c>
      <c r="C717" s="3">
        <v>45881.616828703707</v>
      </c>
      <c r="D717" t="s">
        <v>63</v>
      </c>
      <c r="E717">
        <v>1</v>
      </c>
      <c r="F717">
        <v>0</v>
      </c>
      <c r="G717">
        <v>1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-33.440961666666666</v>
      </c>
      <c r="P717">
        <v>-70.64136666666667</v>
      </c>
      <c r="Q717">
        <v>1.2345679012345678</v>
      </c>
      <c r="R717">
        <v>519</v>
      </c>
      <c r="S717" t="s">
        <v>28</v>
      </c>
      <c r="T717">
        <v>0</v>
      </c>
      <c r="U717" s="4">
        <v>45881.616828703707</v>
      </c>
      <c r="V717">
        <v>2</v>
      </c>
      <c r="W717" t="s">
        <v>52</v>
      </c>
      <c r="X717" t="str">
        <f>+VLOOKUP($W717,[1]ParadasIda!$F:$I,4,0)</f>
        <v>Parada 3 / (M) Universidad Católica</v>
      </c>
      <c r="Y717">
        <f>+VLOOKUP($W717,[1]ParadasIda!$F:$I,3,0)</f>
        <v>6</v>
      </c>
    </row>
    <row r="718" spans="1:25" x14ac:dyDescent="0.25">
      <c r="A718">
        <v>912441</v>
      </c>
      <c r="B718">
        <v>1745</v>
      </c>
      <c r="C718" s="3">
        <v>45881.621388888889</v>
      </c>
      <c r="D718" t="s">
        <v>63</v>
      </c>
      <c r="E718">
        <v>4</v>
      </c>
      <c r="F718">
        <v>6</v>
      </c>
      <c r="G718">
        <v>1</v>
      </c>
      <c r="H718">
        <v>1</v>
      </c>
      <c r="I718">
        <v>3</v>
      </c>
      <c r="J718">
        <v>5</v>
      </c>
      <c r="K718">
        <v>0</v>
      </c>
      <c r="L718">
        <v>0</v>
      </c>
      <c r="M718">
        <v>0</v>
      </c>
      <c r="N718">
        <v>0</v>
      </c>
      <c r="O718">
        <v>-33.447929999999999</v>
      </c>
      <c r="P718">
        <v>-70.632101666666671</v>
      </c>
      <c r="Q718">
        <v>0</v>
      </c>
      <c r="R718">
        <v>519</v>
      </c>
      <c r="S718" t="s">
        <v>28</v>
      </c>
      <c r="T718">
        <v>0</v>
      </c>
      <c r="U718" s="4">
        <v>45881.621388888889</v>
      </c>
      <c r="V718">
        <v>2</v>
      </c>
      <c r="W718" t="s">
        <v>53</v>
      </c>
      <c r="X718" t="str">
        <f>+VLOOKUP($W718,[1]ParadasIda!$F:$I,4,0)</f>
        <v>Parada 3 / (M) Santa Isabel</v>
      </c>
      <c r="Y718">
        <f>+VLOOKUP($W718,[1]ParadasIda!$F:$I,3,0)</f>
        <v>43</v>
      </c>
    </row>
    <row r="719" spans="1:25" x14ac:dyDescent="0.25">
      <c r="A719">
        <v>912452</v>
      </c>
      <c r="B719">
        <v>1745</v>
      </c>
      <c r="C719" s="3">
        <v>45881.623495370368</v>
      </c>
      <c r="D719" t="s">
        <v>63</v>
      </c>
      <c r="E719">
        <v>3</v>
      </c>
      <c r="F719">
        <v>0</v>
      </c>
      <c r="G719">
        <v>3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-33.453251666666667</v>
      </c>
      <c r="P719">
        <v>-70.628961666666669</v>
      </c>
      <c r="Q719">
        <v>3.7037037037037033</v>
      </c>
      <c r="R719">
        <v>519</v>
      </c>
      <c r="S719" t="s">
        <v>28</v>
      </c>
      <c r="T719">
        <v>0</v>
      </c>
      <c r="U719" s="4">
        <v>45881.623495370368</v>
      </c>
      <c r="V719">
        <v>2</v>
      </c>
      <c r="W719" t="s">
        <v>35</v>
      </c>
      <c r="X719" t="str">
        <f>+VLOOKUP($W719,[1]ParadasIda!$F:$I,4,0)</f>
        <v>Parada 12 / (M) Irarrázaval</v>
      </c>
      <c r="Y719">
        <f>+VLOOKUP($W719,[1]ParadasIda!$F:$I,3,0)</f>
        <v>12</v>
      </c>
    </row>
    <row r="720" spans="1:25" x14ac:dyDescent="0.25">
      <c r="A720">
        <v>912461</v>
      </c>
      <c r="B720">
        <v>1745</v>
      </c>
      <c r="C720" s="3">
        <v>45881.625092592592</v>
      </c>
      <c r="D720" t="s">
        <v>63</v>
      </c>
      <c r="E720">
        <v>2</v>
      </c>
      <c r="F720">
        <v>0</v>
      </c>
      <c r="G720">
        <v>2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-33.45883666666667</v>
      </c>
      <c r="P720">
        <v>-70.623436666666663</v>
      </c>
      <c r="Q720">
        <v>6.1728395061728394</v>
      </c>
      <c r="R720">
        <v>519</v>
      </c>
      <c r="S720" t="s">
        <v>28</v>
      </c>
      <c r="T720">
        <v>0</v>
      </c>
      <c r="U720" s="4">
        <v>45881.625092592592</v>
      </c>
      <c r="V720">
        <v>2</v>
      </c>
      <c r="W720" t="s">
        <v>36</v>
      </c>
      <c r="X720" t="str">
        <f>+VLOOKUP($W720,[1]ParadasIda!$F:$I,4,0)</f>
        <v>Parada 1 / Suárez Mujica</v>
      </c>
      <c r="Y720">
        <f>+VLOOKUP($W720,[1]ParadasIda!$F:$I,3,0)</f>
        <v>13</v>
      </c>
    </row>
    <row r="721" spans="1:25" x14ac:dyDescent="0.25">
      <c r="A721">
        <v>912465</v>
      </c>
      <c r="B721">
        <v>1745</v>
      </c>
      <c r="C721" s="3">
        <v>45881.625879629632</v>
      </c>
      <c r="D721" t="s">
        <v>63</v>
      </c>
      <c r="E721">
        <v>1</v>
      </c>
      <c r="F721">
        <v>5</v>
      </c>
      <c r="G721">
        <v>1</v>
      </c>
      <c r="H721">
        <v>0</v>
      </c>
      <c r="I721">
        <v>0</v>
      </c>
      <c r="J721">
        <v>5</v>
      </c>
      <c r="K721">
        <v>0</v>
      </c>
      <c r="L721">
        <v>0</v>
      </c>
      <c r="M721">
        <v>0</v>
      </c>
      <c r="N721">
        <v>0</v>
      </c>
      <c r="O721">
        <v>-33.461498333333331</v>
      </c>
      <c r="P721">
        <v>-70.618458333333336</v>
      </c>
      <c r="Q721">
        <v>1.2345679012345678</v>
      </c>
      <c r="R721">
        <v>519</v>
      </c>
      <c r="S721" t="s">
        <v>28</v>
      </c>
      <c r="T721">
        <v>0</v>
      </c>
      <c r="U721" s="4">
        <v>45881.625879629632</v>
      </c>
      <c r="V721">
        <v>2</v>
      </c>
      <c r="W721" t="s">
        <v>37</v>
      </c>
      <c r="X721" t="str">
        <f>+VLOOKUP($W721,[1]ParadasIda!$F:$I,4,0)</f>
        <v>Parada 1 / Villa Olímpica</v>
      </c>
      <c r="Y721">
        <f>+VLOOKUP($W721,[1]ParadasIda!$F:$I,3,0)</f>
        <v>14</v>
      </c>
    </row>
    <row r="722" spans="1:25" x14ac:dyDescent="0.25">
      <c r="A722">
        <v>912471</v>
      </c>
      <c r="B722">
        <v>1745</v>
      </c>
      <c r="C722" s="3">
        <v>45881.626956018517</v>
      </c>
      <c r="D722" t="s">
        <v>63</v>
      </c>
      <c r="E722">
        <v>12</v>
      </c>
      <c r="F722">
        <v>5</v>
      </c>
      <c r="G722">
        <v>0</v>
      </c>
      <c r="H722">
        <v>0</v>
      </c>
      <c r="I722">
        <v>12</v>
      </c>
      <c r="J722">
        <v>5</v>
      </c>
      <c r="K722">
        <v>0</v>
      </c>
      <c r="L722">
        <v>0</v>
      </c>
      <c r="M722">
        <v>0</v>
      </c>
      <c r="N722">
        <v>0</v>
      </c>
      <c r="O722">
        <v>-33.462161666666667</v>
      </c>
      <c r="P722">
        <v>-70.608834999999999</v>
      </c>
      <c r="Q722">
        <v>9.8765432098765427</v>
      </c>
      <c r="R722">
        <v>519</v>
      </c>
      <c r="S722" t="s">
        <v>28</v>
      </c>
      <c r="T722">
        <v>0</v>
      </c>
      <c r="U722" s="4">
        <v>45881.626956018517</v>
      </c>
      <c r="V722">
        <v>2</v>
      </c>
      <c r="W722" t="s">
        <v>39</v>
      </c>
      <c r="X722" t="str">
        <f>+VLOOKUP($W722,[1]ParadasIda!$F:$I,4,0)</f>
        <v>Parada 1 / (M) Est.Nacional</v>
      </c>
      <c r="Y722">
        <f>+VLOOKUP($W722,[1]ParadasIda!$F:$I,3,0)</f>
        <v>16</v>
      </c>
    </row>
    <row r="723" spans="1:25" x14ac:dyDescent="0.25">
      <c r="A723">
        <v>912479</v>
      </c>
      <c r="B723">
        <v>1745</v>
      </c>
      <c r="C723" s="3">
        <v>45881.628379629627</v>
      </c>
      <c r="D723" t="s">
        <v>63</v>
      </c>
      <c r="E723">
        <v>0</v>
      </c>
      <c r="F723">
        <v>1</v>
      </c>
      <c r="G723">
        <v>0</v>
      </c>
      <c r="H723">
        <v>0</v>
      </c>
      <c r="I723">
        <v>0</v>
      </c>
      <c r="J723">
        <v>1</v>
      </c>
      <c r="K723">
        <v>0</v>
      </c>
      <c r="L723">
        <v>0</v>
      </c>
      <c r="M723">
        <v>0</v>
      </c>
      <c r="N723">
        <v>0</v>
      </c>
      <c r="O723">
        <v>-33.463336666666663</v>
      </c>
      <c r="P723">
        <v>-70.603508333333338</v>
      </c>
      <c r="Q723">
        <v>8.6419753086419746</v>
      </c>
      <c r="R723">
        <v>519</v>
      </c>
      <c r="S723" t="s">
        <v>28</v>
      </c>
      <c r="T723">
        <v>0</v>
      </c>
      <c r="U723" s="4">
        <v>45881.628379629627</v>
      </c>
      <c r="V723">
        <v>2</v>
      </c>
      <c r="W723" t="s">
        <v>58</v>
      </c>
      <c r="X723" t="str">
        <f>+VLOOKUP($W723,[1]ParadasIda!$F:$I,4,0)</f>
        <v>Parada 1 / Los Tres Antonios</v>
      </c>
      <c r="Y723">
        <f>+VLOOKUP($W723,[1]ParadasIda!$F:$I,3,0)</f>
        <v>17</v>
      </c>
    </row>
    <row r="724" spans="1:25" x14ac:dyDescent="0.25">
      <c r="A724">
        <v>912483</v>
      </c>
      <c r="B724">
        <v>1745</v>
      </c>
      <c r="C724" s="3">
        <v>45881.629548611112</v>
      </c>
      <c r="D724" t="s">
        <v>63</v>
      </c>
      <c r="E724">
        <v>5</v>
      </c>
      <c r="F724">
        <v>10</v>
      </c>
      <c r="G724">
        <v>0</v>
      </c>
      <c r="H724">
        <v>0</v>
      </c>
      <c r="I724">
        <v>5</v>
      </c>
      <c r="J724">
        <v>10</v>
      </c>
      <c r="K724">
        <v>0</v>
      </c>
      <c r="L724">
        <v>0</v>
      </c>
      <c r="M724">
        <v>0</v>
      </c>
      <c r="N724">
        <v>0</v>
      </c>
      <c r="O724">
        <v>-33.46481</v>
      </c>
      <c r="P724">
        <v>-70.596968333333336</v>
      </c>
      <c r="Q724">
        <v>2.4691358024691357</v>
      </c>
      <c r="R724">
        <v>519</v>
      </c>
      <c r="S724" t="s">
        <v>28</v>
      </c>
      <c r="T724">
        <v>0</v>
      </c>
      <c r="U724" s="4">
        <v>45881.629548611112</v>
      </c>
      <c r="V724">
        <v>2</v>
      </c>
      <c r="W724" t="s">
        <v>40</v>
      </c>
      <c r="X724" t="str">
        <f>+VLOOKUP($W724,[1]ParadasIda!$F:$I,4,0)</f>
        <v>Parada 1 / Pedagógico</v>
      </c>
      <c r="Y724">
        <f>+VLOOKUP($W724,[1]ParadasIda!$F:$I,3,0)</f>
        <v>18</v>
      </c>
    </row>
    <row r="725" spans="1:25" x14ac:dyDescent="0.25">
      <c r="A725">
        <v>912490</v>
      </c>
      <c r="B725">
        <v>1745</v>
      </c>
      <c r="C725" s="3">
        <v>45881.630798611113</v>
      </c>
      <c r="D725" t="s">
        <v>63</v>
      </c>
      <c r="E725">
        <v>4</v>
      </c>
      <c r="F725">
        <v>7</v>
      </c>
      <c r="G725">
        <v>3</v>
      </c>
      <c r="H725">
        <v>0</v>
      </c>
      <c r="I725">
        <v>1</v>
      </c>
      <c r="J725">
        <v>7</v>
      </c>
      <c r="K725">
        <v>0</v>
      </c>
      <c r="L725">
        <v>0</v>
      </c>
      <c r="M725">
        <v>0</v>
      </c>
      <c r="N725">
        <v>0</v>
      </c>
      <c r="O725">
        <v>-33.465566666666668</v>
      </c>
      <c r="P725">
        <v>-70.588954999999999</v>
      </c>
      <c r="Q725">
        <v>0</v>
      </c>
      <c r="R725">
        <v>519</v>
      </c>
      <c r="S725" t="s">
        <v>28</v>
      </c>
      <c r="T725">
        <v>0</v>
      </c>
      <c r="U725" s="4">
        <v>45881.630798611113</v>
      </c>
      <c r="V725">
        <v>2</v>
      </c>
      <c r="W725" t="s">
        <v>41</v>
      </c>
      <c r="X725" t="str">
        <f>+VLOOKUP($W725,[1]ParadasIda!$F:$I,4,0)</f>
        <v>Parada 1 / CESFAM Salvador Bustos</v>
      </c>
      <c r="Y725">
        <f>+VLOOKUP($W725,[1]ParadasIda!$F:$I,3,0)</f>
        <v>19</v>
      </c>
    </row>
    <row r="726" spans="1:25" x14ac:dyDescent="0.25">
      <c r="A726">
        <v>912499</v>
      </c>
      <c r="B726">
        <v>1745</v>
      </c>
      <c r="C726" s="3">
        <v>45881.632581018523</v>
      </c>
      <c r="D726" t="s">
        <v>63</v>
      </c>
      <c r="E726">
        <v>0</v>
      </c>
      <c r="F726">
        <v>2</v>
      </c>
      <c r="G726">
        <v>0</v>
      </c>
      <c r="H726">
        <v>0</v>
      </c>
      <c r="I726">
        <v>0</v>
      </c>
      <c r="J726">
        <v>2</v>
      </c>
      <c r="K726">
        <v>0</v>
      </c>
      <c r="L726">
        <v>0</v>
      </c>
      <c r="M726">
        <v>0</v>
      </c>
      <c r="N726">
        <v>0</v>
      </c>
      <c r="O726">
        <v>-33.467075000000001</v>
      </c>
      <c r="P726">
        <v>-70.582528333333329</v>
      </c>
      <c r="Q726">
        <v>0</v>
      </c>
      <c r="R726">
        <v>519</v>
      </c>
      <c r="S726" t="s">
        <v>28</v>
      </c>
      <c r="T726">
        <v>0</v>
      </c>
      <c r="U726" s="4">
        <v>45881.632581018523</v>
      </c>
      <c r="V726">
        <v>2</v>
      </c>
      <c r="W726" t="s">
        <v>54</v>
      </c>
      <c r="X726" t="str">
        <f>+VLOOKUP($W726,[1]ParadasIda!$F:$I,4,0)</f>
        <v>Parada 1 / ADO Chile</v>
      </c>
      <c r="Y726">
        <f>+VLOOKUP($W726,[1]ParadasIda!$F:$I,3,0)</f>
        <v>20</v>
      </c>
    </row>
    <row r="727" spans="1:25" x14ac:dyDescent="0.25">
      <c r="A727">
        <v>912509</v>
      </c>
      <c r="B727">
        <v>1745</v>
      </c>
      <c r="C727" s="3">
        <v>45881.634004629632</v>
      </c>
      <c r="D727" t="s">
        <v>63</v>
      </c>
      <c r="E727">
        <v>15</v>
      </c>
      <c r="F727">
        <v>9</v>
      </c>
      <c r="G727">
        <v>0</v>
      </c>
      <c r="H727">
        <v>0</v>
      </c>
      <c r="I727">
        <v>15</v>
      </c>
      <c r="J727">
        <v>9</v>
      </c>
      <c r="K727">
        <v>0</v>
      </c>
      <c r="L727">
        <v>0</v>
      </c>
      <c r="M727">
        <v>0</v>
      </c>
      <c r="N727">
        <v>0</v>
      </c>
      <c r="O727">
        <v>-33.469178333333332</v>
      </c>
      <c r="P727">
        <v>-70.576368333333335</v>
      </c>
      <c r="Q727">
        <v>7.4074074074074066</v>
      </c>
      <c r="R727">
        <v>519</v>
      </c>
      <c r="S727" t="s">
        <v>28</v>
      </c>
      <c r="T727">
        <v>0</v>
      </c>
      <c r="U727" s="4">
        <v>45881.634004629632</v>
      </c>
      <c r="V727">
        <v>2</v>
      </c>
      <c r="W727" t="s">
        <v>42</v>
      </c>
      <c r="X727" t="str">
        <f>+VLOOKUP($W727,[1]ParadasIda!$F:$I,4,0)</f>
        <v>Parada 5 / (M) Grecia</v>
      </c>
      <c r="Y727">
        <f>+VLOOKUP($W727,[1]ParadasIda!$F:$I,3,0)</f>
        <v>21</v>
      </c>
    </row>
    <row r="728" spans="1:25" x14ac:dyDescent="0.25">
      <c r="A728">
        <v>912517</v>
      </c>
      <c r="B728">
        <v>1745</v>
      </c>
      <c r="C728" s="3">
        <v>45881.635405092587</v>
      </c>
      <c r="D728" t="s">
        <v>63</v>
      </c>
      <c r="E728">
        <v>1</v>
      </c>
      <c r="F728">
        <v>0</v>
      </c>
      <c r="G728">
        <v>1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-33.47061166666667</v>
      </c>
      <c r="P728">
        <v>-70.569603333333333</v>
      </c>
      <c r="Q728">
        <v>8.6419753086419746</v>
      </c>
      <c r="R728">
        <v>519</v>
      </c>
      <c r="S728" t="s">
        <v>28</v>
      </c>
      <c r="T728">
        <v>0</v>
      </c>
      <c r="U728" s="4">
        <v>45881.635405092587</v>
      </c>
      <c r="V728">
        <v>2</v>
      </c>
      <c r="W728" t="s">
        <v>55</v>
      </c>
      <c r="X728" t="str">
        <f>+VLOOKUP($W728,[1]ParadasIda!$F:$I,4,0)</f>
        <v>Parada 1 / Los Molineros - Av. Grecia</v>
      </c>
      <c r="Y728">
        <f>+VLOOKUP($W728,[1]ParadasIda!$F:$I,3,0)</f>
        <v>22</v>
      </c>
    </row>
    <row r="729" spans="1:25" x14ac:dyDescent="0.25">
      <c r="A729">
        <v>912527</v>
      </c>
      <c r="B729">
        <v>1745</v>
      </c>
      <c r="C729" s="3">
        <v>45881.636805555558</v>
      </c>
      <c r="D729" t="s">
        <v>63</v>
      </c>
      <c r="E729">
        <v>0</v>
      </c>
      <c r="F729">
        <v>1</v>
      </c>
      <c r="G729">
        <v>0</v>
      </c>
      <c r="H729">
        <v>0</v>
      </c>
      <c r="I729">
        <v>0</v>
      </c>
      <c r="J729">
        <v>1</v>
      </c>
      <c r="K729">
        <v>0</v>
      </c>
      <c r="L729">
        <v>0</v>
      </c>
      <c r="M729">
        <v>0</v>
      </c>
      <c r="N729">
        <v>0</v>
      </c>
      <c r="O729">
        <v>-33.47273666666667</v>
      </c>
      <c r="P729">
        <v>-70.558716666666669</v>
      </c>
      <c r="Q729">
        <v>7.4074074074074066</v>
      </c>
      <c r="R729">
        <v>519</v>
      </c>
      <c r="S729" t="s">
        <v>28</v>
      </c>
      <c r="T729">
        <v>0</v>
      </c>
      <c r="U729" s="4">
        <v>45881.636805555558</v>
      </c>
      <c r="V729">
        <v>2</v>
      </c>
      <c r="W729" t="s">
        <v>59</v>
      </c>
      <c r="X729" t="str">
        <f>+VLOOKUP($W729,[1]ParadasIda!$F:$I,4,0)</f>
        <v>Parada 1 / Calle 1A - Avenida Grecia</v>
      </c>
      <c r="Y729">
        <f>+VLOOKUP($W729,[1]ParadasIda!$F:$I,3,0)</f>
        <v>24</v>
      </c>
    </row>
    <row r="730" spans="1:25" x14ac:dyDescent="0.25">
      <c r="A730">
        <v>912539</v>
      </c>
      <c r="B730">
        <v>1745</v>
      </c>
      <c r="C730" s="3">
        <v>45881.638391203713</v>
      </c>
      <c r="D730" t="s">
        <v>63</v>
      </c>
      <c r="E730">
        <v>0</v>
      </c>
      <c r="F730">
        <v>3</v>
      </c>
      <c r="G730">
        <v>0</v>
      </c>
      <c r="H730">
        <v>0</v>
      </c>
      <c r="I730">
        <v>0</v>
      </c>
      <c r="J730">
        <v>3</v>
      </c>
      <c r="K730">
        <v>0</v>
      </c>
      <c r="L730">
        <v>0</v>
      </c>
      <c r="M730">
        <v>0</v>
      </c>
      <c r="N730">
        <v>0</v>
      </c>
      <c r="O730">
        <v>-33.474001666666673</v>
      </c>
      <c r="P730">
        <v>-70.552841666666666</v>
      </c>
      <c r="Q730">
        <v>3.7037037037037033</v>
      </c>
      <c r="R730">
        <v>519</v>
      </c>
      <c r="S730" t="s">
        <v>28</v>
      </c>
      <c r="T730">
        <v>0</v>
      </c>
      <c r="U730" s="4">
        <v>45881.638391203713</v>
      </c>
      <c r="V730">
        <v>2</v>
      </c>
      <c r="W730" t="s">
        <v>45</v>
      </c>
      <c r="X730" t="str">
        <f>+VLOOKUP($W730,[1]ParadasIda!$F:$I,4,0)</f>
        <v>Avenida Grecia / esq. Los Tordos</v>
      </c>
      <c r="Y730">
        <f>+VLOOKUP($W730,[1]ParadasIda!$F:$I,3,0)</f>
        <v>26</v>
      </c>
    </row>
    <row r="731" spans="1:25" x14ac:dyDescent="0.25">
      <c r="A731">
        <v>912544</v>
      </c>
      <c r="B731">
        <v>1745</v>
      </c>
      <c r="C731" s="3">
        <v>45881.639201388891</v>
      </c>
      <c r="D731" t="s">
        <v>63</v>
      </c>
      <c r="E731">
        <v>2</v>
      </c>
      <c r="F731">
        <v>6</v>
      </c>
      <c r="G731">
        <v>2</v>
      </c>
      <c r="H731">
        <v>0</v>
      </c>
      <c r="I731">
        <v>0</v>
      </c>
      <c r="J731">
        <v>6</v>
      </c>
      <c r="K731">
        <v>0</v>
      </c>
      <c r="L731">
        <v>0</v>
      </c>
      <c r="M731">
        <v>0</v>
      </c>
      <c r="N731">
        <v>0</v>
      </c>
      <c r="O731">
        <v>-33.475003333333333</v>
      </c>
      <c r="P731">
        <v>-70.548243333333332</v>
      </c>
      <c r="Q731">
        <v>0</v>
      </c>
      <c r="R731">
        <v>519</v>
      </c>
      <c r="S731" t="s">
        <v>28</v>
      </c>
      <c r="T731">
        <v>0</v>
      </c>
      <c r="U731" s="4">
        <v>45881.639201388891</v>
      </c>
      <c r="V731">
        <v>2</v>
      </c>
      <c r="W731" t="s">
        <v>46</v>
      </c>
      <c r="X731" t="str">
        <f>+VLOOKUP($W731,[1]ParadasIda!$F:$I,4,0)</f>
        <v>Avenida Grecia / esq. Las Garzas</v>
      </c>
      <c r="Y731">
        <f>+VLOOKUP($W731,[1]ParadasIda!$F:$I,3,0)</f>
        <v>27</v>
      </c>
    </row>
    <row r="732" spans="1:25" x14ac:dyDescent="0.25">
      <c r="A732">
        <v>912548</v>
      </c>
      <c r="B732">
        <v>1745</v>
      </c>
      <c r="C732" s="3">
        <v>45881.639907407407</v>
      </c>
      <c r="D732" t="s">
        <v>63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-33.475943333333333</v>
      </c>
      <c r="P732">
        <v>-70.54367666666667</v>
      </c>
      <c r="Q732">
        <v>0</v>
      </c>
      <c r="R732">
        <v>519</v>
      </c>
      <c r="S732" t="s">
        <v>28</v>
      </c>
      <c r="T732">
        <v>0</v>
      </c>
      <c r="U732" s="4">
        <v>45881.639907407407</v>
      </c>
      <c r="V732">
        <v>2</v>
      </c>
      <c r="W732" t="s">
        <v>47</v>
      </c>
      <c r="X732" t="str">
        <f>+VLOOKUP($W732,[1]ParadasIda!$F:$I,4,0)</f>
        <v>Avenida Grecia / esq. Av. Consistorial</v>
      </c>
      <c r="Y732">
        <f>+VLOOKUP($W732,[1]ParadasIda!$F:$I,3,0)</f>
        <v>28</v>
      </c>
    </row>
    <row r="733" spans="1:25" x14ac:dyDescent="0.25">
      <c r="A733">
        <v>912560</v>
      </c>
      <c r="B733">
        <v>1745</v>
      </c>
      <c r="C733" s="3">
        <v>45881.642118055563</v>
      </c>
      <c r="D733" t="s">
        <v>63</v>
      </c>
      <c r="E733">
        <v>0</v>
      </c>
      <c r="F733">
        <v>7</v>
      </c>
      <c r="G733">
        <v>0</v>
      </c>
      <c r="H733">
        <v>0</v>
      </c>
      <c r="I733">
        <v>0</v>
      </c>
      <c r="J733">
        <v>7</v>
      </c>
      <c r="K733">
        <v>0</v>
      </c>
      <c r="L733">
        <v>0</v>
      </c>
      <c r="M733">
        <v>0</v>
      </c>
      <c r="N733">
        <v>0</v>
      </c>
      <c r="O733">
        <v>-33.477353333333333</v>
      </c>
      <c r="P733">
        <v>-70.536731666666668</v>
      </c>
      <c r="Q733">
        <v>0</v>
      </c>
      <c r="R733">
        <v>519</v>
      </c>
      <c r="S733" t="s">
        <v>28</v>
      </c>
      <c r="T733">
        <v>0</v>
      </c>
      <c r="U733" s="4">
        <v>45881.642118055563</v>
      </c>
      <c r="V733">
        <v>2</v>
      </c>
      <c r="W733" t="s">
        <v>56</v>
      </c>
      <c r="X733" t="str">
        <f>+VLOOKUP($W733,[1]ParadasIda!$F:$I,4,0)</f>
        <v>Parada 1 / El Acueducto - Jacarandá</v>
      </c>
      <c r="Y733">
        <f>+VLOOKUP($W733,[1]ParadasIda!$F:$I,3,0)</f>
        <v>30</v>
      </c>
    </row>
    <row r="734" spans="1:25" x14ac:dyDescent="0.25">
      <c r="A734">
        <v>912565</v>
      </c>
      <c r="B734">
        <v>1745</v>
      </c>
      <c r="C734" s="3">
        <v>45881.643252314818</v>
      </c>
      <c r="D734" t="s">
        <v>63</v>
      </c>
      <c r="E734">
        <v>0</v>
      </c>
      <c r="F734">
        <v>4</v>
      </c>
      <c r="G734">
        <v>0</v>
      </c>
      <c r="H734">
        <v>0</v>
      </c>
      <c r="I734">
        <v>0</v>
      </c>
      <c r="J734">
        <v>4</v>
      </c>
      <c r="K734">
        <v>0</v>
      </c>
      <c r="L734">
        <v>0</v>
      </c>
      <c r="M734">
        <v>0</v>
      </c>
      <c r="N734">
        <v>0</v>
      </c>
      <c r="O734">
        <v>-33.478388333333328</v>
      </c>
      <c r="P734">
        <v>-70.531663333333327</v>
      </c>
      <c r="Q734">
        <v>0</v>
      </c>
      <c r="R734">
        <v>519</v>
      </c>
      <c r="S734" t="s">
        <v>28</v>
      </c>
      <c r="T734">
        <v>0</v>
      </c>
      <c r="U734" s="4">
        <v>45881.643252314818</v>
      </c>
      <c r="V734">
        <v>2</v>
      </c>
      <c r="W734" t="s">
        <v>49</v>
      </c>
      <c r="X734" t="str">
        <f>+VLOOKUP($W734,[1]ParadasIda!$F:$I,4,0)</f>
        <v>Avenida Grecia / esq. Los Araucanos</v>
      </c>
      <c r="Y734">
        <f>+VLOOKUP($W734,[1]ParadasIda!$F:$I,3,0)</f>
        <v>31</v>
      </c>
    </row>
    <row r="735" spans="1:25" x14ac:dyDescent="0.25">
      <c r="A735">
        <v>912568</v>
      </c>
      <c r="B735">
        <v>1745</v>
      </c>
      <c r="C735" s="3">
        <v>45881.643726851849</v>
      </c>
      <c r="D735" t="s">
        <v>63</v>
      </c>
      <c r="E735">
        <v>1</v>
      </c>
      <c r="F735">
        <v>3</v>
      </c>
      <c r="G735">
        <v>0</v>
      </c>
      <c r="H735">
        <v>0</v>
      </c>
      <c r="I735">
        <v>1</v>
      </c>
      <c r="J735">
        <v>3</v>
      </c>
      <c r="K735">
        <v>0</v>
      </c>
      <c r="L735">
        <v>0</v>
      </c>
      <c r="M735">
        <v>0</v>
      </c>
      <c r="N735">
        <v>0</v>
      </c>
      <c r="O735">
        <v>-33.478938333333332</v>
      </c>
      <c r="P735">
        <v>-70.529118333333329</v>
      </c>
      <c r="Q735">
        <v>0</v>
      </c>
      <c r="R735">
        <v>519</v>
      </c>
      <c r="S735" t="s">
        <v>28</v>
      </c>
      <c r="T735">
        <v>0</v>
      </c>
      <c r="U735" s="4">
        <v>45881.643726851849</v>
      </c>
      <c r="V735">
        <v>2</v>
      </c>
      <c r="W735" t="s">
        <v>60</v>
      </c>
      <c r="X735" t="str">
        <f>+VLOOKUP($W735,[1]ParadasIda!$F:$I,4,0)</f>
        <v>Avenida Grecia / esq. Pablo Neruda</v>
      </c>
      <c r="Y735">
        <f>+VLOOKUP($W735,[1]ParadasIda!$F:$I,3,0)</f>
        <v>32</v>
      </c>
    </row>
    <row r="736" spans="1:25" x14ac:dyDescent="0.25">
      <c r="A736">
        <v>912578</v>
      </c>
      <c r="B736">
        <v>1745</v>
      </c>
      <c r="C736" s="3">
        <v>45881.644918981481</v>
      </c>
      <c r="D736" t="s">
        <v>63</v>
      </c>
      <c r="E736">
        <v>0</v>
      </c>
      <c r="F736">
        <v>5</v>
      </c>
      <c r="G736">
        <v>0</v>
      </c>
      <c r="H736">
        <v>0</v>
      </c>
      <c r="I736">
        <v>0</v>
      </c>
      <c r="J736">
        <v>5</v>
      </c>
      <c r="K736">
        <v>0</v>
      </c>
      <c r="L736">
        <v>0</v>
      </c>
      <c r="M736">
        <v>0</v>
      </c>
      <c r="N736">
        <v>0</v>
      </c>
      <c r="O736">
        <v>-33.481180000000002</v>
      </c>
      <c r="P736">
        <v>-70.523696666666666</v>
      </c>
      <c r="Q736">
        <v>0</v>
      </c>
      <c r="R736">
        <v>519</v>
      </c>
      <c r="S736" t="s">
        <v>28</v>
      </c>
      <c r="T736">
        <v>0</v>
      </c>
      <c r="U736" s="4">
        <v>45881.644918981481</v>
      </c>
      <c r="V736">
        <v>2</v>
      </c>
      <c r="W736" t="s">
        <v>50</v>
      </c>
      <c r="X736" t="str">
        <f>+VLOOKUP($W736,[1]ParadasIda!$F:$I,4,0)</f>
        <v xml:space="preserve">Av. Diagonal Las Torres / esq. Álvaro Casanova </v>
      </c>
      <c r="Y736">
        <f>+VLOOKUP($W736,[1]ParadasIda!$F:$I,3,0)</f>
        <v>34</v>
      </c>
    </row>
    <row r="737" spans="1:25" x14ac:dyDescent="0.25">
      <c r="A737">
        <v>912925</v>
      </c>
      <c r="B737">
        <v>1745</v>
      </c>
      <c r="C737" s="3">
        <v>45881.712129629632</v>
      </c>
      <c r="D737" t="s">
        <v>64</v>
      </c>
      <c r="E737">
        <v>6</v>
      </c>
      <c r="F737">
        <v>0</v>
      </c>
      <c r="G737">
        <v>0</v>
      </c>
      <c r="H737">
        <v>0</v>
      </c>
      <c r="I737">
        <v>6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-33.445120000000003</v>
      </c>
      <c r="P737">
        <v>-70.654418333333339</v>
      </c>
      <c r="Q737">
        <v>7.4074074074074066</v>
      </c>
      <c r="R737">
        <v>519</v>
      </c>
      <c r="S737" t="s">
        <v>28</v>
      </c>
      <c r="T737">
        <v>0</v>
      </c>
      <c r="U737" s="4">
        <v>45881.712129629632</v>
      </c>
      <c r="V737">
        <v>2</v>
      </c>
      <c r="W737" t="s">
        <v>29</v>
      </c>
      <c r="X737" t="str">
        <f>+VLOOKUP($W737,[1]ParadasIda!$F:$I,4,0)</f>
        <v>Parada 5 / (M) La Moneda</v>
      </c>
      <c r="Y737">
        <f>+VLOOKUP($W737,[1]ParadasIda!$F:$I,3,0)</f>
        <v>2</v>
      </c>
    </row>
    <row r="738" spans="1:25" x14ac:dyDescent="0.25">
      <c r="A738">
        <v>912930</v>
      </c>
      <c r="B738">
        <v>1745</v>
      </c>
      <c r="C738" s="3">
        <v>45881.713171296287</v>
      </c>
      <c r="D738" t="s">
        <v>64</v>
      </c>
      <c r="E738">
        <v>3</v>
      </c>
      <c r="F738">
        <v>0</v>
      </c>
      <c r="G738">
        <v>0</v>
      </c>
      <c r="H738">
        <v>0</v>
      </c>
      <c r="I738">
        <v>3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-33.444618333333331</v>
      </c>
      <c r="P738">
        <v>-70.652228333333326</v>
      </c>
      <c r="Q738">
        <v>11.111111111111111</v>
      </c>
      <c r="R738">
        <v>519</v>
      </c>
      <c r="S738" t="s">
        <v>28</v>
      </c>
      <c r="T738">
        <v>10</v>
      </c>
      <c r="U738" s="4">
        <v>45881.713171296287</v>
      </c>
      <c r="V738">
        <v>2</v>
      </c>
      <c r="W738" t="s">
        <v>30</v>
      </c>
      <c r="X738" t="str">
        <f>+VLOOKUP($W738,[1]ParadasIda!$F:$I,4,0)</f>
        <v>Parada 8 / (M) Universidad de Chile</v>
      </c>
      <c r="Y738">
        <f>+VLOOKUP($W738,[1]ParadasIda!$F:$I,3,0)</f>
        <v>3</v>
      </c>
    </row>
    <row r="739" spans="1:25" x14ac:dyDescent="0.25">
      <c r="A739">
        <v>912942</v>
      </c>
      <c r="B739">
        <v>1745</v>
      </c>
      <c r="C739" s="3">
        <v>45881.716006944444</v>
      </c>
      <c r="D739" t="s">
        <v>64</v>
      </c>
      <c r="E739">
        <v>3</v>
      </c>
      <c r="F739">
        <v>2</v>
      </c>
      <c r="G739">
        <v>3</v>
      </c>
      <c r="H739">
        <v>1</v>
      </c>
      <c r="I739">
        <v>0</v>
      </c>
      <c r="J739">
        <v>1</v>
      </c>
      <c r="K739">
        <v>0</v>
      </c>
      <c r="L739">
        <v>0</v>
      </c>
      <c r="M739">
        <v>0</v>
      </c>
      <c r="N739">
        <v>0</v>
      </c>
      <c r="O739">
        <v>-33.44260666666667</v>
      </c>
      <c r="P739">
        <v>-70.644551666666672</v>
      </c>
      <c r="Q739">
        <v>12.345679012345679</v>
      </c>
      <c r="R739">
        <v>519</v>
      </c>
      <c r="S739" t="s">
        <v>28</v>
      </c>
      <c r="T739">
        <v>10</v>
      </c>
      <c r="U739" s="4">
        <v>45881.716006944444</v>
      </c>
      <c r="V739">
        <v>2</v>
      </c>
      <c r="W739" t="s">
        <v>31</v>
      </c>
      <c r="X739" t="str">
        <f>+VLOOKUP($W739,[1]ParadasIda!$F:$I,4,0)</f>
        <v>Parada 4 / (M) Santa Lucía</v>
      </c>
      <c r="Y739">
        <f>+VLOOKUP($W739,[1]ParadasIda!$F:$I,3,0)</f>
        <v>5</v>
      </c>
    </row>
    <row r="740" spans="1:25" x14ac:dyDescent="0.25">
      <c r="A740">
        <v>912962</v>
      </c>
      <c r="B740">
        <v>1745</v>
      </c>
      <c r="C740" s="3">
        <v>45881.71980324074</v>
      </c>
      <c r="D740" t="s">
        <v>64</v>
      </c>
      <c r="E740">
        <v>0</v>
      </c>
      <c r="F740">
        <v>2</v>
      </c>
      <c r="G740">
        <v>0</v>
      </c>
      <c r="H740">
        <v>0</v>
      </c>
      <c r="I740">
        <v>0</v>
      </c>
      <c r="J740">
        <v>2</v>
      </c>
      <c r="K740">
        <v>0</v>
      </c>
      <c r="L740">
        <v>0</v>
      </c>
      <c r="M740">
        <v>0</v>
      </c>
      <c r="N740">
        <v>0</v>
      </c>
      <c r="O740">
        <v>-33.442725000000003</v>
      </c>
      <c r="P740">
        <v>-70.63362166666667</v>
      </c>
      <c r="Q740">
        <v>9.8765432098765427</v>
      </c>
      <c r="R740">
        <v>519</v>
      </c>
      <c r="S740" t="s">
        <v>28</v>
      </c>
      <c r="T740">
        <v>0</v>
      </c>
      <c r="U740" s="4">
        <v>45881.71980324074</v>
      </c>
      <c r="V740">
        <v>2</v>
      </c>
      <c r="W740" t="s">
        <v>33</v>
      </c>
      <c r="X740" t="str">
        <f>+VLOOKUP($W740,[1]ParadasIda!$F:$I,4,0)</f>
        <v>Parada 1 / (M) Parque Bustamante</v>
      </c>
      <c r="Y740">
        <f>+VLOOKUP($W740,[1]ParadasIda!$F:$I,3,0)</f>
        <v>8</v>
      </c>
    </row>
    <row r="741" spans="1:25" x14ac:dyDescent="0.25">
      <c r="A741">
        <v>912980</v>
      </c>
      <c r="B741">
        <v>1745</v>
      </c>
      <c r="C741" s="3">
        <v>45881.722777777781</v>
      </c>
      <c r="D741" t="s">
        <v>64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-33.453316666666673</v>
      </c>
      <c r="P741">
        <v>-70.628856666666664</v>
      </c>
      <c r="Q741">
        <v>9.8765432098765427</v>
      </c>
      <c r="R741">
        <v>519</v>
      </c>
      <c r="S741" t="s">
        <v>28</v>
      </c>
      <c r="T741">
        <v>0</v>
      </c>
      <c r="U741" s="4">
        <v>45881.722777777781</v>
      </c>
      <c r="V741">
        <v>2</v>
      </c>
      <c r="W741" t="s">
        <v>35</v>
      </c>
      <c r="X741" t="str">
        <f>+VLOOKUP($W741,[1]ParadasIda!$F:$I,4,0)</f>
        <v>Parada 12 / (M) Irarrázaval</v>
      </c>
      <c r="Y741">
        <f>+VLOOKUP($W741,[1]ParadasIda!$F:$I,3,0)</f>
        <v>12</v>
      </c>
    </row>
    <row r="742" spans="1:25" x14ac:dyDescent="0.25">
      <c r="A742">
        <v>912993</v>
      </c>
      <c r="B742">
        <v>1745</v>
      </c>
      <c r="C742" s="3">
        <v>45881.724594907413</v>
      </c>
      <c r="D742" t="s">
        <v>64</v>
      </c>
      <c r="E742">
        <v>0</v>
      </c>
      <c r="F742">
        <v>1</v>
      </c>
      <c r="G742">
        <v>0</v>
      </c>
      <c r="H742">
        <v>0</v>
      </c>
      <c r="I742">
        <v>0</v>
      </c>
      <c r="J742">
        <v>1</v>
      </c>
      <c r="K742">
        <v>0</v>
      </c>
      <c r="L742">
        <v>0</v>
      </c>
      <c r="M742">
        <v>0</v>
      </c>
      <c r="N742">
        <v>0</v>
      </c>
      <c r="O742">
        <v>-33.45856666666667</v>
      </c>
      <c r="P742">
        <v>-70.623686666666671</v>
      </c>
      <c r="Q742">
        <v>8.6419753086419746</v>
      </c>
      <c r="R742">
        <v>519</v>
      </c>
      <c r="S742" t="s">
        <v>28</v>
      </c>
      <c r="T742">
        <v>0</v>
      </c>
      <c r="U742" s="4">
        <v>45881.724594907413</v>
      </c>
      <c r="V742">
        <v>2</v>
      </c>
      <c r="W742" t="s">
        <v>36</v>
      </c>
      <c r="X742" t="str">
        <f>+VLOOKUP($W742,[1]ParadasIda!$F:$I,4,0)</f>
        <v>Parada 1 / Suárez Mujica</v>
      </c>
      <c r="Y742">
        <f>+VLOOKUP($W742,[1]ParadasIda!$F:$I,3,0)</f>
        <v>13</v>
      </c>
    </row>
    <row r="743" spans="1:25" x14ac:dyDescent="0.25">
      <c r="A743">
        <v>912996</v>
      </c>
      <c r="B743">
        <v>1745</v>
      </c>
      <c r="C743" s="3">
        <v>45881.72550925926</v>
      </c>
      <c r="D743" t="s">
        <v>64</v>
      </c>
      <c r="E743">
        <v>1</v>
      </c>
      <c r="F743">
        <v>1</v>
      </c>
      <c r="G743">
        <v>1</v>
      </c>
      <c r="H743">
        <v>0</v>
      </c>
      <c r="I743">
        <v>0</v>
      </c>
      <c r="J743">
        <v>1</v>
      </c>
      <c r="K743">
        <v>0</v>
      </c>
      <c r="L743">
        <v>0</v>
      </c>
      <c r="M743">
        <v>0</v>
      </c>
      <c r="N743">
        <v>0</v>
      </c>
      <c r="O743">
        <v>-33.461498333333331</v>
      </c>
      <c r="P743">
        <v>-70.618448333333333</v>
      </c>
      <c r="Q743">
        <v>8.6419753086419746</v>
      </c>
      <c r="R743">
        <v>519</v>
      </c>
      <c r="S743" t="s">
        <v>28</v>
      </c>
      <c r="T743">
        <v>0</v>
      </c>
      <c r="U743" s="4">
        <v>45881.72550925926</v>
      </c>
      <c r="V743">
        <v>2</v>
      </c>
      <c r="W743" t="s">
        <v>37</v>
      </c>
      <c r="X743" t="str">
        <f>+VLOOKUP($W743,[1]ParadasIda!$F:$I,4,0)</f>
        <v>Parada 1 / Villa Olímpica</v>
      </c>
      <c r="Y743">
        <f>+VLOOKUP($W743,[1]ParadasIda!$F:$I,3,0)</f>
        <v>14</v>
      </c>
    </row>
    <row r="744" spans="1:25" x14ac:dyDescent="0.25">
      <c r="A744">
        <v>913009</v>
      </c>
      <c r="B744">
        <v>1745</v>
      </c>
      <c r="C744" s="3">
        <v>45881.727430555547</v>
      </c>
      <c r="D744" t="s">
        <v>64</v>
      </c>
      <c r="E744">
        <v>12</v>
      </c>
      <c r="F744">
        <v>0</v>
      </c>
      <c r="G744">
        <v>0</v>
      </c>
      <c r="H744">
        <v>0</v>
      </c>
      <c r="I744">
        <v>12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-33.46218833333333</v>
      </c>
      <c r="P744">
        <v>-70.608783333333335</v>
      </c>
      <c r="Q744">
        <v>23.456790123456788</v>
      </c>
      <c r="R744">
        <v>519</v>
      </c>
      <c r="S744" t="s">
        <v>28</v>
      </c>
      <c r="T744">
        <v>20</v>
      </c>
      <c r="U744" s="4">
        <v>45881.727430555547</v>
      </c>
      <c r="V744">
        <v>2</v>
      </c>
      <c r="W744" t="s">
        <v>39</v>
      </c>
      <c r="X744" t="str">
        <f>+VLOOKUP($W744,[1]ParadasIda!$F:$I,4,0)</f>
        <v>Parada 1 / (M) Est.Nacional</v>
      </c>
      <c r="Y744">
        <f>+VLOOKUP($W744,[1]ParadasIda!$F:$I,3,0)</f>
        <v>16</v>
      </c>
    </row>
    <row r="745" spans="1:25" x14ac:dyDescent="0.25">
      <c r="A745">
        <v>913015</v>
      </c>
      <c r="B745">
        <v>1745</v>
      </c>
      <c r="C745" s="3">
        <v>45881.728715277779</v>
      </c>
      <c r="D745" t="s">
        <v>64</v>
      </c>
      <c r="E745">
        <v>1</v>
      </c>
      <c r="F745">
        <v>0</v>
      </c>
      <c r="G745">
        <v>1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-33.463328333333337</v>
      </c>
      <c r="P745">
        <v>-70.603556666666663</v>
      </c>
      <c r="Q745">
        <v>24.691358024691358</v>
      </c>
      <c r="R745">
        <v>519</v>
      </c>
      <c r="S745" t="s">
        <v>28</v>
      </c>
      <c r="T745">
        <v>20</v>
      </c>
      <c r="U745" s="4">
        <v>45881.728715277779</v>
      </c>
      <c r="V745">
        <v>2</v>
      </c>
      <c r="W745" t="s">
        <v>58</v>
      </c>
      <c r="X745" t="str">
        <f>+VLOOKUP($W745,[1]ParadasIda!$F:$I,4,0)</f>
        <v>Parada 1 / Los Tres Antonios</v>
      </c>
      <c r="Y745">
        <f>+VLOOKUP($W745,[1]ParadasIda!$F:$I,3,0)</f>
        <v>17</v>
      </c>
    </row>
    <row r="746" spans="1:25" x14ac:dyDescent="0.25">
      <c r="A746">
        <v>913020</v>
      </c>
      <c r="B746">
        <v>1745</v>
      </c>
      <c r="C746" s="3">
        <v>45881.729780092603</v>
      </c>
      <c r="D746" t="s">
        <v>64</v>
      </c>
      <c r="E746">
        <v>0</v>
      </c>
      <c r="F746">
        <v>6</v>
      </c>
      <c r="G746">
        <v>0</v>
      </c>
      <c r="H746">
        <v>0</v>
      </c>
      <c r="I746">
        <v>0</v>
      </c>
      <c r="J746">
        <v>6</v>
      </c>
      <c r="K746">
        <v>0</v>
      </c>
      <c r="L746">
        <v>0</v>
      </c>
      <c r="M746">
        <v>0</v>
      </c>
      <c r="N746">
        <v>0</v>
      </c>
      <c r="O746">
        <v>-33.464739999999999</v>
      </c>
      <c r="P746">
        <v>-70.59758166666667</v>
      </c>
      <c r="Q746">
        <v>17.283950617283949</v>
      </c>
      <c r="R746">
        <v>519</v>
      </c>
      <c r="S746" t="s">
        <v>28</v>
      </c>
      <c r="T746">
        <v>10</v>
      </c>
      <c r="U746" s="4">
        <v>45881.729780092603</v>
      </c>
      <c r="V746">
        <v>2</v>
      </c>
      <c r="W746" t="s">
        <v>40</v>
      </c>
      <c r="X746" t="str">
        <f>+VLOOKUP($W746,[1]ParadasIda!$F:$I,4,0)</f>
        <v>Parada 1 / Pedagógico</v>
      </c>
      <c r="Y746">
        <f>+VLOOKUP($W746,[1]ParadasIda!$F:$I,3,0)</f>
        <v>18</v>
      </c>
    </row>
    <row r="747" spans="1:25" x14ac:dyDescent="0.25">
      <c r="A747">
        <v>913023</v>
      </c>
      <c r="B747">
        <v>1745</v>
      </c>
      <c r="C747" s="3">
        <v>45881.730092592603</v>
      </c>
      <c r="D747" t="s">
        <v>64</v>
      </c>
      <c r="E747">
        <v>14</v>
      </c>
      <c r="F747">
        <v>0</v>
      </c>
      <c r="G747">
        <v>0</v>
      </c>
      <c r="H747">
        <v>0</v>
      </c>
      <c r="I747">
        <v>14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-33.464771666666657</v>
      </c>
      <c r="P747">
        <v>-70.597044999999994</v>
      </c>
      <c r="Q747">
        <v>34.567901234567898</v>
      </c>
      <c r="R747">
        <v>519</v>
      </c>
      <c r="S747" t="s">
        <v>28</v>
      </c>
      <c r="T747">
        <v>30</v>
      </c>
      <c r="U747" s="4">
        <v>45881.730092592603</v>
      </c>
      <c r="V747">
        <v>2</v>
      </c>
      <c r="W747" t="s">
        <v>40</v>
      </c>
      <c r="X747" t="str">
        <f>+VLOOKUP($W747,[1]ParadasIda!$F:$I,4,0)</f>
        <v>Parada 1 / Pedagógico</v>
      </c>
      <c r="Y747">
        <f>+VLOOKUP($W747,[1]ParadasIda!$F:$I,3,0)</f>
        <v>18</v>
      </c>
    </row>
    <row r="748" spans="1:25" x14ac:dyDescent="0.25">
      <c r="A748">
        <v>913025</v>
      </c>
      <c r="B748">
        <v>1745</v>
      </c>
      <c r="C748" s="3">
        <v>45881.731273148151</v>
      </c>
      <c r="D748" t="s">
        <v>64</v>
      </c>
      <c r="E748">
        <v>0</v>
      </c>
      <c r="F748">
        <v>3</v>
      </c>
      <c r="G748">
        <v>0</v>
      </c>
      <c r="H748">
        <v>0</v>
      </c>
      <c r="I748">
        <v>0</v>
      </c>
      <c r="J748">
        <v>3</v>
      </c>
      <c r="K748">
        <v>0</v>
      </c>
      <c r="L748">
        <v>0</v>
      </c>
      <c r="M748">
        <v>0</v>
      </c>
      <c r="N748">
        <v>0</v>
      </c>
      <c r="O748">
        <v>-33.465481666666669</v>
      </c>
      <c r="P748">
        <v>-70.589166666666671</v>
      </c>
      <c r="Q748">
        <v>30.864197530864196</v>
      </c>
      <c r="R748">
        <v>519</v>
      </c>
      <c r="S748" t="s">
        <v>28</v>
      </c>
      <c r="T748">
        <v>30</v>
      </c>
      <c r="U748" s="4">
        <v>45881.731273148151</v>
      </c>
      <c r="V748">
        <v>2</v>
      </c>
      <c r="W748" t="s">
        <v>41</v>
      </c>
      <c r="X748" t="str">
        <f>+VLOOKUP($W748,[1]ParadasIda!$F:$I,4,0)</f>
        <v>Parada 1 / CESFAM Salvador Bustos</v>
      </c>
      <c r="Y748">
        <f>+VLOOKUP($W748,[1]ParadasIda!$F:$I,3,0)</f>
        <v>19</v>
      </c>
    </row>
    <row r="749" spans="1:25" x14ac:dyDescent="0.25">
      <c r="A749">
        <v>913030</v>
      </c>
      <c r="B749">
        <v>1745</v>
      </c>
      <c r="C749" s="3">
        <v>45881.732303240737</v>
      </c>
      <c r="D749" t="s">
        <v>64</v>
      </c>
      <c r="E749">
        <v>0</v>
      </c>
      <c r="F749">
        <v>3</v>
      </c>
      <c r="G749">
        <v>0</v>
      </c>
      <c r="H749">
        <v>0</v>
      </c>
      <c r="I749">
        <v>0</v>
      </c>
      <c r="J749">
        <v>3</v>
      </c>
      <c r="K749">
        <v>0</v>
      </c>
      <c r="L749">
        <v>0</v>
      </c>
      <c r="M749">
        <v>0</v>
      </c>
      <c r="N749">
        <v>0</v>
      </c>
      <c r="O749">
        <v>-33.467038333333328</v>
      </c>
      <c r="P749">
        <v>-70.582543333333334</v>
      </c>
      <c r="Q749">
        <v>27.160493827160494</v>
      </c>
      <c r="R749">
        <v>519</v>
      </c>
      <c r="S749" t="s">
        <v>28</v>
      </c>
      <c r="T749">
        <v>20</v>
      </c>
      <c r="U749" s="4">
        <v>45881.732303240737</v>
      </c>
      <c r="V749">
        <v>2</v>
      </c>
      <c r="W749" t="s">
        <v>54</v>
      </c>
      <c r="X749" t="str">
        <f>+VLOOKUP($W749,[1]ParadasIda!$F:$I,4,0)</f>
        <v>Parada 1 / ADO Chile</v>
      </c>
      <c r="Y749">
        <f>+VLOOKUP($W749,[1]ParadasIda!$F:$I,3,0)</f>
        <v>20</v>
      </c>
    </row>
    <row r="750" spans="1:25" x14ac:dyDescent="0.25">
      <c r="A750">
        <v>913038</v>
      </c>
      <c r="B750">
        <v>1745</v>
      </c>
      <c r="C750" s="3">
        <v>45881.734120370369</v>
      </c>
      <c r="D750" t="s">
        <v>64</v>
      </c>
      <c r="E750">
        <v>20</v>
      </c>
      <c r="F750">
        <v>11</v>
      </c>
      <c r="G750">
        <v>1</v>
      </c>
      <c r="H750">
        <v>0</v>
      </c>
      <c r="I750">
        <v>19</v>
      </c>
      <c r="J750">
        <v>11</v>
      </c>
      <c r="K750">
        <v>0</v>
      </c>
      <c r="L750">
        <v>0</v>
      </c>
      <c r="M750">
        <v>0</v>
      </c>
      <c r="N750">
        <v>0</v>
      </c>
      <c r="O750">
        <v>-33.470601666666667</v>
      </c>
      <c r="P750">
        <v>-70.56968333333333</v>
      </c>
      <c r="Q750">
        <v>38.271604938271601</v>
      </c>
      <c r="R750">
        <v>519</v>
      </c>
      <c r="S750" t="s">
        <v>28</v>
      </c>
      <c r="T750">
        <v>30</v>
      </c>
      <c r="U750" s="4">
        <v>45881.734120370369</v>
      </c>
      <c r="V750">
        <v>2</v>
      </c>
      <c r="W750" t="s">
        <v>55</v>
      </c>
      <c r="X750" t="str">
        <f>+VLOOKUP($W750,[1]ParadasIda!$F:$I,4,0)</f>
        <v>Parada 1 / Los Molineros - Av. Grecia</v>
      </c>
      <c r="Y750">
        <f>+VLOOKUP($W750,[1]ParadasIda!$F:$I,3,0)</f>
        <v>22</v>
      </c>
    </row>
    <row r="751" spans="1:25" x14ac:dyDescent="0.25">
      <c r="A751">
        <v>913049</v>
      </c>
      <c r="B751">
        <v>1745</v>
      </c>
      <c r="C751" s="3">
        <v>45881.736863425933</v>
      </c>
      <c r="D751" t="s">
        <v>64</v>
      </c>
      <c r="E751">
        <v>19</v>
      </c>
      <c r="F751">
        <v>13</v>
      </c>
      <c r="G751">
        <v>0</v>
      </c>
      <c r="H751">
        <v>0</v>
      </c>
      <c r="I751">
        <v>19</v>
      </c>
      <c r="J751">
        <v>13</v>
      </c>
      <c r="K751">
        <v>0</v>
      </c>
      <c r="L751">
        <v>0</v>
      </c>
      <c r="M751">
        <v>0</v>
      </c>
      <c r="N751">
        <v>0</v>
      </c>
      <c r="O751">
        <v>-33.471791666666668</v>
      </c>
      <c r="P751">
        <v>-70.563611666666674</v>
      </c>
      <c r="Q751">
        <v>45.679012345679013</v>
      </c>
      <c r="R751">
        <v>519</v>
      </c>
      <c r="S751" t="s">
        <v>28</v>
      </c>
      <c r="T751">
        <v>40</v>
      </c>
      <c r="U751" s="4">
        <v>45881.736863425933</v>
      </c>
      <c r="V751">
        <v>2</v>
      </c>
      <c r="W751" t="s">
        <v>43</v>
      </c>
      <c r="X751" t="str">
        <f>+VLOOKUP($W751,[1]ParadasIda!$F:$I,4,0)</f>
        <v>Parada 1 / Ictinos - Avenida Grecia</v>
      </c>
      <c r="Y751">
        <f>+VLOOKUP($W751,[1]ParadasIda!$F:$I,3,0)</f>
        <v>23</v>
      </c>
    </row>
    <row r="752" spans="1:25" x14ac:dyDescent="0.25">
      <c r="A752">
        <v>913054</v>
      </c>
      <c r="B752">
        <v>1745</v>
      </c>
      <c r="C752" s="3">
        <v>45881.737557870372</v>
      </c>
      <c r="D752" t="s">
        <v>64</v>
      </c>
      <c r="E752">
        <v>0</v>
      </c>
      <c r="F752">
        <v>2</v>
      </c>
      <c r="G752">
        <v>0</v>
      </c>
      <c r="H752">
        <v>0</v>
      </c>
      <c r="I752">
        <v>0</v>
      </c>
      <c r="J752">
        <v>2</v>
      </c>
      <c r="K752">
        <v>0</v>
      </c>
      <c r="L752">
        <v>0</v>
      </c>
      <c r="M752">
        <v>0</v>
      </c>
      <c r="N752">
        <v>0</v>
      </c>
      <c r="O752">
        <v>-33.472823333333331</v>
      </c>
      <c r="P752">
        <v>-70.558494999999994</v>
      </c>
      <c r="Q752">
        <v>43.209876543209873</v>
      </c>
      <c r="R752">
        <v>519</v>
      </c>
      <c r="S752" t="s">
        <v>28</v>
      </c>
      <c r="T752">
        <v>40</v>
      </c>
      <c r="U752" s="4">
        <v>45881.737557870372</v>
      </c>
      <c r="V752">
        <v>2</v>
      </c>
      <c r="W752" t="s">
        <v>59</v>
      </c>
      <c r="X752" t="str">
        <f>+VLOOKUP($W752,[1]ParadasIda!$F:$I,4,0)</f>
        <v>Parada 1 / Calle 1A - Avenida Grecia</v>
      </c>
      <c r="Y752">
        <f>+VLOOKUP($W752,[1]ParadasIda!$F:$I,3,0)</f>
        <v>24</v>
      </c>
    </row>
    <row r="753" spans="1:25" x14ac:dyDescent="0.25">
      <c r="A753">
        <v>913059</v>
      </c>
      <c r="B753">
        <v>1745</v>
      </c>
      <c r="C753" s="3">
        <v>45881.737974537027</v>
      </c>
      <c r="D753" t="s">
        <v>64</v>
      </c>
      <c r="E753">
        <v>0</v>
      </c>
      <c r="F753">
        <v>1</v>
      </c>
      <c r="G753">
        <v>0</v>
      </c>
      <c r="H753">
        <v>0</v>
      </c>
      <c r="I753">
        <v>0</v>
      </c>
      <c r="J753">
        <v>1</v>
      </c>
      <c r="K753">
        <v>0</v>
      </c>
      <c r="L753">
        <v>0</v>
      </c>
      <c r="M753">
        <v>0</v>
      </c>
      <c r="N753">
        <v>0</v>
      </c>
      <c r="O753">
        <v>-33.473263333333342</v>
      </c>
      <c r="P753">
        <v>-70.556161666666668</v>
      </c>
      <c r="Q753">
        <v>41.975308641975303</v>
      </c>
      <c r="R753">
        <v>519</v>
      </c>
      <c r="S753" t="s">
        <v>28</v>
      </c>
      <c r="T753">
        <v>40</v>
      </c>
      <c r="U753" s="4">
        <v>45881.737974537027</v>
      </c>
      <c r="V753">
        <v>2</v>
      </c>
      <c r="W753" t="s">
        <v>44</v>
      </c>
      <c r="X753" t="str">
        <f>+VLOOKUP($W753,[1]ParadasIda!$F:$I,4,0)</f>
        <v>Parada 1 / Tobalaba - Avenida Grecia</v>
      </c>
      <c r="Y753">
        <f>+VLOOKUP($W753,[1]ParadasIda!$F:$I,3,0)</f>
        <v>25</v>
      </c>
    </row>
    <row r="754" spans="1:25" x14ac:dyDescent="0.25">
      <c r="A754">
        <v>913062</v>
      </c>
      <c r="B754">
        <v>1745</v>
      </c>
      <c r="C754" s="3">
        <v>45881.738518518519</v>
      </c>
      <c r="D754" t="s">
        <v>64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-33.474043333333327</v>
      </c>
      <c r="P754">
        <v>-70.552553333333336</v>
      </c>
      <c r="Q754">
        <v>41.975308641975303</v>
      </c>
      <c r="R754">
        <v>519</v>
      </c>
      <c r="S754" t="s">
        <v>28</v>
      </c>
      <c r="T754">
        <v>40</v>
      </c>
      <c r="U754" s="4">
        <v>45881.738518518519</v>
      </c>
      <c r="V754">
        <v>2</v>
      </c>
      <c r="W754" t="s">
        <v>45</v>
      </c>
      <c r="X754" t="str">
        <f>+VLOOKUP($W754,[1]ParadasIda!$F:$I,4,0)</f>
        <v>Avenida Grecia / esq. Los Tordos</v>
      </c>
      <c r="Y754">
        <f>+VLOOKUP($W754,[1]ParadasIda!$F:$I,3,0)</f>
        <v>26</v>
      </c>
    </row>
    <row r="755" spans="1:25" x14ac:dyDescent="0.25">
      <c r="A755">
        <v>913065</v>
      </c>
      <c r="B755">
        <v>1745</v>
      </c>
      <c r="C755" s="3">
        <v>45881.739259259259</v>
      </c>
      <c r="D755" t="s">
        <v>64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-33.474891666666657</v>
      </c>
      <c r="P755">
        <v>-70.54822333333334</v>
      </c>
      <c r="Q755">
        <v>41.975308641975303</v>
      </c>
      <c r="R755">
        <v>519</v>
      </c>
      <c r="S755" t="s">
        <v>28</v>
      </c>
      <c r="T755">
        <v>40</v>
      </c>
      <c r="U755" s="4">
        <v>45881.739259259259</v>
      </c>
      <c r="V755">
        <v>2</v>
      </c>
      <c r="W755" t="s">
        <v>46</v>
      </c>
      <c r="X755" t="str">
        <f>+VLOOKUP($W755,[1]ParadasIda!$F:$I,4,0)</f>
        <v>Avenida Grecia / esq. Las Garzas</v>
      </c>
      <c r="Y755">
        <f>+VLOOKUP($W755,[1]ParadasIda!$F:$I,3,0)</f>
        <v>27</v>
      </c>
    </row>
    <row r="756" spans="1:25" x14ac:dyDescent="0.25">
      <c r="A756">
        <v>913074</v>
      </c>
      <c r="B756">
        <v>1745</v>
      </c>
      <c r="C756" s="3">
        <v>45881.740393518521</v>
      </c>
      <c r="D756" t="s">
        <v>64</v>
      </c>
      <c r="E756">
        <v>0</v>
      </c>
      <c r="F756">
        <v>7</v>
      </c>
      <c r="G756">
        <v>0</v>
      </c>
      <c r="H756">
        <v>0</v>
      </c>
      <c r="I756">
        <v>0</v>
      </c>
      <c r="J756">
        <v>7</v>
      </c>
      <c r="K756">
        <v>0</v>
      </c>
      <c r="L756">
        <v>0</v>
      </c>
      <c r="M756">
        <v>0</v>
      </c>
      <c r="N756">
        <v>0</v>
      </c>
      <c r="O756">
        <v>-33.475813333333328</v>
      </c>
      <c r="P756">
        <v>-70.543823333333336</v>
      </c>
      <c r="Q756">
        <v>33.333333333333329</v>
      </c>
      <c r="R756">
        <v>519</v>
      </c>
      <c r="S756" t="s">
        <v>28</v>
      </c>
      <c r="T756">
        <v>30</v>
      </c>
      <c r="U756" s="4">
        <v>45881.740393518521</v>
      </c>
      <c r="V756">
        <v>2</v>
      </c>
      <c r="W756" t="s">
        <v>47</v>
      </c>
      <c r="X756" t="str">
        <f>+VLOOKUP($W756,[1]ParadasIda!$F:$I,4,0)</f>
        <v>Avenida Grecia / esq. Av. Consistorial</v>
      </c>
      <c r="Y756">
        <f>+VLOOKUP($W756,[1]ParadasIda!$F:$I,3,0)</f>
        <v>28</v>
      </c>
    </row>
    <row r="757" spans="1:25" x14ac:dyDescent="0.25">
      <c r="A757">
        <v>913089</v>
      </c>
      <c r="B757">
        <v>1745</v>
      </c>
      <c r="C757" s="3">
        <v>45881.743252314824</v>
      </c>
      <c r="D757" t="s">
        <v>64</v>
      </c>
      <c r="E757">
        <v>0</v>
      </c>
      <c r="F757">
        <v>3</v>
      </c>
      <c r="G757">
        <v>0</v>
      </c>
      <c r="H757">
        <v>0</v>
      </c>
      <c r="I757">
        <v>0</v>
      </c>
      <c r="J757">
        <v>3</v>
      </c>
      <c r="K757">
        <v>0</v>
      </c>
      <c r="L757">
        <v>0</v>
      </c>
      <c r="M757">
        <v>0</v>
      </c>
      <c r="N757">
        <v>0</v>
      </c>
      <c r="O757">
        <v>-33.477195000000002</v>
      </c>
      <c r="P757">
        <v>-70.53680833333334</v>
      </c>
      <c r="Q757">
        <v>29.629629629629626</v>
      </c>
      <c r="R757">
        <v>519</v>
      </c>
      <c r="S757" t="s">
        <v>28</v>
      </c>
      <c r="T757">
        <v>20</v>
      </c>
      <c r="U757" s="4">
        <v>45881.743252314824</v>
      </c>
      <c r="V757">
        <v>2</v>
      </c>
      <c r="W757" t="s">
        <v>56</v>
      </c>
      <c r="X757" t="str">
        <f>+VLOOKUP($W757,[1]ParadasIda!$F:$I,4,0)</f>
        <v>Parada 1 / El Acueducto - Jacarandá</v>
      </c>
      <c r="Y757">
        <f>+VLOOKUP($W757,[1]ParadasIda!$F:$I,3,0)</f>
        <v>30</v>
      </c>
    </row>
    <row r="758" spans="1:25" x14ac:dyDescent="0.25">
      <c r="A758">
        <v>913097</v>
      </c>
      <c r="B758">
        <v>1745</v>
      </c>
      <c r="C758" s="3">
        <v>45881.744305555563</v>
      </c>
      <c r="D758" t="s">
        <v>64</v>
      </c>
      <c r="E758">
        <v>0</v>
      </c>
      <c r="F758">
        <v>4</v>
      </c>
      <c r="G758">
        <v>0</v>
      </c>
      <c r="H758">
        <v>0</v>
      </c>
      <c r="I758">
        <v>0</v>
      </c>
      <c r="J758">
        <v>4</v>
      </c>
      <c r="K758">
        <v>0</v>
      </c>
      <c r="L758">
        <v>0</v>
      </c>
      <c r="M758">
        <v>0</v>
      </c>
      <c r="N758">
        <v>0</v>
      </c>
      <c r="O758">
        <v>-33.478113333333333</v>
      </c>
      <c r="P758">
        <v>-70.532558333333327</v>
      </c>
      <c r="Q758">
        <v>24.691358024691358</v>
      </c>
      <c r="R758">
        <v>519</v>
      </c>
      <c r="S758" t="s">
        <v>28</v>
      </c>
      <c r="T758">
        <v>20</v>
      </c>
      <c r="U758" s="4">
        <v>45881.744305555563</v>
      </c>
      <c r="V758">
        <v>2</v>
      </c>
      <c r="W758" t="s">
        <v>49</v>
      </c>
      <c r="X758" t="str">
        <f>+VLOOKUP($W758,[1]ParadasIda!$F:$I,4,0)</f>
        <v>Avenida Grecia / esq. Los Araucanos</v>
      </c>
      <c r="Y758">
        <f>+VLOOKUP($W758,[1]ParadasIda!$F:$I,3,0)</f>
        <v>31</v>
      </c>
    </row>
    <row r="759" spans="1:25" x14ac:dyDescent="0.25">
      <c r="A759">
        <v>913107</v>
      </c>
      <c r="B759">
        <v>1745</v>
      </c>
      <c r="C759" s="3">
        <v>45881.745555555557</v>
      </c>
      <c r="D759" t="s">
        <v>64</v>
      </c>
      <c r="E759">
        <v>0</v>
      </c>
      <c r="F759">
        <v>4</v>
      </c>
      <c r="G759">
        <v>0</v>
      </c>
      <c r="H759">
        <v>0</v>
      </c>
      <c r="I759">
        <v>0</v>
      </c>
      <c r="J759">
        <v>4</v>
      </c>
      <c r="K759">
        <v>0</v>
      </c>
      <c r="L759">
        <v>0</v>
      </c>
      <c r="M759">
        <v>0</v>
      </c>
      <c r="N759">
        <v>0</v>
      </c>
      <c r="O759">
        <v>-33.478839999999998</v>
      </c>
      <c r="P759">
        <v>-70.528813333333332</v>
      </c>
      <c r="Q759">
        <v>19.753086419753085</v>
      </c>
      <c r="R759">
        <v>519</v>
      </c>
      <c r="S759" t="s">
        <v>28</v>
      </c>
      <c r="T759">
        <v>10</v>
      </c>
      <c r="U759" s="4">
        <v>45881.745555555557</v>
      </c>
      <c r="V759">
        <v>2</v>
      </c>
      <c r="W759" t="s">
        <v>60</v>
      </c>
      <c r="X759" t="str">
        <f>+VLOOKUP($W759,[1]ParadasIda!$F:$I,4,0)</f>
        <v>Avenida Grecia / esq. Pablo Neruda</v>
      </c>
      <c r="Y759">
        <f>+VLOOKUP($W759,[1]ParadasIda!$F:$I,3,0)</f>
        <v>32</v>
      </c>
    </row>
    <row r="760" spans="1:25" x14ac:dyDescent="0.25">
      <c r="A760">
        <v>913119</v>
      </c>
      <c r="B760">
        <v>1745</v>
      </c>
      <c r="C760" s="3">
        <v>45881.746817129628</v>
      </c>
      <c r="D760" t="s">
        <v>64</v>
      </c>
      <c r="E760">
        <v>0</v>
      </c>
      <c r="F760">
        <v>3</v>
      </c>
      <c r="G760">
        <v>0</v>
      </c>
      <c r="H760">
        <v>0</v>
      </c>
      <c r="I760">
        <v>0</v>
      </c>
      <c r="J760">
        <v>3</v>
      </c>
      <c r="K760">
        <v>0</v>
      </c>
      <c r="L760">
        <v>0</v>
      </c>
      <c r="M760">
        <v>0</v>
      </c>
      <c r="N760">
        <v>0</v>
      </c>
      <c r="O760">
        <v>-33.479553333333342</v>
      </c>
      <c r="P760">
        <v>-70.525220000000004</v>
      </c>
      <c r="Q760">
        <v>16.049382716049383</v>
      </c>
      <c r="R760">
        <v>519</v>
      </c>
      <c r="S760" t="s">
        <v>28</v>
      </c>
      <c r="T760">
        <v>10</v>
      </c>
      <c r="U760" s="4">
        <v>45881.746817129628</v>
      </c>
      <c r="V760">
        <v>2</v>
      </c>
      <c r="W760" t="s">
        <v>57</v>
      </c>
      <c r="X760" t="str">
        <f>+VLOOKUP($W760,[1]ParadasIda!$F:$I,4,0)</f>
        <v>Avenida Grecia / esq. Av. Diag. Las Torres</v>
      </c>
      <c r="Y760">
        <f>+VLOOKUP($W760,[1]ParadasIda!$F:$I,3,0)</f>
        <v>33</v>
      </c>
    </row>
    <row r="761" spans="1:25" x14ac:dyDescent="0.25">
      <c r="A761">
        <v>913129</v>
      </c>
      <c r="B761">
        <v>1745</v>
      </c>
      <c r="C761" s="3">
        <v>45881.748379629629</v>
      </c>
      <c r="D761" t="s">
        <v>64</v>
      </c>
      <c r="E761">
        <v>0</v>
      </c>
      <c r="F761">
        <v>2</v>
      </c>
      <c r="G761">
        <v>0</v>
      </c>
      <c r="H761">
        <v>0</v>
      </c>
      <c r="I761">
        <v>0</v>
      </c>
      <c r="J761">
        <v>2</v>
      </c>
      <c r="K761">
        <v>0</v>
      </c>
      <c r="L761">
        <v>0</v>
      </c>
      <c r="M761">
        <v>0</v>
      </c>
      <c r="N761">
        <v>0</v>
      </c>
      <c r="O761">
        <v>-33.481146666666667</v>
      </c>
      <c r="P761">
        <v>-70.523663333333332</v>
      </c>
      <c r="Q761">
        <v>13.580246913580247</v>
      </c>
      <c r="R761">
        <v>519</v>
      </c>
      <c r="S761" t="s">
        <v>28</v>
      </c>
      <c r="T761">
        <v>10</v>
      </c>
      <c r="U761" s="4">
        <v>45881.748379629629</v>
      </c>
      <c r="V761">
        <v>2</v>
      </c>
      <c r="W761" t="s">
        <v>50</v>
      </c>
      <c r="X761" t="str">
        <f>+VLOOKUP($W761,[1]ParadasIda!$F:$I,4,0)</f>
        <v xml:space="preserve">Av. Diagonal Las Torres / esq. Álvaro Casanova </v>
      </c>
      <c r="Y761">
        <f>+VLOOKUP($W761,[1]ParadasIda!$F:$I,3,0)</f>
        <v>34</v>
      </c>
    </row>
    <row r="762" spans="1:25" x14ac:dyDescent="0.25">
      <c r="A762">
        <v>913488</v>
      </c>
      <c r="B762">
        <v>1745</v>
      </c>
      <c r="C762" s="3">
        <v>45881.80982638889</v>
      </c>
      <c r="D762" t="s">
        <v>64</v>
      </c>
      <c r="E762">
        <v>4</v>
      </c>
      <c r="F762">
        <v>0</v>
      </c>
      <c r="G762">
        <v>4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-33.446711666666673</v>
      </c>
      <c r="P762">
        <v>-70.661236666666667</v>
      </c>
      <c r="Q762">
        <v>4.9382716049382713</v>
      </c>
      <c r="R762">
        <v>519</v>
      </c>
      <c r="S762" t="s">
        <v>28</v>
      </c>
      <c r="T762">
        <v>0</v>
      </c>
      <c r="U762" s="4">
        <v>45881.80982638889</v>
      </c>
      <c r="V762">
        <v>2</v>
      </c>
      <c r="W762" t="s">
        <v>51</v>
      </c>
      <c r="X762" t="str">
        <f>+VLOOKUP($W762,[1]ParadasIda!$F:$I,4,0)</f>
        <v>Parada 7 / (M) Los Héroes</v>
      </c>
      <c r="Y762">
        <f>+VLOOKUP($W762,[1]ParadasIda!$F:$I,3,0)</f>
        <v>1</v>
      </c>
    </row>
    <row r="763" spans="1:25" x14ac:dyDescent="0.25">
      <c r="A763">
        <v>913498</v>
      </c>
      <c r="B763">
        <v>1745</v>
      </c>
      <c r="C763" s="3">
        <v>45881.811886574083</v>
      </c>
      <c r="D763" t="s">
        <v>64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-33.445101666666673</v>
      </c>
      <c r="P763">
        <v>-70.654409999999999</v>
      </c>
      <c r="Q763">
        <v>4.9382716049382713</v>
      </c>
      <c r="R763">
        <v>519</v>
      </c>
      <c r="S763" t="s">
        <v>28</v>
      </c>
      <c r="T763">
        <v>0</v>
      </c>
      <c r="U763" s="4">
        <v>45881.811886574083</v>
      </c>
      <c r="V763">
        <v>2</v>
      </c>
      <c r="W763" t="s">
        <v>29</v>
      </c>
      <c r="X763" t="str">
        <f>+VLOOKUP($W763,[1]ParadasIda!$F:$I,4,0)</f>
        <v>Parada 5 / (M) La Moneda</v>
      </c>
      <c r="Y763">
        <f>+VLOOKUP($W763,[1]ParadasIda!$F:$I,3,0)</f>
        <v>2</v>
      </c>
    </row>
    <row r="764" spans="1:25" x14ac:dyDescent="0.25">
      <c r="A764">
        <v>913512</v>
      </c>
      <c r="B764">
        <v>1745</v>
      </c>
      <c r="C764" s="3">
        <v>45881.813807870371</v>
      </c>
      <c r="D764" t="s">
        <v>64</v>
      </c>
      <c r="E764">
        <v>4</v>
      </c>
      <c r="F764">
        <v>0</v>
      </c>
      <c r="G764">
        <v>4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-33.442545000000003</v>
      </c>
      <c r="P764">
        <v>-70.644436666666664</v>
      </c>
      <c r="Q764">
        <v>9.8765432098765427</v>
      </c>
      <c r="R764">
        <v>519</v>
      </c>
      <c r="S764" t="s">
        <v>28</v>
      </c>
      <c r="T764">
        <v>0</v>
      </c>
      <c r="U764" s="4">
        <v>45881.813807870371</v>
      </c>
      <c r="V764">
        <v>2</v>
      </c>
      <c r="W764" t="s">
        <v>31</v>
      </c>
      <c r="X764" t="str">
        <f>+VLOOKUP($W764,[1]ParadasIda!$F:$I,4,0)</f>
        <v>Parada 4 / (M) Santa Lucía</v>
      </c>
      <c r="Y764">
        <f>+VLOOKUP($W764,[1]ParadasIda!$F:$I,3,0)</f>
        <v>5</v>
      </c>
    </row>
    <row r="765" spans="1:25" x14ac:dyDescent="0.25">
      <c r="A765">
        <v>913524</v>
      </c>
      <c r="B765">
        <v>1745</v>
      </c>
      <c r="C765" s="3">
        <v>45881.815833333327</v>
      </c>
      <c r="D765" t="s">
        <v>64</v>
      </c>
      <c r="E765">
        <v>2</v>
      </c>
      <c r="F765">
        <v>0</v>
      </c>
      <c r="G765">
        <v>2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-33.437856666666669</v>
      </c>
      <c r="P765">
        <v>-70.63685666666666</v>
      </c>
      <c r="Q765">
        <v>12.345679012345679</v>
      </c>
      <c r="R765">
        <v>519</v>
      </c>
      <c r="S765" t="s">
        <v>28</v>
      </c>
      <c r="T765">
        <v>10</v>
      </c>
      <c r="U765" s="4">
        <v>45881.815833333327</v>
      </c>
      <c r="V765">
        <v>2</v>
      </c>
      <c r="W765" t="s">
        <v>32</v>
      </c>
      <c r="X765" t="str">
        <f>+VLOOKUP($W765,[1]ParadasIda!$F:$I,4,0)</f>
        <v>Parada 7 / Plaza Italia</v>
      </c>
      <c r="Y765">
        <f>+VLOOKUP($W765,[1]ParadasIda!$F:$I,3,0)</f>
        <v>7</v>
      </c>
    </row>
    <row r="766" spans="1:25" x14ac:dyDescent="0.25">
      <c r="A766">
        <v>913542</v>
      </c>
      <c r="B766">
        <v>1745</v>
      </c>
      <c r="C766" s="3">
        <v>45881.818368055552</v>
      </c>
      <c r="D766" t="s">
        <v>64</v>
      </c>
      <c r="E766">
        <v>6</v>
      </c>
      <c r="F766">
        <v>0</v>
      </c>
      <c r="G766">
        <v>6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-33.442889999999998</v>
      </c>
      <c r="P766">
        <v>-70.633608333333328</v>
      </c>
      <c r="Q766">
        <v>19.753086419753085</v>
      </c>
      <c r="R766">
        <v>519</v>
      </c>
      <c r="S766" t="s">
        <v>28</v>
      </c>
      <c r="T766">
        <v>10</v>
      </c>
      <c r="U766" s="4">
        <v>45881.818368055552</v>
      </c>
      <c r="V766">
        <v>2</v>
      </c>
      <c r="W766" t="s">
        <v>33</v>
      </c>
      <c r="X766" t="str">
        <f>+VLOOKUP($W766,[1]ParadasIda!$F:$I,4,0)</f>
        <v>Parada 1 / (M) Parque Bustamante</v>
      </c>
      <c r="Y766">
        <f>+VLOOKUP($W766,[1]ParadasIda!$F:$I,3,0)</f>
        <v>8</v>
      </c>
    </row>
    <row r="767" spans="1:25" x14ac:dyDescent="0.25">
      <c r="A767">
        <v>913548</v>
      </c>
      <c r="B767">
        <v>1745</v>
      </c>
      <c r="C767" s="3">
        <v>45881.819155092591</v>
      </c>
      <c r="D767" t="s">
        <v>64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-33.445275000000002</v>
      </c>
      <c r="P767">
        <v>-70.632930000000002</v>
      </c>
      <c r="Q767">
        <v>19.753086419753085</v>
      </c>
      <c r="R767">
        <v>519</v>
      </c>
      <c r="S767" t="s">
        <v>28</v>
      </c>
      <c r="T767">
        <v>10</v>
      </c>
      <c r="U767" s="4">
        <v>45881.819155092591</v>
      </c>
      <c r="V767">
        <v>2</v>
      </c>
      <c r="W767" t="s">
        <v>34</v>
      </c>
      <c r="X767" t="str">
        <f>+VLOOKUP($W767,[1]ParadasIda!$F:$I,4,0)</f>
        <v>Parada 3 / (M) Santa Isabel</v>
      </c>
      <c r="Y767">
        <f>+VLOOKUP($W767,[1]ParadasIda!$F:$I,3,0)</f>
        <v>9</v>
      </c>
    </row>
    <row r="768" spans="1:25" x14ac:dyDescent="0.25">
      <c r="A768">
        <v>913562</v>
      </c>
      <c r="B768">
        <v>1745</v>
      </c>
      <c r="C768" s="3">
        <v>45881.821030092593</v>
      </c>
      <c r="D768" t="s">
        <v>64</v>
      </c>
      <c r="E768">
        <v>2</v>
      </c>
      <c r="F768">
        <v>3</v>
      </c>
      <c r="G768">
        <v>2</v>
      </c>
      <c r="H768">
        <v>0</v>
      </c>
      <c r="I768">
        <v>0</v>
      </c>
      <c r="J768">
        <v>3</v>
      </c>
      <c r="K768">
        <v>0</v>
      </c>
      <c r="L768">
        <v>0</v>
      </c>
      <c r="M768">
        <v>0</v>
      </c>
      <c r="N768">
        <v>0</v>
      </c>
      <c r="O768">
        <v>-33.453209999999999</v>
      </c>
      <c r="P768">
        <v>-70.628911666666667</v>
      </c>
      <c r="Q768">
        <v>18.518518518518519</v>
      </c>
      <c r="R768">
        <v>519</v>
      </c>
      <c r="S768" t="s">
        <v>28</v>
      </c>
      <c r="T768">
        <v>10</v>
      </c>
      <c r="U768" s="4">
        <v>45881.821030092593</v>
      </c>
      <c r="V768">
        <v>2</v>
      </c>
      <c r="W768" t="s">
        <v>35</v>
      </c>
      <c r="X768" t="str">
        <f>+VLOOKUP($W768,[1]ParadasIda!$F:$I,4,0)</f>
        <v>Parada 12 / (M) Irarrázaval</v>
      </c>
      <c r="Y768">
        <f>+VLOOKUP($W768,[1]ParadasIda!$F:$I,3,0)</f>
        <v>12</v>
      </c>
    </row>
    <row r="769" spans="1:25" x14ac:dyDescent="0.25">
      <c r="A769">
        <v>913582</v>
      </c>
      <c r="B769">
        <v>1745</v>
      </c>
      <c r="C769" s="3">
        <v>45881.822974537034</v>
      </c>
      <c r="D769" t="s">
        <v>64</v>
      </c>
      <c r="E769">
        <v>1</v>
      </c>
      <c r="F769">
        <v>1</v>
      </c>
      <c r="G769">
        <v>1</v>
      </c>
      <c r="H769">
        <v>0</v>
      </c>
      <c r="I769">
        <v>0</v>
      </c>
      <c r="J769">
        <v>1</v>
      </c>
      <c r="K769">
        <v>0</v>
      </c>
      <c r="L769">
        <v>0</v>
      </c>
      <c r="M769">
        <v>0</v>
      </c>
      <c r="N769">
        <v>0</v>
      </c>
      <c r="O769">
        <v>-33.458743333333331</v>
      </c>
      <c r="P769">
        <v>-70.623441666666665</v>
      </c>
      <c r="Q769">
        <v>18.518518518518519</v>
      </c>
      <c r="R769">
        <v>519</v>
      </c>
      <c r="S769" t="s">
        <v>28</v>
      </c>
      <c r="T769">
        <v>10</v>
      </c>
      <c r="U769" s="4">
        <v>45881.822974537034</v>
      </c>
      <c r="V769">
        <v>2</v>
      </c>
      <c r="W769" t="s">
        <v>36</v>
      </c>
      <c r="X769" t="str">
        <f>+VLOOKUP($W769,[1]ParadasIda!$F:$I,4,0)</f>
        <v>Parada 1 / Suárez Mujica</v>
      </c>
      <c r="Y769">
        <f>+VLOOKUP($W769,[1]ParadasIda!$F:$I,3,0)</f>
        <v>13</v>
      </c>
    </row>
    <row r="770" spans="1:25" x14ac:dyDescent="0.25">
      <c r="A770">
        <v>913589</v>
      </c>
      <c r="B770">
        <v>1745</v>
      </c>
      <c r="C770" s="3">
        <v>45881.824062500003</v>
      </c>
      <c r="D770" t="s">
        <v>64</v>
      </c>
      <c r="E770">
        <v>0</v>
      </c>
      <c r="F770">
        <v>1</v>
      </c>
      <c r="G770">
        <v>0</v>
      </c>
      <c r="H770">
        <v>0</v>
      </c>
      <c r="I770">
        <v>0</v>
      </c>
      <c r="J770">
        <v>1</v>
      </c>
      <c r="K770">
        <v>0</v>
      </c>
      <c r="L770">
        <v>0</v>
      </c>
      <c r="M770">
        <v>0</v>
      </c>
      <c r="N770">
        <v>0</v>
      </c>
      <c r="O770">
        <v>-33.461505000000002</v>
      </c>
      <c r="P770">
        <v>-70.618494999999996</v>
      </c>
      <c r="Q770">
        <v>17.283950617283949</v>
      </c>
      <c r="R770">
        <v>519</v>
      </c>
      <c r="S770" t="s">
        <v>28</v>
      </c>
      <c r="T770">
        <v>10</v>
      </c>
      <c r="U770" s="4">
        <v>45881.824062500003</v>
      </c>
      <c r="V770">
        <v>2</v>
      </c>
      <c r="W770" t="s">
        <v>37</v>
      </c>
      <c r="X770" t="str">
        <f>+VLOOKUP($W770,[1]ParadasIda!$F:$I,4,0)</f>
        <v>Parada 1 / Villa Olímpica</v>
      </c>
      <c r="Y770">
        <f>+VLOOKUP($W770,[1]ParadasIda!$F:$I,3,0)</f>
        <v>14</v>
      </c>
    </row>
    <row r="771" spans="1:25" x14ac:dyDescent="0.25">
      <c r="A771">
        <v>913594</v>
      </c>
      <c r="B771">
        <v>1745</v>
      </c>
      <c r="C771" s="3">
        <v>45881.824791666673</v>
      </c>
      <c r="D771" t="s">
        <v>64</v>
      </c>
      <c r="E771">
        <v>0</v>
      </c>
      <c r="F771">
        <v>1</v>
      </c>
      <c r="G771">
        <v>0</v>
      </c>
      <c r="H771">
        <v>0</v>
      </c>
      <c r="I771">
        <v>0</v>
      </c>
      <c r="J771">
        <v>1</v>
      </c>
      <c r="K771">
        <v>0</v>
      </c>
      <c r="L771">
        <v>0</v>
      </c>
      <c r="M771">
        <v>0</v>
      </c>
      <c r="N771">
        <v>0</v>
      </c>
      <c r="O771">
        <v>-33.461871666666667</v>
      </c>
      <c r="P771">
        <v>-70.613624999999999</v>
      </c>
      <c r="Q771">
        <v>16.049382716049383</v>
      </c>
      <c r="R771">
        <v>519</v>
      </c>
      <c r="S771" t="s">
        <v>28</v>
      </c>
      <c r="T771">
        <v>10</v>
      </c>
      <c r="U771" s="4">
        <v>45881.824791666673</v>
      </c>
      <c r="V771">
        <v>2</v>
      </c>
      <c r="W771" t="s">
        <v>38</v>
      </c>
      <c r="X771" t="str">
        <f>+VLOOKUP($W771,[1]ParadasIda!$F:$I,4,0)</f>
        <v>Parada 1 / Avenida Marathon</v>
      </c>
      <c r="Y771">
        <f>+VLOOKUP($W771,[1]ParadasIda!$F:$I,3,0)</f>
        <v>15</v>
      </c>
    </row>
    <row r="772" spans="1:25" x14ac:dyDescent="0.25">
      <c r="A772">
        <v>913601</v>
      </c>
      <c r="B772">
        <v>1745</v>
      </c>
      <c r="C772" s="3">
        <v>45881.825972222221</v>
      </c>
      <c r="D772" t="s">
        <v>64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-33.462139999999998</v>
      </c>
      <c r="P772">
        <v>-70.609141666666673</v>
      </c>
      <c r="Q772">
        <v>16.049382716049383</v>
      </c>
      <c r="R772">
        <v>519</v>
      </c>
      <c r="S772" t="s">
        <v>28</v>
      </c>
      <c r="T772">
        <v>10</v>
      </c>
      <c r="U772" s="4">
        <v>45881.825972222221</v>
      </c>
      <c r="V772">
        <v>2</v>
      </c>
      <c r="W772" t="s">
        <v>39</v>
      </c>
      <c r="X772" t="str">
        <f>+VLOOKUP($W772,[1]ParadasIda!$F:$I,4,0)</f>
        <v>Parada 1 / (M) Est.Nacional</v>
      </c>
      <c r="Y772">
        <f>+VLOOKUP($W772,[1]ParadasIda!$F:$I,3,0)</f>
        <v>16</v>
      </c>
    </row>
    <row r="773" spans="1:25" x14ac:dyDescent="0.25">
      <c r="A773">
        <v>913613</v>
      </c>
      <c r="B773">
        <v>1745</v>
      </c>
      <c r="C773" s="3">
        <v>45881.827407407407</v>
      </c>
      <c r="D773" t="s">
        <v>64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-33.463351666666668</v>
      </c>
      <c r="P773">
        <v>-70.603361666666672</v>
      </c>
      <c r="Q773">
        <v>16.049382716049383</v>
      </c>
      <c r="R773">
        <v>519</v>
      </c>
      <c r="S773" t="s">
        <v>28</v>
      </c>
      <c r="T773">
        <v>10</v>
      </c>
      <c r="U773" s="4">
        <v>45881.827407407407</v>
      </c>
      <c r="V773">
        <v>2</v>
      </c>
      <c r="W773" t="s">
        <v>58</v>
      </c>
      <c r="X773" t="str">
        <f>+VLOOKUP($W773,[1]ParadasIda!$F:$I,4,0)</f>
        <v>Parada 1 / Los Tres Antonios</v>
      </c>
      <c r="Y773">
        <f>+VLOOKUP($W773,[1]ParadasIda!$F:$I,3,0)</f>
        <v>17</v>
      </c>
    </row>
    <row r="774" spans="1:25" x14ac:dyDescent="0.25">
      <c r="A774">
        <v>913627</v>
      </c>
      <c r="B774">
        <v>1745</v>
      </c>
      <c r="C774" s="3">
        <v>45881.829386574071</v>
      </c>
      <c r="D774" t="s">
        <v>64</v>
      </c>
      <c r="E774">
        <v>1</v>
      </c>
      <c r="F774">
        <v>3</v>
      </c>
      <c r="G774">
        <v>0</v>
      </c>
      <c r="H774">
        <v>0</v>
      </c>
      <c r="I774">
        <v>1</v>
      </c>
      <c r="J774">
        <v>3</v>
      </c>
      <c r="K774">
        <v>0</v>
      </c>
      <c r="L774">
        <v>0</v>
      </c>
      <c r="M774">
        <v>0</v>
      </c>
      <c r="N774">
        <v>0</v>
      </c>
      <c r="O774">
        <v>-33.464683333333333</v>
      </c>
      <c r="P774">
        <v>-70.597148333333337</v>
      </c>
      <c r="Q774">
        <v>13.580246913580247</v>
      </c>
      <c r="R774">
        <v>519</v>
      </c>
      <c r="S774" t="s">
        <v>28</v>
      </c>
      <c r="T774">
        <v>10</v>
      </c>
      <c r="U774" s="4">
        <v>45881.829386574071</v>
      </c>
      <c r="V774">
        <v>2</v>
      </c>
      <c r="W774" t="s">
        <v>40</v>
      </c>
      <c r="X774" t="str">
        <f>+VLOOKUP($W774,[1]ParadasIda!$F:$I,4,0)</f>
        <v>Parada 1 / Pedagógico</v>
      </c>
      <c r="Y774">
        <f>+VLOOKUP($W774,[1]ParadasIda!$F:$I,3,0)</f>
        <v>18</v>
      </c>
    </row>
    <row r="775" spans="1:25" x14ac:dyDescent="0.25">
      <c r="A775">
        <v>913634</v>
      </c>
      <c r="B775">
        <v>1745</v>
      </c>
      <c r="C775" s="3">
        <v>45881.830706018518</v>
      </c>
      <c r="D775" t="s">
        <v>64</v>
      </c>
      <c r="E775">
        <v>0</v>
      </c>
      <c r="F775">
        <v>1</v>
      </c>
      <c r="G775">
        <v>0</v>
      </c>
      <c r="H775">
        <v>0</v>
      </c>
      <c r="I775">
        <v>0</v>
      </c>
      <c r="J775">
        <v>1</v>
      </c>
      <c r="K775">
        <v>0</v>
      </c>
      <c r="L775">
        <v>0</v>
      </c>
      <c r="M775">
        <v>0</v>
      </c>
      <c r="N775">
        <v>0</v>
      </c>
      <c r="O775">
        <v>-33.465428333333342</v>
      </c>
      <c r="P775">
        <v>-70.589218333333335</v>
      </c>
      <c r="Q775">
        <v>12.345679012345679</v>
      </c>
      <c r="R775">
        <v>519</v>
      </c>
      <c r="S775" t="s">
        <v>28</v>
      </c>
      <c r="T775">
        <v>10</v>
      </c>
      <c r="U775" s="4">
        <v>45881.830706018518</v>
      </c>
      <c r="V775">
        <v>2</v>
      </c>
      <c r="W775" t="s">
        <v>41</v>
      </c>
      <c r="X775" t="str">
        <f>+VLOOKUP($W775,[1]ParadasIda!$F:$I,4,0)</f>
        <v>Parada 1 / CESFAM Salvador Bustos</v>
      </c>
      <c r="Y775">
        <f>+VLOOKUP($W775,[1]ParadasIda!$F:$I,3,0)</f>
        <v>19</v>
      </c>
    </row>
    <row r="776" spans="1:25" x14ac:dyDescent="0.25">
      <c r="A776">
        <v>913643</v>
      </c>
      <c r="B776">
        <v>1745</v>
      </c>
      <c r="C776" s="3">
        <v>45881.831701388888</v>
      </c>
      <c r="D776" t="s">
        <v>64</v>
      </c>
      <c r="E776">
        <v>0</v>
      </c>
      <c r="F776">
        <v>1</v>
      </c>
      <c r="G776">
        <v>0</v>
      </c>
      <c r="H776">
        <v>0</v>
      </c>
      <c r="I776">
        <v>0</v>
      </c>
      <c r="J776">
        <v>1</v>
      </c>
      <c r="K776">
        <v>0</v>
      </c>
      <c r="L776">
        <v>0</v>
      </c>
      <c r="M776">
        <v>0</v>
      </c>
      <c r="N776">
        <v>0</v>
      </c>
      <c r="O776">
        <v>-33.466985000000001</v>
      </c>
      <c r="P776">
        <v>-70.582565000000002</v>
      </c>
      <c r="Q776">
        <v>11.111111111111111</v>
      </c>
      <c r="R776">
        <v>519</v>
      </c>
      <c r="S776" t="s">
        <v>28</v>
      </c>
      <c r="T776">
        <v>10</v>
      </c>
      <c r="U776" s="4">
        <v>45881.831701388888</v>
      </c>
      <c r="V776">
        <v>2</v>
      </c>
      <c r="W776" t="s">
        <v>54</v>
      </c>
      <c r="X776" t="str">
        <f>+VLOOKUP($W776,[1]ParadasIda!$F:$I,4,0)</f>
        <v>Parada 1 / ADO Chile</v>
      </c>
      <c r="Y776">
        <f>+VLOOKUP($W776,[1]ParadasIda!$F:$I,3,0)</f>
        <v>20</v>
      </c>
    </row>
    <row r="777" spans="1:25" x14ac:dyDescent="0.25">
      <c r="A777">
        <v>913650</v>
      </c>
      <c r="B777">
        <v>1745</v>
      </c>
      <c r="C777" s="3">
        <v>45881.833182870367</v>
      </c>
      <c r="D777" t="s">
        <v>64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-33.469198333333331</v>
      </c>
      <c r="P777">
        <v>-70.576458333333335</v>
      </c>
      <c r="Q777">
        <v>11.111111111111111</v>
      </c>
      <c r="R777">
        <v>519</v>
      </c>
      <c r="S777" t="s">
        <v>28</v>
      </c>
      <c r="T777">
        <v>10</v>
      </c>
      <c r="U777" s="4">
        <v>45881.833182870367</v>
      </c>
      <c r="V777">
        <v>2</v>
      </c>
      <c r="W777" t="s">
        <v>42</v>
      </c>
      <c r="X777" t="str">
        <f>+VLOOKUP($W777,[1]ParadasIda!$F:$I,4,0)</f>
        <v>Parada 5 / (M) Grecia</v>
      </c>
      <c r="Y777">
        <f>+VLOOKUP($W777,[1]ParadasIda!$F:$I,3,0)</f>
        <v>21</v>
      </c>
    </row>
    <row r="778" spans="1:25" x14ac:dyDescent="0.25">
      <c r="A778">
        <v>913657</v>
      </c>
      <c r="B778">
        <v>1745</v>
      </c>
      <c r="C778" s="3">
        <v>45881.834328703713</v>
      </c>
      <c r="D778" t="s">
        <v>64</v>
      </c>
      <c r="E778">
        <v>0</v>
      </c>
      <c r="F778">
        <v>1</v>
      </c>
      <c r="G778">
        <v>0</v>
      </c>
      <c r="H778">
        <v>0</v>
      </c>
      <c r="I778">
        <v>0</v>
      </c>
      <c r="J778">
        <v>1</v>
      </c>
      <c r="K778">
        <v>0</v>
      </c>
      <c r="L778">
        <v>0</v>
      </c>
      <c r="M778">
        <v>0</v>
      </c>
      <c r="N778">
        <v>0</v>
      </c>
      <c r="O778">
        <v>-33.470441666666673</v>
      </c>
      <c r="P778">
        <v>-70.570229999999995</v>
      </c>
      <c r="Q778">
        <v>9.8765432098765427</v>
      </c>
      <c r="R778">
        <v>519</v>
      </c>
      <c r="S778" t="s">
        <v>28</v>
      </c>
      <c r="T778">
        <v>0</v>
      </c>
      <c r="U778" s="4">
        <v>45881.834328703713</v>
      </c>
      <c r="V778">
        <v>2</v>
      </c>
      <c r="W778" t="s">
        <v>55</v>
      </c>
      <c r="X778" t="str">
        <f>+VLOOKUP($W778,[1]ParadasIda!$F:$I,4,0)</f>
        <v>Parada 1 / Los Molineros - Av. Grecia</v>
      </c>
      <c r="Y778">
        <f>+VLOOKUP($W778,[1]ParadasIda!$F:$I,3,0)</f>
        <v>22</v>
      </c>
    </row>
    <row r="779" spans="1:25" x14ac:dyDescent="0.25">
      <c r="A779">
        <v>913667</v>
      </c>
      <c r="B779">
        <v>1745</v>
      </c>
      <c r="C779" s="3">
        <v>45881.8362037037</v>
      </c>
      <c r="D779" t="s">
        <v>64</v>
      </c>
      <c r="E779">
        <v>0</v>
      </c>
      <c r="F779">
        <v>2</v>
      </c>
      <c r="G779">
        <v>0</v>
      </c>
      <c r="H779">
        <v>0</v>
      </c>
      <c r="I779">
        <v>0</v>
      </c>
      <c r="J779">
        <v>2</v>
      </c>
      <c r="K779">
        <v>0</v>
      </c>
      <c r="L779">
        <v>0</v>
      </c>
      <c r="M779">
        <v>0</v>
      </c>
      <c r="N779">
        <v>0</v>
      </c>
      <c r="O779">
        <v>-33.472763333333333</v>
      </c>
      <c r="P779">
        <v>-70.558520000000001</v>
      </c>
      <c r="Q779">
        <v>7.4074074074074066</v>
      </c>
      <c r="R779">
        <v>519</v>
      </c>
      <c r="S779" t="s">
        <v>28</v>
      </c>
      <c r="T779">
        <v>0</v>
      </c>
      <c r="U779" s="4">
        <v>45881.8362037037</v>
      </c>
      <c r="V779">
        <v>2</v>
      </c>
      <c r="W779" t="s">
        <v>59</v>
      </c>
      <c r="X779" t="str">
        <f>+VLOOKUP($W779,[1]ParadasIda!$F:$I,4,0)</f>
        <v>Parada 1 / Calle 1A - Avenida Grecia</v>
      </c>
      <c r="Y779">
        <f>+VLOOKUP($W779,[1]ParadasIda!$F:$I,3,0)</f>
        <v>24</v>
      </c>
    </row>
    <row r="780" spans="1:25" x14ac:dyDescent="0.25">
      <c r="A780">
        <v>913673</v>
      </c>
      <c r="B780">
        <v>1745</v>
      </c>
      <c r="C780" s="3">
        <v>45881.837337962963</v>
      </c>
      <c r="D780" t="s">
        <v>64</v>
      </c>
      <c r="E780">
        <v>0</v>
      </c>
      <c r="F780">
        <v>1</v>
      </c>
      <c r="G780">
        <v>0</v>
      </c>
      <c r="H780">
        <v>0</v>
      </c>
      <c r="I780">
        <v>0</v>
      </c>
      <c r="J780">
        <v>1</v>
      </c>
      <c r="K780">
        <v>0</v>
      </c>
      <c r="L780">
        <v>0</v>
      </c>
      <c r="M780">
        <v>0</v>
      </c>
      <c r="N780">
        <v>0</v>
      </c>
      <c r="O780">
        <v>-33.473948333333333</v>
      </c>
      <c r="P780">
        <v>-70.553051666666661</v>
      </c>
      <c r="Q780">
        <v>6.1728395061728394</v>
      </c>
      <c r="R780">
        <v>519</v>
      </c>
      <c r="S780" t="s">
        <v>28</v>
      </c>
      <c r="T780">
        <v>0</v>
      </c>
      <c r="U780" s="4">
        <v>45881.837337962963</v>
      </c>
      <c r="V780">
        <v>2</v>
      </c>
      <c r="W780" t="s">
        <v>45</v>
      </c>
      <c r="X780" t="str">
        <f>+VLOOKUP($W780,[1]ParadasIda!$F:$I,4,0)</f>
        <v>Avenida Grecia / esq. Los Tordos</v>
      </c>
      <c r="Y780">
        <f>+VLOOKUP($W780,[1]ParadasIda!$F:$I,3,0)</f>
        <v>26</v>
      </c>
    </row>
    <row r="781" spans="1:25" x14ac:dyDescent="0.25">
      <c r="A781">
        <v>913681</v>
      </c>
      <c r="B781">
        <v>1745</v>
      </c>
      <c r="C781" s="3">
        <v>45881.838634259257</v>
      </c>
      <c r="D781" t="s">
        <v>64</v>
      </c>
      <c r="E781">
        <v>0</v>
      </c>
      <c r="F781">
        <v>1</v>
      </c>
      <c r="G781">
        <v>0</v>
      </c>
      <c r="H781">
        <v>0</v>
      </c>
      <c r="I781">
        <v>0</v>
      </c>
      <c r="J781">
        <v>1</v>
      </c>
      <c r="K781">
        <v>0</v>
      </c>
      <c r="L781">
        <v>0</v>
      </c>
      <c r="M781">
        <v>0</v>
      </c>
      <c r="N781">
        <v>0</v>
      </c>
      <c r="O781">
        <v>-33.475758333333332</v>
      </c>
      <c r="P781">
        <v>-70.543833333333339</v>
      </c>
      <c r="Q781">
        <v>4.9382716049382713</v>
      </c>
      <c r="R781">
        <v>519</v>
      </c>
      <c r="S781" t="s">
        <v>28</v>
      </c>
      <c r="T781">
        <v>0</v>
      </c>
      <c r="U781" s="4">
        <v>45881.838634259257</v>
      </c>
      <c r="V781">
        <v>2</v>
      </c>
      <c r="W781" t="s">
        <v>47</v>
      </c>
      <c r="X781" t="str">
        <f>+VLOOKUP($W781,[1]ParadasIda!$F:$I,4,0)</f>
        <v>Avenida Grecia / esq. Av. Consistorial</v>
      </c>
      <c r="Y781">
        <f>+VLOOKUP($W781,[1]ParadasIda!$F:$I,3,0)</f>
        <v>28</v>
      </c>
    </row>
    <row r="782" spans="1:25" x14ac:dyDescent="0.25">
      <c r="A782">
        <v>913693</v>
      </c>
      <c r="B782">
        <v>1745</v>
      </c>
      <c r="C782" s="3">
        <v>45881.840671296297</v>
      </c>
      <c r="D782" t="s">
        <v>64</v>
      </c>
      <c r="E782">
        <v>0</v>
      </c>
      <c r="F782">
        <v>2</v>
      </c>
      <c r="G782">
        <v>0</v>
      </c>
      <c r="H782">
        <v>0</v>
      </c>
      <c r="I782">
        <v>0</v>
      </c>
      <c r="J782">
        <v>2</v>
      </c>
      <c r="K782">
        <v>0</v>
      </c>
      <c r="L782">
        <v>0</v>
      </c>
      <c r="M782">
        <v>0</v>
      </c>
      <c r="N782">
        <v>0</v>
      </c>
      <c r="O782">
        <v>-33.477113333333342</v>
      </c>
      <c r="P782">
        <v>-70.536973333333336</v>
      </c>
      <c r="Q782">
        <v>2.4691358024691357</v>
      </c>
      <c r="R782">
        <v>519</v>
      </c>
      <c r="S782" t="s">
        <v>28</v>
      </c>
      <c r="T782">
        <v>0</v>
      </c>
      <c r="U782" s="4">
        <v>45881.840671296297</v>
      </c>
      <c r="V782">
        <v>2</v>
      </c>
      <c r="W782" t="s">
        <v>56</v>
      </c>
      <c r="X782" t="str">
        <f>+VLOOKUP($W782,[1]ParadasIda!$F:$I,4,0)</f>
        <v>Parada 1 / El Acueducto - Jacarandá</v>
      </c>
      <c r="Y782">
        <f>+VLOOKUP($W782,[1]ParadasIda!$F:$I,3,0)</f>
        <v>30</v>
      </c>
    </row>
    <row r="783" spans="1:25" x14ac:dyDescent="0.25">
      <c r="A783">
        <v>913698</v>
      </c>
      <c r="B783">
        <v>1745</v>
      </c>
      <c r="C783" s="3">
        <v>45881.841585648152</v>
      </c>
      <c r="D783" t="s">
        <v>64</v>
      </c>
      <c r="E783">
        <v>0</v>
      </c>
      <c r="F783">
        <v>4</v>
      </c>
      <c r="G783">
        <v>0</v>
      </c>
      <c r="H783">
        <v>0</v>
      </c>
      <c r="I783">
        <v>0</v>
      </c>
      <c r="J783">
        <v>4</v>
      </c>
      <c r="K783">
        <v>0</v>
      </c>
      <c r="L783">
        <v>0</v>
      </c>
      <c r="M783">
        <v>0</v>
      </c>
      <c r="N783">
        <v>0</v>
      </c>
      <c r="O783">
        <v>-33.478061666666669</v>
      </c>
      <c r="P783">
        <v>-70.532621666666671</v>
      </c>
      <c r="Q783">
        <v>0</v>
      </c>
      <c r="R783">
        <v>519</v>
      </c>
      <c r="S783" t="s">
        <v>28</v>
      </c>
      <c r="T783">
        <v>0</v>
      </c>
      <c r="U783" s="4">
        <v>45881.841585648152</v>
      </c>
      <c r="V783">
        <v>2</v>
      </c>
      <c r="W783" t="s">
        <v>49</v>
      </c>
      <c r="X783" t="str">
        <f>+VLOOKUP($W783,[1]ParadasIda!$F:$I,4,0)</f>
        <v>Avenida Grecia / esq. Los Araucanos</v>
      </c>
      <c r="Y783">
        <f>+VLOOKUP($W783,[1]ParadasIda!$F:$I,3,0)</f>
        <v>31</v>
      </c>
    </row>
    <row r="784" spans="1:25" x14ac:dyDescent="0.25">
      <c r="A784">
        <v>913707</v>
      </c>
      <c r="B784">
        <v>1745</v>
      </c>
      <c r="C784" s="3">
        <v>45881.843090277784</v>
      </c>
      <c r="D784" t="s">
        <v>64</v>
      </c>
      <c r="E784">
        <v>0</v>
      </c>
      <c r="F784">
        <v>1</v>
      </c>
      <c r="G784">
        <v>0</v>
      </c>
      <c r="H784">
        <v>0</v>
      </c>
      <c r="I784">
        <v>0</v>
      </c>
      <c r="J784">
        <v>1</v>
      </c>
      <c r="K784">
        <v>0</v>
      </c>
      <c r="L784">
        <v>0</v>
      </c>
      <c r="M784">
        <v>0</v>
      </c>
      <c r="N784">
        <v>0</v>
      </c>
      <c r="O784">
        <v>-33.479583333333331</v>
      </c>
      <c r="P784">
        <v>-70.52455333333333</v>
      </c>
      <c r="Q784">
        <v>0</v>
      </c>
      <c r="R784">
        <v>519</v>
      </c>
      <c r="S784" t="s">
        <v>28</v>
      </c>
      <c r="T784">
        <v>0</v>
      </c>
      <c r="U784" s="4">
        <v>45881.843090277784</v>
      </c>
      <c r="V784">
        <v>2</v>
      </c>
      <c r="W784" t="s">
        <v>57</v>
      </c>
      <c r="X784" t="str">
        <f>+VLOOKUP($W784,[1]ParadasIda!$F:$I,4,0)</f>
        <v>Avenida Grecia / esq. Av. Diag. Las Torres</v>
      </c>
      <c r="Y784">
        <f>+VLOOKUP($W784,[1]ParadasIda!$F:$I,3,0)</f>
        <v>33</v>
      </c>
    </row>
    <row r="785" spans="1:25" x14ac:dyDescent="0.25">
      <c r="A785">
        <v>913713</v>
      </c>
      <c r="B785">
        <v>1745</v>
      </c>
      <c r="C785" s="3">
        <v>45881.843831018523</v>
      </c>
      <c r="D785" t="s">
        <v>64</v>
      </c>
      <c r="E785">
        <v>0</v>
      </c>
      <c r="F785">
        <v>2</v>
      </c>
      <c r="G785">
        <v>0</v>
      </c>
      <c r="H785">
        <v>0</v>
      </c>
      <c r="I785">
        <v>0</v>
      </c>
      <c r="J785">
        <v>2</v>
      </c>
      <c r="K785">
        <v>0</v>
      </c>
      <c r="L785">
        <v>0</v>
      </c>
      <c r="M785">
        <v>0</v>
      </c>
      <c r="N785">
        <v>0</v>
      </c>
      <c r="O785">
        <v>-33.481056666666667</v>
      </c>
      <c r="P785">
        <v>-70.523719999999997</v>
      </c>
      <c r="Q785">
        <v>0</v>
      </c>
      <c r="R785">
        <v>519</v>
      </c>
      <c r="S785" t="s">
        <v>28</v>
      </c>
      <c r="T785">
        <v>0</v>
      </c>
      <c r="U785" s="4">
        <v>45881.843831018523</v>
      </c>
      <c r="V785">
        <v>2</v>
      </c>
      <c r="W785" t="s">
        <v>50</v>
      </c>
      <c r="X785" t="str">
        <f>+VLOOKUP($W785,[1]ParadasIda!$F:$I,4,0)</f>
        <v xml:space="preserve">Av. Diagonal Las Torres / esq. Álvaro Casanova </v>
      </c>
      <c r="Y785">
        <f>+VLOOKUP($W785,[1]ParadasIda!$F:$I,3,0)</f>
        <v>34</v>
      </c>
    </row>
    <row r="786" spans="1:25" x14ac:dyDescent="0.25">
      <c r="A786">
        <v>913992</v>
      </c>
      <c r="B786">
        <v>1745</v>
      </c>
      <c r="C786" s="3">
        <v>45881.899363425917</v>
      </c>
      <c r="D786" t="s">
        <v>64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-33.44251666666667</v>
      </c>
      <c r="P786">
        <v>-70.644528333333326</v>
      </c>
      <c r="Q786">
        <v>0</v>
      </c>
      <c r="R786">
        <v>519</v>
      </c>
      <c r="S786" t="s">
        <v>28</v>
      </c>
      <c r="T786">
        <v>0</v>
      </c>
      <c r="U786" s="4">
        <v>45881.899363425917</v>
      </c>
      <c r="V786">
        <v>2</v>
      </c>
      <c r="W786" t="s">
        <v>31</v>
      </c>
      <c r="X786" t="str">
        <f>+VLOOKUP($W786,[1]ParadasIda!$F:$I,4,0)</f>
        <v>Parada 4 / (M) Santa Lucía</v>
      </c>
      <c r="Y786">
        <f>+VLOOKUP($W786,[1]ParadasIda!$F:$I,3,0)</f>
        <v>5</v>
      </c>
    </row>
    <row r="787" spans="1:25" x14ac:dyDescent="0.25">
      <c r="A787">
        <v>914010</v>
      </c>
      <c r="B787">
        <v>1745</v>
      </c>
      <c r="C787" s="3">
        <v>45881.904467592591</v>
      </c>
      <c r="D787" t="s">
        <v>64</v>
      </c>
      <c r="E787">
        <v>2</v>
      </c>
      <c r="F787">
        <v>0</v>
      </c>
      <c r="G787">
        <v>2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-33.453209999999999</v>
      </c>
      <c r="P787">
        <v>-70.628910000000005</v>
      </c>
      <c r="Q787">
        <v>2.4691358024691357</v>
      </c>
      <c r="R787">
        <v>519</v>
      </c>
      <c r="S787" t="s">
        <v>28</v>
      </c>
      <c r="T787">
        <v>0</v>
      </c>
      <c r="U787" s="4">
        <v>45881.904467592591</v>
      </c>
      <c r="V787">
        <v>2</v>
      </c>
      <c r="W787" t="s">
        <v>35</v>
      </c>
      <c r="X787" t="str">
        <f>+VLOOKUP($W787,[1]ParadasIda!$F:$I,4,0)</f>
        <v>Parada 12 / (M) Irarrázaval</v>
      </c>
      <c r="Y787">
        <f>+VLOOKUP($W787,[1]ParadasIda!$F:$I,3,0)</f>
        <v>12</v>
      </c>
    </row>
    <row r="788" spans="1:25" x14ac:dyDescent="0.25">
      <c r="A788">
        <v>914032</v>
      </c>
      <c r="B788">
        <v>1745</v>
      </c>
      <c r="C788" s="3">
        <v>45881.909953703696</v>
      </c>
      <c r="D788" t="s">
        <v>64</v>
      </c>
      <c r="E788">
        <v>0</v>
      </c>
      <c r="F788">
        <v>1</v>
      </c>
      <c r="G788">
        <v>0</v>
      </c>
      <c r="H788">
        <v>0</v>
      </c>
      <c r="I788">
        <v>0</v>
      </c>
      <c r="J788">
        <v>1</v>
      </c>
      <c r="K788">
        <v>0</v>
      </c>
      <c r="L788">
        <v>0</v>
      </c>
      <c r="M788">
        <v>0</v>
      </c>
      <c r="N788">
        <v>0</v>
      </c>
      <c r="O788">
        <v>-33.463163333333327</v>
      </c>
      <c r="P788">
        <v>-70.603724999999997</v>
      </c>
      <c r="Q788">
        <v>1.2345679012345678</v>
      </c>
      <c r="R788">
        <v>519</v>
      </c>
      <c r="S788" t="s">
        <v>28</v>
      </c>
      <c r="T788">
        <v>0</v>
      </c>
      <c r="U788" s="4">
        <v>45881.909953703696</v>
      </c>
      <c r="V788">
        <v>2</v>
      </c>
      <c r="W788" t="s">
        <v>58</v>
      </c>
      <c r="X788" t="str">
        <f>+VLOOKUP($W788,[1]ParadasIda!$F:$I,4,0)</f>
        <v>Parada 1 / Los Tres Antonios</v>
      </c>
      <c r="Y788">
        <f>+VLOOKUP($W788,[1]ParadasIda!$F:$I,3,0)</f>
        <v>17</v>
      </c>
    </row>
    <row r="789" spans="1:25" x14ac:dyDescent="0.25">
      <c r="A789">
        <v>914037</v>
      </c>
      <c r="B789">
        <v>1745</v>
      </c>
      <c r="C789" s="3">
        <v>45881.91138888889</v>
      </c>
      <c r="D789" t="s">
        <v>64</v>
      </c>
      <c r="E789">
        <v>0</v>
      </c>
      <c r="F789">
        <v>1</v>
      </c>
      <c r="G789">
        <v>0</v>
      </c>
      <c r="H789">
        <v>0</v>
      </c>
      <c r="I789">
        <v>0</v>
      </c>
      <c r="J789">
        <v>1</v>
      </c>
      <c r="K789">
        <v>0</v>
      </c>
      <c r="L789">
        <v>0</v>
      </c>
      <c r="M789">
        <v>0</v>
      </c>
      <c r="N789">
        <v>0</v>
      </c>
      <c r="O789">
        <v>-33.464646666666667</v>
      </c>
      <c r="P789">
        <v>-70.597555</v>
      </c>
      <c r="Q789">
        <v>0</v>
      </c>
      <c r="R789">
        <v>519</v>
      </c>
      <c r="S789" t="s">
        <v>28</v>
      </c>
      <c r="T789">
        <v>0</v>
      </c>
      <c r="U789" s="4">
        <v>45881.91138888889</v>
      </c>
      <c r="V789">
        <v>2</v>
      </c>
      <c r="W789" t="s">
        <v>40</v>
      </c>
      <c r="X789" t="str">
        <f>+VLOOKUP($W789,[1]ParadasIda!$F:$I,4,0)</f>
        <v>Parada 1 / Pedagógico</v>
      </c>
      <c r="Y789">
        <f>+VLOOKUP($W789,[1]ParadasIda!$F:$I,3,0)</f>
        <v>18</v>
      </c>
    </row>
    <row r="790" spans="1:25" x14ac:dyDescent="0.25">
      <c r="A790">
        <v>914057</v>
      </c>
      <c r="B790">
        <v>1745</v>
      </c>
      <c r="C790" s="3">
        <v>45881.919907407413</v>
      </c>
      <c r="D790" t="s">
        <v>64</v>
      </c>
      <c r="E790">
        <v>0</v>
      </c>
      <c r="F790">
        <v>1</v>
      </c>
      <c r="G790">
        <v>0</v>
      </c>
      <c r="H790">
        <v>0</v>
      </c>
      <c r="I790">
        <v>0</v>
      </c>
      <c r="J790">
        <v>1</v>
      </c>
      <c r="K790">
        <v>0</v>
      </c>
      <c r="L790">
        <v>0</v>
      </c>
      <c r="M790">
        <v>0</v>
      </c>
      <c r="N790">
        <v>0</v>
      </c>
      <c r="O790">
        <v>-33.47634166666667</v>
      </c>
      <c r="P790">
        <v>-70.541106666666664</v>
      </c>
      <c r="Q790">
        <v>0</v>
      </c>
      <c r="R790">
        <v>519</v>
      </c>
      <c r="S790" t="s">
        <v>28</v>
      </c>
      <c r="T790">
        <v>0</v>
      </c>
      <c r="U790" s="4">
        <v>45881.919907407413</v>
      </c>
      <c r="V790">
        <v>2</v>
      </c>
      <c r="W790" t="s">
        <v>48</v>
      </c>
      <c r="X790" t="str">
        <f>+VLOOKUP($W790,[1]ParadasIda!$F:$I,4,0)</f>
        <v>Parada / Muni. Peñalolén</v>
      </c>
      <c r="Y790">
        <f>+VLOOKUP($W790,[1]ParadasIda!$F:$I,3,0)</f>
        <v>29</v>
      </c>
    </row>
    <row r="791" spans="1:25" x14ac:dyDescent="0.25">
      <c r="A791">
        <v>914403</v>
      </c>
      <c r="B791">
        <v>1745</v>
      </c>
      <c r="C791" s="3">
        <v>45882.312002314808</v>
      </c>
      <c r="D791" t="s">
        <v>65</v>
      </c>
      <c r="E791">
        <v>1</v>
      </c>
      <c r="F791">
        <v>0</v>
      </c>
      <c r="G791">
        <v>0</v>
      </c>
      <c r="H791">
        <v>0</v>
      </c>
      <c r="I791">
        <v>1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-33.445121666666672</v>
      </c>
      <c r="P791">
        <v>-70.654593333333338</v>
      </c>
      <c r="Q791">
        <v>1.2345679012345678</v>
      </c>
      <c r="R791">
        <v>519</v>
      </c>
      <c r="S791" t="s">
        <v>28</v>
      </c>
      <c r="T791">
        <v>0</v>
      </c>
      <c r="U791" s="4">
        <v>45882.312002314808</v>
      </c>
      <c r="V791">
        <v>3</v>
      </c>
      <c r="W791" t="s">
        <v>29</v>
      </c>
      <c r="X791" t="str">
        <f>+VLOOKUP($W791,[1]ParadasIda!$F:$I,4,0)</f>
        <v>Parada 5 / (M) La Moneda</v>
      </c>
      <c r="Y791">
        <f>+VLOOKUP($W791,[1]ParadasIda!$F:$I,3,0)</f>
        <v>2</v>
      </c>
    </row>
    <row r="792" spans="1:25" x14ac:dyDescent="0.25">
      <c r="A792">
        <v>914419</v>
      </c>
      <c r="B792">
        <v>1745</v>
      </c>
      <c r="C792" s="3">
        <v>45882.314953703702</v>
      </c>
      <c r="D792" t="s">
        <v>65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-33.440821666666658</v>
      </c>
      <c r="P792">
        <v>-70.641191666666671</v>
      </c>
      <c r="Q792">
        <v>1.2345679012345678</v>
      </c>
      <c r="R792">
        <v>519</v>
      </c>
      <c r="S792" t="s">
        <v>28</v>
      </c>
      <c r="T792">
        <v>0</v>
      </c>
      <c r="U792" s="4">
        <v>45882.314953703702</v>
      </c>
      <c r="V792">
        <v>3</v>
      </c>
      <c r="W792" t="s">
        <v>52</v>
      </c>
      <c r="X792" t="str">
        <f>+VLOOKUP($W792,[1]ParadasIda!$F:$I,4,0)</f>
        <v>Parada 3 / (M) Universidad Católica</v>
      </c>
      <c r="Y792">
        <f>+VLOOKUP($W792,[1]ParadasIda!$F:$I,3,0)</f>
        <v>6</v>
      </c>
    </row>
    <row r="793" spans="1:25" x14ac:dyDescent="0.25">
      <c r="A793">
        <v>914430</v>
      </c>
      <c r="B793">
        <v>1745</v>
      </c>
      <c r="C793" s="3">
        <v>45882.316412037027</v>
      </c>
      <c r="D793" t="s">
        <v>65</v>
      </c>
      <c r="E793">
        <v>4</v>
      </c>
      <c r="F793">
        <v>2</v>
      </c>
      <c r="G793">
        <v>1</v>
      </c>
      <c r="H793">
        <v>1</v>
      </c>
      <c r="I793">
        <v>3</v>
      </c>
      <c r="J793">
        <v>1</v>
      </c>
      <c r="K793">
        <v>0</v>
      </c>
      <c r="L793">
        <v>0</v>
      </c>
      <c r="M793">
        <v>0</v>
      </c>
      <c r="N793">
        <v>0</v>
      </c>
      <c r="O793">
        <v>-33.437866666666658</v>
      </c>
      <c r="P793">
        <v>-70.636826666666664</v>
      </c>
      <c r="Q793">
        <v>3.7037037037037033</v>
      </c>
      <c r="R793">
        <v>519</v>
      </c>
      <c r="S793" t="s">
        <v>28</v>
      </c>
      <c r="T793">
        <v>0</v>
      </c>
      <c r="U793" s="4">
        <v>45882.316412037027</v>
      </c>
      <c r="V793">
        <v>3</v>
      </c>
      <c r="W793" t="s">
        <v>32</v>
      </c>
      <c r="X793" t="str">
        <f>+VLOOKUP($W793,[1]ParadasIda!$F:$I,4,0)</f>
        <v>Parada 7 / Plaza Italia</v>
      </c>
      <c r="Y793">
        <f>+VLOOKUP($W793,[1]ParadasIda!$F:$I,3,0)</f>
        <v>7</v>
      </c>
    </row>
    <row r="794" spans="1:25" x14ac:dyDescent="0.25">
      <c r="A794">
        <v>914445</v>
      </c>
      <c r="B794">
        <v>1745</v>
      </c>
      <c r="C794" s="3">
        <v>45882.319513888891</v>
      </c>
      <c r="D794" t="s">
        <v>65</v>
      </c>
      <c r="E794">
        <v>2</v>
      </c>
      <c r="F794">
        <v>2</v>
      </c>
      <c r="G794">
        <v>2</v>
      </c>
      <c r="H794">
        <v>0</v>
      </c>
      <c r="I794">
        <v>0</v>
      </c>
      <c r="J794">
        <v>2</v>
      </c>
      <c r="K794">
        <v>0</v>
      </c>
      <c r="L794">
        <v>0</v>
      </c>
      <c r="M794">
        <v>0</v>
      </c>
      <c r="N794">
        <v>0</v>
      </c>
      <c r="O794">
        <v>-33.442901666666657</v>
      </c>
      <c r="P794">
        <v>-70.633626666666672</v>
      </c>
      <c r="Q794">
        <v>3.7037037037037033</v>
      </c>
      <c r="R794">
        <v>519</v>
      </c>
      <c r="S794" t="s">
        <v>28</v>
      </c>
      <c r="T794">
        <v>0</v>
      </c>
      <c r="U794" s="4">
        <v>45882.319513888891</v>
      </c>
      <c r="V794">
        <v>3</v>
      </c>
      <c r="W794" t="s">
        <v>33</v>
      </c>
      <c r="X794" t="str">
        <f>+VLOOKUP($W794,[1]ParadasIda!$F:$I,4,0)</f>
        <v>Parada 1 / (M) Parque Bustamante</v>
      </c>
      <c r="Y794">
        <f>+VLOOKUP($W794,[1]ParadasIda!$F:$I,3,0)</f>
        <v>8</v>
      </c>
    </row>
    <row r="795" spans="1:25" x14ac:dyDescent="0.25">
      <c r="A795">
        <v>914469</v>
      </c>
      <c r="B795">
        <v>1745</v>
      </c>
      <c r="C795" s="3">
        <v>45882.32271990741</v>
      </c>
      <c r="D795" t="s">
        <v>65</v>
      </c>
      <c r="E795">
        <v>2</v>
      </c>
      <c r="F795">
        <v>0</v>
      </c>
      <c r="G795">
        <v>2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-33.447211666666668</v>
      </c>
      <c r="P795">
        <v>-70.63083833333333</v>
      </c>
      <c r="Q795">
        <v>6.1728395061728394</v>
      </c>
      <c r="R795">
        <v>519</v>
      </c>
      <c r="S795" t="s">
        <v>28</v>
      </c>
      <c r="T795">
        <v>0</v>
      </c>
      <c r="U795" s="4">
        <v>45882.32271990741</v>
      </c>
      <c r="V795">
        <v>3</v>
      </c>
      <c r="W795" t="s">
        <v>34</v>
      </c>
      <c r="X795" t="str">
        <f>+VLOOKUP($W795,[1]ParadasIda!$F:$I,4,0)</f>
        <v>Parada 3 / (M) Santa Isabel</v>
      </c>
      <c r="Y795">
        <f>+VLOOKUP($W795,[1]ParadasIda!$F:$I,3,0)</f>
        <v>9</v>
      </c>
    </row>
    <row r="796" spans="1:25" x14ac:dyDescent="0.25">
      <c r="A796">
        <v>914474</v>
      </c>
      <c r="B796">
        <v>1745</v>
      </c>
      <c r="C796" s="3">
        <v>45882.323240740741</v>
      </c>
      <c r="D796" t="s">
        <v>65</v>
      </c>
      <c r="E796">
        <v>4</v>
      </c>
      <c r="F796">
        <v>0</v>
      </c>
      <c r="G796">
        <v>4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-33.449373333333327</v>
      </c>
      <c r="P796">
        <v>-70.630001666666672</v>
      </c>
      <c r="Q796">
        <v>11.111111111111111</v>
      </c>
      <c r="R796">
        <v>519</v>
      </c>
      <c r="S796" t="s">
        <v>28</v>
      </c>
      <c r="T796">
        <v>10</v>
      </c>
      <c r="U796" s="4">
        <v>45882.323240740741</v>
      </c>
      <c r="V796">
        <v>3</v>
      </c>
      <c r="W796" t="s">
        <v>71</v>
      </c>
      <c r="X796" t="str">
        <f>+VLOOKUP($W796,[1]ParadasIda!$F:$I,4,0)</f>
        <v>Av. General Bustamante / esq. Malaquías Concha</v>
      </c>
      <c r="Y796">
        <f>+VLOOKUP($W796,[1]ParadasIda!$F:$I,3,0)</f>
        <v>10</v>
      </c>
    </row>
    <row r="797" spans="1:25" x14ac:dyDescent="0.25">
      <c r="A797">
        <v>914516</v>
      </c>
      <c r="B797">
        <v>1745</v>
      </c>
      <c r="C797" s="3">
        <v>45882.328715277778</v>
      </c>
      <c r="D797" t="s">
        <v>65</v>
      </c>
      <c r="E797">
        <v>3</v>
      </c>
      <c r="F797">
        <v>2</v>
      </c>
      <c r="G797">
        <v>3</v>
      </c>
      <c r="H797">
        <v>0</v>
      </c>
      <c r="I797">
        <v>0</v>
      </c>
      <c r="J797">
        <v>2</v>
      </c>
      <c r="K797">
        <v>0</v>
      </c>
      <c r="L797">
        <v>0</v>
      </c>
      <c r="M797">
        <v>0</v>
      </c>
      <c r="N797">
        <v>0</v>
      </c>
      <c r="O797">
        <v>-33.461471666666668</v>
      </c>
      <c r="P797">
        <v>-70.618478333333329</v>
      </c>
      <c r="Q797">
        <v>12.345679012345679</v>
      </c>
      <c r="R797">
        <v>519</v>
      </c>
      <c r="S797" t="s">
        <v>28</v>
      </c>
      <c r="T797">
        <v>10</v>
      </c>
      <c r="U797" s="4">
        <v>45882.328715277778</v>
      </c>
      <c r="V797">
        <v>3</v>
      </c>
      <c r="W797" t="s">
        <v>37</v>
      </c>
      <c r="X797" t="str">
        <f>+VLOOKUP($W797,[1]ParadasIda!$F:$I,4,0)</f>
        <v>Parada 1 / Villa Olímpica</v>
      </c>
      <c r="Y797">
        <f>+VLOOKUP($W797,[1]ParadasIda!$F:$I,3,0)</f>
        <v>14</v>
      </c>
    </row>
    <row r="798" spans="1:25" x14ac:dyDescent="0.25">
      <c r="A798">
        <v>914528</v>
      </c>
      <c r="B798">
        <v>1745</v>
      </c>
      <c r="C798" s="3">
        <v>45882.331030092602</v>
      </c>
      <c r="D798" t="s">
        <v>65</v>
      </c>
      <c r="E798">
        <v>20</v>
      </c>
      <c r="F798">
        <v>3</v>
      </c>
      <c r="G798">
        <v>0</v>
      </c>
      <c r="H798">
        <v>0</v>
      </c>
      <c r="I798">
        <v>20</v>
      </c>
      <c r="J798">
        <v>3</v>
      </c>
      <c r="K798">
        <v>0</v>
      </c>
      <c r="L798">
        <v>0</v>
      </c>
      <c r="M798">
        <v>0</v>
      </c>
      <c r="N798">
        <v>0</v>
      </c>
      <c r="O798">
        <v>-33.4621</v>
      </c>
      <c r="P798">
        <v>-70.608796666666663</v>
      </c>
      <c r="Q798">
        <v>33.333333333333329</v>
      </c>
      <c r="R798">
        <v>519</v>
      </c>
      <c r="S798" t="s">
        <v>28</v>
      </c>
      <c r="T798">
        <v>30</v>
      </c>
      <c r="U798" s="4">
        <v>45882.331030092602</v>
      </c>
      <c r="V798">
        <v>3</v>
      </c>
      <c r="W798" t="s">
        <v>39</v>
      </c>
      <c r="X798" t="str">
        <f>+VLOOKUP($W798,[1]ParadasIda!$F:$I,4,0)</f>
        <v>Parada 1 / (M) Est.Nacional</v>
      </c>
      <c r="Y798">
        <f>+VLOOKUP($W798,[1]ParadasIda!$F:$I,3,0)</f>
        <v>16</v>
      </c>
    </row>
    <row r="799" spans="1:25" x14ac:dyDescent="0.25">
      <c r="A799">
        <v>914539</v>
      </c>
      <c r="B799">
        <v>1745</v>
      </c>
      <c r="C799" s="3">
        <v>45882.332546296297</v>
      </c>
      <c r="D799" t="s">
        <v>65</v>
      </c>
      <c r="E799">
        <v>6</v>
      </c>
      <c r="F799">
        <v>0</v>
      </c>
      <c r="G799">
        <v>6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-33.463336666666663</v>
      </c>
      <c r="P799">
        <v>-70.603548333333336</v>
      </c>
      <c r="Q799">
        <v>40.74074074074074</v>
      </c>
      <c r="R799">
        <v>519</v>
      </c>
      <c r="S799" t="s">
        <v>28</v>
      </c>
      <c r="T799">
        <v>40</v>
      </c>
      <c r="U799" s="4">
        <v>45882.332546296297</v>
      </c>
      <c r="V799">
        <v>3</v>
      </c>
      <c r="W799" t="s">
        <v>58</v>
      </c>
      <c r="X799" t="str">
        <f>+VLOOKUP($W799,[1]ParadasIda!$F:$I,4,0)</f>
        <v>Parada 1 / Los Tres Antonios</v>
      </c>
      <c r="Y799">
        <f>+VLOOKUP($W799,[1]ParadasIda!$F:$I,3,0)</f>
        <v>17</v>
      </c>
    </row>
    <row r="800" spans="1:25" x14ac:dyDescent="0.25">
      <c r="A800">
        <v>914549</v>
      </c>
      <c r="B800">
        <v>1745</v>
      </c>
      <c r="C800" s="3">
        <v>45882.333645833343</v>
      </c>
      <c r="D800" t="s">
        <v>65</v>
      </c>
      <c r="E800">
        <v>8</v>
      </c>
      <c r="F800">
        <v>27</v>
      </c>
      <c r="G800">
        <v>0</v>
      </c>
      <c r="H800">
        <v>0</v>
      </c>
      <c r="I800">
        <v>8</v>
      </c>
      <c r="J800">
        <v>27</v>
      </c>
      <c r="K800">
        <v>0</v>
      </c>
      <c r="L800">
        <v>0</v>
      </c>
      <c r="M800">
        <v>0</v>
      </c>
      <c r="N800">
        <v>0</v>
      </c>
      <c r="O800">
        <v>-33.464723333333332</v>
      </c>
      <c r="P800">
        <v>-70.596941666666666</v>
      </c>
      <c r="Q800">
        <v>17.283950617283949</v>
      </c>
      <c r="R800">
        <v>519</v>
      </c>
      <c r="S800" t="s">
        <v>28</v>
      </c>
      <c r="T800">
        <v>10</v>
      </c>
      <c r="U800" s="4">
        <v>45882.333645833343</v>
      </c>
      <c r="V800">
        <v>3</v>
      </c>
      <c r="W800" t="s">
        <v>40</v>
      </c>
      <c r="X800" t="str">
        <f>+VLOOKUP($W800,[1]ParadasIda!$F:$I,4,0)</f>
        <v>Parada 1 / Pedagógico</v>
      </c>
      <c r="Y800">
        <f>+VLOOKUP($W800,[1]ParadasIda!$F:$I,3,0)</f>
        <v>18</v>
      </c>
    </row>
    <row r="801" spans="1:25" x14ac:dyDescent="0.25">
      <c r="A801">
        <v>914558</v>
      </c>
      <c r="B801">
        <v>1745</v>
      </c>
      <c r="C801" s="3">
        <v>45882.334976851853</v>
      </c>
      <c r="D801" t="s">
        <v>65</v>
      </c>
      <c r="E801">
        <v>3</v>
      </c>
      <c r="F801">
        <v>9</v>
      </c>
      <c r="G801">
        <v>2</v>
      </c>
      <c r="H801">
        <v>1</v>
      </c>
      <c r="I801">
        <v>1</v>
      </c>
      <c r="J801">
        <v>8</v>
      </c>
      <c r="K801">
        <v>0</v>
      </c>
      <c r="L801">
        <v>0</v>
      </c>
      <c r="M801">
        <v>0</v>
      </c>
      <c r="N801">
        <v>0</v>
      </c>
      <c r="O801">
        <v>-33.465473333333343</v>
      </c>
      <c r="P801">
        <v>-70.589015000000003</v>
      </c>
      <c r="Q801">
        <v>9.8765432098765427</v>
      </c>
      <c r="R801">
        <v>519</v>
      </c>
      <c r="S801" t="s">
        <v>28</v>
      </c>
      <c r="T801">
        <v>0</v>
      </c>
      <c r="U801" s="4">
        <v>45882.334976851853</v>
      </c>
      <c r="V801">
        <v>3</v>
      </c>
      <c r="W801" t="s">
        <v>41</v>
      </c>
      <c r="X801" t="str">
        <f>+VLOOKUP($W801,[1]ParadasIda!$F:$I,4,0)</f>
        <v>Parada 1 / CESFAM Salvador Bustos</v>
      </c>
      <c r="Y801">
        <f>+VLOOKUP($W801,[1]ParadasIda!$F:$I,3,0)</f>
        <v>19</v>
      </c>
    </row>
    <row r="802" spans="1:25" x14ac:dyDescent="0.25">
      <c r="A802">
        <v>914596</v>
      </c>
      <c r="B802">
        <v>1745</v>
      </c>
      <c r="C802" s="3">
        <v>45882.340810185182</v>
      </c>
      <c r="D802" t="s">
        <v>65</v>
      </c>
      <c r="E802">
        <v>0</v>
      </c>
      <c r="F802">
        <v>7</v>
      </c>
      <c r="G802">
        <v>0</v>
      </c>
      <c r="H802">
        <v>0</v>
      </c>
      <c r="I802">
        <v>0</v>
      </c>
      <c r="J802">
        <v>7</v>
      </c>
      <c r="K802">
        <v>0</v>
      </c>
      <c r="L802">
        <v>0</v>
      </c>
      <c r="M802">
        <v>0</v>
      </c>
      <c r="N802">
        <v>0</v>
      </c>
      <c r="O802">
        <v>-33.465786666666673</v>
      </c>
      <c r="P802">
        <v>-70.58647666666667</v>
      </c>
      <c r="Q802">
        <v>1.2345679012345678</v>
      </c>
      <c r="R802">
        <v>519</v>
      </c>
      <c r="S802" t="s">
        <v>28</v>
      </c>
      <c r="T802">
        <v>0</v>
      </c>
      <c r="U802" s="4">
        <v>45882.340810185182</v>
      </c>
      <c r="V802">
        <v>3</v>
      </c>
      <c r="W802" t="s">
        <v>41</v>
      </c>
      <c r="X802" t="str">
        <f>+VLOOKUP($W802,[1]ParadasIda!$F:$I,4,0)</f>
        <v>Parada 1 / CESFAM Salvador Bustos</v>
      </c>
      <c r="Y802">
        <f>+VLOOKUP($W802,[1]ParadasIda!$F:$I,3,0)</f>
        <v>19</v>
      </c>
    </row>
    <row r="803" spans="1:25" x14ac:dyDescent="0.25">
      <c r="A803">
        <v>914606</v>
      </c>
      <c r="B803">
        <v>1745</v>
      </c>
      <c r="C803" s="3">
        <v>45882.34302083333</v>
      </c>
      <c r="D803" t="s">
        <v>65</v>
      </c>
      <c r="E803">
        <v>4</v>
      </c>
      <c r="F803">
        <v>2</v>
      </c>
      <c r="G803">
        <v>4</v>
      </c>
      <c r="H803">
        <v>0</v>
      </c>
      <c r="I803">
        <v>0</v>
      </c>
      <c r="J803">
        <v>2</v>
      </c>
      <c r="K803">
        <v>0</v>
      </c>
      <c r="L803">
        <v>0</v>
      </c>
      <c r="M803">
        <v>0</v>
      </c>
      <c r="N803">
        <v>0</v>
      </c>
      <c r="O803">
        <v>-33.467076666666657</v>
      </c>
      <c r="P803">
        <v>-70.582413333333335</v>
      </c>
      <c r="Q803">
        <v>3.7037037037037033</v>
      </c>
      <c r="R803">
        <v>519</v>
      </c>
      <c r="S803" t="s">
        <v>28</v>
      </c>
      <c r="T803">
        <v>0</v>
      </c>
      <c r="U803" s="4">
        <v>45882.34302083333</v>
      </c>
      <c r="V803">
        <v>3</v>
      </c>
      <c r="W803" t="s">
        <v>54</v>
      </c>
      <c r="X803" t="str">
        <f>+VLOOKUP($W803,[1]ParadasIda!$F:$I,4,0)</f>
        <v>Parada 1 / ADO Chile</v>
      </c>
      <c r="Y803">
        <f>+VLOOKUP($W803,[1]ParadasIda!$F:$I,3,0)</f>
        <v>20</v>
      </c>
    </row>
    <row r="804" spans="1:25" x14ac:dyDescent="0.25">
      <c r="A804">
        <v>914614</v>
      </c>
      <c r="B804">
        <v>1745</v>
      </c>
      <c r="C804" s="3">
        <v>45882.344687500001</v>
      </c>
      <c r="D804" t="s">
        <v>65</v>
      </c>
      <c r="E804">
        <v>13</v>
      </c>
      <c r="F804">
        <v>7</v>
      </c>
      <c r="G804">
        <v>0</v>
      </c>
      <c r="H804">
        <v>0</v>
      </c>
      <c r="I804">
        <v>13</v>
      </c>
      <c r="J804">
        <v>7</v>
      </c>
      <c r="K804">
        <v>0</v>
      </c>
      <c r="L804">
        <v>0</v>
      </c>
      <c r="M804">
        <v>0</v>
      </c>
      <c r="N804">
        <v>0</v>
      </c>
      <c r="O804">
        <v>-33.469276666666673</v>
      </c>
      <c r="P804">
        <v>-70.576295000000002</v>
      </c>
      <c r="Q804">
        <v>11.111111111111111</v>
      </c>
      <c r="R804">
        <v>519</v>
      </c>
      <c r="S804" t="s">
        <v>28</v>
      </c>
      <c r="T804">
        <v>10</v>
      </c>
      <c r="U804" s="4">
        <v>45882.344687500001</v>
      </c>
      <c r="V804">
        <v>3</v>
      </c>
      <c r="W804" t="s">
        <v>42</v>
      </c>
      <c r="X804" t="str">
        <f>+VLOOKUP($W804,[1]ParadasIda!$F:$I,4,0)</f>
        <v>Parada 5 / (M) Grecia</v>
      </c>
      <c r="Y804">
        <f>+VLOOKUP($W804,[1]ParadasIda!$F:$I,3,0)</f>
        <v>21</v>
      </c>
    </row>
    <row r="805" spans="1:25" x14ac:dyDescent="0.25">
      <c r="A805">
        <v>914620</v>
      </c>
      <c r="B805">
        <v>1745</v>
      </c>
      <c r="C805" s="3">
        <v>45882.34615740741</v>
      </c>
      <c r="D805" t="s">
        <v>65</v>
      </c>
      <c r="E805">
        <v>0</v>
      </c>
      <c r="F805">
        <v>1</v>
      </c>
      <c r="G805">
        <v>0</v>
      </c>
      <c r="H805">
        <v>0</v>
      </c>
      <c r="I805">
        <v>0</v>
      </c>
      <c r="J805">
        <v>1</v>
      </c>
      <c r="K805">
        <v>0</v>
      </c>
      <c r="L805">
        <v>0</v>
      </c>
      <c r="M805">
        <v>0</v>
      </c>
      <c r="N805">
        <v>0</v>
      </c>
      <c r="O805">
        <v>-33.470548333333333</v>
      </c>
      <c r="P805">
        <v>-70.569644999999994</v>
      </c>
      <c r="Q805">
        <v>9.8765432098765427</v>
      </c>
      <c r="R805">
        <v>519</v>
      </c>
      <c r="S805" t="s">
        <v>28</v>
      </c>
      <c r="T805">
        <v>0</v>
      </c>
      <c r="U805" s="4">
        <v>45882.34615740741</v>
      </c>
      <c r="V805">
        <v>3</v>
      </c>
      <c r="W805" t="s">
        <v>55</v>
      </c>
      <c r="X805" t="str">
        <f>+VLOOKUP($W805,[1]ParadasIda!$F:$I,4,0)</f>
        <v>Parada 1 / Los Molineros - Av. Grecia</v>
      </c>
      <c r="Y805">
        <f>+VLOOKUP($W805,[1]ParadasIda!$F:$I,3,0)</f>
        <v>22</v>
      </c>
    </row>
    <row r="806" spans="1:25" x14ac:dyDescent="0.25">
      <c r="A806">
        <v>914626</v>
      </c>
      <c r="B806">
        <v>1745</v>
      </c>
      <c r="C806" s="3">
        <v>45882.347245370373</v>
      </c>
      <c r="D806" t="s">
        <v>65</v>
      </c>
      <c r="E806">
        <v>6</v>
      </c>
      <c r="F806">
        <v>2</v>
      </c>
      <c r="G806">
        <v>3</v>
      </c>
      <c r="H806">
        <v>0</v>
      </c>
      <c r="I806">
        <v>3</v>
      </c>
      <c r="J806">
        <v>2</v>
      </c>
      <c r="K806">
        <v>0</v>
      </c>
      <c r="L806">
        <v>0</v>
      </c>
      <c r="M806">
        <v>0</v>
      </c>
      <c r="N806">
        <v>0</v>
      </c>
      <c r="O806">
        <v>-33.471728333333331</v>
      </c>
      <c r="P806">
        <v>-70.563720000000004</v>
      </c>
      <c r="Q806">
        <v>14.814814814814813</v>
      </c>
      <c r="R806">
        <v>519</v>
      </c>
      <c r="S806" t="s">
        <v>28</v>
      </c>
      <c r="T806">
        <v>10</v>
      </c>
      <c r="U806" s="4">
        <v>45882.347245370373</v>
      </c>
      <c r="V806">
        <v>3</v>
      </c>
      <c r="W806" t="s">
        <v>43</v>
      </c>
      <c r="X806" t="str">
        <f>+VLOOKUP($W806,[1]ParadasIda!$F:$I,4,0)</f>
        <v>Parada 1 / Ictinos - Avenida Grecia</v>
      </c>
      <c r="Y806">
        <f>+VLOOKUP($W806,[1]ParadasIda!$F:$I,3,0)</f>
        <v>23</v>
      </c>
    </row>
    <row r="807" spans="1:25" x14ac:dyDescent="0.25">
      <c r="A807">
        <v>914632</v>
      </c>
      <c r="B807">
        <v>1745</v>
      </c>
      <c r="C807" s="3">
        <v>45882.348391203697</v>
      </c>
      <c r="D807" t="s">
        <v>65</v>
      </c>
      <c r="E807">
        <v>0</v>
      </c>
      <c r="F807">
        <v>1</v>
      </c>
      <c r="G807">
        <v>0</v>
      </c>
      <c r="H807">
        <v>0</v>
      </c>
      <c r="I807">
        <v>0</v>
      </c>
      <c r="J807">
        <v>1</v>
      </c>
      <c r="K807">
        <v>0</v>
      </c>
      <c r="L807">
        <v>0</v>
      </c>
      <c r="M807">
        <v>0</v>
      </c>
      <c r="N807">
        <v>0</v>
      </c>
      <c r="O807">
        <v>-33.472773333333343</v>
      </c>
      <c r="P807">
        <v>-70.558513333333337</v>
      </c>
      <c r="Q807">
        <v>13.580246913580247</v>
      </c>
      <c r="R807">
        <v>519</v>
      </c>
      <c r="S807" t="s">
        <v>28</v>
      </c>
      <c r="T807">
        <v>10</v>
      </c>
      <c r="U807" s="4">
        <v>45882.348391203697</v>
      </c>
      <c r="V807">
        <v>3</v>
      </c>
      <c r="W807" t="s">
        <v>59</v>
      </c>
      <c r="X807" t="str">
        <f>+VLOOKUP($W807,[1]ParadasIda!$F:$I,4,0)</f>
        <v>Parada 1 / Calle 1A - Avenida Grecia</v>
      </c>
      <c r="Y807">
        <f>+VLOOKUP($W807,[1]ParadasIda!$F:$I,3,0)</f>
        <v>24</v>
      </c>
    </row>
    <row r="808" spans="1:25" x14ac:dyDescent="0.25">
      <c r="A808">
        <v>914637</v>
      </c>
      <c r="B808">
        <v>1745</v>
      </c>
      <c r="C808" s="3">
        <v>45882.348865740743</v>
      </c>
      <c r="D808" t="s">
        <v>65</v>
      </c>
      <c r="E808">
        <v>5</v>
      </c>
      <c r="F808">
        <v>3</v>
      </c>
      <c r="G808">
        <v>5</v>
      </c>
      <c r="H808">
        <v>0</v>
      </c>
      <c r="I808">
        <v>0</v>
      </c>
      <c r="J808">
        <v>3</v>
      </c>
      <c r="K808">
        <v>0</v>
      </c>
      <c r="L808">
        <v>0</v>
      </c>
      <c r="M808">
        <v>0</v>
      </c>
      <c r="N808">
        <v>0</v>
      </c>
      <c r="O808">
        <v>-33.473236666666658</v>
      </c>
      <c r="P808">
        <v>-70.556190000000001</v>
      </c>
      <c r="Q808">
        <v>16.049382716049383</v>
      </c>
      <c r="R808">
        <v>519</v>
      </c>
      <c r="S808" t="s">
        <v>28</v>
      </c>
      <c r="T808">
        <v>10</v>
      </c>
      <c r="U808" s="4">
        <v>45882.348865740743</v>
      </c>
      <c r="V808">
        <v>3</v>
      </c>
      <c r="W808" t="s">
        <v>44</v>
      </c>
      <c r="X808" t="str">
        <f>+VLOOKUP($W808,[1]ParadasIda!$F:$I,4,0)</f>
        <v>Parada 1 / Tobalaba - Avenida Grecia</v>
      </c>
      <c r="Y808">
        <f>+VLOOKUP($W808,[1]ParadasIda!$F:$I,3,0)</f>
        <v>25</v>
      </c>
    </row>
    <row r="809" spans="1:25" x14ac:dyDescent="0.25">
      <c r="A809">
        <v>914643</v>
      </c>
      <c r="B809">
        <v>1745</v>
      </c>
      <c r="C809" s="3">
        <v>45882.349803240737</v>
      </c>
      <c r="D809" t="s">
        <v>65</v>
      </c>
      <c r="E809">
        <v>0</v>
      </c>
      <c r="F809">
        <v>2</v>
      </c>
      <c r="G809">
        <v>0</v>
      </c>
      <c r="H809">
        <v>0</v>
      </c>
      <c r="I809">
        <v>0</v>
      </c>
      <c r="J809">
        <v>2</v>
      </c>
      <c r="K809">
        <v>0</v>
      </c>
      <c r="L809">
        <v>0</v>
      </c>
      <c r="M809">
        <v>0</v>
      </c>
      <c r="N809">
        <v>0</v>
      </c>
      <c r="O809">
        <v>-33.473981666666667</v>
      </c>
      <c r="P809">
        <v>-70.553008333333338</v>
      </c>
      <c r="Q809">
        <v>13.580246913580247</v>
      </c>
      <c r="R809">
        <v>519</v>
      </c>
      <c r="S809" t="s">
        <v>28</v>
      </c>
      <c r="T809">
        <v>10</v>
      </c>
      <c r="U809" s="4">
        <v>45882.349803240737</v>
      </c>
      <c r="V809">
        <v>3</v>
      </c>
      <c r="W809" t="s">
        <v>45</v>
      </c>
      <c r="X809" t="str">
        <f>+VLOOKUP($W809,[1]ParadasIda!$F:$I,4,0)</f>
        <v>Avenida Grecia / esq. Los Tordos</v>
      </c>
      <c r="Y809">
        <f>+VLOOKUP($W809,[1]ParadasIda!$F:$I,3,0)</f>
        <v>26</v>
      </c>
    </row>
    <row r="810" spans="1:25" x14ac:dyDescent="0.25">
      <c r="A810">
        <v>914650</v>
      </c>
      <c r="B810">
        <v>1745</v>
      </c>
      <c r="C810" s="3">
        <v>45882.351006944453</v>
      </c>
      <c r="D810" t="s">
        <v>65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-33.475846666666669</v>
      </c>
      <c r="P810">
        <v>-70.543648333333337</v>
      </c>
      <c r="Q810">
        <v>13.580246913580247</v>
      </c>
      <c r="R810">
        <v>519</v>
      </c>
      <c r="S810" t="s">
        <v>28</v>
      </c>
      <c r="T810">
        <v>10</v>
      </c>
      <c r="U810" s="4">
        <v>45882.351006944453</v>
      </c>
      <c r="V810">
        <v>3</v>
      </c>
      <c r="W810" t="s">
        <v>47</v>
      </c>
      <c r="X810" t="str">
        <f>+VLOOKUP($W810,[1]ParadasIda!$F:$I,4,0)</f>
        <v>Avenida Grecia / esq. Av. Consistorial</v>
      </c>
      <c r="Y810">
        <f>+VLOOKUP($W810,[1]ParadasIda!$F:$I,3,0)</f>
        <v>28</v>
      </c>
    </row>
    <row r="811" spans="1:25" x14ac:dyDescent="0.25">
      <c r="A811">
        <v>914653</v>
      </c>
      <c r="B811">
        <v>1745</v>
      </c>
      <c r="C811" s="3">
        <v>45882.351377314822</v>
      </c>
      <c r="D811" t="s">
        <v>65</v>
      </c>
      <c r="E811">
        <v>1</v>
      </c>
      <c r="F811">
        <v>0</v>
      </c>
      <c r="G811">
        <v>1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-33.475886666666668</v>
      </c>
      <c r="P811">
        <v>-70.543351666666666</v>
      </c>
      <c r="Q811">
        <v>14.814814814814813</v>
      </c>
      <c r="R811">
        <v>519</v>
      </c>
      <c r="S811" t="s">
        <v>28</v>
      </c>
      <c r="T811">
        <v>10</v>
      </c>
      <c r="U811" s="4">
        <v>45882.351377314822</v>
      </c>
      <c r="V811">
        <v>3</v>
      </c>
      <c r="W811" t="s">
        <v>47</v>
      </c>
      <c r="X811" t="str">
        <f>+VLOOKUP($W811,[1]ParadasIda!$F:$I,4,0)</f>
        <v>Avenida Grecia / esq. Av. Consistorial</v>
      </c>
      <c r="Y811">
        <f>+VLOOKUP($W811,[1]ParadasIda!$F:$I,3,0)</f>
        <v>28</v>
      </c>
    </row>
    <row r="812" spans="1:25" x14ac:dyDescent="0.25">
      <c r="A812">
        <v>914658</v>
      </c>
      <c r="B812">
        <v>1745</v>
      </c>
      <c r="C812" s="3">
        <v>45882.352789351848</v>
      </c>
      <c r="D812" t="s">
        <v>65</v>
      </c>
      <c r="E812">
        <v>0</v>
      </c>
      <c r="F812">
        <v>7</v>
      </c>
      <c r="G812">
        <v>0</v>
      </c>
      <c r="H812">
        <v>0</v>
      </c>
      <c r="I812">
        <v>0</v>
      </c>
      <c r="J812">
        <v>7</v>
      </c>
      <c r="K812">
        <v>0</v>
      </c>
      <c r="L812">
        <v>0</v>
      </c>
      <c r="M812">
        <v>0</v>
      </c>
      <c r="N812">
        <v>0</v>
      </c>
      <c r="O812">
        <v>-33.476326666666672</v>
      </c>
      <c r="P812">
        <v>-70.541031666666669</v>
      </c>
      <c r="Q812">
        <v>6.1728395061728394</v>
      </c>
      <c r="R812">
        <v>519</v>
      </c>
      <c r="S812" t="s">
        <v>28</v>
      </c>
      <c r="T812">
        <v>0</v>
      </c>
      <c r="U812" s="4">
        <v>45882.352789351848</v>
      </c>
      <c r="V812">
        <v>3</v>
      </c>
      <c r="W812" t="s">
        <v>48</v>
      </c>
      <c r="X812" t="str">
        <f>+VLOOKUP($W812,[1]ParadasIda!$F:$I,4,0)</f>
        <v>Parada / Muni. Peñalolén</v>
      </c>
      <c r="Y812">
        <f>+VLOOKUP($W812,[1]ParadasIda!$F:$I,3,0)</f>
        <v>29</v>
      </c>
    </row>
    <row r="813" spans="1:25" x14ac:dyDescent="0.25">
      <c r="A813">
        <v>914667</v>
      </c>
      <c r="B813">
        <v>1745</v>
      </c>
      <c r="C813" s="3">
        <v>45882.354178240741</v>
      </c>
      <c r="D813" t="s">
        <v>65</v>
      </c>
      <c r="E813">
        <v>0</v>
      </c>
      <c r="F813">
        <v>8</v>
      </c>
      <c r="G813">
        <v>0</v>
      </c>
      <c r="H813">
        <v>0</v>
      </c>
      <c r="I813">
        <v>0</v>
      </c>
      <c r="J813">
        <v>8</v>
      </c>
      <c r="K813">
        <v>0</v>
      </c>
      <c r="L813">
        <v>0</v>
      </c>
      <c r="M813">
        <v>0</v>
      </c>
      <c r="N813">
        <v>0</v>
      </c>
      <c r="O813">
        <v>-33.477198333333327</v>
      </c>
      <c r="P813">
        <v>-70.536699999999996</v>
      </c>
      <c r="Q813">
        <v>0</v>
      </c>
      <c r="R813">
        <v>519</v>
      </c>
      <c r="S813" t="s">
        <v>28</v>
      </c>
      <c r="T813">
        <v>0</v>
      </c>
      <c r="U813" s="4">
        <v>45882.354178240741</v>
      </c>
      <c r="V813">
        <v>3</v>
      </c>
      <c r="W813" t="s">
        <v>56</v>
      </c>
      <c r="X813" t="str">
        <f>+VLOOKUP($W813,[1]ParadasIda!$F:$I,4,0)</f>
        <v>Parada 1 / El Acueducto - Jacarandá</v>
      </c>
      <c r="Y813">
        <f>+VLOOKUP($W813,[1]ParadasIda!$F:$I,3,0)</f>
        <v>30</v>
      </c>
    </row>
    <row r="814" spans="1:25" x14ac:dyDescent="0.25">
      <c r="A814">
        <v>914673</v>
      </c>
      <c r="B814">
        <v>1745</v>
      </c>
      <c r="C814" s="3">
        <v>45882.355023148149</v>
      </c>
      <c r="D814" t="s">
        <v>65</v>
      </c>
      <c r="E814">
        <v>0</v>
      </c>
      <c r="F814">
        <v>5</v>
      </c>
      <c r="G814">
        <v>0</v>
      </c>
      <c r="H814">
        <v>0</v>
      </c>
      <c r="I814">
        <v>0</v>
      </c>
      <c r="J814">
        <v>5</v>
      </c>
      <c r="K814">
        <v>0</v>
      </c>
      <c r="L814">
        <v>0</v>
      </c>
      <c r="M814">
        <v>0</v>
      </c>
      <c r="N814">
        <v>0</v>
      </c>
      <c r="O814">
        <v>-33.478198333333332</v>
      </c>
      <c r="P814">
        <v>-70.532168333333331</v>
      </c>
      <c r="Q814">
        <v>0</v>
      </c>
      <c r="R814">
        <v>519</v>
      </c>
      <c r="S814" t="s">
        <v>28</v>
      </c>
      <c r="T814">
        <v>0</v>
      </c>
      <c r="U814" s="4">
        <v>45882.355023148149</v>
      </c>
      <c r="V814">
        <v>3</v>
      </c>
      <c r="W814" t="s">
        <v>49</v>
      </c>
      <c r="X814" t="str">
        <f>+VLOOKUP($W814,[1]ParadasIda!$F:$I,4,0)</f>
        <v>Avenida Grecia / esq. Los Araucanos</v>
      </c>
      <c r="Y814">
        <f>+VLOOKUP($W814,[1]ParadasIda!$F:$I,3,0)</f>
        <v>31</v>
      </c>
    </row>
    <row r="815" spans="1:25" x14ac:dyDescent="0.25">
      <c r="A815">
        <v>914680</v>
      </c>
      <c r="B815">
        <v>1745</v>
      </c>
      <c r="C815" s="3">
        <v>45882.355694444443</v>
      </c>
      <c r="D815" t="s">
        <v>65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-33.478806666666657</v>
      </c>
      <c r="P815">
        <v>-70.528800000000004</v>
      </c>
      <c r="Q815">
        <v>0</v>
      </c>
      <c r="R815">
        <v>519</v>
      </c>
      <c r="S815" t="s">
        <v>28</v>
      </c>
      <c r="T815">
        <v>0</v>
      </c>
      <c r="U815" s="4">
        <v>45882.355694444443</v>
      </c>
      <c r="V815">
        <v>3</v>
      </c>
      <c r="W815" t="s">
        <v>60</v>
      </c>
      <c r="X815" t="str">
        <f>+VLOOKUP($W815,[1]ParadasIda!$F:$I,4,0)</f>
        <v>Avenida Grecia / esq. Pablo Neruda</v>
      </c>
      <c r="Y815">
        <f>+VLOOKUP($W815,[1]ParadasIda!$F:$I,3,0)</f>
        <v>32</v>
      </c>
    </row>
    <row r="816" spans="1:25" x14ac:dyDescent="0.25">
      <c r="A816">
        <v>914683</v>
      </c>
      <c r="B816">
        <v>1745</v>
      </c>
      <c r="C816" s="3">
        <v>45882.356539351851</v>
      </c>
      <c r="D816" t="s">
        <v>65</v>
      </c>
      <c r="E816">
        <v>0</v>
      </c>
      <c r="F816">
        <v>3</v>
      </c>
      <c r="G816">
        <v>0</v>
      </c>
      <c r="H816">
        <v>0</v>
      </c>
      <c r="I816">
        <v>0</v>
      </c>
      <c r="J816">
        <v>3</v>
      </c>
      <c r="K816">
        <v>0</v>
      </c>
      <c r="L816">
        <v>0</v>
      </c>
      <c r="M816">
        <v>0</v>
      </c>
      <c r="N816">
        <v>0</v>
      </c>
      <c r="O816">
        <v>-33.479476666666663</v>
      </c>
      <c r="P816">
        <v>-70.525426666666661</v>
      </c>
      <c r="Q816">
        <v>0</v>
      </c>
      <c r="R816">
        <v>519</v>
      </c>
      <c r="S816" t="s">
        <v>28</v>
      </c>
      <c r="T816">
        <v>0</v>
      </c>
      <c r="U816" s="4">
        <v>45882.356539351851</v>
      </c>
      <c r="V816">
        <v>3</v>
      </c>
      <c r="W816" t="s">
        <v>57</v>
      </c>
      <c r="X816" t="str">
        <f>+VLOOKUP($W816,[1]ParadasIda!$F:$I,4,0)</f>
        <v>Avenida Grecia / esq. Av. Diag. Las Torres</v>
      </c>
      <c r="Y816">
        <f>+VLOOKUP($W816,[1]ParadasIda!$F:$I,3,0)</f>
        <v>33</v>
      </c>
    </row>
    <row r="817" spans="1:25" x14ac:dyDescent="0.25">
      <c r="A817">
        <v>915440</v>
      </c>
      <c r="B817">
        <v>1745</v>
      </c>
      <c r="C817" s="3">
        <v>45882.562048611107</v>
      </c>
      <c r="D817" t="s">
        <v>67</v>
      </c>
      <c r="E817">
        <v>2</v>
      </c>
      <c r="F817">
        <v>0</v>
      </c>
      <c r="G817">
        <v>0</v>
      </c>
      <c r="H817">
        <v>0</v>
      </c>
      <c r="I817">
        <v>2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-33.445161666666657</v>
      </c>
      <c r="P817">
        <v>-70.65456833333333</v>
      </c>
      <c r="Q817">
        <v>13.580246913580247</v>
      </c>
      <c r="R817">
        <v>519</v>
      </c>
      <c r="S817" t="s">
        <v>28</v>
      </c>
      <c r="T817">
        <v>10</v>
      </c>
      <c r="U817" s="4">
        <v>45882.562048611107</v>
      </c>
      <c r="V817">
        <v>3</v>
      </c>
      <c r="W817" t="s">
        <v>29</v>
      </c>
      <c r="X817" t="str">
        <f>+VLOOKUP($W817,[1]ParadasIda!$F:$I,4,0)</f>
        <v>Parada 5 / (M) La Moneda</v>
      </c>
      <c r="Y817">
        <f>+VLOOKUP($W817,[1]ParadasIda!$F:$I,3,0)</f>
        <v>2</v>
      </c>
    </row>
    <row r="818" spans="1:25" x14ac:dyDescent="0.25">
      <c r="A818">
        <v>915443</v>
      </c>
      <c r="B818">
        <v>1745</v>
      </c>
      <c r="C818" s="3">
        <v>45882.562557870369</v>
      </c>
      <c r="D818" t="s">
        <v>67</v>
      </c>
      <c r="E818">
        <v>2</v>
      </c>
      <c r="F818">
        <v>0</v>
      </c>
      <c r="G818">
        <v>0</v>
      </c>
      <c r="H818">
        <v>0</v>
      </c>
      <c r="I818">
        <v>2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-33.444584999999996</v>
      </c>
      <c r="P818">
        <v>-70.652186666666665</v>
      </c>
      <c r="Q818">
        <v>16.049382716049383</v>
      </c>
      <c r="R818">
        <v>519</v>
      </c>
      <c r="S818" t="s">
        <v>28</v>
      </c>
      <c r="T818">
        <v>10</v>
      </c>
      <c r="U818" s="4">
        <v>45882.562557870369</v>
      </c>
      <c r="V818">
        <v>3</v>
      </c>
      <c r="W818" t="s">
        <v>30</v>
      </c>
      <c r="X818" t="str">
        <f>+VLOOKUP($W818,[1]ParadasIda!$F:$I,4,0)</f>
        <v>Parada 8 / (M) Universidad de Chile</v>
      </c>
      <c r="Y818">
        <f>+VLOOKUP($W818,[1]ParadasIda!$F:$I,3,0)</f>
        <v>3</v>
      </c>
    </row>
    <row r="819" spans="1:25" x14ac:dyDescent="0.25">
      <c r="A819">
        <v>915455</v>
      </c>
      <c r="B819">
        <v>1745</v>
      </c>
      <c r="C819" s="3">
        <v>45882.565497685187</v>
      </c>
      <c r="D819" t="s">
        <v>67</v>
      </c>
      <c r="E819">
        <v>5</v>
      </c>
      <c r="F819">
        <v>0</v>
      </c>
      <c r="G819">
        <v>5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-33.442568333333327</v>
      </c>
      <c r="P819">
        <v>-70.64436666666667</v>
      </c>
      <c r="Q819">
        <v>22.222222222222221</v>
      </c>
      <c r="R819">
        <v>519</v>
      </c>
      <c r="S819" t="s">
        <v>28</v>
      </c>
      <c r="T819">
        <v>20</v>
      </c>
      <c r="U819" s="4">
        <v>45882.565497685187</v>
      </c>
      <c r="V819">
        <v>3</v>
      </c>
      <c r="W819" t="s">
        <v>31</v>
      </c>
      <c r="X819" t="str">
        <f>+VLOOKUP($W819,[1]ParadasIda!$F:$I,4,0)</f>
        <v>Parada 4 / (M) Santa Lucía</v>
      </c>
      <c r="Y819">
        <f>+VLOOKUP($W819,[1]ParadasIda!$F:$I,3,0)</f>
        <v>5</v>
      </c>
    </row>
    <row r="820" spans="1:25" x14ac:dyDescent="0.25">
      <c r="A820">
        <v>915459</v>
      </c>
      <c r="B820">
        <v>1745</v>
      </c>
      <c r="C820" s="3">
        <v>45882.56659722222</v>
      </c>
      <c r="D820" t="s">
        <v>67</v>
      </c>
      <c r="E820">
        <v>7</v>
      </c>
      <c r="F820">
        <v>1</v>
      </c>
      <c r="G820">
        <v>7</v>
      </c>
      <c r="H820">
        <v>0</v>
      </c>
      <c r="I820">
        <v>0</v>
      </c>
      <c r="J820">
        <v>1</v>
      </c>
      <c r="K820">
        <v>0</v>
      </c>
      <c r="L820">
        <v>0</v>
      </c>
      <c r="M820">
        <v>0</v>
      </c>
      <c r="N820">
        <v>0</v>
      </c>
      <c r="O820">
        <v>-33.440836666666669</v>
      </c>
      <c r="P820">
        <v>-70.641243333333335</v>
      </c>
      <c r="Q820">
        <v>29.629629629629626</v>
      </c>
      <c r="R820">
        <v>519</v>
      </c>
      <c r="S820" t="s">
        <v>28</v>
      </c>
      <c r="T820">
        <v>20</v>
      </c>
      <c r="U820" s="4">
        <v>45882.56659722222</v>
      </c>
      <c r="V820">
        <v>3</v>
      </c>
      <c r="W820" t="s">
        <v>52</v>
      </c>
      <c r="X820" t="str">
        <f>+VLOOKUP($W820,[1]ParadasIda!$F:$I,4,0)</f>
        <v>Parada 3 / (M) Universidad Católica</v>
      </c>
      <c r="Y820">
        <f>+VLOOKUP($W820,[1]ParadasIda!$F:$I,3,0)</f>
        <v>6</v>
      </c>
    </row>
    <row r="821" spans="1:25" x14ac:dyDescent="0.25">
      <c r="A821">
        <v>915468</v>
      </c>
      <c r="B821">
        <v>1745</v>
      </c>
      <c r="C821" s="3">
        <v>45882.568460648137</v>
      </c>
      <c r="D821" t="s">
        <v>67</v>
      </c>
      <c r="E821">
        <v>2</v>
      </c>
      <c r="F821">
        <v>0</v>
      </c>
      <c r="G821">
        <v>2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-33.437828333333343</v>
      </c>
      <c r="P821">
        <v>-70.636823333333339</v>
      </c>
      <c r="Q821">
        <v>32.098765432098766</v>
      </c>
      <c r="R821">
        <v>519</v>
      </c>
      <c r="S821" t="s">
        <v>28</v>
      </c>
      <c r="T821">
        <v>30</v>
      </c>
      <c r="U821" s="4">
        <v>45882.568460648137</v>
      </c>
      <c r="V821">
        <v>3</v>
      </c>
      <c r="W821" t="s">
        <v>32</v>
      </c>
      <c r="X821" t="str">
        <f>+VLOOKUP($W821,[1]ParadasIda!$F:$I,4,0)</f>
        <v>Parada 7 / Plaza Italia</v>
      </c>
      <c r="Y821">
        <f>+VLOOKUP($W821,[1]ParadasIda!$F:$I,3,0)</f>
        <v>7</v>
      </c>
    </row>
    <row r="822" spans="1:25" x14ac:dyDescent="0.25">
      <c r="A822">
        <v>915481</v>
      </c>
      <c r="B822">
        <v>1745</v>
      </c>
      <c r="C822" s="3">
        <v>45882.570775462962</v>
      </c>
      <c r="D822" t="s">
        <v>67</v>
      </c>
      <c r="E822">
        <v>3</v>
      </c>
      <c r="F822">
        <v>1</v>
      </c>
      <c r="G822">
        <v>3</v>
      </c>
      <c r="H822">
        <v>0</v>
      </c>
      <c r="I822">
        <v>0</v>
      </c>
      <c r="J822">
        <v>1</v>
      </c>
      <c r="K822">
        <v>0</v>
      </c>
      <c r="L822">
        <v>0</v>
      </c>
      <c r="M822">
        <v>0</v>
      </c>
      <c r="N822">
        <v>0</v>
      </c>
      <c r="O822">
        <v>-33.442948333333327</v>
      </c>
      <c r="P822">
        <v>-70.633586666666673</v>
      </c>
      <c r="Q822">
        <v>34.567901234567898</v>
      </c>
      <c r="R822">
        <v>519</v>
      </c>
      <c r="S822" t="s">
        <v>28</v>
      </c>
      <c r="T822">
        <v>30</v>
      </c>
      <c r="U822" s="4">
        <v>45882.570775462962</v>
      </c>
      <c r="V822">
        <v>3</v>
      </c>
      <c r="W822" t="s">
        <v>33</v>
      </c>
      <c r="X822" t="str">
        <f>+VLOOKUP($W822,[1]ParadasIda!$F:$I,4,0)</f>
        <v>Parada 1 / (M) Parque Bustamante</v>
      </c>
      <c r="Y822">
        <f>+VLOOKUP($W822,[1]ParadasIda!$F:$I,3,0)</f>
        <v>8</v>
      </c>
    </row>
    <row r="823" spans="1:25" x14ac:dyDescent="0.25">
      <c r="A823">
        <v>915490</v>
      </c>
      <c r="B823">
        <v>1745</v>
      </c>
      <c r="C823" s="3">
        <v>45882.572175925918</v>
      </c>
      <c r="D823" t="s">
        <v>67</v>
      </c>
      <c r="E823">
        <v>1</v>
      </c>
      <c r="F823">
        <v>0</v>
      </c>
      <c r="G823">
        <v>1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-33.448086666666669</v>
      </c>
      <c r="P823">
        <v>-70.632059999999996</v>
      </c>
      <c r="Q823">
        <v>35.802469135802468</v>
      </c>
      <c r="R823">
        <v>519</v>
      </c>
      <c r="S823" t="s">
        <v>28</v>
      </c>
      <c r="T823">
        <v>30</v>
      </c>
      <c r="U823" s="4">
        <v>45882.572175925918</v>
      </c>
      <c r="V823">
        <v>3</v>
      </c>
      <c r="W823" t="s">
        <v>53</v>
      </c>
      <c r="X823" t="str">
        <f>+VLOOKUP($W823,[1]ParadasIda!$F:$I,4,0)</f>
        <v>Parada 3 / (M) Santa Isabel</v>
      </c>
      <c r="Y823">
        <f>+VLOOKUP($W823,[1]ParadasIda!$F:$I,3,0)</f>
        <v>43</v>
      </c>
    </row>
    <row r="824" spans="1:25" x14ac:dyDescent="0.25">
      <c r="A824">
        <v>915499</v>
      </c>
      <c r="B824">
        <v>1745</v>
      </c>
      <c r="C824" s="3">
        <v>45882.574525462973</v>
      </c>
      <c r="D824" t="s">
        <v>67</v>
      </c>
      <c r="E824">
        <v>13</v>
      </c>
      <c r="F824">
        <v>5</v>
      </c>
      <c r="G824">
        <v>13</v>
      </c>
      <c r="H824">
        <v>0</v>
      </c>
      <c r="I824">
        <v>0</v>
      </c>
      <c r="J824">
        <v>5</v>
      </c>
      <c r="K824">
        <v>0</v>
      </c>
      <c r="L824">
        <v>0</v>
      </c>
      <c r="M824">
        <v>0</v>
      </c>
      <c r="N824">
        <v>0</v>
      </c>
      <c r="O824">
        <v>-33.45327833333333</v>
      </c>
      <c r="P824">
        <v>-70.628893333333338</v>
      </c>
      <c r="Q824">
        <v>45.679012345679013</v>
      </c>
      <c r="R824">
        <v>519</v>
      </c>
      <c r="S824" t="s">
        <v>28</v>
      </c>
      <c r="T824">
        <v>40</v>
      </c>
      <c r="U824" s="4">
        <v>45882.574525462973</v>
      </c>
      <c r="V824">
        <v>3</v>
      </c>
      <c r="W824" t="s">
        <v>35</v>
      </c>
      <c r="X824" t="str">
        <f>+VLOOKUP($W824,[1]ParadasIda!$F:$I,4,0)</f>
        <v>Parada 12 / (M) Irarrázaval</v>
      </c>
      <c r="Y824">
        <f>+VLOOKUP($W824,[1]ParadasIda!$F:$I,3,0)</f>
        <v>12</v>
      </c>
    </row>
    <row r="825" spans="1:25" x14ac:dyDescent="0.25">
      <c r="A825">
        <v>915519</v>
      </c>
      <c r="B825">
        <v>1745</v>
      </c>
      <c r="C825" s="3">
        <v>45882.578090277777</v>
      </c>
      <c r="D825" t="s">
        <v>67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-33.4589</v>
      </c>
      <c r="P825">
        <v>-70.623358333333329</v>
      </c>
      <c r="Q825">
        <v>45.679012345679013</v>
      </c>
      <c r="R825">
        <v>519</v>
      </c>
      <c r="S825" t="s">
        <v>28</v>
      </c>
      <c r="T825">
        <v>40</v>
      </c>
      <c r="U825" s="4">
        <v>45882.578090277777</v>
      </c>
      <c r="V825">
        <v>3</v>
      </c>
      <c r="W825" t="s">
        <v>36</v>
      </c>
      <c r="X825" t="str">
        <f>+VLOOKUP($W825,[1]ParadasIda!$F:$I,4,0)</f>
        <v>Parada 1 / Suárez Mujica</v>
      </c>
      <c r="Y825">
        <f>+VLOOKUP($W825,[1]ParadasIda!$F:$I,3,0)</f>
        <v>13</v>
      </c>
    </row>
    <row r="826" spans="1:25" x14ac:dyDescent="0.25">
      <c r="A826">
        <v>915522</v>
      </c>
      <c r="B826">
        <v>1745</v>
      </c>
      <c r="C826" s="3">
        <v>45882.578831018523</v>
      </c>
      <c r="D826" t="s">
        <v>67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-33.461500000000001</v>
      </c>
      <c r="P826">
        <v>-70.618341666666666</v>
      </c>
      <c r="Q826">
        <v>45.679012345679013</v>
      </c>
      <c r="R826">
        <v>519</v>
      </c>
      <c r="S826" t="s">
        <v>28</v>
      </c>
      <c r="T826">
        <v>40</v>
      </c>
      <c r="U826" s="4">
        <v>45882.578831018523</v>
      </c>
      <c r="V826">
        <v>3</v>
      </c>
      <c r="W826" t="s">
        <v>37</v>
      </c>
      <c r="X826" t="str">
        <f>+VLOOKUP($W826,[1]ParadasIda!$F:$I,4,0)</f>
        <v>Parada 1 / Villa Olímpica</v>
      </c>
      <c r="Y826">
        <f>+VLOOKUP($W826,[1]ParadasIda!$F:$I,3,0)</f>
        <v>14</v>
      </c>
    </row>
    <row r="827" spans="1:25" x14ac:dyDescent="0.25">
      <c r="A827">
        <v>915528</v>
      </c>
      <c r="B827">
        <v>1745</v>
      </c>
      <c r="C827" s="3">
        <v>45882.57953703704</v>
      </c>
      <c r="D827" t="s">
        <v>67</v>
      </c>
      <c r="E827">
        <v>1</v>
      </c>
      <c r="F827">
        <v>3</v>
      </c>
      <c r="G827">
        <v>1</v>
      </c>
      <c r="H827">
        <v>0</v>
      </c>
      <c r="I827">
        <v>0</v>
      </c>
      <c r="J827">
        <v>3</v>
      </c>
      <c r="K827">
        <v>0</v>
      </c>
      <c r="L827">
        <v>0</v>
      </c>
      <c r="M827">
        <v>0</v>
      </c>
      <c r="N827">
        <v>0</v>
      </c>
      <c r="O827">
        <v>-33.461888333333327</v>
      </c>
      <c r="P827">
        <v>-70.613406666666663</v>
      </c>
      <c r="Q827">
        <v>43.209876543209873</v>
      </c>
      <c r="R827">
        <v>519</v>
      </c>
      <c r="S827" t="s">
        <v>28</v>
      </c>
      <c r="T827">
        <v>40</v>
      </c>
      <c r="U827" s="4">
        <v>45882.57953703704</v>
      </c>
      <c r="V827">
        <v>3</v>
      </c>
      <c r="W827" t="s">
        <v>38</v>
      </c>
      <c r="X827" t="str">
        <f>+VLOOKUP($W827,[1]ParadasIda!$F:$I,4,0)</f>
        <v>Parada 1 / Avenida Marathon</v>
      </c>
      <c r="Y827">
        <f>+VLOOKUP($W827,[1]ParadasIda!$F:$I,3,0)</f>
        <v>15</v>
      </c>
    </row>
    <row r="828" spans="1:25" x14ac:dyDescent="0.25">
      <c r="A828">
        <v>915532</v>
      </c>
      <c r="B828">
        <v>1745</v>
      </c>
      <c r="C828" s="3">
        <v>45882.580196759263</v>
      </c>
      <c r="D828" t="s">
        <v>67</v>
      </c>
      <c r="E828">
        <v>2</v>
      </c>
      <c r="F828">
        <v>1</v>
      </c>
      <c r="G828">
        <v>0</v>
      </c>
      <c r="H828">
        <v>0</v>
      </c>
      <c r="I828">
        <v>2</v>
      </c>
      <c r="J828">
        <v>1</v>
      </c>
      <c r="K828">
        <v>0</v>
      </c>
      <c r="L828">
        <v>0</v>
      </c>
      <c r="M828">
        <v>0</v>
      </c>
      <c r="N828">
        <v>0</v>
      </c>
      <c r="O828">
        <v>-33.462156666666672</v>
      </c>
      <c r="P828">
        <v>-70.608716666666666</v>
      </c>
      <c r="Q828">
        <v>44.444444444444443</v>
      </c>
      <c r="R828">
        <v>519</v>
      </c>
      <c r="S828" t="s">
        <v>28</v>
      </c>
      <c r="T828">
        <v>40</v>
      </c>
      <c r="U828" s="4">
        <v>45882.580196759263</v>
      </c>
      <c r="V828">
        <v>3</v>
      </c>
      <c r="W828" t="s">
        <v>39</v>
      </c>
      <c r="X828" t="str">
        <f>+VLOOKUP($W828,[1]ParadasIda!$F:$I,4,0)</f>
        <v>Parada 1 / (M) Est.Nacional</v>
      </c>
      <c r="Y828">
        <f>+VLOOKUP($W828,[1]ParadasIda!$F:$I,3,0)</f>
        <v>16</v>
      </c>
    </row>
    <row r="829" spans="1:25" x14ac:dyDescent="0.25">
      <c r="A829">
        <v>915537</v>
      </c>
      <c r="B829">
        <v>1745</v>
      </c>
      <c r="C829" s="3">
        <v>45882.581157407411</v>
      </c>
      <c r="D829" t="s">
        <v>67</v>
      </c>
      <c r="E829">
        <v>0</v>
      </c>
      <c r="F829">
        <v>3</v>
      </c>
      <c r="G829">
        <v>0</v>
      </c>
      <c r="H829">
        <v>0</v>
      </c>
      <c r="I829">
        <v>0</v>
      </c>
      <c r="J829">
        <v>3</v>
      </c>
      <c r="K829">
        <v>0</v>
      </c>
      <c r="L829">
        <v>0</v>
      </c>
      <c r="M829">
        <v>0</v>
      </c>
      <c r="N829">
        <v>0</v>
      </c>
      <c r="O829">
        <v>-33.463315000000001</v>
      </c>
      <c r="P829">
        <v>-70.603584999999995</v>
      </c>
      <c r="Q829">
        <v>40.74074074074074</v>
      </c>
      <c r="R829">
        <v>519</v>
      </c>
      <c r="S829" t="s">
        <v>28</v>
      </c>
      <c r="T829">
        <v>40</v>
      </c>
      <c r="U829" s="4">
        <v>45882.581157407411</v>
      </c>
      <c r="V829">
        <v>3</v>
      </c>
      <c r="W829" t="s">
        <v>58</v>
      </c>
      <c r="X829" t="str">
        <f>+VLOOKUP($W829,[1]ParadasIda!$F:$I,4,0)</f>
        <v>Parada 1 / Los Tres Antonios</v>
      </c>
      <c r="Y829">
        <f>+VLOOKUP($W829,[1]ParadasIda!$F:$I,3,0)</f>
        <v>17</v>
      </c>
    </row>
    <row r="830" spans="1:25" x14ac:dyDescent="0.25">
      <c r="A830">
        <v>915544</v>
      </c>
      <c r="B830">
        <v>1745</v>
      </c>
      <c r="C830" s="3">
        <v>45882.582719907397</v>
      </c>
      <c r="D830" t="s">
        <v>67</v>
      </c>
      <c r="E830">
        <v>4</v>
      </c>
      <c r="F830">
        <v>14</v>
      </c>
      <c r="G830">
        <v>0</v>
      </c>
      <c r="H830">
        <v>0</v>
      </c>
      <c r="I830">
        <v>4</v>
      </c>
      <c r="J830">
        <v>14</v>
      </c>
      <c r="K830">
        <v>0</v>
      </c>
      <c r="L830">
        <v>0</v>
      </c>
      <c r="M830">
        <v>0</v>
      </c>
      <c r="N830">
        <v>0</v>
      </c>
      <c r="O830">
        <v>-33.464771666666657</v>
      </c>
      <c r="P830">
        <v>-70.597104999999999</v>
      </c>
      <c r="Q830">
        <v>28.39506172839506</v>
      </c>
      <c r="R830">
        <v>519</v>
      </c>
      <c r="S830" t="s">
        <v>28</v>
      </c>
      <c r="T830">
        <v>20</v>
      </c>
      <c r="U830" s="4">
        <v>45882.582719907397</v>
      </c>
      <c r="V830">
        <v>3</v>
      </c>
      <c r="W830" t="s">
        <v>40</v>
      </c>
      <c r="X830" t="str">
        <f>+VLOOKUP($W830,[1]ParadasIda!$F:$I,4,0)</f>
        <v>Parada 1 / Pedagógico</v>
      </c>
      <c r="Y830">
        <f>+VLOOKUP($W830,[1]ParadasIda!$F:$I,3,0)</f>
        <v>18</v>
      </c>
    </row>
    <row r="831" spans="1:25" x14ac:dyDescent="0.25">
      <c r="A831">
        <v>915551</v>
      </c>
      <c r="B831">
        <v>1745</v>
      </c>
      <c r="C831" s="3">
        <v>45882.584432870368</v>
      </c>
      <c r="D831" t="s">
        <v>67</v>
      </c>
      <c r="E831">
        <v>4</v>
      </c>
      <c r="F831">
        <v>2</v>
      </c>
      <c r="G831">
        <v>1</v>
      </c>
      <c r="H831">
        <v>0</v>
      </c>
      <c r="I831">
        <v>3</v>
      </c>
      <c r="J831">
        <v>2</v>
      </c>
      <c r="K831">
        <v>0</v>
      </c>
      <c r="L831">
        <v>0</v>
      </c>
      <c r="M831">
        <v>0</v>
      </c>
      <c r="N831">
        <v>0</v>
      </c>
      <c r="O831">
        <v>-33.465516666666673</v>
      </c>
      <c r="P831">
        <v>-70.588918333333339</v>
      </c>
      <c r="Q831">
        <v>30.864197530864196</v>
      </c>
      <c r="R831">
        <v>519</v>
      </c>
      <c r="S831" t="s">
        <v>28</v>
      </c>
      <c r="T831">
        <v>30</v>
      </c>
      <c r="U831" s="4">
        <v>45882.584432870368</v>
      </c>
      <c r="V831">
        <v>3</v>
      </c>
      <c r="W831" t="s">
        <v>41</v>
      </c>
      <c r="X831" t="str">
        <f>+VLOOKUP($W831,[1]ParadasIda!$F:$I,4,0)</f>
        <v>Parada 1 / CESFAM Salvador Bustos</v>
      </c>
      <c r="Y831">
        <f>+VLOOKUP($W831,[1]ParadasIda!$F:$I,3,0)</f>
        <v>19</v>
      </c>
    </row>
    <row r="832" spans="1:25" x14ac:dyDescent="0.25">
      <c r="A832">
        <v>915557</v>
      </c>
      <c r="B832">
        <v>1745</v>
      </c>
      <c r="C832" s="3">
        <v>45882.585520833331</v>
      </c>
      <c r="D832" t="s">
        <v>67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-33.467028333333332</v>
      </c>
      <c r="P832">
        <v>-70.582683333333335</v>
      </c>
      <c r="Q832">
        <v>30.864197530864196</v>
      </c>
      <c r="R832">
        <v>519</v>
      </c>
      <c r="S832" t="s">
        <v>28</v>
      </c>
      <c r="T832">
        <v>30</v>
      </c>
      <c r="U832" s="4">
        <v>45882.585520833331</v>
      </c>
      <c r="V832">
        <v>3</v>
      </c>
      <c r="W832" t="s">
        <v>54</v>
      </c>
      <c r="X832" t="str">
        <f>+VLOOKUP($W832,[1]ParadasIda!$F:$I,4,0)</f>
        <v>Parada 1 / ADO Chile</v>
      </c>
      <c r="Y832">
        <f>+VLOOKUP($W832,[1]ParadasIda!$F:$I,3,0)</f>
        <v>20</v>
      </c>
    </row>
    <row r="833" spans="1:25" x14ac:dyDescent="0.25">
      <c r="A833">
        <v>915565</v>
      </c>
      <c r="B833">
        <v>1745</v>
      </c>
      <c r="C833" s="3">
        <v>45882.586921296293</v>
      </c>
      <c r="D833" t="s">
        <v>67</v>
      </c>
      <c r="E833">
        <v>6</v>
      </c>
      <c r="F833">
        <v>8</v>
      </c>
      <c r="G833">
        <v>0</v>
      </c>
      <c r="H833">
        <v>0</v>
      </c>
      <c r="I833">
        <v>6</v>
      </c>
      <c r="J833">
        <v>8</v>
      </c>
      <c r="K833">
        <v>0</v>
      </c>
      <c r="L833">
        <v>0</v>
      </c>
      <c r="M833">
        <v>0</v>
      </c>
      <c r="N833">
        <v>0</v>
      </c>
      <c r="O833">
        <v>-33.469206666666658</v>
      </c>
      <c r="P833">
        <v>-70.576705000000004</v>
      </c>
      <c r="Q833">
        <v>28.39506172839506</v>
      </c>
      <c r="R833">
        <v>519</v>
      </c>
      <c r="S833" t="s">
        <v>28</v>
      </c>
      <c r="T833">
        <v>20</v>
      </c>
      <c r="U833" s="4">
        <v>45882.586921296293</v>
      </c>
      <c r="V833">
        <v>3</v>
      </c>
      <c r="W833" t="s">
        <v>42</v>
      </c>
      <c r="X833" t="str">
        <f>+VLOOKUP($W833,[1]ParadasIda!$F:$I,4,0)</f>
        <v>Parada 5 / (M) Grecia</v>
      </c>
      <c r="Y833">
        <f>+VLOOKUP($W833,[1]ParadasIda!$F:$I,3,0)</f>
        <v>21</v>
      </c>
    </row>
    <row r="834" spans="1:25" x14ac:dyDescent="0.25">
      <c r="A834">
        <v>915569</v>
      </c>
      <c r="B834">
        <v>1745</v>
      </c>
      <c r="C834" s="3">
        <v>45882.588263888887</v>
      </c>
      <c r="D834" t="s">
        <v>67</v>
      </c>
      <c r="E834">
        <v>0</v>
      </c>
      <c r="F834">
        <v>1</v>
      </c>
      <c r="G834">
        <v>0</v>
      </c>
      <c r="H834">
        <v>0</v>
      </c>
      <c r="I834">
        <v>0</v>
      </c>
      <c r="J834">
        <v>1</v>
      </c>
      <c r="K834">
        <v>0</v>
      </c>
      <c r="L834">
        <v>0</v>
      </c>
      <c r="M834">
        <v>0</v>
      </c>
      <c r="N834">
        <v>0</v>
      </c>
      <c r="O834">
        <v>-33.470586666666669</v>
      </c>
      <c r="P834">
        <v>-70.569699999999997</v>
      </c>
      <c r="Q834">
        <v>27.160493827160494</v>
      </c>
      <c r="R834">
        <v>519</v>
      </c>
      <c r="S834" t="s">
        <v>28</v>
      </c>
      <c r="T834">
        <v>20</v>
      </c>
      <c r="U834" s="4">
        <v>45882.588263888887</v>
      </c>
      <c r="V834">
        <v>3</v>
      </c>
      <c r="W834" t="s">
        <v>55</v>
      </c>
      <c r="X834" t="str">
        <f>+VLOOKUP($W834,[1]ParadasIda!$F:$I,4,0)</f>
        <v>Parada 1 / Los Molineros - Av. Grecia</v>
      </c>
      <c r="Y834">
        <f>+VLOOKUP($W834,[1]ParadasIda!$F:$I,3,0)</f>
        <v>22</v>
      </c>
    </row>
    <row r="835" spans="1:25" x14ac:dyDescent="0.25">
      <c r="A835">
        <v>915575</v>
      </c>
      <c r="B835">
        <v>1745</v>
      </c>
      <c r="C835" s="3">
        <v>45882.589988425927</v>
      </c>
      <c r="D835" t="s">
        <v>67</v>
      </c>
      <c r="E835">
        <v>0</v>
      </c>
      <c r="F835">
        <v>2</v>
      </c>
      <c r="G835">
        <v>0</v>
      </c>
      <c r="H835">
        <v>0</v>
      </c>
      <c r="I835">
        <v>0</v>
      </c>
      <c r="J835">
        <v>2</v>
      </c>
      <c r="K835">
        <v>0</v>
      </c>
      <c r="L835">
        <v>0</v>
      </c>
      <c r="M835">
        <v>0</v>
      </c>
      <c r="N835">
        <v>0</v>
      </c>
      <c r="O835">
        <v>-33.472783333333332</v>
      </c>
      <c r="P835">
        <v>-70.558476666666664</v>
      </c>
      <c r="Q835">
        <v>24.691358024691358</v>
      </c>
      <c r="R835">
        <v>519</v>
      </c>
      <c r="S835" t="s">
        <v>28</v>
      </c>
      <c r="T835">
        <v>20</v>
      </c>
      <c r="U835" s="4">
        <v>45882.589988425927</v>
      </c>
      <c r="V835">
        <v>3</v>
      </c>
      <c r="W835" t="s">
        <v>59</v>
      </c>
      <c r="X835" t="str">
        <f>+VLOOKUP($W835,[1]ParadasIda!$F:$I,4,0)</f>
        <v>Parada 1 / Calle 1A - Avenida Grecia</v>
      </c>
      <c r="Y835">
        <f>+VLOOKUP($W835,[1]ParadasIda!$F:$I,3,0)</f>
        <v>24</v>
      </c>
    </row>
    <row r="836" spans="1:25" x14ac:dyDescent="0.25">
      <c r="A836">
        <v>915578</v>
      </c>
      <c r="B836">
        <v>1745</v>
      </c>
      <c r="C836" s="3">
        <v>45882.590474537043</v>
      </c>
      <c r="D836" t="s">
        <v>67</v>
      </c>
      <c r="E836">
        <v>1</v>
      </c>
      <c r="F836">
        <v>4</v>
      </c>
      <c r="G836">
        <v>1</v>
      </c>
      <c r="H836">
        <v>0</v>
      </c>
      <c r="I836">
        <v>0</v>
      </c>
      <c r="J836">
        <v>4</v>
      </c>
      <c r="K836">
        <v>0</v>
      </c>
      <c r="L836">
        <v>0</v>
      </c>
      <c r="M836">
        <v>0</v>
      </c>
      <c r="N836">
        <v>0</v>
      </c>
      <c r="O836">
        <v>-33.473288333333343</v>
      </c>
      <c r="P836">
        <v>-70.555946666666671</v>
      </c>
      <c r="Q836">
        <v>20.987654320987652</v>
      </c>
      <c r="R836">
        <v>519</v>
      </c>
      <c r="S836" t="s">
        <v>28</v>
      </c>
      <c r="T836">
        <v>20</v>
      </c>
      <c r="U836" s="4">
        <v>45882.590474537043</v>
      </c>
      <c r="V836">
        <v>3</v>
      </c>
      <c r="W836" t="s">
        <v>44</v>
      </c>
      <c r="X836" t="str">
        <f>+VLOOKUP($W836,[1]ParadasIda!$F:$I,4,0)</f>
        <v>Parada 1 / Tobalaba - Avenida Grecia</v>
      </c>
      <c r="Y836">
        <f>+VLOOKUP($W836,[1]ParadasIda!$F:$I,3,0)</f>
        <v>25</v>
      </c>
    </row>
    <row r="837" spans="1:25" x14ac:dyDescent="0.25">
      <c r="A837">
        <v>915581</v>
      </c>
      <c r="B837">
        <v>1745</v>
      </c>
      <c r="C837" s="3">
        <v>45882.591087962966</v>
      </c>
      <c r="D837" t="s">
        <v>67</v>
      </c>
      <c r="E837">
        <v>0</v>
      </c>
      <c r="F837">
        <v>1</v>
      </c>
      <c r="G837">
        <v>0</v>
      </c>
      <c r="H837">
        <v>0</v>
      </c>
      <c r="I837">
        <v>0</v>
      </c>
      <c r="J837">
        <v>1</v>
      </c>
      <c r="K837">
        <v>0</v>
      </c>
      <c r="L837">
        <v>0</v>
      </c>
      <c r="M837">
        <v>0</v>
      </c>
      <c r="N837">
        <v>0</v>
      </c>
      <c r="O837">
        <v>-33.473973333333333</v>
      </c>
      <c r="P837">
        <v>-70.553006666666661</v>
      </c>
      <c r="Q837">
        <v>19.753086419753085</v>
      </c>
      <c r="R837">
        <v>519</v>
      </c>
      <c r="S837" t="s">
        <v>28</v>
      </c>
      <c r="T837">
        <v>10</v>
      </c>
      <c r="U837" s="4">
        <v>45882.591087962966</v>
      </c>
      <c r="V837">
        <v>3</v>
      </c>
      <c r="W837" t="s">
        <v>45</v>
      </c>
      <c r="X837" t="str">
        <f>+VLOOKUP($W837,[1]ParadasIda!$F:$I,4,0)</f>
        <v>Avenida Grecia / esq. Los Tordos</v>
      </c>
      <c r="Y837">
        <f>+VLOOKUP($W837,[1]ParadasIda!$F:$I,3,0)</f>
        <v>26</v>
      </c>
    </row>
    <row r="838" spans="1:25" x14ac:dyDescent="0.25">
      <c r="A838">
        <v>915586</v>
      </c>
      <c r="B838">
        <v>1745</v>
      </c>
      <c r="C838" s="3">
        <v>45882.591944444437</v>
      </c>
      <c r="D838" t="s">
        <v>67</v>
      </c>
      <c r="E838">
        <v>3</v>
      </c>
      <c r="F838">
        <v>3</v>
      </c>
      <c r="G838">
        <v>1</v>
      </c>
      <c r="H838">
        <v>0</v>
      </c>
      <c r="I838">
        <v>2</v>
      </c>
      <c r="J838">
        <v>3</v>
      </c>
      <c r="K838">
        <v>0</v>
      </c>
      <c r="L838">
        <v>0</v>
      </c>
      <c r="M838">
        <v>0</v>
      </c>
      <c r="N838">
        <v>0</v>
      </c>
      <c r="O838">
        <v>-33.474926666666668</v>
      </c>
      <c r="P838">
        <v>-70.548156666666671</v>
      </c>
      <c r="Q838">
        <v>19.753086419753085</v>
      </c>
      <c r="R838">
        <v>519</v>
      </c>
      <c r="S838" t="s">
        <v>28</v>
      </c>
      <c r="T838">
        <v>10</v>
      </c>
      <c r="U838" s="4">
        <v>45882.591944444437</v>
      </c>
      <c r="V838">
        <v>3</v>
      </c>
      <c r="W838" t="s">
        <v>46</v>
      </c>
      <c r="X838" t="str">
        <f>+VLOOKUP($W838,[1]ParadasIda!$F:$I,4,0)</f>
        <v>Avenida Grecia / esq. Las Garzas</v>
      </c>
      <c r="Y838">
        <f>+VLOOKUP($W838,[1]ParadasIda!$F:$I,3,0)</f>
        <v>27</v>
      </c>
    </row>
    <row r="839" spans="1:25" x14ac:dyDescent="0.25">
      <c r="A839">
        <v>915590</v>
      </c>
      <c r="B839">
        <v>1745</v>
      </c>
      <c r="C839" s="3">
        <v>45882.592847222222</v>
      </c>
      <c r="D839" t="s">
        <v>67</v>
      </c>
      <c r="E839">
        <v>8</v>
      </c>
      <c r="F839">
        <v>9</v>
      </c>
      <c r="G839">
        <v>0</v>
      </c>
      <c r="H839">
        <v>0</v>
      </c>
      <c r="I839">
        <v>8</v>
      </c>
      <c r="J839">
        <v>9</v>
      </c>
      <c r="K839">
        <v>0</v>
      </c>
      <c r="L839">
        <v>0</v>
      </c>
      <c r="M839">
        <v>0</v>
      </c>
      <c r="N839">
        <v>0</v>
      </c>
      <c r="O839">
        <v>-33.477016666666657</v>
      </c>
      <c r="P839">
        <v>-70.537639999999996</v>
      </c>
      <c r="Q839">
        <v>18.518518518518519</v>
      </c>
      <c r="R839">
        <v>519</v>
      </c>
      <c r="S839" t="s">
        <v>28</v>
      </c>
      <c r="T839">
        <v>10</v>
      </c>
      <c r="U839" s="4">
        <v>45882.592847222222</v>
      </c>
      <c r="V839">
        <v>3</v>
      </c>
      <c r="W839" t="s">
        <v>56</v>
      </c>
      <c r="X839" t="str">
        <f>+VLOOKUP($W839,[1]ParadasIda!$F:$I,4,0)</f>
        <v>Parada 1 / El Acueducto - Jacarandá</v>
      </c>
      <c r="Y839">
        <f>+VLOOKUP($W839,[1]ParadasIda!$F:$I,3,0)</f>
        <v>30</v>
      </c>
    </row>
    <row r="840" spans="1:25" x14ac:dyDescent="0.25">
      <c r="A840">
        <v>915600</v>
      </c>
      <c r="B840">
        <v>1745</v>
      </c>
      <c r="C840" s="3">
        <v>45882.595185185193</v>
      </c>
      <c r="D840" t="s">
        <v>67</v>
      </c>
      <c r="E840">
        <v>8</v>
      </c>
      <c r="F840">
        <v>13</v>
      </c>
      <c r="G840">
        <v>0</v>
      </c>
      <c r="H840">
        <v>0</v>
      </c>
      <c r="I840">
        <v>8</v>
      </c>
      <c r="J840">
        <v>13</v>
      </c>
      <c r="K840">
        <v>0</v>
      </c>
      <c r="L840">
        <v>0</v>
      </c>
      <c r="M840">
        <v>0</v>
      </c>
      <c r="N840">
        <v>0</v>
      </c>
      <c r="O840">
        <v>-33.478175</v>
      </c>
      <c r="P840">
        <v>-70.53201833333334</v>
      </c>
      <c r="Q840">
        <v>12.345679012345679</v>
      </c>
      <c r="R840">
        <v>519</v>
      </c>
      <c r="S840" t="s">
        <v>28</v>
      </c>
      <c r="T840">
        <v>10</v>
      </c>
      <c r="U840" s="4">
        <v>45882.595185185193</v>
      </c>
      <c r="V840">
        <v>3</v>
      </c>
      <c r="W840" t="s">
        <v>49</v>
      </c>
      <c r="X840" t="str">
        <f>+VLOOKUP($W840,[1]ParadasIda!$F:$I,4,0)</f>
        <v>Avenida Grecia / esq. Los Araucanos</v>
      </c>
      <c r="Y840">
        <f>+VLOOKUP($W840,[1]ParadasIda!$F:$I,3,0)</f>
        <v>31</v>
      </c>
    </row>
    <row r="841" spans="1:25" x14ac:dyDescent="0.25">
      <c r="A841">
        <v>915604</v>
      </c>
      <c r="B841">
        <v>1745</v>
      </c>
      <c r="C841" s="3">
        <v>45882.595891203702</v>
      </c>
      <c r="D841" t="s">
        <v>67</v>
      </c>
      <c r="E841">
        <v>0</v>
      </c>
      <c r="F841">
        <v>8</v>
      </c>
      <c r="G841">
        <v>0</v>
      </c>
      <c r="H841">
        <v>0</v>
      </c>
      <c r="I841">
        <v>0</v>
      </c>
      <c r="J841">
        <v>8</v>
      </c>
      <c r="K841">
        <v>0</v>
      </c>
      <c r="L841">
        <v>0</v>
      </c>
      <c r="M841">
        <v>0</v>
      </c>
      <c r="N841">
        <v>0</v>
      </c>
      <c r="O841">
        <v>-33.47884333333333</v>
      </c>
      <c r="P841">
        <v>-70.528675000000007</v>
      </c>
      <c r="Q841">
        <v>2.4691358024691357</v>
      </c>
      <c r="R841">
        <v>519</v>
      </c>
      <c r="S841" t="s">
        <v>28</v>
      </c>
      <c r="T841">
        <v>0</v>
      </c>
      <c r="U841" s="4">
        <v>45882.595891203702</v>
      </c>
      <c r="V841">
        <v>3</v>
      </c>
      <c r="W841" t="s">
        <v>60</v>
      </c>
      <c r="X841" t="str">
        <f>+VLOOKUP($W841,[1]ParadasIda!$F:$I,4,0)</f>
        <v>Avenida Grecia / esq. Pablo Neruda</v>
      </c>
      <c r="Y841">
        <f>+VLOOKUP($W841,[1]ParadasIda!$F:$I,3,0)</f>
        <v>32</v>
      </c>
    </row>
    <row r="842" spans="1:25" x14ac:dyDescent="0.25">
      <c r="A842">
        <v>915605</v>
      </c>
      <c r="B842">
        <v>1745</v>
      </c>
      <c r="C842" s="3">
        <v>45882.596608796302</v>
      </c>
      <c r="D842" t="s">
        <v>67</v>
      </c>
      <c r="E842">
        <v>0</v>
      </c>
      <c r="F842">
        <v>5</v>
      </c>
      <c r="G842">
        <v>0</v>
      </c>
      <c r="H842">
        <v>0</v>
      </c>
      <c r="I842">
        <v>0</v>
      </c>
      <c r="J842">
        <v>5</v>
      </c>
      <c r="K842">
        <v>0</v>
      </c>
      <c r="L842">
        <v>0</v>
      </c>
      <c r="M842">
        <v>0</v>
      </c>
      <c r="N842">
        <v>0</v>
      </c>
      <c r="O842">
        <v>-33.479596666666673</v>
      </c>
      <c r="P842">
        <v>-70.52471833333334</v>
      </c>
      <c r="Q842">
        <v>0</v>
      </c>
      <c r="R842">
        <v>519</v>
      </c>
      <c r="S842" t="s">
        <v>28</v>
      </c>
      <c r="T842">
        <v>0</v>
      </c>
      <c r="U842" s="4">
        <v>45882.596608796302</v>
      </c>
      <c r="V842">
        <v>3</v>
      </c>
      <c r="W842" t="s">
        <v>57</v>
      </c>
      <c r="X842" t="str">
        <f>+VLOOKUP($W842,[1]ParadasIda!$F:$I,4,0)</f>
        <v>Avenida Grecia / esq. Av. Diag. Las Torres</v>
      </c>
      <c r="Y842">
        <f>+VLOOKUP($W842,[1]ParadasIda!$F:$I,3,0)</f>
        <v>33</v>
      </c>
    </row>
    <row r="843" spans="1:25" x14ac:dyDescent="0.25">
      <c r="A843">
        <v>915612</v>
      </c>
      <c r="B843">
        <v>1745</v>
      </c>
      <c r="C843" s="3">
        <v>45882.597731481481</v>
      </c>
      <c r="D843" t="s">
        <v>67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-33.481274999999997</v>
      </c>
      <c r="P843">
        <v>-70.523634999999999</v>
      </c>
      <c r="Q843">
        <v>0</v>
      </c>
      <c r="R843">
        <v>519</v>
      </c>
      <c r="S843" t="s">
        <v>28</v>
      </c>
      <c r="T843">
        <v>0</v>
      </c>
      <c r="U843" s="4">
        <v>45882.597731481481</v>
      </c>
      <c r="V843">
        <v>3</v>
      </c>
      <c r="W843" t="s">
        <v>50</v>
      </c>
      <c r="X843" t="str">
        <f>+VLOOKUP($W843,[1]ParadasIda!$F:$I,4,0)</f>
        <v xml:space="preserve">Av. Diagonal Las Torres / esq. Álvaro Casanova </v>
      </c>
      <c r="Y843">
        <f>+VLOOKUP($W843,[1]ParadasIda!$F:$I,3,0)</f>
        <v>34</v>
      </c>
    </row>
    <row r="844" spans="1:25" x14ac:dyDescent="0.25">
      <c r="A844">
        <v>915613</v>
      </c>
      <c r="B844">
        <v>1745</v>
      </c>
      <c r="C844" s="3">
        <v>45882.598217592589</v>
      </c>
      <c r="D844" t="s">
        <v>67</v>
      </c>
      <c r="E844">
        <v>0</v>
      </c>
      <c r="F844">
        <v>1</v>
      </c>
      <c r="G844">
        <v>0</v>
      </c>
      <c r="H844">
        <v>0</v>
      </c>
      <c r="I844">
        <v>0</v>
      </c>
      <c r="J844">
        <v>1</v>
      </c>
      <c r="K844">
        <v>0</v>
      </c>
      <c r="L844">
        <v>0</v>
      </c>
      <c r="M844">
        <v>0</v>
      </c>
      <c r="N844">
        <v>0</v>
      </c>
      <c r="O844">
        <v>-33.482576666666667</v>
      </c>
      <c r="P844">
        <v>-70.522976666666665</v>
      </c>
      <c r="Q844">
        <v>0</v>
      </c>
      <c r="R844">
        <v>519</v>
      </c>
      <c r="S844" t="s">
        <v>28</v>
      </c>
      <c r="T844">
        <v>0</v>
      </c>
      <c r="U844" s="4">
        <v>45882.598217592589</v>
      </c>
      <c r="V844">
        <v>3</v>
      </c>
      <c r="W844" t="s">
        <v>50</v>
      </c>
      <c r="X844" t="str">
        <f>+VLOOKUP($W844,[1]ParadasIda!$F:$I,4,0)</f>
        <v xml:space="preserve">Av. Diagonal Las Torres / esq. Álvaro Casanova </v>
      </c>
      <c r="Y844">
        <f>+VLOOKUP($W844,[1]ParadasIda!$F:$I,3,0)</f>
        <v>34</v>
      </c>
    </row>
    <row r="845" spans="1:25" x14ac:dyDescent="0.25">
      <c r="A845">
        <v>916630</v>
      </c>
      <c r="B845">
        <v>1745</v>
      </c>
      <c r="C845" s="3">
        <v>45882.814131944448</v>
      </c>
      <c r="D845" t="s">
        <v>69</v>
      </c>
      <c r="E845">
        <v>10</v>
      </c>
      <c r="F845">
        <v>1</v>
      </c>
      <c r="G845">
        <v>10</v>
      </c>
      <c r="H845">
        <v>0</v>
      </c>
      <c r="I845">
        <v>0</v>
      </c>
      <c r="J845">
        <v>1</v>
      </c>
      <c r="K845">
        <v>0</v>
      </c>
      <c r="L845">
        <v>0</v>
      </c>
      <c r="M845">
        <v>0</v>
      </c>
      <c r="N845">
        <v>0</v>
      </c>
      <c r="O845">
        <v>-33.446725000000001</v>
      </c>
      <c r="P845">
        <v>-70.661241666666669</v>
      </c>
      <c r="Q845">
        <v>11.111111111111111</v>
      </c>
      <c r="R845">
        <v>519</v>
      </c>
      <c r="S845" t="s">
        <v>28</v>
      </c>
      <c r="T845">
        <v>10</v>
      </c>
      <c r="U845" s="4">
        <v>45882.814131944448</v>
      </c>
      <c r="V845">
        <v>3</v>
      </c>
      <c r="W845" t="s">
        <v>51</v>
      </c>
      <c r="X845" t="str">
        <f>+VLOOKUP($W845,[1]ParadasIda!$F:$I,4,0)</f>
        <v>Parada 7 / (M) Los Héroes</v>
      </c>
      <c r="Y845">
        <f>+VLOOKUP($W845,[1]ParadasIda!$F:$I,3,0)</f>
        <v>1</v>
      </c>
    </row>
    <row r="846" spans="1:25" x14ac:dyDescent="0.25">
      <c r="A846">
        <v>916643</v>
      </c>
      <c r="B846">
        <v>1745</v>
      </c>
      <c r="C846" s="3">
        <v>45882.81658564815</v>
      </c>
      <c r="D846" t="s">
        <v>69</v>
      </c>
      <c r="E846">
        <v>3</v>
      </c>
      <c r="F846">
        <v>1</v>
      </c>
      <c r="G846">
        <v>0</v>
      </c>
      <c r="H846">
        <v>0</v>
      </c>
      <c r="I846">
        <v>3</v>
      </c>
      <c r="J846">
        <v>1</v>
      </c>
      <c r="K846">
        <v>0</v>
      </c>
      <c r="L846">
        <v>0</v>
      </c>
      <c r="M846">
        <v>0</v>
      </c>
      <c r="N846">
        <v>0</v>
      </c>
      <c r="O846">
        <v>-33.445126666666667</v>
      </c>
      <c r="P846">
        <v>-70.65458666666666</v>
      </c>
      <c r="Q846">
        <v>13.580246913580247</v>
      </c>
      <c r="R846">
        <v>519</v>
      </c>
      <c r="S846" t="s">
        <v>28</v>
      </c>
      <c r="T846">
        <v>10</v>
      </c>
      <c r="U846" s="4">
        <v>45882.81658564815</v>
      </c>
      <c r="V846">
        <v>3</v>
      </c>
      <c r="W846" t="s">
        <v>29</v>
      </c>
      <c r="X846" t="str">
        <f>+VLOOKUP($W846,[1]ParadasIda!$F:$I,4,0)</f>
        <v>Parada 5 / (M) La Moneda</v>
      </c>
      <c r="Y846">
        <f>+VLOOKUP($W846,[1]ParadasIda!$F:$I,3,0)</f>
        <v>2</v>
      </c>
    </row>
    <row r="847" spans="1:25" x14ac:dyDescent="0.25">
      <c r="A847">
        <v>916651</v>
      </c>
      <c r="B847">
        <v>1745</v>
      </c>
      <c r="C847" s="3">
        <v>45882.81795138889</v>
      </c>
      <c r="D847" t="s">
        <v>69</v>
      </c>
      <c r="E847">
        <v>10</v>
      </c>
      <c r="F847">
        <v>0</v>
      </c>
      <c r="G847">
        <v>0</v>
      </c>
      <c r="H847">
        <v>0</v>
      </c>
      <c r="I847">
        <v>10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-33.444609999999997</v>
      </c>
      <c r="P847">
        <v>-70.652281666666667</v>
      </c>
      <c r="Q847">
        <v>25.925925925925924</v>
      </c>
      <c r="R847">
        <v>519</v>
      </c>
      <c r="S847" t="s">
        <v>28</v>
      </c>
      <c r="T847">
        <v>20</v>
      </c>
      <c r="U847" s="4">
        <v>45882.81795138889</v>
      </c>
      <c r="V847">
        <v>3</v>
      </c>
      <c r="W847" t="s">
        <v>30</v>
      </c>
      <c r="X847" t="str">
        <f>+VLOOKUP($W847,[1]ParadasIda!$F:$I,4,0)</f>
        <v>Parada 8 / (M) Universidad de Chile</v>
      </c>
      <c r="Y847">
        <f>+VLOOKUP($W847,[1]ParadasIda!$F:$I,3,0)</f>
        <v>3</v>
      </c>
    </row>
    <row r="848" spans="1:25" x14ac:dyDescent="0.25">
      <c r="A848">
        <v>916673</v>
      </c>
      <c r="B848">
        <v>1745</v>
      </c>
      <c r="C848" s="3">
        <v>45882.822025462963</v>
      </c>
      <c r="D848" t="s">
        <v>69</v>
      </c>
      <c r="E848">
        <v>1</v>
      </c>
      <c r="F848">
        <v>0</v>
      </c>
      <c r="G848">
        <v>1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-33.442574999999998</v>
      </c>
      <c r="P848">
        <v>-70.644683333333333</v>
      </c>
      <c r="Q848">
        <v>27.160493827160494</v>
      </c>
      <c r="R848">
        <v>519</v>
      </c>
      <c r="S848" t="s">
        <v>28</v>
      </c>
      <c r="T848">
        <v>20</v>
      </c>
      <c r="U848" s="4">
        <v>45882.822025462963</v>
      </c>
      <c r="V848">
        <v>3</v>
      </c>
      <c r="W848" t="s">
        <v>31</v>
      </c>
      <c r="X848" t="str">
        <f>+VLOOKUP($W848,[1]ParadasIda!$F:$I,4,0)</f>
        <v>Parada 4 / (M) Santa Lucía</v>
      </c>
      <c r="Y848">
        <f>+VLOOKUP($W848,[1]ParadasIda!$F:$I,3,0)</f>
        <v>5</v>
      </c>
    </row>
    <row r="849" spans="1:25" x14ac:dyDescent="0.25">
      <c r="A849">
        <v>916675</v>
      </c>
      <c r="B849">
        <v>1745</v>
      </c>
      <c r="C849" s="3">
        <v>45882.822233796287</v>
      </c>
      <c r="D849" t="s">
        <v>69</v>
      </c>
      <c r="E849">
        <v>1</v>
      </c>
      <c r="F849">
        <v>0</v>
      </c>
      <c r="G849">
        <v>1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-33.442520000000002</v>
      </c>
      <c r="P849">
        <v>-70.644358333333329</v>
      </c>
      <c r="Q849">
        <v>28.39506172839506</v>
      </c>
      <c r="R849">
        <v>519</v>
      </c>
      <c r="S849" t="s">
        <v>28</v>
      </c>
      <c r="T849">
        <v>20</v>
      </c>
      <c r="U849" s="4">
        <v>45882.822233796287</v>
      </c>
      <c r="V849">
        <v>3</v>
      </c>
      <c r="W849" t="s">
        <v>31</v>
      </c>
      <c r="X849" t="str">
        <f>+VLOOKUP($W849,[1]ParadasIda!$F:$I,4,0)</f>
        <v>Parada 4 / (M) Santa Lucía</v>
      </c>
      <c r="Y849">
        <f>+VLOOKUP($W849,[1]ParadasIda!$F:$I,3,0)</f>
        <v>5</v>
      </c>
    </row>
    <row r="850" spans="1:25" x14ac:dyDescent="0.25">
      <c r="A850">
        <v>916679</v>
      </c>
      <c r="B850">
        <v>1745</v>
      </c>
      <c r="C850" s="3">
        <v>45882.822766203702</v>
      </c>
      <c r="D850" t="s">
        <v>69</v>
      </c>
      <c r="E850">
        <v>2</v>
      </c>
      <c r="F850">
        <v>0</v>
      </c>
      <c r="G850">
        <v>2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-33.440858333333331</v>
      </c>
      <c r="P850">
        <v>-70.641216666666665</v>
      </c>
      <c r="Q850">
        <v>30.864197530864196</v>
      </c>
      <c r="R850">
        <v>519</v>
      </c>
      <c r="S850" t="s">
        <v>28</v>
      </c>
      <c r="T850">
        <v>30</v>
      </c>
      <c r="U850" s="4">
        <v>45882.822766203702</v>
      </c>
      <c r="V850">
        <v>3</v>
      </c>
      <c r="W850" t="s">
        <v>52</v>
      </c>
      <c r="X850" t="str">
        <f>+VLOOKUP($W850,[1]ParadasIda!$F:$I,4,0)</f>
        <v>Parada 3 / (M) Universidad Católica</v>
      </c>
      <c r="Y850">
        <f>+VLOOKUP($W850,[1]ParadasIda!$F:$I,3,0)</f>
        <v>6</v>
      </c>
    </row>
    <row r="851" spans="1:25" x14ac:dyDescent="0.25">
      <c r="A851">
        <v>916687</v>
      </c>
      <c r="B851">
        <v>1745</v>
      </c>
      <c r="C851" s="3">
        <v>45882.824062500003</v>
      </c>
      <c r="D851" t="s">
        <v>69</v>
      </c>
      <c r="E851">
        <v>6</v>
      </c>
      <c r="F851">
        <v>0</v>
      </c>
      <c r="G851">
        <v>6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-33.437958333333327</v>
      </c>
      <c r="P851">
        <v>-70.636918333333327</v>
      </c>
      <c r="Q851">
        <v>38.271604938271601</v>
      </c>
      <c r="R851">
        <v>519</v>
      </c>
      <c r="S851" t="s">
        <v>28</v>
      </c>
      <c r="T851">
        <v>30</v>
      </c>
      <c r="U851" s="4">
        <v>45882.824062500003</v>
      </c>
      <c r="V851">
        <v>3</v>
      </c>
      <c r="W851" t="s">
        <v>32</v>
      </c>
      <c r="X851" t="str">
        <f>+VLOOKUP($W851,[1]ParadasIda!$F:$I,4,0)</f>
        <v>Parada 7 / Plaza Italia</v>
      </c>
      <c r="Y851">
        <f>+VLOOKUP($W851,[1]ParadasIda!$F:$I,3,0)</f>
        <v>7</v>
      </c>
    </row>
    <row r="852" spans="1:25" x14ac:dyDescent="0.25">
      <c r="A852">
        <v>916704</v>
      </c>
      <c r="B852">
        <v>1745</v>
      </c>
      <c r="C852" s="3">
        <v>45882.828101851846</v>
      </c>
      <c r="D852" t="s">
        <v>69</v>
      </c>
      <c r="E852">
        <v>4</v>
      </c>
      <c r="F852">
        <v>2</v>
      </c>
      <c r="G852">
        <v>4</v>
      </c>
      <c r="H852">
        <v>0</v>
      </c>
      <c r="I852">
        <v>0</v>
      </c>
      <c r="J852">
        <v>2</v>
      </c>
      <c r="K852">
        <v>0</v>
      </c>
      <c r="L852">
        <v>0</v>
      </c>
      <c r="M852">
        <v>0</v>
      </c>
      <c r="N852">
        <v>0</v>
      </c>
      <c r="O852">
        <v>-33.44289333333333</v>
      </c>
      <c r="P852">
        <v>-70.633600000000001</v>
      </c>
      <c r="Q852">
        <v>40.74074074074074</v>
      </c>
      <c r="R852">
        <v>519</v>
      </c>
      <c r="S852" t="s">
        <v>28</v>
      </c>
      <c r="T852">
        <v>40</v>
      </c>
      <c r="U852" s="4">
        <v>45882.828101851846</v>
      </c>
      <c r="V852">
        <v>3</v>
      </c>
      <c r="W852" t="s">
        <v>33</v>
      </c>
      <c r="X852" t="str">
        <f>+VLOOKUP($W852,[1]ParadasIda!$F:$I,4,0)</f>
        <v>Parada 1 / (M) Parque Bustamante</v>
      </c>
      <c r="Y852">
        <f>+VLOOKUP($W852,[1]ParadasIda!$F:$I,3,0)</f>
        <v>8</v>
      </c>
    </row>
    <row r="853" spans="1:25" x14ac:dyDescent="0.25">
      <c r="A853">
        <v>916710</v>
      </c>
      <c r="B853">
        <v>1745</v>
      </c>
      <c r="C853" s="3">
        <v>45882.830613425933</v>
      </c>
      <c r="D853" t="s">
        <v>69</v>
      </c>
      <c r="E853">
        <v>0</v>
      </c>
      <c r="F853">
        <v>2</v>
      </c>
      <c r="G853">
        <v>0</v>
      </c>
      <c r="H853">
        <v>0</v>
      </c>
      <c r="I853">
        <v>0</v>
      </c>
      <c r="J853">
        <v>2</v>
      </c>
      <c r="K853">
        <v>0</v>
      </c>
      <c r="L853">
        <v>0</v>
      </c>
      <c r="M853">
        <v>0</v>
      </c>
      <c r="N853">
        <v>0</v>
      </c>
      <c r="O853">
        <v>-33.448036666666667</v>
      </c>
      <c r="P853">
        <v>-70.632056666666671</v>
      </c>
      <c r="Q853">
        <v>38.271604938271601</v>
      </c>
      <c r="R853">
        <v>519</v>
      </c>
      <c r="S853" t="s">
        <v>28</v>
      </c>
      <c r="T853">
        <v>30</v>
      </c>
      <c r="U853" s="4">
        <v>45882.830613425933</v>
      </c>
      <c r="V853">
        <v>3</v>
      </c>
      <c r="W853" t="s">
        <v>53</v>
      </c>
      <c r="X853" t="str">
        <f>+VLOOKUP($W853,[1]ParadasIda!$F:$I,4,0)</f>
        <v>Parada 3 / (M) Santa Isabel</v>
      </c>
      <c r="Y853">
        <f>+VLOOKUP($W853,[1]ParadasIda!$F:$I,3,0)</f>
        <v>43</v>
      </c>
    </row>
    <row r="854" spans="1:25" x14ac:dyDescent="0.25">
      <c r="A854">
        <v>916714</v>
      </c>
      <c r="B854">
        <v>1745</v>
      </c>
      <c r="C854" s="3">
        <v>45882.832152777781</v>
      </c>
      <c r="D854" t="s">
        <v>69</v>
      </c>
      <c r="E854">
        <v>5</v>
      </c>
      <c r="F854">
        <v>4</v>
      </c>
      <c r="G854">
        <v>4</v>
      </c>
      <c r="H854">
        <v>0</v>
      </c>
      <c r="I854">
        <v>1</v>
      </c>
      <c r="J854">
        <v>4</v>
      </c>
      <c r="K854">
        <v>0</v>
      </c>
      <c r="L854">
        <v>0</v>
      </c>
      <c r="M854">
        <v>0</v>
      </c>
      <c r="N854">
        <v>0</v>
      </c>
      <c r="O854">
        <v>-33.453213333333331</v>
      </c>
      <c r="P854">
        <v>-70.628948333333327</v>
      </c>
      <c r="Q854">
        <v>39.506172839506171</v>
      </c>
      <c r="R854">
        <v>519</v>
      </c>
      <c r="S854" t="s">
        <v>28</v>
      </c>
      <c r="T854">
        <v>30</v>
      </c>
      <c r="U854" s="4">
        <v>45882.832152777781</v>
      </c>
      <c r="V854">
        <v>3</v>
      </c>
      <c r="W854" t="s">
        <v>35</v>
      </c>
      <c r="X854" t="str">
        <f>+VLOOKUP($W854,[1]ParadasIda!$F:$I,4,0)</f>
        <v>Parada 12 / (M) Irarrázaval</v>
      </c>
      <c r="Y854">
        <f>+VLOOKUP($W854,[1]ParadasIda!$F:$I,3,0)</f>
        <v>12</v>
      </c>
    </row>
    <row r="855" spans="1:25" x14ac:dyDescent="0.25">
      <c r="A855">
        <v>916722</v>
      </c>
      <c r="B855">
        <v>1745</v>
      </c>
      <c r="C855" s="3">
        <v>45882.833958333344</v>
      </c>
      <c r="D855" t="s">
        <v>69</v>
      </c>
      <c r="E855">
        <v>0</v>
      </c>
      <c r="F855">
        <v>2</v>
      </c>
      <c r="G855">
        <v>0</v>
      </c>
      <c r="H855">
        <v>0</v>
      </c>
      <c r="I855">
        <v>0</v>
      </c>
      <c r="J855">
        <v>2</v>
      </c>
      <c r="K855">
        <v>0</v>
      </c>
      <c r="L855">
        <v>0</v>
      </c>
      <c r="M855">
        <v>0</v>
      </c>
      <c r="N855">
        <v>0</v>
      </c>
      <c r="O855">
        <v>-33.455146666666657</v>
      </c>
      <c r="P855">
        <v>-70.62492833333333</v>
      </c>
      <c r="Q855">
        <v>37.037037037037038</v>
      </c>
      <c r="R855">
        <v>519</v>
      </c>
      <c r="S855" t="s">
        <v>28</v>
      </c>
      <c r="T855">
        <v>30</v>
      </c>
      <c r="U855" s="4">
        <v>45882.833958333344</v>
      </c>
      <c r="V855">
        <v>3</v>
      </c>
      <c r="W855" t="s">
        <v>35</v>
      </c>
      <c r="X855" t="str">
        <f>+VLOOKUP($W855,[1]ParadasIda!$F:$I,4,0)</f>
        <v>Parada 12 / (M) Irarrázaval</v>
      </c>
      <c r="Y855">
        <f>+VLOOKUP($W855,[1]ParadasIda!$F:$I,3,0)</f>
        <v>12</v>
      </c>
    </row>
    <row r="856" spans="1:25" x14ac:dyDescent="0.25">
      <c r="A856">
        <v>916734</v>
      </c>
      <c r="B856">
        <v>1745</v>
      </c>
      <c r="C856" s="3">
        <v>45882.837546296287</v>
      </c>
      <c r="D856" t="s">
        <v>69</v>
      </c>
      <c r="E856">
        <v>1</v>
      </c>
      <c r="F856">
        <v>0</v>
      </c>
      <c r="G856">
        <v>1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-33.456051666666667</v>
      </c>
      <c r="P856">
        <v>-70.616356666666661</v>
      </c>
      <c r="Q856">
        <v>38.271604938271601</v>
      </c>
      <c r="R856">
        <v>519</v>
      </c>
      <c r="S856" t="s">
        <v>28</v>
      </c>
      <c r="T856">
        <v>30</v>
      </c>
      <c r="U856" s="4">
        <v>45882.837546296287</v>
      </c>
      <c r="V856">
        <v>3</v>
      </c>
      <c r="W856" t="s">
        <v>36</v>
      </c>
      <c r="X856" t="str">
        <f>+VLOOKUP($W856,[1]ParadasIda!$F:$I,4,0)</f>
        <v>Parada 1 / Suárez Mujica</v>
      </c>
      <c r="Y856">
        <f>+VLOOKUP($W856,[1]ParadasIda!$F:$I,3,0)</f>
        <v>13</v>
      </c>
    </row>
    <row r="857" spans="1:25" x14ac:dyDescent="0.25">
      <c r="A857">
        <v>916741</v>
      </c>
      <c r="B857">
        <v>1745</v>
      </c>
      <c r="C857" s="3">
        <v>45882.839907407397</v>
      </c>
      <c r="D857" t="s">
        <v>69</v>
      </c>
      <c r="E857">
        <v>1</v>
      </c>
      <c r="F857">
        <v>0</v>
      </c>
      <c r="G857">
        <v>1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-33.457106666666668</v>
      </c>
      <c r="P857">
        <v>-70.606083333333331</v>
      </c>
      <c r="Q857">
        <v>39.506172839506171</v>
      </c>
      <c r="R857">
        <v>519</v>
      </c>
      <c r="S857" t="s">
        <v>28</v>
      </c>
      <c r="T857">
        <v>30</v>
      </c>
      <c r="U857" s="4">
        <v>45882.839907407397</v>
      </c>
      <c r="V857">
        <v>3</v>
      </c>
      <c r="W857" t="s">
        <v>39</v>
      </c>
      <c r="X857" t="str">
        <f>+VLOOKUP($W857,[1]ParadasIda!$F:$I,4,0)</f>
        <v>Parada 1 / (M) Est.Nacional</v>
      </c>
      <c r="Y857">
        <f>+VLOOKUP($W857,[1]ParadasIda!$F:$I,3,0)</f>
        <v>16</v>
      </c>
    </row>
    <row r="858" spans="1:25" x14ac:dyDescent="0.25">
      <c r="A858">
        <v>916801</v>
      </c>
      <c r="B858">
        <v>1745</v>
      </c>
      <c r="C858" s="3">
        <v>45882.854826388888</v>
      </c>
      <c r="D858" t="s">
        <v>69</v>
      </c>
      <c r="E858">
        <v>0</v>
      </c>
      <c r="F858">
        <v>3</v>
      </c>
      <c r="G858">
        <v>0</v>
      </c>
      <c r="H858">
        <v>0</v>
      </c>
      <c r="I858">
        <v>0</v>
      </c>
      <c r="J858">
        <v>3</v>
      </c>
      <c r="K858">
        <v>0</v>
      </c>
      <c r="L858">
        <v>0</v>
      </c>
      <c r="M858">
        <v>0</v>
      </c>
      <c r="N858">
        <v>0</v>
      </c>
      <c r="O858">
        <v>-33.465491666666672</v>
      </c>
      <c r="P858">
        <v>-70.58894166666667</v>
      </c>
      <c r="Q858">
        <v>35.802469135802468</v>
      </c>
      <c r="R858">
        <v>519</v>
      </c>
      <c r="S858" t="s">
        <v>28</v>
      </c>
      <c r="T858">
        <v>30</v>
      </c>
      <c r="U858" s="4">
        <v>45882.854826388888</v>
      </c>
      <c r="V858">
        <v>3</v>
      </c>
      <c r="W858" t="s">
        <v>41</v>
      </c>
      <c r="X858" t="str">
        <f>+VLOOKUP($W858,[1]ParadasIda!$F:$I,4,0)</f>
        <v>Parada 1 / CESFAM Salvador Bustos</v>
      </c>
      <c r="Y858">
        <f>+VLOOKUP($W858,[1]ParadasIda!$F:$I,3,0)</f>
        <v>19</v>
      </c>
    </row>
    <row r="859" spans="1:25" x14ac:dyDescent="0.25">
      <c r="A859">
        <v>916810</v>
      </c>
      <c r="B859">
        <v>1745</v>
      </c>
      <c r="C859" s="3">
        <v>45882.856712962966</v>
      </c>
      <c r="D859" t="s">
        <v>69</v>
      </c>
      <c r="E859">
        <v>10</v>
      </c>
      <c r="F859">
        <v>1</v>
      </c>
      <c r="G859">
        <v>1</v>
      </c>
      <c r="H859">
        <v>1</v>
      </c>
      <c r="I859">
        <v>9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-33.469243333333331</v>
      </c>
      <c r="P859">
        <v>-70.576243333333338</v>
      </c>
      <c r="Q859">
        <v>46.913580246913575</v>
      </c>
      <c r="R859">
        <v>519</v>
      </c>
      <c r="S859" t="s">
        <v>28</v>
      </c>
      <c r="T859">
        <v>40</v>
      </c>
      <c r="U859" s="4">
        <v>45882.856712962966</v>
      </c>
      <c r="V859">
        <v>3</v>
      </c>
      <c r="W859" t="s">
        <v>42</v>
      </c>
      <c r="X859" t="str">
        <f>+VLOOKUP($W859,[1]ParadasIda!$F:$I,4,0)</f>
        <v>Parada 5 / (M) Grecia</v>
      </c>
      <c r="Y859">
        <f>+VLOOKUP($W859,[1]ParadasIda!$F:$I,3,0)</f>
        <v>21</v>
      </c>
    </row>
    <row r="860" spans="1:25" x14ac:dyDescent="0.25">
      <c r="A860">
        <v>916816</v>
      </c>
      <c r="B860">
        <v>1745</v>
      </c>
      <c r="C860" s="3">
        <v>45882.858113425929</v>
      </c>
      <c r="D860" t="s">
        <v>69</v>
      </c>
      <c r="E860">
        <v>1</v>
      </c>
      <c r="F860">
        <v>2</v>
      </c>
      <c r="G860">
        <v>1</v>
      </c>
      <c r="H860">
        <v>0</v>
      </c>
      <c r="I860">
        <v>0</v>
      </c>
      <c r="J860">
        <v>2</v>
      </c>
      <c r="K860">
        <v>0</v>
      </c>
      <c r="L860">
        <v>0</v>
      </c>
      <c r="M860">
        <v>0</v>
      </c>
      <c r="N860">
        <v>0</v>
      </c>
      <c r="O860">
        <v>-33.470556666666667</v>
      </c>
      <c r="P860">
        <v>-70.569743333333335</v>
      </c>
      <c r="Q860">
        <v>45.679012345679013</v>
      </c>
      <c r="R860">
        <v>519</v>
      </c>
      <c r="S860" t="s">
        <v>28</v>
      </c>
      <c r="T860">
        <v>40</v>
      </c>
      <c r="U860" s="4">
        <v>45882.858113425929</v>
      </c>
      <c r="V860">
        <v>3</v>
      </c>
      <c r="W860" t="s">
        <v>55</v>
      </c>
      <c r="X860" t="str">
        <f>+VLOOKUP($W860,[1]ParadasIda!$F:$I,4,0)</f>
        <v>Parada 1 / Los Molineros - Av. Grecia</v>
      </c>
      <c r="Y860">
        <f>+VLOOKUP($W860,[1]ParadasIda!$F:$I,3,0)</f>
        <v>22</v>
      </c>
    </row>
    <row r="861" spans="1:25" x14ac:dyDescent="0.25">
      <c r="A861">
        <v>916822</v>
      </c>
      <c r="B861">
        <v>1745</v>
      </c>
      <c r="C861" s="3">
        <v>45882.858900462961</v>
      </c>
      <c r="D861" t="s">
        <v>69</v>
      </c>
      <c r="E861">
        <v>2</v>
      </c>
      <c r="F861">
        <v>2</v>
      </c>
      <c r="G861">
        <v>2</v>
      </c>
      <c r="H861">
        <v>0</v>
      </c>
      <c r="I861">
        <v>0</v>
      </c>
      <c r="J861">
        <v>2</v>
      </c>
      <c r="K861">
        <v>0</v>
      </c>
      <c r="L861">
        <v>0</v>
      </c>
      <c r="M861">
        <v>0</v>
      </c>
      <c r="N861">
        <v>0</v>
      </c>
      <c r="O861">
        <v>-33.471726666666669</v>
      </c>
      <c r="P861">
        <v>-70.563668333333339</v>
      </c>
      <c r="Q861">
        <v>45.679012345679013</v>
      </c>
      <c r="R861">
        <v>519</v>
      </c>
      <c r="S861" t="s">
        <v>28</v>
      </c>
      <c r="T861">
        <v>40</v>
      </c>
      <c r="U861" s="4">
        <v>45882.858900462961</v>
      </c>
      <c r="V861">
        <v>3</v>
      </c>
      <c r="W861" t="s">
        <v>43</v>
      </c>
      <c r="X861" t="str">
        <f>+VLOOKUP($W861,[1]ParadasIda!$F:$I,4,0)</f>
        <v>Parada 1 / Ictinos - Avenida Grecia</v>
      </c>
      <c r="Y861">
        <f>+VLOOKUP($W861,[1]ParadasIda!$F:$I,3,0)</f>
        <v>23</v>
      </c>
    </row>
    <row r="862" spans="1:25" x14ac:dyDescent="0.25">
      <c r="A862">
        <v>916824</v>
      </c>
      <c r="B862">
        <v>1745</v>
      </c>
      <c r="C862" s="3">
        <v>45882.859606481477</v>
      </c>
      <c r="D862" t="s">
        <v>69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-33.472763333333333</v>
      </c>
      <c r="P862">
        <v>-70.558538333333331</v>
      </c>
      <c r="Q862">
        <v>45.679012345679013</v>
      </c>
      <c r="R862">
        <v>519</v>
      </c>
      <c r="S862" t="s">
        <v>28</v>
      </c>
      <c r="T862">
        <v>40</v>
      </c>
      <c r="U862" s="4">
        <v>45882.859606481477</v>
      </c>
      <c r="V862">
        <v>3</v>
      </c>
      <c r="W862" t="s">
        <v>59</v>
      </c>
      <c r="X862" t="str">
        <f>+VLOOKUP($W862,[1]ParadasIda!$F:$I,4,0)</f>
        <v>Parada 1 / Calle 1A - Avenida Grecia</v>
      </c>
      <c r="Y862">
        <f>+VLOOKUP($W862,[1]ParadasIda!$F:$I,3,0)</f>
        <v>24</v>
      </c>
    </row>
    <row r="863" spans="1:25" x14ac:dyDescent="0.25">
      <c r="A863">
        <v>916827</v>
      </c>
      <c r="B863">
        <v>1745</v>
      </c>
      <c r="C863" s="3">
        <v>45882.860069444447</v>
      </c>
      <c r="D863" t="s">
        <v>69</v>
      </c>
      <c r="E863">
        <v>2</v>
      </c>
      <c r="F863">
        <v>1</v>
      </c>
      <c r="G863">
        <v>2</v>
      </c>
      <c r="H863">
        <v>0</v>
      </c>
      <c r="I863">
        <v>0</v>
      </c>
      <c r="J863">
        <v>1</v>
      </c>
      <c r="K863">
        <v>0</v>
      </c>
      <c r="L863">
        <v>0</v>
      </c>
      <c r="M863">
        <v>0</v>
      </c>
      <c r="N863">
        <v>0</v>
      </c>
      <c r="O863">
        <v>-33.473273333333331</v>
      </c>
      <c r="P863">
        <v>-70.556156666666666</v>
      </c>
      <c r="Q863">
        <v>46.913580246913575</v>
      </c>
      <c r="R863">
        <v>519</v>
      </c>
      <c r="S863" t="s">
        <v>28</v>
      </c>
      <c r="T863">
        <v>40</v>
      </c>
      <c r="U863" s="4">
        <v>45882.860069444447</v>
      </c>
      <c r="V863">
        <v>3</v>
      </c>
      <c r="W863" t="s">
        <v>44</v>
      </c>
      <c r="X863" t="str">
        <f>+VLOOKUP($W863,[1]ParadasIda!$F:$I,4,0)</f>
        <v>Parada 1 / Tobalaba - Avenida Grecia</v>
      </c>
      <c r="Y863">
        <f>+VLOOKUP($W863,[1]ParadasIda!$F:$I,3,0)</f>
        <v>25</v>
      </c>
    </row>
    <row r="864" spans="1:25" x14ac:dyDescent="0.25">
      <c r="A864">
        <v>916834</v>
      </c>
      <c r="B864">
        <v>1745</v>
      </c>
      <c r="C864" s="3">
        <v>45882.86141203704</v>
      </c>
      <c r="D864" t="s">
        <v>69</v>
      </c>
      <c r="E864">
        <v>2</v>
      </c>
      <c r="F864">
        <v>5</v>
      </c>
      <c r="G864">
        <v>0</v>
      </c>
      <c r="H864">
        <v>0</v>
      </c>
      <c r="I864">
        <v>2</v>
      </c>
      <c r="J864">
        <v>5</v>
      </c>
      <c r="K864">
        <v>0</v>
      </c>
      <c r="L864">
        <v>0</v>
      </c>
      <c r="M864">
        <v>0</v>
      </c>
      <c r="N864">
        <v>0</v>
      </c>
      <c r="O864">
        <v>-33.474906666666669</v>
      </c>
      <c r="P864">
        <v>-70.548298333333335</v>
      </c>
      <c r="Q864">
        <v>43.209876543209873</v>
      </c>
      <c r="R864">
        <v>519</v>
      </c>
      <c r="S864" t="s">
        <v>28</v>
      </c>
      <c r="T864">
        <v>40</v>
      </c>
      <c r="U864" s="4">
        <v>45882.86141203704</v>
      </c>
      <c r="V864">
        <v>3</v>
      </c>
      <c r="W864" t="s">
        <v>46</v>
      </c>
      <c r="X864" t="str">
        <f>+VLOOKUP($W864,[1]ParadasIda!$F:$I,4,0)</f>
        <v>Avenida Grecia / esq. Las Garzas</v>
      </c>
      <c r="Y864">
        <f>+VLOOKUP($W864,[1]ParadasIda!$F:$I,3,0)</f>
        <v>27</v>
      </c>
    </row>
    <row r="865" spans="1:25" x14ac:dyDescent="0.25">
      <c r="A865">
        <v>916838</v>
      </c>
      <c r="B865">
        <v>1745</v>
      </c>
      <c r="C865" s="3">
        <v>45882.862129629633</v>
      </c>
      <c r="D865" t="s">
        <v>69</v>
      </c>
      <c r="E865">
        <v>1</v>
      </c>
      <c r="F865">
        <v>12</v>
      </c>
      <c r="G865">
        <v>0</v>
      </c>
      <c r="H865">
        <v>0</v>
      </c>
      <c r="I865">
        <v>1</v>
      </c>
      <c r="J865">
        <v>12</v>
      </c>
      <c r="K865">
        <v>0</v>
      </c>
      <c r="L865">
        <v>0</v>
      </c>
      <c r="M865">
        <v>0</v>
      </c>
      <c r="N865">
        <v>0</v>
      </c>
      <c r="O865">
        <v>-33.475893333333332</v>
      </c>
      <c r="P865">
        <v>-70.543409999999994</v>
      </c>
      <c r="Q865">
        <v>29.629629629629626</v>
      </c>
      <c r="R865">
        <v>519</v>
      </c>
      <c r="S865" t="s">
        <v>28</v>
      </c>
      <c r="T865">
        <v>20</v>
      </c>
      <c r="U865" s="4">
        <v>45882.862129629633</v>
      </c>
      <c r="V865">
        <v>3</v>
      </c>
      <c r="W865" t="s">
        <v>47</v>
      </c>
      <c r="X865" t="str">
        <f>+VLOOKUP($W865,[1]ParadasIda!$F:$I,4,0)</f>
        <v>Avenida Grecia / esq. Av. Consistorial</v>
      </c>
      <c r="Y865">
        <f>+VLOOKUP($W865,[1]ParadasIda!$F:$I,3,0)</f>
        <v>28</v>
      </c>
    </row>
    <row r="866" spans="1:25" x14ac:dyDescent="0.25">
      <c r="A866">
        <v>916841</v>
      </c>
      <c r="B866">
        <v>1745</v>
      </c>
      <c r="C866" s="3">
        <v>45882.862673611111</v>
      </c>
      <c r="D866" t="s">
        <v>69</v>
      </c>
      <c r="E866">
        <v>0</v>
      </c>
      <c r="F866">
        <v>1</v>
      </c>
      <c r="G866">
        <v>0</v>
      </c>
      <c r="H866">
        <v>0</v>
      </c>
      <c r="I866">
        <v>0</v>
      </c>
      <c r="J866">
        <v>1</v>
      </c>
      <c r="K866">
        <v>0</v>
      </c>
      <c r="L866">
        <v>0</v>
      </c>
      <c r="M866">
        <v>0</v>
      </c>
      <c r="N866">
        <v>0</v>
      </c>
      <c r="O866">
        <v>-33.476381666666668</v>
      </c>
      <c r="P866">
        <v>-70.540954999999997</v>
      </c>
      <c r="Q866">
        <v>28.39506172839506</v>
      </c>
      <c r="R866">
        <v>519</v>
      </c>
      <c r="S866" t="s">
        <v>28</v>
      </c>
      <c r="T866">
        <v>20</v>
      </c>
      <c r="U866" s="4">
        <v>45882.862673611111</v>
      </c>
      <c r="V866">
        <v>3</v>
      </c>
      <c r="W866" t="s">
        <v>48</v>
      </c>
      <c r="X866" t="str">
        <f>+VLOOKUP($W866,[1]ParadasIda!$F:$I,4,0)</f>
        <v>Parada / Muni. Peñalolén</v>
      </c>
      <c r="Y866">
        <f>+VLOOKUP($W866,[1]ParadasIda!$F:$I,3,0)</f>
        <v>29</v>
      </c>
    </row>
    <row r="867" spans="1:25" x14ac:dyDescent="0.25">
      <c r="A867">
        <v>916849</v>
      </c>
      <c r="B867">
        <v>1745</v>
      </c>
      <c r="C867" s="3">
        <v>45882.864062499997</v>
      </c>
      <c r="D867" t="s">
        <v>69</v>
      </c>
      <c r="E867">
        <v>0</v>
      </c>
      <c r="F867">
        <v>10</v>
      </c>
      <c r="G867">
        <v>0</v>
      </c>
      <c r="H867">
        <v>0</v>
      </c>
      <c r="I867">
        <v>0</v>
      </c>
      <c r="J867">
        <v>10</v>
      </c>
      <c r="K867">
        <v>0</v>
      </c>
      <c r="L867">
        <v>0</v>
      </c>
      <c r="M867">
        <v>0</v>
      </c>
      <c r="N867">
        <v>0</v>
      </c>
      <c r="O867">
        <v>-33.477283333333332</v>
      </c>
      <c r="P867">
        <v>-70.536595000000005</v>
      </c>
      <c r="Q867">
        <v>16.049382716049383</v>
      </c>
      <c r="R867">
        <v>519</v>
      </c>
      <c r="S867" t="s">
        <v>28</v>
      </c>
      <c r="T867">
        <v>10</v>
      </c>
      <c r="U867" s="4">
        <v>45882.864062499997</v>
      </c>
      <c r="V867">
        <v>3</v>
      </c>
      <c r="W867" t="s">
        <v>56</v>
      </c>
      <c r="X867" t="str">
        <f>+VLOOKUP($W867,[1]ParadasIda!$F:$I,4,0)</f>
        <v>Parada 1 / El Acueducto - Jacarandá</v>
      </c>
      <c r="Y867">
        <f>+VLOOKUP($W867,[1]ParadasIda!$F:$I,3,0)</f>
        <v>30</v>
      </c>
    </row>
    <row r="868" spans="1:25" x14ac:dyDescent="0.25">
      <c r="A868">
        <v>916855</v>
      </c>
      <c r="B868">
        <v>1745</v>
      </c>
      <c r="C868" s="3">
        <v>45882.864837962959</v>
      </c>
      <c r="D868" t="s">
        <v>69</v>
      </c>
      <c r="E868">
        <v>0</v>
      </c>
      <c r="F868">
        <v>6</v>
      </c>
      <c r="G868">
        <v>0</v>
      </c>
      <c r="H868">
        <v>0</v>
      </c>
      <c r="I868">
        <v>0</v>
      </c>
      <c r="J868">
        <v>6</v>
      </c>
      <c r="K868">
        <v>0</v>
      </c>
      <c r="L868">
        <v>0</v>
      </c>
      <c r="M868">
        <v>0</v>
      </c>
      <c r="N868">
        <v>0</v>
      </c>
      <c r="O868">
        <v>-33.478216666666668</v>
      </c>
      <c r="P868">
        <v>-70.532033333333331</v>
      </c>
      <c r="Q868">
        <v>8.6419753086419746</v>
      </c>
      <c r="R868">
        <v>519</v>
      </c>
      <c r="S868" t="s">
        <v>28</v>
      </c>
      <c r="T868">
        <v>0</v>
      </c>
      <c r="U868" s="4">
        <v>45882.864837962959</v>
      </c>
      <c r="V868">
        <v>3</v>
      </c>
      <c r="W868" t="s">
        <v>49</v>
      </c>
      <c r="X868" t="str">
        <f>+VLOOKUP($W868,[1]ParadasIda!$F:$I,4,0)</f>
        <v>Avenida Grecia / esq. Los Araucanos</v>
      </c>
      <c r="Y868">
        <f>+VLOOKUP($W868,[1]ParadasIda!$F:$I,3,0)</f>
        <v>31</v>
      </c>
    </row>
    <row r="869" spans="1:25" x14ac:dyDescent="0.25">
      <c r="A869">
        <v>916859</v>
      </c>
      <c r="B869">
        <v>1745</v>
      </c>
      <c r="C869" s="3">
        <v>45882.865439814806</v>
      </c>
      <c r="D869" t="s">
        <v>69</v>
      </c>
      <c r="E869">
        <v>0</v>
      </c>
      <c r="F869">
        <v>4</v>
      </c>
      <c r="G869">
        <v>0</v>
      </c>
      <c r="H869">
        <v>0</v>
      </c>
      <c r="I869">
        <v>0</v>
      </c>
      <c r="J869">
        <v>4</v>
      </c>
      <c r="K869">
        <v>0</v>
      </c>
      <c r="L869">
        <v>0</v>
      </c>
      <c r="M869">
        <v>0</v>
      </c>
      <c r="N869">
        <v>0</v>
      </c>
      <c r="O869">
        <v>-33.478868333333331</v>
      </c>
      <c r="P869">
        <v>-70.528771666666671</v>
      </c>
      <c r="Q869">
        <v>3.7037037037037033</v>
      </c>
      <c r="R869">
        <v>519</v>
      </c>
      <c r="S869" t="s">
        <v>28</v>
      </c>
      <c r="T869">
        <v>0</v>
      </c>
      <c r="U869" s="4">
        <v>45882.865439814806</v>
      </c>
      <c r="V869">
        <v>3</v>
      </c>
      <c r="W869" t="s">
        <v>60</v>
      </c>
      <c r="X869" t="str">
        <f>+VLOOKUP($W869,[1]ParadasIda!$F:$I,4,0)</f>
        <v>Avenida Grecia / esq. Pablo Neruda</v>
      </c>
      <c r="Y869">
        <f>+VLOOKUP($W869,[1]ParadasIda!$F:$I,3,0)</f>
        <v>32</v>
      </c>
    </row>
    <row r="870" spans="1:25" x14ac:dyDescent="0.25">
      <c r="A870">
        <v>916862</v>
      </c>
      <c r="B870">
        <v>1745</v>
      </c>
      <c r="C870" s="3">
        <v>45882.866099537037</v>
      </c>
      <c r="D870" t="s">
        <v>69</v>
      </c>
      <c r="E870">
        <v>0</v>
      </c>
      <c r="F870">
        <v>2</v>
      </c>
      <c r="G870">
        <v>0</v>
      </c>
      <c r="H870">
        <v>0</v>
      </c>
      <c r="I870">
        <v>0</v>
      </c>
      <c r="J870">
        <v>2</v>
      </c>
      <c r="K870">
        <v>0</v>
      </c>
      <c r="L870">
        <v>0</v>
      </c>
      <c r="M870">
        <v>0</v>
      </c>
      <c r="N870">
        <v>0</v>
      </c>
      <c r="O870">
        <v>-33.47963166666667</v>
      </c>
      <c r="P870">
        <v>-70.524668333333338</v>
      </c>
      <c r="Q870">
        <v>1.2345679012345678</v>
      </c>
      <c r="R870">
        <v>519</v>
      </c>
      <c r="S870" t="s">
        <v>28</v>
      </c>
      <c r="T870">
        <v>0</v>
      </c>
      <c r="U870" s="4">
        <v>45882.866099537037</v>
      </c>
      <c r="V870">
        <v>3</v>
      </c>
      <c r="W870" t="s">
        <v>57</v>
      </c>
      <c r="X870" t="str">
        <f>+VLOOKUP($W870,[1]ParadasIda!$F:$I,4,0)</f>
        <v>Avenida Grecia / esq. Av. Diag. Las Torres</v>
      </c>
      <c r="Y870">
        <f>+VLOOKUP($W870,[1]ParadasIda!$F:$I,3,0)</f>
        <v>33</v>
      </c>
    </row>
    <row r="871" spans="1:25" x14ac:dyDescent="0.25">
      <c r="A871">
        <v>916866</v>
      </c>
      <c r="B871">
        <v>1745</v>
      </c>
      <c r="C871" s="3">
        <v>45882.866967592592</v>
      </c>
      <c r="D871" t="s">
        <v>69</v>
      </c>
      <c r="E871">
        <v>0</v>
      </c>
      <c r="F871">
        <v>3</v>
      </c>
      <c r="G871">
        <v>0</v>
      </c>
      <c r="H871">
        <v>0</v>
      </c>
      <c r="I871">
        <v>0</v>
      </c>
      <c r="J871">
        <v>3</v>
      </c>
      <c r="K871">
        <v>0</v>
      </c>
      <c r="L871">
        <v>0</v>
      </c>
      <c r="M871">
        <v>0</v>
      </c>
      <c r="N871">
        <v>0</v>
      </c>
      <c r="O871">
        <v>-33.481233333333343</v>
      </c>
      <c r="P871">
        <v>-70.523674999999997</v>
      </c>
      <c r="Q871">
        <v>0</v>
      </c>
      <c r="R871">
        <v>519</v>
      </c>
      <c r="S871" t="s">
        <v>28</v>
      </c>
      <c r="T871">
        <v>0</v>
      </c>
      <c r="U871" s="4">
        <v>45882.866967592592</v>
      </c>
      <c r="V871">
        <v>3</v>
      </c>
      <c r="W871" t="s">
        <v>50</v>
      </c>
      <c r="X871" t="str">
        <f>+VLOOKUP($W871,[1]ParadasIda!$F:$I,4,0)</f>
        <v xml:space="preserve">Av. Diagonal Las Torres / esq. Álvaro Casanova </v>
      </c>
      <c r="Y871">
        <f>+VLOOKUP($W871,[1]ParadasIda!$F:$I,3,0)</f>
        <v>34</v>
      </c>
    </row>
    <row r="872" spans="1:25" x14ac:dyDescent="0.25">
      <c r="A872">
        <v>917085</v>
      </c>
      <c r="B872">
        <v>1745</v>
      </c>
      <c r="C872" s="3">
        <v>45882.921041666668</v>
      </c>
      <c r="D872" t="s">
        <v>69</v>
      </c>
      <c r="E872">
        <v>4</v>
      </c>
      <c r="F872">
        <v>0</v>
      </c>
      <c r="G872">
        <v>4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-33.446660000000001</v>
      </c>
      <c r="P872">
        <v>-70.661175</v>
      </c>
      <c r="Q872">
        <v>4.9382716049382713</v>
      </c>
      <c r="R872">
        <v>519</v>
      </c>
      <c r="S872" t="s">
        <v>28</v>
      </c>
      <c r="T872">
        <v>0</v>
      </c>
      <c r="U872" s="4">
        <v>45882.921041666668</v>
      </c>
      <c r="V872">
        <v>3</v>
      </c>
      <c r="W872" t="s">
        <v>51</v>
      </c>
      <c r="X872" t="str">
        <f>+VLOOKUP($W872,[1]ParadasIda!$F:$I,4,0)</f>
        <v>Parada 7 / (M) Los Héroes</v>
      </c>
      <c r="Y872">
        <f>+VLOOKUP($W872,[1]ParadasIda!$F:$I,3,0)</f>
        <v>1</v>
      </c>
    </row>
    <row r="873" spans="1:25" x14ac:dyDescent="0.25">
      <c r="A873">
        <v>917089</v>
      </c>
      <c r="B873">
        <v>1745</v>
      </c>
      <c r="C873" s="3">
        <v>45882.921979166669</v>
      </c>
      <c r="D873" t="s">
        <v>69</v>
      </c>
      <c r="E873">
        <v>2</v>
      </c>
      <c r="F873">
        <v>0</v>
      </c>
      <c r="G873">
        <v>2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-33.445104999999998</v>
      </c>
      <c r="P873">
        <v>-70.654571666666669</v>
      </c>
      <c r="Q873">
        <v>7.4074074074074066</v>
      </c>
      <c r="R873">
        <v>519</v>
      </c>
      <c r="S873" t="s">
        <v>28</v>
      </c>
      <c r="T873">
        <v>0</v>
      </c>
      <c r="U873" s="4">
        <v>45882.921979166669</v>
      </c>
      <c r="V873">
        <v>3</v>
      </c>
      <c r="W873" t="s">
        <v>29</v>
      </c>
      <c r="X873" t="str">
        <f>+VLOOKUP($W873,[1]ParadasIda!$F:$I,4,0)</f>
        <v>Parada 5 / (M) La Moneda</v>
      </c>
      <c r="Y873">
        <f>+VLOOKUP($W873,[1]ParadasIda!$F:$I,3,0)</f>
        <v>2</v>
      </c>
    </row>
    <row r="874" spans="1:25" x14ac:dyDescent="0.25">
      <c r="A874">
        <v>917095</v>
      </c>
      <c r="B874">
        <v>1745</v>
      </c>
      <c r="C874" s="3">
        <v>45882.924363425933</v>
      </c>
      <c r="D874" t="s">
        <v>69</v>
      </c>
      <c r="E874">
        <v>2</v>
      </c>
      <c r="F874">
        <v>0</v>
      </c>
      <c r="G874">
        <v>2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-33.442468333333331</v>
      </c>
      <c r="P874">
        <v>-70.644428333333337</v>
      </c>
      <c r="Q874">
        <v>9.8765432098765427</v>
      </c>
      <c r="R874">
        <v>519</v>
      </c>
      <c r="S874" t="s">
        <v>28</v>
      </c>
      <c r="T874">
        <v>0</v>
      </c>
      <c r="U874" s="4">
        <v>45882.924363425933</v>
      </c>
      <c r="V874">
        <v>3</v>
      </c>
      <c r="W874" t="s">
        <v>31</v>
      </c>
      <c r="X874" t="str">
        <f>+VLOOKUP($W874,[1]ParadasIda!$F:$I,4,0)</f>
        <v>Parada 4 / (M) Santa Lucía</v>
      </c>
      <c r="Y874">
        <f>+VLOOKUP($W874,[1]ParadasIda!$F:$I,3,0)</f>
        <v>5</v>
      </c>
    </row>
    <row r="875" spans="1:25" x14ac:dyDescent="0.25">
      <c r="A875">
        <v>917106</v>
      </c>
      <c r="B875">
        <v>1745</v>
      </c>
      <c r="C875" s="3">
        <v>45882.92931712963</v>
      </c>
      <c r="D875" t="s">
        <v>69</v>
      </c>
      <c r="E875">
        <v>1</v>
      </c>
      <c r="F875">
        <v>1</v>
      </c>
      <c r="G875">
        <v>1</v>
      </c>
      <c r="H875">
        <v>0</v>
      </c>
      <c r="I875">
        <v>0</v>
      </c>
      <c r="J875">
        <v>1</v>
      </c>
      <c r="K875">
        <v>0</v>
      </c>
      <c r="L875">
        <v>0</v>
      </c>
      <c r="M875">
        <v>0</v>
      </c>
      <c r="N875">
        <v>0</v>
      </c>
      <c r="O875">
        <v>-33.447831666666673</v>
      </c>
      <c r="P875">
        <v>-70.632161666666661</v>
      </c>
      <c r="Q875">
        <v>9.8765432098765427</v>
      </c>
      <c r="R875">
        <v>519</v>
      </c>
      <c r="S875" t="s">
        <v>28</v>
      </c>
      <c r="T875">
        <v>0</v>
      </c>
      <c r="U875" s="4">
        <v>45882.92931712963</v>
      </c>
      <c r="V875">
        <v>3</v>
      </c>
      <c r="W875" t="s">
        <v>53</v>
      </c>
      <c r="X875" t="str">
        <f>+VLOOKUP($W875,[1]ParadasIda!$F:$I,4,0)</f>
        <v>Parada 3 / (M) Santa Isabel</v>
      </c>
      <c r="Y875">
        <f>+VLOOKUP($W875,[1]ParadasIda!$F:$I,3,0)</f>
        <v>43</v>
      </c>
    </row>
    <row r="876" spans="1:25" x14ac:dyDescent="0.25">
      <c r="A876">
        <v>917121</v>
      </c>
      <c r="B876">
        <v>1745</v>
      </c>
      <c r="C876" s="3">
        <v>45882.936874999999</v>
      </c>
      <c r="D876" t="s">
        <v>69</v>
      </c>
      <c r="E876">
        <v>0</v>
      </c>
      <c r="F876">
        <v>1</v>
      </c>
      <c r="G876">
        <v>0</v>
      </c>
      <c r="H876">
        <v>0</v>
      </c>
      <c r="I876">
        <v>0</v>
      </c>
      <c r="J876">
        <v>1</v>
      </c>
      <c r="K876">
        <v>0</v>
      </c>
      <c r="L876">
        <v>0</v>
      </c>
      <c r="M876">
        <v>0</v>
      </c>
      <c r="N876">
        <v>0</v>
      </c>
      <c r="O876">
        <v>-33.46152166666667</v>
      </c>
      <c r="P876">
        <v>-70.600163333333327</v>
      </c>
      <c r="Q876">
        <v>8.6419753086419746</v>
      </c>
      <c r="R876">
        <v>519</v>
      </c>
      <c r="S876" t="s">
        <v>28</v>
      </c>
      <c r="T876">
        <v>0</v>
      </c>
      <c r="U876" s="4">
        <v>45882.936874999999</v>
      </c>
      <c r="V876">
        <v>3</v>
      </c>
      <c r="W876" t="s">
        <v>58</v>
      </c>
      <c r="X876" t="str">
        <f>+VLOOKUP($W876,[1]ParadasIda!$F:$I,4,0)</f>
        <v>Parada 1 / Los Tres Antonios</v>
      </c>
      <c r="Y876">
        <f>+VLOOKUP($W876,[1]ParadasIda!$F:$I,3,0)</f>
        <v>17</v>
      </c>
    </row>
    <row r="877" spans="1:25" x14ac:dyDescent="0.25">
      <c r="A877">
        <v>917128</v>
      </c>
      <c r="B877">
        <v>1745</v>
      </c>
      <c r="C877" s="3">
        <v>45882.939050925917</v>
      </c>
      <c r="D877" t="s">
        <v>69</v>
      </c>
      <c r="E877">
        <v>6</v>
      </c>
      <c r="F877">
        <v>1</v>
      </c>
      <c r="G877">
        <v>6</v>
      </c>
      <c r="H877">
        <v>0</v>
      </c>
      <c r="I877">
        <v>0</v>
      </c>
      <c r="J877">
        <v>1</v>
      </c>
      <c r="K877">
        <v>0</v>
      </c>
      <c r="L877">
        <v>0</v>
      </c>
      <c r="M877">
        <v>0</v>
      </c>
      <c r="N877">
        <v>0</v>
      </c>
      <c r="O877">
        <v>-33.465481666666669</v>
      </c>
      <c r="P877">
        <v>-70.588951666666674</v>
      </c>
      <c r="Q877">
        <v>14.814814814814813</v>
      </c>
      <c r="R877">
        <v>519</v>
      </c>
      <c r="S877" t="s">
        <v>28</v>
      </c>
      <c r="T877">
        <v>10</v>
      </c>
      <c r="U877" s="4">
        <v>45882.939050925917</v>
      </c>
      <c r="V877">
        <v>3</v>
      </c>
      <c r="W877" t="s">
        <v>41</v>
      </c>
      <c r="X877" t="str">
        <f>+VLOOKUP($W877,[1]ParadasIda!$F:$I,4,0)</f>
        <v>Parada 1 / CESFAM Salvador Bustos</v>
      </c>
      <c r="Y877">
        <f>+VLOOKUP($W877,[1]ParadasIda!$F:$I,3,0)</f>
        <v>19</v>
      </c>
    </row>
    <row r="878" spans="1:25" x14ac:dyDescent="0.25">
      <c r="A878">
        <v>917132</v>
      </c>
      <c r="B878">
        <v>1745</v>
      </c>
      <c r="C878" s="3">
        <v>45882.940972222219</v>
      </c>
      <c r="D878" t="s">
        <v>69</v>
      </c>
      <c r="E878">
        <v>10</v>
      </c>
      <c r="F878">
        <v>1</v>
      </c>
      <c r="G878">
        <v>7</v>
      </c>
      <c r="H878">
        <v>0</v>
      </c>
      <c r="I878">
        <v>3</v>
      </c>
      <c r="J878">
        <v>1</v>
      </c>
      <c r="K878">
        <v>0</v>
      </c>
      <c r="L878">
        <v>0</v>
      </c>
      <c r="M878">
        <v>0</v>
      </c>
      <c r="N878">
        <v>0</v>
      </c>
      <c r="O878">
        <v>-33.469183333333334</v>
      </c>
      <c r="P878">
        <v>-70.576348333333328</v>
      </c>
      <c r="Q878">
        <v>25.925925925925924</v>
      </c>
      <c r="R878">
        <v>519</v>
      </c>
      <c r="S878" t="s">
        <v>28</v>
      </c>
      <c r="T878">
        <v>20</v>
      </c>
      <c r="U878" s="4">
        <v>45882.940972222219</v>
      </c>
      <c r="V878">
        <v>3</v>
      </c>
      <c r="W878" t="s">
        <v>42</v>
      </c>
      <c r="X878" t="str">
        <f>+VLOOKUP($W878,[1]ParadasIda!$F:$I,4,0)</f>
        <v>Parada 5 / (M) Grecia</v>
      </c>
      <c r="Y878">
        <f>+VLOOKUP($W878,[1]ParadasIda!$F:$I,3,0)</f>
        <v>21</v>
      </c>
    </row>
    <row r="879" spans="1:25" x14ac:dyDescent="0.25">
      <c r="A879">
        <v>917136</v>
      </c>
      <c r="B879">
        <v>1745</v>
      </c>
      <c r="C879" s="3">
        <v>45882.942418981482</v>
      </c>
      <c r="D879" t="s">
        <v>69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-33.470595000000003</v>
      </c>
      <c r="P879">
        <v>-70.569573333333338</v>
      </c>
      <c r="Q879">
        <v>25.925925925925924</v>
      </c>
      <c r="R879">
        <v>519</v>
      </c>
      <c r="S879" t="s">
        <v>28</v>
      </c>
      <c r="T879">
        <v>20</v>
      </c>
      <c r="U879" s="4">
        <v>45882.942418981482</v>
      </c>
      <c r="V879">
        <v>3</v>
      </c>
      <c r="W879" t="s">
        <v>55</v>
      </c>
      <c r="X879" t="str">
        <f>+VLOOKUP($W879,[1]ParadasIda!$F:$I,4,0)</f>
        <v>Parada 1 / Los Molineros - Av. Grecia</v>
      </c>
      <c r="Y879">
        <f>+VLOOKUP($W879,[1]ParadasIda!$F:$I,3,0)</f>
        <v>22</v>
      </c>
    </row>
    <row r="880" spans="1:25" x14ac:dyDescent="0.25">
      <c r="A880">
        <v>917138</v>
      </c>
      <c r="B880">
        <v>1745</v>
      </c>
      <c r="C880" s="3">
        <v>45882.943171296298</v>
      </c>
      <c r="D880" t="s">
        <v>69</v>
      </c>
      <c r="E880">
        <v>0</v>
      </c>
      <c r="F880">
        <v>2</v>
      </c>
      <c r="G880">
        <v>0</v>
      </c>
      <c r="H880">
        <v>0</v>
      </c>
      <c r="I880">
        <v>0</v>
      </c>
      <c r="J880">
        <v>2</v>
      </c>
      <c r="K880">
        <v>0</v>
      </c>
      <c r="L880">
        <v>0</v>
      </c>
      <c r="M880">
        <v>0</v>
      </c>
      <c r="N880">
        <v>0</v>
      </c>
      <c r="O880">
        <v>-33.47175</v>
      </c>
      <c r="P880">
        <v>-70.563603333333333</v>
      </c>
      <c r="Q880">
        <v>23.456790123456788</v>
      </c>
      <c r="R880">
        <v>519</v>
      </c>
      <c r="S880" t="s">
        <v>28</v>
      </c>
      <c r="T880">
        <v>20</v>
      </c>
      <c r="U880" s="4">
        <v>45882.943171296298</v>
      </c>
      <c r="V880">
        <v>3</v>
      </c>
      <c r="W880" t="s">
        <v>43</v>
      </c>
      <c r="X880" t="str">
        <f>+VLOOKUP($W880,[1]ParadasIda!$F:$I,4,0)</f>
        <v>Parada 1 / Ictinos - Avenida Grecia</v>
      </c>
      <c r="Y880">
        <f>+VLOOKUP($W880,[1]ParadasIda!$F:$I,3,0)</f>
        <v>23</v>
      </c>
    </row>
    <row r="881" spans="1:25" x14ac:dyDescent="0.25">
      <c r="A881">
        <v>917141</v>
      </c>
      <c r="B881">
        <v>1745</v>
      </c>
      <c r="C881" s="3">
        <v>45882.944432870368</v>
      </c>
      <c r="D881" t="s">
        <v>69</v>
      </c>
      <c r="E881">
        <v>0</v>
      </c>
      <c r="F881">
        <v>1</v>
      </c>
      <c r="G881">
        <v>0</v>
      </c>
      <c r="H881">
        <v>0</v>
      </c>
      <c r="I881">
        <v>0</v>
      </c>
      <c r="J881">
        <v>1</v>
      </c>
      <c r="K881">
        <v>0</v>
      </c>
      <c r="L881">
        <v>0</v>
      </c>
      <c r="M881">
        <v>0</v>
      </c>
      <c r="N881">
        <v>0</v>
      </c>
      <c r="O881">
        <v>-33.472706666666667</v>
      </c>
      <c r="P881">
        <v>-70.55877666666666</v>
      </c>
      <c r="Q881">
        <v>22.222222222222221</v>
      </c>
      <c r="R881">
        <v>519</v>
      </c>
      <c r="S881" t="s">
        <v>28</v>
      </c>
      <c r="T881">
        <v>20</v>
      </c>
      <c r="U881" s="4">
        <v>45882.944432870368</v>
      </c>
      <c r="V881">
        <v>3</v>
      </c>
      <c r="W881" t="s">
        <v>59</v>
      </c>
      <c r="X881" t="str">
        <f>+VLOOKUP($W881,[1]ParadasIda!$F:$I,4,0)</f>
        <v>Parada 1 / Calle 1A - Avenida Grecia</v>
      </c>
      <c r="Y881">
        <f>+VLOOKUP($W881,[1]ParadasIda!$F:$I,3,0)</f>
        <v>24</v>
      </c>
    </row>
    <row r="882" spans="1:25" x14ac:dyDescent="0.25">
      <c r="A882">
        <v>917142</v>
      </c>
      <c r="B882">
        <v>1745</v>
      </c>
      <c r="C882" s="3">
        <v>45882.944872685177</v>
      </c>
      <c r="D882" t="s">
        <v>69</v>
      </c>
      <c r="E882">
        <v>0</v>
      </c>
      <c r="F882">
        <v>1</v>
      </c>
      <c r="G882">
        <v>0</v>
      </c>
      <c r="H882">
        <v>0</v>
      </c>
      <c r="I882">
        <v>0</v>
      </c>
      <c r="J882">
        <v>1</v>
      </c>
      <c r="K882">
        <v>0</v>
      </c>
      <c r="L882">
        <v>0</v>
      </c>
      <c r="M882">
        <v>0</v>
      </c>
      <c r="N882">
        <v>0</v>
      </c>
      <c r="O882">
        <v>-33.473258333333327</v>
      </c>
      <c r="P882">
        <v>-70.556219999999996</v>
      </c>
      <c r="Q882">
        <v>20.987654320987652</v>
      </c>
      <c r="R882">
        <v>519</v>
      </c>
      <c r="S882" t="s">
        <v>28</v>
      </c>
      <c r="T882">
        <v>20</v>
      </c>
      <c r="U882" s="4">
        <v>45882.944872685177</v>
      </c>
      <c r="V882">
        <v>3</v>
      </c>
      <c r="W882" t="s">
        <v>44</v>
      </c>
      <c r="X882" t="str">
        <f>+VLOOKUP($W882,[1]ParadasIda!$F:$I,4,0)</f>
        <v>Parada 1 / Tobalaba - Avenida Grecia</v>
      </c>
      <c r="Y882">
        <f>+VLOOKUP($W882,[1]ParadasIda!$F:$I,3,0)</f>
        <v>25</v>
      </c>
    </row>
    <row r="883" spans="1:25" x14ac:dyDescent="0.25">
      <c r="A883">
        <v>917144</v>
      </c>
      <c r="B883">
        <v>1745</v>
      </c>
      <c r="C883" s="3">
        <v>45882.946157407408</v>
      </c>
      <c r="D883" t="s">
        <v>69</v>
      </c>
      <c r="E883">
        <v>1</v>
      </c>
      <c r="F883">
        <v>8</v>
      </c>
      <c r="G883">
        <v>0</v>
      </c>
      <c r="H883">
        <v>0</v>
      </c>
      <c r="I883">
        <v>1</v>
      </c>
      <c r="J883">
        <v>8</v>
      </c>
      <c r="K883">
        <v>0</v>
      </c>
      <c r="L883">
        <v>0</v>
      </c>
      <c r="M883">
        <v>0</v>
      </c>
      <c r="N883">
        <v>0</v>
      </c>
      <c r="O883">
        <v>-33.478225000000002</v>
      </c>
      <c r="P883">
        <v>-70.531971666666664</v>
      </c>
      <c r="Q883">
        <v>12.345679012345679</v>
      </c>
      <c r="R883">
        <v>519</v>
      </c>
      <c r="S883" t="s">
        <v>28</v>
      </c>
      <c r="T883">
        <v>10</v>
      </c>
      <c r="U883" s="4">
        <v>45882.946157407408</v>
      </c>
      <c r="V883">
        <v>3</v>
      </c>
      <c r="W883" t="s">
        <v>49</v>
      </c>
      <c r="X883" t="str">
        <f>+VLOOKUP($W883,[1]ParadasIda!$F:$I,4,0)</f>
        <v>Avenida Grecia / esq. Los Araucanos</v>
      </c>
      <c r="Y883">
        <f>+VLOOKUP($W883,[1]ParadasIda!$F:$I,3,0)</f>
        <v>31</v>
      </c>
    </row>
    <row r="884" spans="1:25" x14ac:dyDescent="0.25">
      <c r="A884">
        <v>917149</v>
      </c>
      <c r="B884">
        <v>1745</v>
      </c>
      <c r="C884" s="3">
        <v>45882.950127314813</v>
      </c>
      <c r="D884" t="s">
        <v>69</v>
      </c>
      <c r="E884">
        <v>1</v>
      </c>
      <c r="F884">
        <v>10</v>
      </c>
      <c r="G884">
        <v>0</v>
      </c>
      <c r="H884">
        <v>0</v>
      </c>
      <c r="I884">
        <v>1</v>
      </c>
      <c r="J884">
        <v>10</v>
      </c>
      <c r="K884">
        <v>0</v>
      </c>
      <c r="L884">
        <v>0</v>
      </c>
      <c r="M884">
        <v>0</v>
      </c>
      <c r="N884">
        <v>0</v>
      </c>
      <c r="O884">
        <v>-33.48122166666667</v>
      </c>
      <c r="P884">
        <v>-70.523634999999999</v>
      </c>
      <c r="Q884">
        <v>0</v>
      </c>
      <c r="R884">
        <v>519</v>
      </c>
      <c r="S884" t="s">
        <v>28</v>
      </c>
      <c r="T884">
        <v>0</v>
      </c>
      <c r="U884" s="4">
        <v>45882.950127314813</v>
      </c>
      <c r="V884">
        <v>3</v>
      </c>
      <c r="W884" t="s">
        <v>50</v>
      </c>
      <c r="X884" t="str">
        <f>+VLOOKUP($W884,[1]ParadasIda!$F:$I,4,0)</f>
        <v xml:space="preserve">Av. Diagonal Las Torres / esq. Álvaro Casanova </v>
      </c>
      <c r="Y884">
        <f>+VLOOKUP($W884,[1]ParadasIda!$F:$I,3,0)</f>
        <v>34</v>
      </c>
    </row>
    <row r="885" spans="1:25" x14ac:dyDescent="0.25">
      <c r="A885">
        <v>917813</v>
      </c>
      <c r="B885">
        <v>1745</v>
      </c>
      <c r="C885" s="3">
        <v>45883.383159722223</v>
      </c>
      <c r="D885" t="s">
        <v>70</v>
      </c>
      <c r="E885">
        <v>2</v>
      </c>
      <c r="F885">
        <v>0</v>
      </c>
      <c r="G885">
        <v>2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-33.44663666666667</v>
      </c>
      <c r="P885">
        <v>-70.661046666666664</v>
      </c>
      <c r="Q885">
        <v>2.4691358024691357</v>
      </c>
      <c r="R885">
        <v>519</v>
      </c>
      <c r="S885" t="s">
        <v>28</v>
      </c>
      <c r="T885">
        <v>0</v>
      </c>
      <c r="U885" s="4">
        <v>45883.383159722223</v>
      </c>
      <c r="V885">
        <v>4</v>
      </c>
      <c r="W885" t="s">
        <v>51</v>
      </c>
      <c r="X885" t="str">
        <f>+VLOOKUP($W885,[1]ParadasIda!$F:$I,4,0)</f>
        <v>Parada 7 / (M) Los Héroes</v>
      </c>
      <c r="Y885">
        <f>+VLOOKUP($W885,[1]ParadasIda!$F:$I,3,0)</f>
        <v>1</v>
      </c>
    </row>
    <row r="886" spans="1:25" x14ac:dyDescent="0.25">
      <c r="A886">
        <v>917821</v>
      </c>
      <c r="B886">
        <v>1745</v>
      </c>
      <c r="C886" s="3">
        <v>45883.384189814817</v>
      </c>
      <c r="D886" t="s">
        <v>70</v>
      </c>
      <c r="E886">
        <v>5</v>
      </c>
      <c r="F886">
        <v>0</v>
      </c>
      <c r="G886">
        <v>0</v>
      </c>
      <c r="H886">
        <v>0</v>
      </c>
      <c r="I886">
        <v>5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-33.445104999999998</v>
      </c>
      <c r="P886">
        <v>-70.654416666666663</v>
      </c>
      <c r="Q886">
        <v>8.6419753086419746</v>
      </c>
      <c r="R886">
        <v>519</v>
      </c>
      <c r="S886" t="s">
        <v>28</v>
      </c>
      <c r="T886">
        <v>0</v>
      </c>
      <c r="U886" s="4">
        <v>45883.384189814817</v>
      </c>
      <c r="V886">
        <v>4</v>
      </c>
      <c r="W886" t="s">
        <v>29</v>
      </c>
      <c r="X886" t="str">
        <f>+VLOOKUP($W886,[1]ParadasIda!$F:$I,4,0)</f>
        <v>Parada 5 / (M) La Moneda</v>
      </c>
      <c r="Y886">
        <f>+VLOOKUP($W886,[1]ParadasIda!$F:$I,3,0)</f>
        <v>2</v>
      </c>
    </row>
    <row r="887" spans="1:25" x14ac:dyDescent="0.25">
      <c r="A887">
        <v>917845</v>
      </c>
      <c r="B887">
        <v>1745</v>
      </c>
      <c r="C887" s="3">
        <v>45883.387523148151</v>
      </c>
      <c r="D887" t="s">
        <v>70</v>
      </c>
      <c r="E887">
        <v>4</v>
      </c>
      <c r="F887">
        <v>0</v>
      </c>
      <c r="G887">
        <v>4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-33.442558333333331</v>
      </c>
      <c r="P887">
        <v>-70.644403333333329</v>
      </c>
      <c r="Q887">
        <v>13.580246913580247</v>
      </c>
      <c r="R887">
        <v>519</v>
      </c>
      <c r="S887" t="s">
        <v>28</v>
      </c>
      <c r="T887">
        <v>10</v>
      </c>
      <c r="U887" s="4">
        <v>45883.387523148151</v>
      </c>
      <c r="V887">
        <v>4</v>
      </c>
      <c r="W887" t="s">
        <v>31</v>
      </c>
      <c r="X887" t="str">
        <f>+VLOOKUP($W887,[1]ParadasIda!$F:$I,4,0)</f>
        <v>Parada 4 / (M) Santa Lucía</v>
      </c>
      <c r="Y887">
        <f>+VLOOKUP($W887,[1]ParadasIda!$F:$I,3,0)</f>
        <v>5</v>
      </c>
    </row>
    <row r="888" spans="1:25" x14ac:dyDescent="0.25">
      <c r="A888">
        <v>917854</v>
      </c>
      <c r="B888">
        <v>1745</v>
      </c>
      <c r="C888" s="3">
        <v>45883.388333333343</v>
      </c>
      <c r="D888" t="s">
        <v>70</v>
      </c>
      <c r="E888">
        <v>3</v>
      </c>
      <c r="F888">
        <v>0</v>
      </c>
      <c r="G888">
        <v>3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-33.440861666666663</v>
      </c>
      <c r="P888">
        <v>-70.641223333333329</v>
      </c>
      <c r="Q888">
        <v>17.283950617283949</v>
      </c>
      <c r="R888">
        <v>519</v>
      </c>
      <c r="S888" t="s">
        <v>28</v>
      </c>
      <c r="T888">
        <v>10</v>
      </c>
      <c r="U888" s="4">
        <v>45883.388333333343</v>
      </c>
      <c r="V888">
        <v>4</v>
      </c>
      <c r="W888" t="s">
        <v>52</v>
      </c>
      <c r="X888" t="str">
        <f>+VLOOKUP($W888,[1]ParadasIda!$F:$I,4,0)</f>
        <v>Parada 3 / (M) Universidad Católica</v>
      </c>
      <c r="Y888">
        <f>+VLOOKUP($W888,[1]ParadasIda!$F:$I,3,0)</f>
        <v>6</v>
      </c>
    </row>
    <row r="889" spans="1:25" x14ac:dyDescent="0.25">
      <c r="A889">
        <v>917865</v>
      </c>
      <c r="B889">
        <v>1745</v>
      </c>
      <c r="C889" s="3">
        <v>45883.389791666668</v>
      </c>
      <c r="D889" t="s">
        <v>70</v>
      </c>
      <c r="E889">
        <v>5</v>
      </c>
      <c r="F889">
        <v>0</v>
      </c>
      <c r="G889">
        <v>5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-33.43787833333333</v>
      </c>
      <c r="P889">
        <v>-70.636933333333332</v>
      </c>
      <c r="Q889">
        <v>23.456790123456788</v>
      </c>
      <c r="R889">
        <v>519</v>
      </c>
      <c r="S889" t="s">
        <v>28</v>
      </c>
      <c r="T889">
        <v>20</v>
      </c>
      <c r="U889" s="4">
        <v>45883.389791666668</v>
      </c>
      <c r="V889">
        <v>4</v>
      </c>
      <c r="W889" t="s">
        <v>32</v>
      </c>
      <c r="X889" t="str">
        <f>+VLOOKUP($W889,[1]ParadasIda!$F:$I,4,0)</f>
        <v>Parada 7 / Plaza Italia</v>
      </c>
      <c r="Y889">
        <f>+VLOOKUP($W889,[1]ParadasIda!$F:$I,3,0)</f>
        <v>7</v>
      </c>
    </row>
    <row r="890" spans="1:25" x14ac:dyDescent="0.25">
      <c r="A890">
        <v>917877</v>
      </c>
      <c r="B890">
        <v>1745</v>
      </c>
      <c r="C890" s="3">
        <v>45883.39166666667</v>
      </c>
      <c r="D890" t="s">
        <v>70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-33.44307666666667</v>
      </c>
      <c r="P890">
        <v>-70.633538333333334</v>
      </c>
      <c r="Q890">
        <v>23.456790123456788</v>
      </c>
      <c r="R890">
        <v>519</v>
      </c>
      <c r="S890" t="s">
        <v>28</v>
      </c>
      <c r="T890">
        <v>20</v>
      </c>
      <c r="U890" s="4">
        <v>45883.39166666667</v>
      </c>
      <c r="V890">
        <v>4</v>
      </c>
      <c r="W890" t="s">
        <v>33</v>
      </c>
      <c r="X890" t="str">
        <f>+VLOOKUP($W890,[1]ParadasIda!$F:$I,4,0)</f>
        <v>Parada 1 / (M) Parque Bustamante</v>
      </c>
      <c r="Y890">
        <f>+VLOOKUP($W890,[1]ParadasIda!$F:$I,3,0)</f>
        <v>8</v>
      </c>
    </row>
    <row r="891" spans="1:25" x14ac:dyDescent="0.25">
      <c r="A891">
        <v>917878</v>
      </c>
      <c r="B891">
        <v>1745</v>
      </c>
      <c r="C891" s="3">
        <v>45883.391689814824</v>
      </c>
      <c r="D891" t="s">
        <v>70</v>
      </c>
      <c r="E891">
        <v>5</v>
      </c>
      <c r="F891">
        <v>4</v>
      </c>
      <c r="G891">
        <v>5</v>
      </c>
      <c r="H891">
        <v>0</v>
      </c>
      <c r="I891">
        <v>0</v>
      </c>
      <c r="J891">
        <v>4</v>
      </c>
      <c r="K891">
        <v>0</v>
      </c>
      <c r="L891">
        <v>0</v>
      </c>
      <c r="M891">
        <v>0</v>
      </c>
      <c r="N891">
        <v>0</v>
      </c>
      <c r="O891">
        <v>-33.447188333333337</v>
      </c>
      <c r="P891">
        <v>-70.630811666666673</v>
      </c>
      <c r="Q891">
        <v>24.691358024691358</v>
      </c>
      <c r="R891">
        <v>519</v>
      </c>
      <c r="S891" t="s">
        <v>28</v>
      </c>
      <c r="T891">
        <v>20</v>
      </c>
      <c r="U891" s="4">
        <v>45883.391689814824</v>
      </c>
      <c r="V891">
        <v>4</v>
      </c>
      <c r="W891" t="s">
        <v>34</v>
      </c>
      <c r="X891" t="str">
        <f>+VLOOKUP($W891,[1]ParadasIda!$F:$I,4,0)</f>
        <v>Parada 3 / (M) Santa Isabel</v>
      </c>
      <c r="Y891">
        <f>+VLOOKUP($W891,[1]ParadasIda!$F:$I,3,0)</f>
        <v>9</v>
      </c>
    </row>
    <row r="892" spans="1:25" x14ac:dyDescent="0.25">
      <c r="A892">
        <v>917897</v>
      </c>
      <c r="B892">
        <v>1745</v>
      </c>
      <c r="C892" s="3">
        <v>45883.395532407398</v>
      </c>
      <c r="D892" t="s">
        <v>70</v>
      </c>
      <c r="E892">
        <v>3</v>
      </c>
      <c r="F892">
        <v>0</v>
      </c>
      <c r="G892">
        <v>3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-33.449381666666667</v>
      </c>
      <c r="P892">
        <v>-70.629966666666661</v>
      </c>
      <c r="Q892">
        <v>28.39506172839506</v>
      </c>
      <c r="R892">
        <v>519</v>
      </c>
      <c r="S892" t="s">
        <v>28</v>
      </c>
      <c r="T892">
        <v>20</v>
      </c>
      <c r="U892" s="4">
        <v>45883.395532407398</v>
      </c>
      <c r="V892">
        <v>4</v>
      </c>
      <c r="W892" t="s">
        <v>71</v>
      </c>
      <c r="X892" t="str">
        <f>+VLOOKUP($W892,[1]ParadasIda!$F:$I,4,0)</f>
        <v>Av. General Bustamante / esq. Malaquías Concha</v>
      </c>
      <c r="Y892">
        <f>+VLOOKUP($W892,[1]ParadasIda!$F:$I,3,0)</f>
        <v>10</v>
      </c>
    </row>
    <row r="893" spans="1:25" x14ac:dyDescent="0.25">
      <c r="A893">
        <v>917904</v>
      </c>
      <c r="B893">
        <v>1745</v>
      </c>
      <c r="C893" s="3">
        <v>45883.396122685182</v>
      </c>
      <c r="D893" t="s">
        <v>70</v>
      </c>
      <c r="E893">
        <v>4</v>
      </c>
      <c r="F893">
        <v>0</v>
      </c>
      <c r="G893">
        <v>4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-33.452058333333333</v>
      </c>
      <c r="P893">
        <v>-70.629188333333332</v>
      </c>
      <c r="Q893">
        <v>33.333333333333329</v>
      </c>
      <c r="R893">
        <v>519</v>
      </c>
      <c r="S893" t="s">
        <v>28</v>
      </c>
      <c r="T893">
        <v>30</v>
      </c>
      <c r="U893" s="4">
        <v>45883.396122685182</v>
      </c>
      <c r="V893">
        <v>4</v>
      </c>
      <c r="W893" t="s">
        <v>66</v>
      </c>
      <c r="X893" t="str">
        <f>+VLOOKUP($W893,[1]ParadasIda!$F:$I,4,0)</f>
        <v>Parada 11 / (M) Irarrázaval</v>
      </c>
      <c r="Y893">
        <f>+VLOOKUP($W893,[1]ParadasIda!$F:$I,3,0)</f>
        <v>11</v>
      </c>
    </row>
    <row r="894" spans="1:25" x14ac:dyDescent="0.25">
      <c r="A894">
        <v>917909</v>
      </c>
      <c r="B894">
        <v>1745</v>
      </c>
      <c r="C894" s="3">
        <v>45883.396585648137</v>
      </c>
      <c r="D894" t="s">
        <v>70</v>
      </c>
      <c r="E894">
        <v>16</v>
      </c>
      <c r="F894">
        <v>5</v>
      </c>
      <c r="G894">
        <v>2</v>
      </c>
      <c r="H894">
        <v>1</v>
      </c>
      <c r="I894">
        <v>14</v>
      </c>
      <c r="J894">
        <v>4</v>
      </c>
      <c r="K894">
        <v>0</v>
      </c>
      <c r="L894">
        <v>0</v>
      </c>
      <c r="M894">
        <v>0</v>
      </c>
      <c r="N894">
        <v>0</v>
      </c>
      <c r="O894">
        <v>-33.453276666666667</v>
      </c>
      <c r="P894">
        <v>-70.628943333333339</v>
      </c>
      <c r="Q894">
        <v>46.913580246913575</v>
      </c>
      <c r="R894">
        <v>519</v>
      </c>
      <c r="S894" t="s">
        <v>28</v>
      </c>
      <c r="T894">
        <v>40</v>
      </c>
      <c r="U894" s="4">
        <v>45883.396585648137</v>
      </c>
      <c r="V894">
        <v>4</v>
      </c>
      <c r="W894" t="s">
        <v>35</v>
      </c>
      <c r="X894" t="str">
        <f>+VLOOKUP($W894,[1]ParadasIda!$F:$I,4,0)</f>
        <v>Parada 12 / (M) Irarrázaval</v>
      </c>
      <c r="Y894">
        <f>+VLOOKUP($W894,[1]ParadasIda!$F:$I,3,0)</f>
        <v>12</v>
      </c>
    </row>
    <row r="895" spans="1:25" x14ac:dyDescent="0.25">
      <c r="A895">
        <v>917917</v>
      </c>
      <c r="B895">
        <v>1745</v>
      </c>
      <c r="C895" s="3">
        <v>45883.398275462961</v>
      </c>
      <c r="D895" t="s">
        <v>70</v>
      </c>
      <c r="E895">
        <v>0</v>
      </c>
      <c r="F895">
        <v>5</v>
      </c>
      <c r="G895">
        <v>0</v>
      </c>
      <c r="H895">
        <v>0</v>
      </c>
      <c r="I895">
        <v>0</v>
      </c>
      <c r="J895">
        <v>5</v>
      </c>
      <c r="K895">
        <v>0</v>
      </c>
      <c r="L895">
        <v>0</v>
      </c>
      <c r="M895">
        <v>0</v>
      </c>
      <c r="N895">
        <v>0</v>
      </c>
      <c r="O895">
        <v>-33.45885333333333</v>
      </c>
      <c r="P895">
        <v>-70.623428333333337</v>
      </c>
      <c r="Q895">
        <v>40.74074074074074</v>
      </c>
      <c r="R895">
        <v>519</v>
      </c>
      <c r="S895" t="s">
        <v>28</v>
      </c>
      <c r="T895">
        <v>40</v>
      </c>
      <c r="U895" s="4">
        <v>45883.398275462961</v>
      </c>
      <c r="V895">
        <v>4</v>
      </c>
      <c r="W895" t="s">
        <v>36</v>
      </c>
      <c r="X895" t="str">
        <f>+VLOOKUP($W895,[1]ParadasIda!$F:$I,4,0)</f>
        <v>Parada 1 / Suárez Mujica</v>
      </c>
      <c r="Y895">
        <f>+VLOOKUP($W895,[1]ParadasIda!$F:$I,3,0)</f>
        <v>13</v>
      </c>
    </row>
    <row r="896" spans="1:25" x14ac:dyDescent="0.25">
      <c r="A896">
        <v>917924</v>
      </c>
      <c r="B896">
        <v>1745</v>
      </c>
      <c r="C896" s="3">
        <v>45883.399085648147</v>
      </c>
      <c r="D896" t="s">
        <v>70</v>
      </c>
      <c r="E896">
        <v>2</v>
      </c>
      <c r="F896">
        <v>3</v>
      </c>
      <c r="G896">
        <v>2</v>
      </c>
      <c r="H896">
        <v>0</v>
      </c>
      <c r="I896">
        <v>0</v>
      </c>
      <c r="J896">
        <v>3</v>
      </c>
      <c r="K896">
        <v>0</v>
      </c>
      <c r="L896">
        <v>0</v>
      </c>
      <c r="M896">
        <v>0</v>
      </c>
      <c r="N896">
        <v>0</v>
      </c>
      <c r="O896">
        <v>-33.461473333333331</v>
      </c>
      <c r="P896">
        <v>-70.618428333333327</v>
      </c>
      <c r="Q896">
        <v>39.506172839506171</v>
      </c>
      <c r="R896">
        <v>519</v>
      </c>
      <c r="S896" t="s">
        <v>28</v>
      </c>
      <c r="T896">
        <v>30</v>
      </c>
      <c r="U896" s="4">
        <v>45883.399085648147</v>
      </c>
      <c r="V896">
        <v>4</v>
      </c>
      <c r="W896" t="s">
        <v>37</v>
      </c>
      <c r="X896" t="str">
        <f>+VLOOKUP($W896,[1]ParadasIda!$F:$I,4,0)</f>
        <v>Parada 1 / Villa Olímpica</v>
      </c>
      <c r="Y896">
        <f>+VLOOKUP($W896,[1]ParadasIda!$F:$I,3,0)</f>
        <v>14</v>
      </c>
    </row>
    <row r="897" spans="1:25" x14ac:dyDescent="0.25">
      <c r="A897">
        <v>917934</v>
      </c>
      <c r="B897">
        <v>1745</v>
      </c>
      <c r="C897" s="3">
        <v>45883.40079861111</v>
      </c>
      <c r="D897" t="s">
        <v>70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-33.462128333333332</v>
      </c>
      <c r="P897">
        <v>-70.608838333333338</v>
      </c>
      <c r="Q897">
        <v>39.506172839506171</v>
      </c>
      <c r="R897">
        <v>519</v>
      </c>
      <c r="S897" t="s">
        <v>28</v>
      </c>
      <c r="T897">
        <v>30</v>
      </c>
      <c r="U897" s="4">
        <v>45883.40079861111</v>
      </c>
      <c r="V897">
        <v>4</v>
      </c>
      <c r="W897" t="s">
        <v>39</v>
      </c>
      <c r="X897" t="str">
        <f>+VLOOKUP($W897,[1]ParadasIda!$F:$I,4,0)</f>
        <v>Parada 1 / (M) Est.Nacional</v>
      </c>
      <c r="Y897">
        <f>+VLOOKUP($W897,[1]ParadasIda!$F:$I,3,0)</f>
        <v>16</v>
      </c>
    </row>
    <row r="898" spans="1:25" x14ac:dyDescent="0.25">
      <c r="A898">
        <v>917942</v>
      </c>
      <c r="B898">
        <v>1745</v>
      </c>
      <c r="C898" s="3">
        <v>45883.402106481481</v>
      </c>
      <c r="D898" t="s">
        <v>70</v>
      </c>
      <c r="E898">
        <v>2</v>
      </c>
      <c r="F898">
        <v>0</v>
      </c>
      <c r="G898">
        <v>2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-33.463298333333327</v>
      </c>
      <c r="P898">
        <v>-70.603543333333334</v>
      </c>
      <c r="Q898">
        <v>41.975308641975303</v>
      </c>
      <c r="R898">
        <v>519</v>
      </c>
      <c r="S898" t="s">
        <v>28</v>
      </c>
      <c r="T898">
        <v>40</v>
      </c>
      <c r="U898" s="4">
        <v>45883.402106481481</v>
      </c>
      <c r="V898">
        <v>4</v>
      </c>
      <c r="W898" t="s">
        <v>58</v>
      </c>
      <c r="X898" t="str">
        <f>+VLOOKUP($W898,[1]ParadasIda!$F:$I,4,0)</f>
        <v>Parada 1 / Los Tres Antonios</v>
      </c>
      <c r="Y898">
        <f>+VLOOKUP($W898,[1]ParadasIda!$F:$I,3,0)</f>
        <v>17</v>
      </c>
    </row>
    <row r="899" spans="1:25" x14ac:dyDescent="0.25">
      <c r="A899">
        <v>917946</v>
      </c>
      <c r="B899">
        <v>1745</v>
      </c>
      <c r="C899" s="3">
        <v>45883.402881944443</v>
      </c>
      <c r="D899" t="s">
        <v>70</v>
      </c>
      <c r="E899">
        <v>0</v>
      </c>
      <c r="F899">
        <v>26</v>
      </c>
      <c r="G899">
        <v>0</v>
      </c>
      <c r="H899">
        <v>0</v>
      </c>
      <c r="I899">
        <v>0</v>
      </c>
      <c r="J899">
        <v>26</v>
      </c>
      <c r="K899">
        <v>0</v>
      </c>
      <c r="L899">
        <v>0</v>
      </c>
      <c r="M899">
        <v>0</v>
      </c>
      <c r="N899">
        <v>0</v>
      </c>
      <c r="O899">
        <v>-33.464705000000002</v>
      </c>
      <c r="P899">
        <v>-70.596964999999997</v>
      </c>
      <c r="Q899">
        <v>9.8765432098765427</v>
      </c>
      <c r="R899">
        <v>519</v>
      </c>
      <c r="S899" t="s">
        <v>28</v>
      </c>
      <c r="T899">
        <v>0</v>
      </c>
      <c r="U899" s="4">
        <v>45883.402881944443</v>
      </c>
      <c r="V899">
        <v>4</v>
      </c>
      <c r="W899" t="s">
        <v>40</v>
      </c>
      <c r="X899" t="str">
        <f>+VLOOKUP($W899,[1]ParadasIda!$F:$I,4,0)</f>
        <v>Parada 1 / Pedagógico</v>
      </c>
      <c r="Y899">
        <f>+VLOOKUP($W899,[1]ParadasIda!$F:$I,3,0)</f>
        <v>18</v>
      </c>
    </row>
    <row r="900" spans="1:25" x14ac:dyDescent="0.25">
      <c r="A900">
        <v>917954</v>
      </c>
      <c r="B900">
        <v>1745</v>
      </c>
      <c r="C900" s="3">
        <v>45883.404016203713</v>
      </c>
      <c r="D900" t="s">
        <v>70</v>
      </c>
      <c r="E900">
        <v>0</v>
      </c>
      <c r="F900">
        <v>3</v>
      </c>
      <c r="G900">
        <v>0</v>
      </c>
      <c r="H900">
        <v>0</v>
      </c>
      <c r="I900">
        <v>0</v>
      </c>
      <c r="J900">
        <v>3</v>
      </c>
      <c r="K900">
        <v>0</v>
      </c>
      <c r="L900">
        <v>0</v>
      </c>
      <c r="M900">
        <v>0</v>
      </c>
      <c r="N900">
        <v>0</v>
      </c>
      <c r="O900">
        <v>-33.465486666666663</v>
      </c>
      <c r="P900">
        <v>-70.588894999999994</v>
      </c>
      <c r="Q900">
        <v>6.1728395061728394</v>
      </c>
      <c r="R900">
        <v>519</v>
      </c>
      <c r="S900" t="s">
        <v>28</v>
      </c>
      <c r="T900">
        <v>0</v>
      </c>
      <c r="U900" s="4">
        <v>45883.404016203713</v>
      </c>
      <c r="V900">
        <v>4</v>
      </c>
      <c r="W900" t="s">
        <v>41</v>
      </c>
      <c r="X900" t="str">
        <f>+VLOOKUP($W900,[1]ParadasIda!$F:$I,4,0)</f>
        <v>Parada 1 / CESFAM Salvador Bustos</v>
      </c>
      <c r="Y900">
        <f>+VLOOKUP($W900,[1]ParadasIda!$F:$I,3,0)</f>
        <v>19</v>
      </c>
    </row>
    <row r="901" spans="1:25" x14ac:dyDescent="0.25">
      <c r="A901">
        <v>917960</v>
      </c>
      <c r="B901">
        <v>1745</v>
      </c>
      <c r="C901" s="3">
        <v>45883.404918981483</v>
      </c>
      <c r="D901" t="s">
        <v>70</v>
      </c>
      <c r="E901">
        <v>0</v>
      </c>
      <c r="F901">
        <v>1</v>
      </c>
      <c r="G901">
        <v>0</v>
      </c>
      <c r="H901">
        <v>0</v>
      </c>
      <c r="I901">
        <v>0</v>
      </c>
      <c r="J901">
        <v>1</v>
      </c>
      <c r="K901">
        <v>0</v>
      </c>
      <c r="L901">
        <v>0</v>
      </c>
      <c r="M901">
        <v>0</v>
      </c>
      <c r="N901">
        <v>0</v>
      </c>
      <c r="O901">
        <v>-33.467046666666668</v>
      </c>
      <c r="P901">
        <v>-70.582390000000004</v>
      </c>
      <c r="Q901">
        <v>4.9382716049382713</v>
      </c>
      <c r="R901">
        <v>519</v>
      </c>
      <c r="S901" t="s">
        <v>28</v>
      </c>
      <c r="T901">
        <v>0</v>
      </c>
      <c r="U901" s="4">
        <v>45883.404918981483</v>
      </c>
      <c r="V901">
        <v>4</v>
      </c>
      <c r="W901" t="s">
        <v>54</v>
      </c>
      <c r="X901" t="str">
        <f>+VLOOKUP($W901,[1]ParadasIda!$F:$I,4,0)</f>
        <v>Parada 1 / ADO Chile</v>
      </c>
      <c r="Y901">
        <f>+VLOOKUP($W901,[1]ParadasIda!$F:$I,3,0)</f>
        <v>20</v>
      </c>
    </row>
    <row r="902" spans="1:25" x14ac:dyDescent="0.25">
      <c r="A902">
        <v>917968</v>
      </c>
      <c r="B902">
        <v>1745</v>
      </c>
      <c r="C902" s="3">
        <v>45883.406284722223</v>
      </c>
      <c r="D902" t="s">
        <v>70</v>
      </c>
      <c r="E902">
        <v>3</v>
      </c>
      <c r="F902">
        <v>0</v>
      </c>
      <c r="G902">
        <v>0</v>
      </c>
      <c r="H902">
        <v>0</v>
      </c>
      <c r="I902">
        <v>3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-33.469086666666669</v>
      </c>
      <c r="P902">
        <v>-70.576644999999999</v>
      </c>
      <c r="Q902">
        <v>8.6419753086419746</v>
      </c>
      <c r="R902">
        <v>519</v>
      </c>
      <c r="S902" t="s">
        <v>28</v>
      </c>
      <c r="T902">
        <v>0</v>
      </c>
      <c r="U902" s="4">
        <v>45883.406284722223</v>
      </c>
      <c r="V902">
        <v>4</v>
      </c>
      <c r="W902" t="s">
        <v>42</v>
      </c>
      <c r="X902" t="str">
        <f>+VLOOKUP($W902,[1]ParadasIda!$F:$I,4,0)</f>
        <v>Parada 5 / (M) Grecia</v>
      </c>
      <c r="Y902">
        <f>+VLOOKUP($W902,[1]ParadasIda!$F:$I,3,0)</f>
        <v>21</v>
      </c>
    </row>
    <row r="903" spans="1:25" x14ac:dyDescent="0.25">
      <c r="A903">
        <v>917983</v>
      </c>
      <c r="B903">
        <v>1745</v>
      </c>
      <c r="C903" s="3">
        <v>45883.408831018518</v>
      </c>
      <c r="D903" t="s">
        <v>70</v>
      </c>
      <c r="E903">
        <v>2</v>
      </c>
      <c r="F903">
        <v>0</v>
      </c>
      <c r="G903">
        <v>2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-33.471726666666669</v>
      </c>
      <c r="P903">
        <v>-70.563756666666663</v>
      </c>
      <c r="Q903">
        <v>11.111111111111111</v>
      </c>
      <c r="R903">
        <v>519</v>
      </c>
      <c r="S903" t="s">
        <v>28</v>
      </c>
      <c r="T903">
        <v>10</v>
      </c>
      <c r="U903" s="4">
        <v>45883.408831018518</v>
      </c>
      <c r="V903">
        <v>4</v>
      </c>
      <c r="W903" t="s">
        <v>43</v>
      </c>
      <c r="X903" t="str">
        <f>+VLOOKUP($W903,[1]ParadasIda!$F:$I,4,0)</f>
        <v>Parada 1 / Ictinos - Avenida Grecia</v>
      </c>
      <c r="Y903">
        <f>+VLOOKUP($W903,[1]ParadasIda!$F:$I,3,0)</f>
        <v>23</v>
      </c>
    </row>
    <row r="904" spans="1:25" x14ac:dyDescent="0.25">
      <c r="A904">
        <v>917992</v>
      </c>
      <c r="B904">
        <v>1745</v>
      </c>
      <c r="C904" s="3">
        <v>45883.410277777781</v>
      </c>
      <c r="D904" t="s">
        <v>70</v>
      </c>
      <c r="E904">
        <v>0</v>
      </c>
      <c r="F904">
        <v>1</v>
      </c>
      <c r="G904">
        <v>0</v>
      </c>
      <c r="H904">
        <v>0</v>
      </c>
      <c r="I904">
        <v>0</v>
      </c>
      <c r="J904">
        <v>1</v>
      </c>
      <c r="K904">
        <v>0</v>
      </c>
      <c r="L904">
        <v>0</v>
      </c>
      <c r="M904">
        <v>0</v>
      </c>
      <c r="N904">
        <v>0</v>
      </c>
      <c r="O904">
        <v>-33.473921666666669</v>
      </c>
      <c r="P904">
        <v>-70.552963333333338</v>
      </c>
      <c r="Q904">
        <v>9.8765432098765427</v>
      </c>
      <c r="R904">
        <v>519</v>
      </c>
      <c r="S904" t="s">
        <v>28</v>
      </c>
      <c r="T904">
        <v>0</v>
      </c>
      <c r="U904" s="4">
        <v>45883.410277777781</v>
      </c>
      <c r="V904">
        <v>4</v>
      </c>
      <c r="W904" t="s">
        <v>45</v>
      </c>
      <c r="X904" t="str">
        <f>+VLOOKUP($W904,[1]ParadasIda!$F:$I,4,0)</f>
        <v>Avenida Grecia / esq. Los Tordos</v>
      </c>
      <c r="Y904">
        <f>+VLOOKUP($W904,[1]ParadasIda!$F:$I,3,0)</f>
        <v>26</v>
      </c>
    </row>
    <row r="905" spans="1:25" x14ac:dyDescent="0.25">
      <c r="A905">
        <v>917997</v>
      </c>
      <c r="B905">
        <v>1745</v>
      </c>
      <c r="C905" s="3">
        <v>45883.411423611113</v>
      </c>
      <c r="D905" t="s">
        <v>70</v>
      </c>
      <c r="E905">
        <v>3</v>
      </c>
      <c r="F905">
        <v>7</v>
      </c>
      <c r="G905">
        <v>2</v>
      </c>
      <c r="H905">
        <v>0</v>
      </c>
      <c r="I905">
        <v>1</v>
      </c>
      <c r="J905">
        <v>7</v>
      </c>
      <c r="K905">
        <v>0</v>
      </c>
      <c r="L905">
        <v>0</v>
      </c>
      <c r="M905">
        <v>0</v>
      </c>
      <c r="N905">
        <v>0</v>
      </c>
      <c r="O905">
        <v>-33.476331666666667</v>
      </c>
      <c r="P905">
        <v>-70.540908333333334</v>
      </c>
      <c r="Q905">
        <v>4.9382716049382713</v>
      </c>
      <c r="R905">
        <v>519</v>
      </c>
      <c r="S905" t="s">
        <v>28</v>
      </c>
      <c r="T905">
        <v>0</v>
      </c>
      <c r="U905" s="4">
        <v>45883.411423611113</v>
      </c>
      <c r="V905">
        <v>4</v>
      </c>
      <c r="W905" t="s">
        <v>48</v>
      </c>
      <c r="X905" t="str">
        <f>+VLOOKUP($W905,[1]ParadasIda!$F:$I,4,0)</f>
        <v>Parada / Muni. Peñalolén</v>
      </c>
      <c r="Y905">
        <f>+VLOOKUP($W905,[1]ParadasIda!$F:$I,3,0)</f>
        <v>29</v>
      </c>
    </row>
    <row r="906" spans="1:25" x14ac:dyDescent="0.25">
      <c r="A906">
        <v>918003</v>
      </c>
      <c r="B906">
        <v>1745</v>
      </c>
      <c r="C906" s="3">
        <v>45883.411898148152</v>
      </c>
      <c r="D906" t="s">
        <v>70</v>
      </c>
      <c r="E906">
        <v>1</v>
      </c>
      <c r="F906">
        <v>0</v>
      </c>
      <c r="G906">
        <v>1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-33.475876666666657</v>
      </c>
      <c r="P906">
        <v>-70.543361666666669</v>
      </c>
      <c r="Q906">
        <v>6.1728395061728394</v>
      </c>
      <c r="R906">
        <v>519</v>
      </c>
      <c r="S906" t="s">
        <v>28</v>
      </c>
      <c r="T906">
        <v>0</v>
      </c>
      <c r="U906" s="4">
        <v>45883.411898148152</v>
      </c>
      <c r="V906">
        <v>4</v>
      </c>
      <c r="W906" t="s">
        <v>47</v>
      </c>
      <c r="X906" t="str">
        <f>+VLOOKUP($W906,[1]ParadasIda!$F:$I,4,0)</f>
        <v>Avenida Grecia / esq. Av. Consistorial</v>
      </c>
      <c r="Y906">
        <f>+VLOOKUP($W906,[1]ParadasIda!$F:$I,3,0)</f>
        <v>28</v>
      </c>
    </row>
    <row r="907" spans="1:25" x14ac:dyDescent="0.25">
      <c r="A907">
        <v>918020</v>
      </c>
      <c r="B907">
        <v>1745</v>
      </c>
      <c r="C907" s="3">
        <v>45883.414976851847</v>
      </c>
      <c r="D907" t="s">
        <v>72</v>
      </c>
      <c r="E907">
        <v>0</v>
      </c>
      <c r="F907">
        <v>7</v>
      </c>
      <c r="G907">
        <v>0</v>
      </c>
      <c r="H907">
        <v>0</v>
      </c>
      <c r="I907">
        <v>0</v>
      </c>
      <c r="J907">
        <v>7</v>
      </c>
      <c r="K907">
        <v>0</v>
      </c>
      <c r="L907">
        <v>0</v>
      </c>
      <c r="M907">
        <v>0</v>
      </c>
      <c r="N907">
        <v>0</v>
      </c>
      <c r="O907">
        <v>-33.478834999999997</v>
      </c>
      <c r="P907">
        <v>-70.52873666666666</v>
      </c>
      <c r="Q907">
        <v>0</v>
      </c>
      <c r="R907">
        <v>519</v>
      </c>
      <c r="S907" t="s">
        <v>28</v>
      </c>
      <c r="T907">
        <v>0</v>
      </c>
      <c r="U907" s="4">
        <v>45883.414976851847</v>
      </c>
      <c r="V907">
        <v>4</v>
      </c>
      <c r="W907" t="s">
        <v>60</v>
      </c>
      <c r="X907" t="str">
        <f>+VLOOKUP($W907,[1]ParadasIda!$F:$I,4,0)</f>
        <v>Avenida Grecia / esq. Pablo Neruda</v>
      </c>
      <c r="Y907">
        <f>+VLOOKUP($W907,[1]ParadasIda!$F:$I,3,0)</f>
        <v>32</v>
      </c>
    </row>
    <row r="908" spans="1:25" x14ac:dyDescent="0.25">
      <c r="A908">
        <v>920334</v>
      </c>
      <c r="B908">
        <v>1745</v>
      </c>
      <c r="C908" s="3">
        <v>45884.3125462963</v>
      </c>
      <c r="D908" t="s">
        <v>77</v>
      </c>
      <c r="E908">
        <v>4</v>
      </c>
      <c r="F908">
        <v>0</v>
      </c>
      <c r="G908">
        <v>4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-33.446686666666658</v>
      </c>
      <c r="P908">
        <v>-70.661178333333339</v>
      </c>
      <c r="Q908">
        <v>4.9382716049382713</v>
      </c>
      <c r="R908">
        <v>519</v>
      </c>
      <c r="S908" t="s">
        <v>28</v>
      </c>
      <c r="T908">
        <v>0</v>
      </c>
      <c r="U908" s="4">
        <v>45884.3125462963</v>
      </c>
      <c r="V908">
        <v>8</v>
      </c>
      <c r="W908" t="s">
        <v>51</v>
      </c>
      <c r="X908" t="str">
        <f>+VLOOKUP($W908,[1]ParadasIda!$F:$I,4,0)</f>
        <v>Parada 7 / (M) Los Héroes</v>
      </c>
      <c r="Y908">
        <f>+VLOOKUP($W908,[1]ParadasIda!$F:$I,3,0)</f>
        <v>1</v>
      </c>
    </row>
    <row r="909" spans="1:25" x14ac:dyDescent="0.25">
      <c r="A909">
        <v>920339</v>
      </c>
      <c r="B909">
        <v>1745</v>
      </c>
      <c r="C909" s="3">
        <v>45884.315034722233</v>
      </c>
      <c r="D909" t="s">
        <v>77</v>
      </c>
      <c r="E909">
        <v>1</v>
      </c>
      <c r="F909">
        <v>0</v>
      </c>
      <c r="G909">
        <v>1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-33.443848333333342</v>
      </c>
      <c r="P909">
        <v>-70.649958333333331</v>
      </c>
      <c r="Q909">
        <v>6.1728395061728394</v>
      </c>
      <c r="R909">
        <v>519</v>
      </c>
      <c r="S909" t="s">
        <v>28</v>
      </c>
      <c r="T909">
        <v>0</v>
      </c>
      <c r="U909" s="4">
        <v>45884.315034722233</v>
      </c>
      <c r="V909">
        <v>8</v>
      </c>
      <c r="W909" t="s">
        <v>78</v>
      </c>
      <c r="X909" t="str">
        <f>+VLOOKUP($W909,[1]ParadasIda!$F:$I,4,0)</f>
        <v>Parada 5 / (M) Universidad de Chile</v>
      </c>
      <c r="Y909">
        <f>+VLOOKUP($W909,[1]ParadasIda!$F:$I,3,0)</f>
        <v>4</v>
      </c>
    </row>
    <row r="910" spans="1:25" x14ac:dyDescent="0.25">
      <c r="A910">
        <v>920343</v>
      </c>
      <c r="B910">
        <v>1745</v>
      </c>
      <c r="C910" s="3">
        <v>45884.31627314815</v>
      </c>
      <c r="D910" t="s">
        <v>77</v>
      </c>
      <c r="E910">
        <v>3</v>
      </c>
      <c r="F910">
        <v>1</v>
      </c>
      <c r="G910">
        <v>3</v>
      </c>
      <c r="H910">
        <v>0</v>
      </c>
      <c r="I910">
        <v>0</v>
      </c>
      <c r="J910">
        <v>1</v>
      </c>
      <c r="K910">
        <v>0</v>
      </c>
      <c r="L910">
        <v>0</v>
      </c>
      <c r="M910">
        <v>0</v>
      </c>
      <c r="N910">
        <v>0</v>
      </c>
      <c r="O910">
        <v>-33.442503333333327</v>
      </c>
      <c r="P910">
        <v>-70.644506666666672</v>
      </c>
      <c r="Q910">
        <v>8.6419753086419746</v>
      </c>
      <c r="R910">
        <v>519</v>
      </c>
      <c r="S910" t="s">
        <v>28</v>
      </c>
      <c r="T910">
        <v>0</v>
      </c>
      <c r="U910" s="4">
        <v>45884.31627314815</v>
      </c>
      <c r="V910">
        <v>8</v>
      </c>
      <c r="W910" t="s">
        <v>31</v>
      </c>
      <c r="X910" t="str">
        <f>+VLOOKUP($W910,[1]ParadasIda!$F:$I,4,0)</f>
        <v>Parada 4 / (M) Santa Lucía</v>
      </c>
      <c r="Y910">
        <f>+VLOOKUP($W910,[1]ParadasIda!$F:$I,3,0)</f>
        <v>5</v>
      </c>
    </row>
    <row r="911" spans="1:25" x14ac:dyDescent="0.25">
      <c r="A911">
        <v>920346</v>
      </c>
      <c r="B911">
        <v>1745</v>
      </c>
      <c r="C911" s="3">
        <v>45884.31690972222</v>
      </c>
      <c r="D911" t="s">
        <v>77</v>
      </c>
      <c r="E911">
        <v>1</v>
      </c>
      <c r="F911">
        <v>2</v>
      </c>
      <c r="G911">
        <v>1</v>
      </c>
      <c r="H911">
        <v>0</v>
      </c>
      <c r="I911">
        <v>0</v>
      </c>
      <c r="J911">
        <v>2</v>
      </c>
      <c r="K911">
        <v>0</v>
      </c>
      <c r="L911">
        <v>0</v>
      </c>
      <c r="M911">
        <v>0</v>
      </c>
      <c r="N911">
        <v>0</v>
      </c>
      <c r="O911">
        <v>-33.440913333333327</v>
      </c>
      <c r="P911">
        <v>-70.641283333333334</v>
      </c>
      <c r="Q911">
        <v>7.4074074074074066</v>
      </c>
      <c r="R911">
        <v>519</v>
      </c>
      <c r="S911" t="s">
        <v>28</v>
      </c>
      <c r="T911">
        <v>0</v>
      </c>
      <c r="U911" s="4">
        <v>45884.31690972222</v>
      </c>
      <c r="V911">
        <v>8</v>
      </c>
      <c r="W911" t="s">
        <v>52</v>
      </c>
      <c r="X911" t="str">
        <f>+VLOOKUP($W911,[1]ParadasIda!$F:$I,4,0)</f>
        <v>Parada 3 / (M) Universidad Católica</v>
      </c>
      <c r="Y911">
        <f>+VLOOKUP($W911,[1]ParadasIda!$F:$I,3,0)</f>
        <v>6</v>
      </c>
    </row>
    <row r="912" spans="1:25" x14ac:dyDescent="0.25">
      <c r="A912">
        <v>920349</v>
      </c>
      <c r="B912">
        <v>1745</v>
      </c>
      <c r="C912" s="3">
        <v>45884.31790509259</v>
      </c>
      <c r="D912" t="s">
        <v>77</v>
      </c>
      <c r="E912">
        <v>6</v>
      </c>
      <c r="F912">
        <v>1</v>
      </c>
      <c r="G912">
        <v>6</v>
      </c>
      <c r="H912">
        <v>0</v>
      </c>
      <c r="I912">
        <v>0</v>
      </c>
      <c r="J912">
        <v>1</v>
      </c>
      <c r="K912">
        <v>0</v>
      </c>
      <c r="L912">
        <v>0</v>
      </c>
      <c r="M912">
        <v>0</v>
      </c>
      <c r="N912">
        <v>0</v>
      </c>
      <c r="O912">
        <v>-33.437858333333331</v>
      </c>
      <c r="P912">
        <v>-70.636888333333332</v>
      </c>
      <c r="Q912">
        <v>13.580246913580247</v>
      </c>
      <c r="R912">
        <v>519</v>
      </c>
      <c r="S912" t="s">
        <v>28</v>
      </c>
      <c r="T912">
        <v>10</v>
      </c>
      <c r="U912" s="4">
        <v>45884.31790509259</v>
      </c>
      <c r="V912">
        <v>8</v>
      </c>
      <c r="W912" t="s">
        <v>32</v>
      </c>
      <c r="X912" t="str">
        <f>+VLOOKUP($W912,[1]ParadasIda!$F:$I,4,0)</f>
        <v>Parada 7 / Plaza Italia</v>
      </c>
      <c r="Y912">
        <f>+VLOOKUP($W912,[1]ParadasIda!$F:$I,3,0)</f>
        <v>7</v>
      </c>
    </row>
    <row r="913" spans="1:25" x14ac:dyDescent="0.25">
      <c r="A913">
        <v>920352</v>
      </c>
      <c r="B913">
        <v>1745</v>
      </c>
      <c r="C913" s="3">
        <v>45884.319791666669</v>
      </c>
      <c r="D913" t="s">
        <v>77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-33.442891666666668</v>
      </c>
      <c r="P913">
        <v>-70.633638333333337</v>
      </c>
      <c r="Q913">
        <v>13.580246913580247</v>
      </c>
      <c r="R913">
        <v>519</v>
      </c>
      <c r="S913" t="s">
        <v>28</v>
      </c>
      <c r="T913">
        <v>10</v>
      </c>
      <c r="U913" s="4">
        <v>45884.319791666669</v>
      </c>
      <c r="V913">
        <v>8</v>
      </c>
      <c r="W913" t="s">
        <v>33</v>
      </c>
      <c r="X913" t="str">
        <f>+VLOOKUP($W913,[1]ParadasIda!$F:$I,4,0)</f>
        <v>Parada 1 / (M) Parque Bustamante</v>
      </c>
      <c r="Y913">
        <f>+VLOOKUP($W913,[1]ParadasIda!$F:$I,3,0)</f>
        <v>8</v>
      </c>
    </row>
    <row r="914" spans="1:25" x14ac:dyDescent="0.25">
      <c r="A914">
        <v>920356</v>
      </c>
      <c r="B914">
        <v>1745</v>
      </c>
      <c r="C914" s="3">
        <v>45884.320763888893</v>
      </c>
      <c r="D914" t="s">
        <v>77</v>
      </c>
      <c r="E914">
        <v>3</v>
      </c>
      <c r="F914">
        <v>0</v>
      </c>
      <c r="G914">
        <v>3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-33.447976666666669</v>
      </c>
      <c r="P914">
        <v>-70.632136666666668</v>
      </c>
      <c r="Q914">
        <v>17.283950617283949</v>
      </c>
      <c r="R914">
        <v>519</v>
      </c>
      <c r="S914" t="s">
        <v>28</v>
      </c>
      <c r="T914">
        <v>10</v>
      </c>
      <c r="U914" s="4">
        <v>45884.320763888893</v>
      </c>
      <c r="V914">
        <v>8</v>
      </c>
      <c r="W914" t="s">
        <v>53</v>
      </c>
      <c r="X914" t="str">
        <f>+VLOOKUP($W914,[1]ParadasIda!$F:$I,4,0)</f>
        <v>Parada 3 / (M) Santa Isabel</v>
      </c>
      <c r="Y914">
        <f>+VLOOKUP($W914,[1]ParadasIda!$F:$I,3,0)</f>
        <v>43</v>
      </c>
    </row>
    <row r="915" spans="1:25" x14ac:dyDescent="0.25">
      <c r="A915">
        <v>920360</v>
      </c>
      <c r="B915">
        <v>1745</v>
      </c>
      <c r="C915" s="3">
        <v>45884.322442129633</v>
      </c>
      <c r="D915" t="s">
        <v>77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-33.453201666666658</v>
      </c>
      <c r="P915">
        <v>-70.628978333333336</v>
      </c>
      <c r="Q915">
        <v>17.283950617283949</v>
      </c>
      <c r="R915">
        <v>519</v>
      </c>
      <c r="S915" t="s">
        <v>28</v>
      </c>
      <c r="T915">
        <v>10</v>
      </c>
      <c r="U915" s="4">
        <v>45884.322442129633</v>
      </c>
      <c r="V915">
        <v>8</v>
      </c>
      <c r="W915" t="s">
        <v>35</v>
      </c>
      <c r="X915" t="str">
        <f>+VLOOKUP($W915,[1]ParadasIda!$F:$I,4,0)</f>
        <v>Parada 12 / (M) Irarrázaval</v>
      </c>
      <c r="Y915">
        <f>+VLOOKUP($W915,[1]ParadasIda!$F:$I,3,0)</f>
        <v>12</v>
      </c>
    </row>
    <row r="916" spans="1:25" x14ac:dyDescent="0.25">
      <c r="A916">
        <v>920367</v>
      </c>
      <c r="B916">
        <v>1745</v>
      </c>
      <c r="C916" s="3">
        <v>45884.324305555558</v>
      </c>
      <c r="D916" t="s">
        <v>77</v>
      </c>
      <c r="E916">
        <v>3</v>
      </c>
      <c r="F916">
        <v>0</v>
      </c>
      <c r="G916">
        <v>3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-33.461440000000003</v>
      </c>
      <c r="P916">
        <v>-70.618533333333332</v>
      </c>
      <c r="Q916">
        <v>20.987654320987652</v>
      </c>
      <c r="R916">
        <v>519</v>
      </c>
      <c r="S916" t="s">
        <v>28</v>
      </c>
      <c r="T916">
        <v>20</v>
      </c>
      <c r="U916" s="4">
        <v>45884.324305555558</v>
      </c>
      <c r="V916">
        <v>8</v>
      </c>
      <c r="W916" t="s">
        <v>37</v>
      </c>
      <c r="X916" t="str">
        <f>+VLOOKUP($W916,[1]ParadasIda!$F:$I,4,0)</f>
        <v>Parada 1 / Villa Olímpica</v>
      </c>
      <c r="Y916">
        <f>+VLOOKUP($W916,[1]ParadasIda!$F:$I,3,0)</f>
        <v>14</v>
      </c>
    </row>
    <row r="917" spans="1:25" x14ac:dyDescent="0.25">
      <c r="A917">
        <v>920372</v>
      </c>
      <c r="B917">
        <v>1745</v>
      </c>
      <c r="C917" s="3">
        <v>45884.325856481482</v>
      </c>
      <c r="D917" t="s">
        <v>77</v>
      </c>
      <c r="E917">
        <v>1</v>
      </c>
      <c r="F917">
        <v>0</v>
      </c>
      <c r="G917">
        <v>1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-33.462113333333328</v>
      </c>
      <c r="P917">
        <v>-70.60892166666666</v>
      </c>
      <c r="Q917">
        <v>22.222222222222221</v>
      </c>
      <c r="R917">
        <v>519</v>
      </c>
      <c r="S917" t="s">
        <v>28</v>
      </c>
      <c r="T917">
        <v>20</v>
      </c>
      <c r="U917" s="4">
        <v>45884.325856481482</v>
      </c>
      <c r="V917">
        <v>8</v>
      </c>
      <c r="W917" t="s">
        <v>39</v>
      </c>
      <c r="X917" t="str">
        <f>+VLOOKUP($W917,[1]ParadasIda!$F:$I,4,0)</f>
        <v>Parada 1 / (M) Est.Nacional</v>
      </c>
      <c r="Y917">
        <f>+VLOOKUP($W917,[1]ParadasIda!$F:$I,3,0)</f>
        <v>16</v>
      </c>
    </row>
    <row r="918" spans="1:25" x14ac:dyDescent="0.25">
      <c r="A918">
        <v>920375</v>
      </c>
      <c r="B918">
        <v>1745</v>
      </c>
      <c r="C918" s="3">
        <v>45884.326863425929</v>
      </c>
      <c r="D918" t="s">
        <v>77</v>
      </c>
      <c r="E918">
        <v>3</v>
      </c>
      <c r="F918">
        <v>0</v>
      </c>
      <c r="G918">
        <v>3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-33.463348333333343</v>
      </c>
      <c r="P918">
        <v>-70.603541666666672</v>
      </c>
      <c r="Q918">
        <v>25.925925925925924</v>
      </c>
      <c r="R918">
        <v>519</v>
      </c>
      <c r="S918" t="s">
        <v>28</v>
      </c>
      <c r="T918">
        <v>20</v>
      </c>
      <c r="U918" s="4">
        <v>45884.326863425929</v>
      </c>
      <c r="V918">
        <v>8</v>
      </c>
      <c r="W918" t="s">
        <v>58</v>
      </c>
      <c r="X918" t="str">
        <f>+VLOOKUP($W918,[1]ParadasIda!$F:$I,4,0)</f>
        <v>Parada 1 / Los Tres Antonios</v>
      </c>
      <c r="Y918">
        <f>+VLOOKUP($W918,[1]ParadasIda!$F:$I,3,0)</f>
        <v>17</v>
      </c>
    </row>
    <row r="919" spans="1:25" x14ac:dyDescent="0.25">
      <c r="A919">
        <v>920377</v>
      </c>
      <c r="B919">
        <v>1745</v>
      </c>
      <c r="C919" s="3">
        <v>45884.327916666669</v>
      </c>
      <c r="D919" t="s">
        <v>77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-33.464681666666657</v>
      </c>
      <c r="P919">
        <v>-70.59705666666666</v>
      </c>
      <c r="Q919">
        <v>25.925925925925924</v>
      </c>
      <c r="R919">
        <v>519</v>
      </c>
      <c r="S919" t="s">
        <v>28</v>
      </c>
      <c r="T919">
        <v>20</v>
      </c>
      <c r="U919" s="4">
        <v>45884.327916666669</v>
      </c>
      <c r="V919">
        <v>8</v>
      </c>
      <c r="W919" t="s">
        <v>40</v>
      </c>
      <c r="X919" t="str">
        <f>+VLOOKUP($W919,[1]ParadasIda!$F:$I,4,0)</f>
        <v>Parada 1 / Pedagógico</v>
      </c>
      <c r="Y919">
        <f>+VLOOKUP($W919,[1]ParadasIda!$F:$I,3,0)</f>
        <v>18</v>
      </c>
    </row>
    <row r="920" spans="1:25" x14ac:dyDescent="0.25">
      <c r="A920">
        <v>920380</v>
      </c>
      <c r="B920">
        <v>1745</v>
      </c>
      <c r="C920" s="3">
        <v>45884.328831018523</v>
      </c>
      <c r="D920" t="s">
        <v>77</v>
      </c>
      <c r="E920">
        <v>2</v>
      </c>
      <c r="F920">
        <v>1</v>
      </c>
      <c r="G920">
        <v>1</v>
      </c>
      <c r="H920">
        <v>1</v>
      </c>
      <c r="I920">
        <v>1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-33.465473333333343</v>
      </c>
      <c r="P920">
        <v>-70.588988333333333</v>
      </c>
      <c r="Q920">
        <v>27.160493827160494</v>
      </c>
      <c r="R920">
        <v>519</v>
      </c>
      <c r="S920" t="s">
        <v>28</v>
      </c>
      <c r="T920">
        <v>20</v>
      </c>
      <c r="U920" s="4">
        <v>45884.328831018523</v>
      </c>
      <c r="V920">
        <v>8</v>
      </c>
      <c r="W920" t="s">
        <v>41</v>
      </c>
      <c r="X920" t="str">
        <f>+VLOOKUP($W920,[1]ParadasIda!$F:$I,4,0)</f>
        <v>Parada 1 / CESFAM Salvador Bustos</v>
      </c>
      <c r="Y920">
        <f>+VLOOKUP($W920,[1]ParadasIda!$F:$I,3,0)</f>
        <v>19</v>
      </c>
    </row>
    <row r="921" spans="1:25" x14ac:dyDescent="0.25">
      <c r="A921">
        <v>920385</v>
      </c>
      <c r="B921">
        <v>1745</v>
      </c>
      <c r="C921" s="3">
        <v>45884.330428240741</v>
      </c>
      <c r="D921" t="s">
        <v>77</v>
      </c>
      <c r="E921">
        <v>2</v>
      </c>
      <c r="F921">
        <v>1</v>
      </c>
      <c r="G921">
        <v>2</v>
      </c>
      <c r="H921">
        <v>0</v>
      </c>
      <c r="I921">
        <v>0</v>
      </c>
      <c r="J921">
        <v>1</v>
      </c>
      <c r="K921">
        <v>0</v>
      </c>
      <c r="L921">
        <v>0</v>
      </c>
      <c r="M921">
        <v>0</v>
      </c>
      <c r="N921">
        <v>0</v>
      </c>
      <c r="O921">
        <v>-33.467071666666669</v>
      </c>
      <c r="P921">
        <v>-70.582446666666669</v>
      </c>
      <c r="Q921">
        <v>28.39506172839506</v>
      </c>
      <c r="R921">
        <v>519</v>
      </c>
      <c r="S921" t="s">
        <v>28</v>
      </c>
      <c r="T921">
        <v>20</v>
      </c>
      <c r="U921" s="4">
        <v>45884.330428240741</v>
      </c>
      <c r="V921">
        <v>8</v>
      </c>
      <c r="W921" t="s">
        <v>54</v>
      </c>
      <c r="X921" t="str">
        <f>+VLOOKUP($W921,[1]ParadasIda!$F:$I,4,0)</f>
        <v>Parada 1 / ADO Chile</v>
      </c>
      <c r="Y921">
        <f>+VLOOKUP($W921,[1]ParadasIda!$F:$I,3,0)</f>
        <v>20</v>
      </c>
    </row>
    <row r="922" spans="1:25" x14ac:dyDescent="0.25">
      <c r="A922">
        <v>920386</v>
      </c>
      <c r="B922">
        <v>1745</v>
      </c>
      <c r="C922" s="3">
        <v>45884.331284722219</v>
      </c>
      <c r="D922" t="s">
        <v>77</v>
      </c>
      <c r="E922">
        <v>6</v>
      </c>
      <c r="F922">
        <v>4</v>
      </c>
      <c r="G922">
        <v>3</v>
      </c>
      <c r="H922">
        <v>0</v>
      </c>
      <c r="I922">
        <v>3</v>
      </c>
      <c r="J922">
        <v>4</v>
      </c>
      <c r="K922">
        <v>0</v>
      </c>
      <c r="L922">
        <v>0</v>
      </c>
      <c r="M922">
        <v>0</v>
      </c>
      <c r="N922">
        <v>0</v>
      </c>
      <c r="O922">
        <v>-33.469225000000002</v>
      </c>
      <c r="P922">
        <v>-70.57642833333334</v>
      </c>
      <c r="Q922">
        <v>30.864197530864196</v>
      </c>
      <c r="R922">
        <v>519</v>
      </c>
      <c r="S922" t="s">
        <v>28</v>
      </c>
      <c r="T922">
        <v>30</v>
      </c>
      <c r="U922" s="4">
        <v>45884.331284722219</v>
      </c>
      <c r="V922">
        <v>8</v>
      </c>
      <c r="W922" t="s">
        <v>42</v>
      </c>
      <c r="X922" t="str">
        <f>+VLOOKUP($W922,[1]ParadasIda!$F:$I,4,0)</f>
        <v>Parada 5 / (M) Grecia</v>
      </c>
      <c r="Y922">
        <f>+VLOOKUP($W922,[1]ParadasIda!$F:$I,3,0)</f>
        <v>21</v>
      </c>
    </row>
    <row r="923" spans="1:25" x14ac:dyDescent="0.25">
      <c r="A923">
        <v>920390</v>
      </c>
      <c r="B923">
        <v>1745</v>
      </c>
      <c r="C923" s="3">
        <v>45884.333391203712</v>
      </c>
      <c r="D923" t="s">
        <v>77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-33.47058333333333</v>
      </c>
      <c r="P923">
        <v>-70.569636666666668</v>
      </c>
      <c r="Q923">
        <v>30.864197530864196</v>
      </c>
      <c r="R923">
        <v>519</v>
      </c>
      <c r="S923" t="s">
        <v>28</v>
      </c>
      <c r="T923">
        <v>30</v>
      </c>
      <c r="U923" s="4">
        <v>45884.333391203712</v>
      </c>
      <c r="V923">
        <v>8</v>
      </c>
      <c r="W923" t="s">
        <v>55</v>
      </c>
      <c r="X923" t="str">
        <f>+VLOOKUP($W923,[1]ParadasIda!$F:$I,4,0)</f>
        <v>Parada 1 / Los Molineros - Av. Grecia</v>
      </c>
      <c r="Y923">
        <f>+VLOOKUP($W923,[1]ParadasIda!$F:$I,3,0)</f>
        <v>22</v>
      </c>
    </row>
    <row r="924" spans="1:25" x14ac:dyDescent="0.25">
      <c r="A924">
        <v>920394</v>
      </c>
      <c r="B924">
        <v>1745</v>
      </c>
      <c r="C924" s="3">
        <v>45884.334247685183</v>
      </c>
      <c r="D924" t="s">
        <v>77</v>
      </c>
      <c r="E924">
        <v>2</v>
      </c>
      <c r="F924">
        <v>2</v>
      </c>
      <c r="G924">
        <v>1</v>
      </c>
      <c r="H924">
        <v>0</v>
      </c>
      <c r="I924">
        <v>1</v>
      </c>
      <c r="J924">
        <v>2</v>
      </c>
      <c r="K924">
        <v>0</v>
      </c>
      <c r="L924">
        <v>0</v>
      </c>
      <c r="M924">
        <v>0</v>
      </c>
      <c r="N924">
        <v>0</v>
      </c>
      <c r="O924">
        <v>-33.471731666666663</v>
      </c>
      <c r="P924">
        <v>-70.563703333333336</v>
      </c>
      <c r="Q924">
        <v>30.864197530864196</v>
      </c>
      <c r="R924">
        <v>519</v>
      </c>
      <c r="S924" t="s">
        <v>28</v>
      </c>
      <c r="T924">
        <v>30</v>
      </c>
      <c r="U924" s="4">
        <v>45884.334247685183</v>
      </c>
      <c r="V924">
        <v>8</v>
      </c>
      <c r="W924" t="s">
        <v>43</v>
      </c>
      <c r="X924" t="str">
        <f>+VLOOKUP($W924,[1]ParadasIda!$F:$I,4,0)</f>
        <v>Parada 1 / Ictinos - Avenida Grecia</v>
      </c>
      <c r="Y924">
        <f>+VLOOKUP($W924,[1]ParadasIda!$F:$I,3,0)</f>
        <v>23</v>
      </c>
    </row>
    <row r="925" spans="1:25" x14ac:dyDescent="0.25">
      <c r="A925">
        <v>920396</v>
      </c>
      <c r="B925">
        <v>1745</v>
      </c>
      <c r="C925" s="3">
        <v>45884.335555555554</v>
      </c>
      <c r="D925" t="s">
        <v>77</v>
      </c>
      <c r="E925">
        <v>1</v>
      </c>
      <c r="F925">
        <v>0</v>
      </c>
      <c r="G925">
        <v>1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-33.473211666666657</v>
      </c>
      <c r="P925">
        <v>-70.556253333333331</v>
      </c>
      <c r="Q925">
        <v>32.098765432098766</v>
      </c>
      <c r="R925">
        <v>519</v>
      </c>
      <c r="S925" t="s">
        <v>28</v>
      </c>
      <c r="T925">
        <v>30</v>
      </c>
      <c r="U925" s="4">
        <v>45884.335555555554</v>
      </c>
      <c r="V925">
        <v>8</v>
      </c>
      <c r="W925" t="s">
        <v>44</v>
      </c>
      <c r="X925" t="str">
        <f>+VLOOKUP($W925,[1]ParadasIda!$F:$I,4,0)</f>
        <v>Parada 1 / Tobalaba - Avenida Grecia</v>
      </c>
      <c r="Y925">
        <f>+VLOOKUP($W925,[1]ParadasIda!$F:$I,3,0)</f>
        <v>25</v>
      </c>
    </row>
    <row r="926" spans="1:25" x14ac:dyDescent="0.25">
      <c r="A926">
        <v>920401</v>
      </c>
      <c r="B926">
        <v>1745</v>
      </c>
      <c r="C926" s="3">
        <v>45884.336539351847</v>
      </c>
      <c r="D926" t="s">
        <v>77</v>
      </c>
      <c r="E926">
        <v>0</v>
      </c>
      <c r="F926">
        <v>2</v>
      </c>
      <c r="G926">
        <v>0</v>
      </c>
      <c r="H926">
        <v>0</v>
      </c>
      <c r="I926">
        <v>0</v>
      </c>
      <c r="J926">
        <v>2</v>
      </c>
      <c r="K926">
        <v>0</v>
      </c>
      <c r="L926">
        <v>0</v>
      </c>
      <c r="M926">
        <v>0</v>
      </c>
      <c r="N926">
        <v>0</v>
      </c>
      <c r="O926">
        <v>-33.473971666666657</v>
      </c>
      <c r="P926">
        <v>-70.553020000000004</v>
      </c>
      <c r="Q926">
        <v>29.629629629629626</v>
      </c>
      <c r="R926">
        <v>519</v>
      </c>
      <c r="S926" t="s">
        <v>28</v>
      </c>
      <c r="T926">
        <v>20</v>
      </c>
      <c r="U926" s="4">
        <v>45884.336539351847</v>
      </c>
      <c r="V926">
        <v>8</v>
      </c>
      <c r="W926" t="s">
        <v>45</v>
      </c>
      <c r="X926" t="str">
        <f>+VLOOKUP($W926,[1]ParadasIda!$F:$I,4,0)</f>
        <v>Avenida Grecia / esq. Los Tordos</v>
      </c>
      <c r="Y926">
        <f>+VLOOKUP($W926,[1]ParadasIda!$F:$I,3,0)</f>
        <v>26</v>
      </c>
    </row>
    <row r="927" spans="1:25" x14ac:dyDescent="0.25">
      <c r="A927">
        <v>920403</v>
      </c>
      <c r="B927">
        <v>1745</v>
      </c>
      <c r="C927" s="3">
        <v>45884.337199074071</v>
      </c>
      <c r="D927" t="s">
        <v>77</v>
      </c>
      <c r="E927">
        <v>0</v>
      </c>
      <c r="F927">
        <v>1</v>
      </c>
      <c r="G927">
        <v>0</v>
      </c>
      <c r="H927">
        <v>0</v>
      </c>
      <c r="I927">
        <v>0</v>
      </c>
      <c r="J927">
        <v>1</v>
      </c>
      <c r="K927">
        <v>0</v>
      </c>
      <c r="L927">
        <v>0</v>
      </c>
      <c r="M927">
        <v>0</v>
      </c>
      <c r="N927">
        <v>0</v>
      </c>
      <c r="O927">
        <v>-33.474918333333328</v>
      </c>
      <c r="P927">
        <v>-70.548206666666673</v>
      </c>
      <c r="Q927">
        <v>28.39506172839506</v>
      </c>
      <c r="R927">
        <v>519</v>
      </c>
      <c r="S927" t="s">
        <v>28</v>
      </c>
      <c r="T927">
        <v>20</v>
      </c>
      <c r="U927" s="4">
        <v>45884.337199074071</v>
      </c>
      <c r="V927">
        <v>8</v>
      </c>
      <c r="W927" t="s">
        <v>46</v>
      </c>
      <c r="X927" t="str">
        <f>+VLOOKUP($W927,[1]ParadasIda!$F:$I,4,0)</f>
        <v>Avenida Grecia / esq. Las Garzas</v>
      </c>
      <c r="Y927">
        <f>+VLOOKUP($W927,[1]ParadasIda!$F:$I,3,0)</f>
        <v>27</v>
      </c>
    </row>
    <row r="928" spans="1:25" x14ac:dyDescent="0.25">
      <c r="A928">
        <v>920407</v>
      </c>
      <c r="B928">
        <v>1745</v>
      </c>
      <c r="C928" s="3">
        <v>45884.337870370371</v>
      </c>
      <c r="D928" t="s">
        <v>77</v>
      </c>
      <c r="E928">
        <v>0</v>
      </c>
      <c r="F928">
        <v>10</v>
      </c>
      <c r="G928">
        <v>0</v>
      </c>
      <c r="H928">
        <v>0</v>
      </c>
      <c r="I928">
        <v>0</v>
      </c>
      <c r="J928">
        <v>10</v>
      </c>
      <c r="K928">
        <v>0</v>
      </c>
      <c r="L928">
        <v>0</v>
      </c>
      <c r="M928">
        <v>0</v>
      </c>
      <c r="N928">
        <v>0</v>
      </c>
      <c r="O928">
        <v>-33.475878333333327</v>
      </c>
      <c r="P928">
        <v>-70.543366666666671</v>
      </c>
      <c r="Q928">
        <v>16.049382716049383</v>
      </c>
      <c r="R928">
        <v>519</v>
      </c>
      <c r="S928" t="s">
        <v>28</v>
      </c>
      <c r="T928">
        <v>10</v>
      </c>
      <c r="U928" s="4">
        <v>45884.337870370371</v>
      </c>
      <c r="V928">
        <v>8</v>
      </c>
      <c r="W928" t="s">
        <v>47</v>
      </c>
      <c r="X928" t="str">
        <f>+VLOOKUP($W928,[1]ParadasIda!$F:$I,4,0)</f>
        <v>Avenida Grecia / esq. Av. Consistorial</v>
      </c>
      <c r="Y928">
        <f>+VLOOKUP($W928,[1]ParadasIda!$F:$I,3,0)</f>
        <v>28</v>
      </c>
    </row>
    <row r="929" spans="1:25" x14ac:dyDescent="0.25">
      <c r="A929">
        <v>920410</v>
      </c>
      <c r="B929">
        <v>1745</v>
      </c>
      <c r="C929" s="3">
        <v>45884.338460648149</v>
      </c>
      <c r="D929" t="s">
        <v>77</v>
      </c>
      <c r="E929">
        <v>0</v>
      </c>
      <c r="F929">
        <v>3</v>
      </c>
      <c r="G929">
        <v>0</v>
      </c>
      <c r="H929">
        <v>0</v>
      </c>
      <c r="I929">
        <v>0</v>
      </c>
      <c r="J929">
        <v>3</v>
      </c>
      <c r="K929">
        <v>0</v>
      </c>
      <c r="L929">
        <v>0</v>
      </c>
      <c r="M929">
        <v>0</v>
      </c>
      <c r="N929">
        <v>0</v>
      </c>
      <c r="O929">
        <v>-33.476371666666672</v>
      </c>
      <c r="P929">
        <v>-70.540968333333339</v>
      </c>
      <c r="Q929">
        <v>12.345679012345679</v>
      </c>
      <c r="R929">
        <v>519</v>
      </c>
      <c r="S929" t="s">
        <v>28</v>
      </c>
      <c r="T929">
        <v>10</v>
      </c>
      <c r="U929" s="4">
        <v>45884.338460648149</v>
      </c>
      <c r="V929">
        <v>8</v>
      </c>
      <c r="W929" t="s">
        <v>48</v>
      </c>
      <c r="X929" t="str">
        <f>+VLOOKUP($W929,[1]ParadasIda!$F:$I,4,0)</f>
        <v>Parada / Muni. Peñalolén</v>
      </c>
      <c r="Y929">
        <f>+VLOOKUP($W929,[1]ParadasIda!$F:$I,3,0)</f>
        <v>29</v>
      </c>
    </row>
    <row r="930" spans="1:25" x14ac:dyDescent="0.25">
      <c r="A930">
        <v>920412</v>
      </c>
      <c r="B930">
        <v>1745</v>
      </c>
      <c r="C930" s="3">
        <v>45884.339178240742</v>
      </c>
      <c r="D930" t="s">
        <v>77</v>
      </c>
      <c r="E930">
        <v>0</v>
      </c>
      <c r="F930">
        <v>3</v>
      </c>
      <c r="G930">
        <v>0</v>
      </c>
      <c r="H930">
        <v>0</v>
      </c>
      <c r="I930">
        <v>0</v>
      </c>
      <c r="J930">
        <v>3</v>
      </c>
      <c r="K930">
        <v>0</v>
      </c>
      <c r="L930">
        <v>0</v>
      </c>
      <c r="M930">
        <v>0</v>
      </c>
      <c r="N930">
        <v>0</v>
      </c>
      <c r="O930">
        <v>-33.477200000000003</v>
      </c>
      <c r="P930">
        <v>-70.536821666666668</v>
      </c>
      <c r="Q930">
        <v>8.6419753086419746</v>
      </c>
      <c r="R930">
        <v>519</v>
      </c>
      <c r="S930" t="s">
        <v>28</v>
      </c>
      <c r="T930">
        <v>0</v>
      </c>
      <c r="U930" s="4">
        <v>45884.339178240742</v>
      </c>
      <c r="V930">
        <v>8</v>
      </c>
      <c r="W930" t="s">
        <v>56</v>
      </c>
      <c r="X930" t="str">
        <f>+VLOOKUP($W930,[1]ParadasIda!$F:$I,4,0)</f>
        <v>Parada 1 / El Acueducto - Jacarandá</v>
      </c>
      <c r="Y930">
        <f>+VLOOKUP($W930,[1]ParadasIda!$F:$I,3,0)</f>
        <v>30</v>
      </c>
    </row>
    <row r="931" spans="1:25" x14ac:dyDescent="0.25">
      <c r="A931">
        <v>920414</v>
      </c>
      <c r="B931">
        <v>1745</v>
      </c>
      <c r="C931" s="3">
        <v>45884.34003472222</v>
      </c>
      <c r="D931" t="s">
        <v>77</v>
      </c>
      <c r="E931">
        <v>0</v>
      </c>
      <c r="F931">
        <v>3</v>
      </c>
      <c r="G931">
        <v>0</v>
      </c>
      <c r="H931">
        <v>0</v>
      </c>
      <c r="I931">
        <v>0</v>
      </c>
      <c r="J931">
        <v>3</v>
      </c>
      <c r="K931">
        <v>0</v>
      </c>
      <c r="L931">
        <v>0</v>
      </c>
      <c r="M931">
        <v>0</v>
      </c>
      <c r="N931">
        <v>0</v>
      </c>
      <c r="O931">
        <v>-33.478188333333343</v>
      </c>
      <c r="P931">
        <v>-70.532205000000005</v>
      </c>
      <c r="Q931">
        <v>4.9382716049382713</v>
      </c>
      <c r="R931">
        <v>519</v>
      </c>
      <c r="S931" t="s">
        <v>28</v>
      </c>
      <c r="T931">
        <v>0</v>
      </c>
      <c r="U931" s="4">
        <v>45884.34003472222</v>
      </c>
      <c r="V931">
        <v>8</v>
      </c>
      <c r="W931" t="s">
        <v>49</v>
      </c>
      <c r="X931" t="str">
        <f>+VLOOKUP($W931,[1]ParadasIda!$F:$I,4,0)</f>
        <v>Avenida Grecia / esq. Los Araucanos</v>
      </c>
      <c r="Y931">
        <f>+VLOOKUP($W931,[1]ParadasIda!$F:$I,3,0)</f>
        <v>31</v>
      </c>
    </row>
    <row r="932" spans="1:25" x14ac:dyDescent="0.25">
      <c r="A932">
        <v>920416</v>
      </c>
      <c r="B932">
        <v>1745</v>
      </c>
      <c r="C932" s="3">
        <v>45884.340613425928</v>
      </c>
      <c r="D932" t="s">
        <v>77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-33.478845</v>
      </c>
      <c r="P932">
        <v>-70.528788333333338</v>
      </c>
      <c r="Q932">
        <v>4.9382716049382713</v>
      </c>
      <c r="R932">
        <v>519</v>
      </c>
      <c r="S932" t="s">
        <v>28</v>
      </c>
      <c r="T932">
        <v>0</v>
      </c>
      <c r="U932" s="4">
        <v>45884.340613425928</v>
      </c>
      <c r="V932">
        <v>8</v>
      </c>
      <c r="W932" t="s">
        <v>60</v>
      </c>
      <c r="X932" t="str">
        <f>+VLOOKUP($W932,[1]ParadasIda!$F:$I,4,0)</f>
        <v>Avenida Grecia / esq. Pablo Neruda</v>
      </c>
      <c r="Y932">
        <f>+VLOOKUP($W932,[1]ParadasIda!$F:$I,3,0)</f>
        <v>32</v>
      </c>
    </row>
    <row r="933" spans="1:25" x14ac:dyDescent="0.25">
      <c r="A933">
        <v>920418</v>
      </c>
      <c r="B933">
        <v>1745</v>
      </c>
      <c r="C933" s="3">
        <v>45884.341284722221</v>
      </c>
      <c r="D933" t="s">
        <v>77</v>
      </c>
      <c r="E933">
        <v>0</v>
      </c>
      <c r="F933">
        <v>1</v>
      </c>
      <c r="G933">
        <v>0</v>
      </c>
      <c r="H933">
        <v>0</v>
      </c>
      <c r="I933">
        <v>0</v>
      </c>
      <c r="J933">
        <v>1</v>
      </c>
      <c r="K933">
        <v>0</v>
      </c>
      <c r="L933">
        <v>0</v>
      </c>
      <c r="M933">
        <v>0</v>
      </c>
      <c r="N933">
        <v>0</v>
      </c>
      <c r="O933">
        <v>-33.479601666666667</v>
      </c>
      <c r="P933">
        <v>-70.524768333333327</v>
      </c>
      <c r="Q933">
        <v>3.7037037037037033</v>
      </c>
      <c r="R933">
        <v>519</v>
      </c>
      <c r="S933" t="s">
        <v>28</v>
      </c>
      <c r="T933">
        <v>0</v>
      </c>
      <c r="U933" s="4">
        <v>45884.341284722221</v>
      </c>
      <c r="V933">
        <v>8</v>
      </c>
      <c r="W933" t="s">
        <v>57</v>
      </c>
      <c r="X933" t="str">
        <f>+VLOOKUP($W933,[1]ParadasIda!$F:$I,4,0)</f>
        <v>Avenida Grecia / esq. Av. Diag. Las Torres</v>
      </c>
      <c r="Y933">
        <f>+VLOOKUP($W933,[1]ParadasIda!$F:$I,3,0)</f>
        <v>33</v>
      </c>
    </row>
    <row r="934" spans="1:25" x14ac:dyDescent="0.25">
      <c r="A934">
        <v>920420</v>
      </c>
      <c r="B934">
        <v>1745</v>
      </c>
      <c r="C934" s="3">
        <v>45884.341979166667</v>
      </c>
      <c r="D934" t="s">
        <v>77</v>
      </c>
      <c r="E934">
        <v>0</v>
      </c>
      <c r="F934">
        <v>5</v>
      </c>
      <c r="G934">
        <v>0</v>
      </c>
      <c r="H934">
        <v>0</v>
      </c>
      <c r="I934">
        <v>0</v>
      </c>
      <c r="J934">
        <v>5</v>
      </c>
      <c r="K934">
        <v>0</v>
      </c>
      <c r="L934">
        <v>0</v>
      </c>
      <c r="M934">
        <v>0</v>
      </c>
      <c r="N934">
        <v>0</v>
      </c>
      <c r="O934">
        <v>-33.481181666666657</v>
      </c>
      <c r="P934">
        <v>-70.52368833333334</v>
      </c>
      <c r="Q934">
        <v>0</v>
      </c>
      <c r="R934">
        <v>519</v>
      </c>
      <c r="S934" t="s">
        <v>28</v>
      </c>
      <c r="T934">
        <v>0</v>
      </c>
      <c r="U934" s="4">
        <v>45884.341979166667</v>
      </c>
      <c r="V934">
        <v>8</v>
      </c>
      <c r="W934" t="s">
        <v>50</v>
      </c>
      <c r="X934" t="str">
        <f>+VLOOKUP($W934,[1]ParadasIda!$F:$I,4,0)</f>
        <v xml:space="preserve">Av. Diagonal Las Torres / esq. Álvaro Casanova </v>
      </c>
      <c r="Y934">
        <f>+VLOOKUP($W934,[1]ParadasIda!$F:$I,3,0)</f>
        <v>34</v>
      </c>
    </row>
    <row r="935" spans="1:25" x14ac:dyDescent="0.25">
      <c r="A935">
        <v>920423</v>
      </c>
      <c r="B935">
        <v>1745</v>
      </c>
      <c r="C935" s="3">
        <v>45884.342407407406</v>
      </c>
      <c r="D935" t="s">
        <v>77</v>
      </c>
      <c r="E935">
        <v>0</v>
      </c>
      <c r="F935">
        <v>1</v>
      </c>
      <c r="G935">
        <v>0</v>
      </c>
      <c r="H935">
        <v>0</v>
      </c>
      <c r="I935">
        <v>0</v>
      </c>
      <c r="J935">
        <v>1</v>
      </c>
      <c r="K935">
        <v>0</v>
      </c>
      <c r="L935">
        <v>0</v>
      </c>
      <c r="M935">
        <v>0</v>
      </c>
      <c r="N935">
        <v>0</v>
      </c>
      <c r="O935">
        <v>-33.482483333333327</v>
      </c>
      <c r="P935">
        <v>-70.523068333333327</v>
      </c>
      <c r="Q935">
        <v>0</v>
      </c>
      <c r="R935">
        <v>519</v>
      </c>
      <c r="S935" t="s">
        <v>28</v>
      </c>
      <c r="T935">
        <v>0</v>
      </c>
      <c r="U935" s="4">
        <v>45884.342407407406</v>
      </c>
      <c r="V935">
        <v>8</v>
      </c>
      <c r="W935" t="s">
        <v>50</v>
      </c>
      <c r="X935" t="str">
        <f>+VLOOKUP($W935,[1]ParadasIda!$F:$I,4,0)</f>
        <v xml:space="preserve">Av. Diagonal Las Torres / esq. Álvaro Casanova </v>
      </c>
      <c r="Y935">
        <f>+VLOOKUP($W935,[1]ParadasIda!$F:$I,3,0)</f>
        <v>34</v>
      </c>
    </row>
    <row r="936" spans="1:25" x14ac:dyDescent="0.25">
      <c r="A936">
        <v>920644</v>
      </c>
      <c r="B936">
        <v>1745</v>
      </c>
      <c r="C936" s="3">
        <v>45884.422546296293</v>
      </c>
      <c r="D936" t="s">
        <v>77</v>
      </c>
      <c r="E936">
        <v>0</v>
      </c>
      <c r="F936">
        <v>2</v>
      </c>
      <c r="G936">
        <v>0</v>
      </c>
      <c r="H936">
        <v>0</v>
      </c>
      <c r="I936">
        <v>0</v>
      </c>
      <c r="J936">
        <v>2</v>
      </c>
      <c r="K936">
        <v>0</v>
      </c>
      <c r="L936">
        <v>0</v>
      </c>
      <c r="M936">
        <v>0</v>
      </c>
      <c r="N936">
        <v>0</v>
      </c>
      <c r="O936">
        <v>-33.471738333333327</v>
      </c>
      <c r="P936">
        <v>-70.563704999999999</v>
      </c>
      <c r="Q936">
        <v>0</v>
      </c>
      <c r="R936">
        <v>519</v>
      </c>
      <c r="S936" t="s">
        <v>28</v>
      </c>
      <c r="T936">
        <v>0</v>
      </c>
      <c r="U936" s="4">
        <v>45884.422546296293</v>
      </c>
      <c r="V936">
        <v>8</v>
      </c>
      <c r="W936" t="s">
        <v>43</v>
      </c>
      <c r="X936" t="str">
        <f>+VLOOKUP($W936,[1]ParadasIda!$F:$I,4,0)</f>
        <v>Parada 1 / Ictinos - Avenida Grecia</v>
      </c>
      <c r="Y936">
        <f>+VLOOKUP($W936,[1]ParadasIda!$F:$I,3,0)</f>
        <v>23</v>
      </c>
    </row>
    <row r="937" spans="1:25" x14ac:dyDescent="0.25">
      <c r="A937">
        <v>920648</v>
      </c>
      <c r="B937">
        <v>1745</v>
      </c>
      <c r="C937" s="3">
        <v>45884.423622685194</v>
      </c>
      <c r="D937" t="s">
        <v>77</v>
      </c>
      <c r="E937">
        <v>1</v>
      </c>
      <c r="F937">
        <v>0</v>
      </c>
      <c r="G937">
        <v>0</v>
      </c>
      <c r="H937">
        <v>0</v>
      </c>
      <c r="I937">
        <v>1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-33.472790000000003</v>
      </c>
      <c r="P937">
        <v>-70.558576666666667</v>
      </c>
      <c r="Q937">
        <v>1.2345679012345678</v>
      </c>
      <c r="R937">
        <v>519</v>
      </c>
      <c r="S937" t="s">
        <v>28</v>
      </c>
      <c r="T937">
        <v>0</v>
      </c>
      <c r="U937" s="4">
        <v>45884.423622685194</v>
      </c>
      <c r="V937">
        <v>8</v>
      </c>
      <c r="W937" t="s">
        <v>59</v>
      </c>
      <c r="X937" t="str">
        <f>+VLOOKUP($W937,[1]ParadasIda!$F:$I,4,0)</f>
        <v>Parada 1 / Calle 1A - Avenida Grecia</v>
      </c>
      <c r="Y937">
        <f>+VLOOKUP($W937,[1]ParadasIda!$F:$I,3,0)</f>
        <v>24</v>
      </c>
    </row>
    <row r="938" spans="1:25" x14ac:dyDescent="0.25">
      <c r="A938">
        <v>920649</v>
      </c>
      <c r="B938">
        <v>1745</v>
      </c>
      <c r="C938" s="3">
        <v>45884.424097222232</v>
      </c>
      <c r="D938" t="s">
        <v>77</v>
      </c>
      <c r="E938">
        <v>15</v>
      </c>
      <c r="F938">
        <v>1</v>
      </c>
      <c r="G938">
        <v>15</v>
      </c>
      <c r="H938">
        <v>0</v>
      </c>
      <c r="I938">
        <v>0</v>
      </c>
      <c r="J938">
        <v>1</v>
      </c>
      <c r="K938">
        <v>0</v>
      </c>
      <c r="L938">
        <v>0</v>
      </c>
      <c r="M938">
        <v>0</v>
      </c>
      <c r="N938">
        <v>0</v>
      </c>
      <c r="O938">
        <v>-33.473256666666657</v>
      </c>
      <c r="P938">
        <v>-70.556186666666662</v>
      </c>
      <c r="Q938">
        <v>18.518518518518519</v>
      </c>
      <c r="R938">
        <v>519</v>
      </c>
      <c r="S938" t="s">
        <v>28</v>
      </c>
      <c r="T938">
        <v>10</v>
      </c>
      <c r="U938" s="4">
        <v>45884.424097222232</v>
      </c>
      <c r="V938">
        <v>8</v>
      </c>
      <c r="W938" t="s">
        <v>44</v>
      </c>
      <c r="X938" t="str">
        <f>+VLOOKUP($W938,[1]ParadasIda!$F:$I,4,0)</f>
        <v>Parada 1 / Tobalaba - Avenida Grecia</v>
      </c>
      <c r="Y938">
        <f>+VLOOKUP($W938,[1]ParadasIda!$F:$I,3,0)</f>
        <v>25</v>
      </c>
    </row>
    <row r="939" spans="1:25" x14ac:dyDescent="0.25">
      <c r="A939">
        <v>920652</v>
      </c>
      <c r="B939">
        <v>1745</v>
      </c>
      <c r="C939" s="3">
        <v>45884.424675925933</v>
      </c>
      <c r="D939" t="s">
        <v>77</v>
      </c>
      <c r="E939">
        <v>0</v>
      </c>
      <c r="F939">
        <v>2</v>
      </c>
      <c r="G939">
        <v>0</v>
      </c>
      <c r="H939">
        <v>0</v>
      </c>
      <c r="I939">
        <v>0</v>
      </c>
      <c r="J939">
        <v>2</v>
      </c>
      <c r="K939">
        <v>0</v>
      </c>
      <c r="L939">
        <v>0</v>
      </c>
      <c r="M939">
        <v>0</v>
      </c>
      <c r="N939">
        <v>0</v>
      </c>
      <c r="O939">
        <v>-33.474031666666669</v>
      </c>
      <c r="P939">
        <v>-70.552863333333335</v>
      </c>
      <c r="Q939">
        <v>16.049382716049383</v>
      </c>
      <c r="R939">
        <v>519</v>
      </c>
      <c r="S939" t="s">
        <v>28</v>
      </c>
      <c r="T939">
        <v>10</v>
      </c>
      <c r="U939" s="4">
        <v>45884.424675925933</v>
      </c>
      <c r="V939">
        <v>8</v>
      </c>
      <c r="W939" t="s">
        <v>45</v>
      </c>
      <c r="X939" t="str">
        <f>+VLOOKUP($W939,[1]ParadasIda!$F:$I,4,0)</f>
        <v>Avenida Grecia / esq. Los Tordos</v>
      </c>
      <c r="Y939">
        <f>+VLOOKUP($W939,[1]ParadasIda!$F:$I,3,0)</f>
        <v>26</v>
      </c>
    </row>
    <row r="940" spans="1:25" x14ac:dyDescent="0.25">
      <c r="A940">
        <v>920654</v>
      </c>
      <c r="B940">
        <v>1745</v>
      </c>
      <c r="C940" s="3">
        <v>45884.425347222219</v>
      </c>
      <c r="D940" t="s">
        <v>77</v>
      </c>
      <c r="E940">
        <v>0</v>
      </c>
      <c r="F940">
        <v>1</v>
      </c>
      <c r="G940">
        <v>0</v>
      </c>
      <c r="H940">
        <v>0</v>
      </c>
      <c r="I940">
        <v>0</v>
      </c>
      <c r="J940">
        <v>1</v>
      </c>
      <c r="K940">
        <v>0</v>
      </c>
      <c r="L940">
        <v>0</v>
      </c>
      <c r="M940">
        <v>0</v>
      </c>
      <c r="N940">
        <v>0</v>
      </c>
      <c r="O940">
        <v>-33.474964999999997</v>
      </c>
      <c r="P940">
        <v>-70.548154999999994</v>
      </c>
      <c r="Q940">
        <v>14.814814814814813</v>
      </c>
      <c r="R940">
        <v>519</v>
      </c>
      <c r="S940" t="s">
        <v>28</v>
      </c>
      <c r="T940">
        <v>10</v>
      </c>
      <c r="U940" s="4">
        <v>45884.425347222219</v>
      </c>
      <c r="V940">
        <v>8</v>
      </c>
      <c r="W940" t="s">
        <v>46</v>
      </c>
      <c r="X940" t="str">
        <f>+VLOOKUP($W940,[1]ParadasIda!$F:$I,4,0)</f>
        <v>Avenida Grecia / esq. Las Garzas</v>
      </c>
      <c r="Y940">
        <f>+VLOOKUP($W940,[1]ParadasIda!$F:$I,3,0)</f>
        <v>27</v>
      </c>
    </row>
    <row r="941" spans="1:25" x14ac:dyDescent="0.25">
      <c r="A941">
        <v>920656</v>
      </c>
      <c r="B941">
        <v>1745</v>
      </c>
      <c r="C941" s="3">
        <v>45884.425983796304</v>
      </c>
      <c r="D941" t="s">
        <v>77</v>
      </c>
      <c r="E941">
        <v>0</v>
      </c>
      <c r="F941">
        <v>5</v>
      </c>
      <c r="G941">
        <v>0</v>
      </c>
      <c r="H941">
        <v>0</v>
      </c>
      <c r="I941">
        <v>0</v>
      </c>
      <c r="J941">
        <v>5</v>
      </c>
      <c r="K941">
        <v>0</v>
      </c>
      <c r="L941">
        <v>0</v>
      </c>
      <c r="M941">
        <v>0</v>
      </c>
      <c r="N941">
        <v>0</v>
      </c>
      <c r="O941">
        <v>-33.475895000000001</v>
      </c>
      <c r="P941">
        <v>-70.543419999999998</v>
      </c>
      <c r="Q941">
        <v>8.6419753086419746</v>
      </c>
      <c r="R941">
        <v>519</v>
      </c>
      <c r="S941" t="s">
        <v>28</v>
      </c>
      <c r="T941">
        <v>0</v>
      </c>
      <c r="U941" s="4">
        <v>45884.425983796304</v>
      </c>
      <c r="V941">
        <v>8</v>
      </c>
      <c r="W941" t="s">
        <v>47</v>
      </c>
      <c r="X941" t="str">
        <f>+VLOOKUP($W941,[1]ParadasIda!$F:$I,4,0)</f>
        <v>Avenida Grecia / esq. Av. Consistorial</v>
      </c>
      <c r="Y941">
        <f>+VLOOKUP($W941,[1]ParadasIda!$F:$I,3,0)</f>
        <v>28</v>
      </c>
    </row>
    <row r="942" spans="1:25" x14ac:dyDescent="0.25">
      <c r="A942">
        <v>920658</v>
      </c>
      <c r="B942">
        <v>1745</v>
      </c>
      <c r="C942" s="3">
        <v>45884.426666666674</v>
      </c>
      <c r="D942" t="s">
        <v>77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-33.476398333333343</v>
      </c>
      <c r="P942">
        <v>-70.54092</v>
      </c>
      <c r="Q942">
        <v>8.6419753086419746</v>
      </c>
      <c r="R942">
        <v>519</v>
      </c>
      <c r="S942" t="s">
        <v>28</v>
      </c>
      <c r="T942">
        <v>0</v>
      </c>
      <c r="U942" s="4">
        <v>45884.426666666674</v>
      </c>
      <c r="V942">
        <v>8</v>
      </c>
      <c r="W942" t="s">
        <v>48</v>
      </c>
      <c r="X942" t="str">
        <f>+VLOOKUP($W942,[1]ParadasIda!$F:$I,4,0)</f>
        <v>Parada / Muni. Peñalolén</v>
      </c>
      <c r="Y942">
        <f>+VLOOKUP($W942,[1]ParadasIda!$F:$I,3,0)</f>
        <v>29</v>
      </c>
    </row>
    <row r="943" spans="1:25" x14ac:dyDescent="0.25">
      <c r="A943">
        <v>920660</v>
      </c>
      <c r="B943">
        <v>1745</v>
      </c>
      <c r="C943" s="3">
        <v>45884.428113425929</v>
      </c>
      <c r="D943" t="s">
        <v>77</v>
      </c>
      <c r="E943">
        <v>0</v>
      </c>
      <c r="F943">
        <v>4</v>
      </c>
      <c r="G943">
        <v>0</v>
      </c>
      <c r="H943">
        <v>0</v>
      </c>
      <c r="I943">
        <v>0</v>
      </c>
      <c r="J943">
        <v>4</v>
      </c>
      <c r="K943">
        <v>0</v>
      </c>
      <c r="L943">
        <v>0</v>
      </c>
      <c r="M943">
        <v>0</v>
      </c>
      <c r="N943">
        <v>0</v>
      </c>
      <c r="O943">
        <v>-33.478203333333333</v>
      </c>
      <c r="P943">
        <v>-70.532060000000001</v>
      </c>
      <c r="Q943">
        <v>3.7037037037037033</v>
      </c>
      <c r="R943">
        <v>519</v>
      </c>
      <c r="S943" t="s">
        <v>28</v>
      </c>
      <c r="T943">
        <v>0</v>
      </c>
      <c r="U943" s="4">
        <v>45884.428113425929</v>
      </c>
      <c r="V943">
        <v>8</v>
      </c>
      <c r="W943" t="s">
        <v>49</v>
      </c>
      <c r="X943" t="str">
        <f>+VLOOKUP($W943,[1]ParadasIda!$F:$I,4,0)</f>
        <v>Avenida Grecia / esq. Los Araucanos</v>
      </c>
      <c r="Y943">
        <f>+VLOOKUP($W943,[1]ParadasIda!$F:$I,3,0)</f>
        <v>31</v>
      </c>
    </row>
    <row r="944" spans="1:25" x14ac:dyDescent="0.25">
      <c r="A944">
        <v>920662</v>
      </c>
      <c r="B944">
        <v>1745</v>
      </c>
      <c r="C944" s="3">
        <v>45884.428668981483</v>
      </c>
      <c r="D944" t="s">
        <v>77</v>
      </c>
      <c r="E944">
        <v>0</v>
      </c>
      <c r="F944">
        <v>4</v>
      </c>
      <c r="G944">
        <v>0</v>
      </c>
      <c r="H944">
        <v>0</v>
      </c>
      <c r="I944">
        <v>0</v>
      </c>
      <c r="J944">
        <v>4</v>
      </c>
      <c r="K944">
        <v>0</v>
      </c>
      <c r="L944">
        <v>0</v>
      </c>
      <c r="M944">
        <v>0</v>
      </c>
      <c r="N944">
        <v>0</v>
      </c>
      <c r="O944">
        <v>-33.479599999999998</v>
      </c>
      <c r="P944">
        <v>-70.52466166666666</v>
      </c>
      <c r="Q944">
        <v>0</v>
      </c>
      <c r="R944">
        <v>519</v>
      </c>
      <c r="S944" t="s">
        <v>28</v>
      </c>
      <c r="T944">
        <v>0</v>
      </c>
      <c r="U944" s="4">
        <v>45884.428668981483</v>
      </c>
      <c r="V944">
        <v>8</v>
      </c>
      <c r="W944" t="s">
        <v>57</v>
      </c>
      <c r="X944" t="str">
        <f>+VLOOKUP($W944,[1]ParadasIda!$F:$I,4,0)</f>
        <v>Avenida Grecia / esq. Av. Diag. Las Torres</v>
      </c>
      <c r="Y944">
        <f>+VLOOKUP($W944,[1]ParadasIda!$F:$I,3,0)</f>
        <v>33</v>
      </c>
    </row>
    <row r="945" spans="1:25" x14ac:dyDescent="0.25">
      <c r="A945">
        <v>920666</v>
      </c>
      <c r="B945">
        <v>1745</v>
      </c>
      <c r="C945" s="3">
        <v>45884.430185185192</v>
      </c>
      <c r="D945" t="s">
        <v>77</v>
      </c>
      <c r="E945">
        <v>0</v>
      </c>
      <c r="F945">
        <v>1</v>
      </c>
      <c r="G945">
        <v>0</v>
      </c>
      <c r="H945">
        <v>0</v>
      </c>
      <c r="I945">
        <v>0</v>
      </c>
      <c r="J945">
        <v>1</v>
      </c>
      <c r="K945">
        <v>0</v>
      </c>
      <c r="L945">
        <v>0</v>
      </c>
      <c r="M945">
        <v>0</v>
      </c>
      <c r="N945">
        <v>0</v>
      </c>
      <c r="O945">
        <v>-33.481183333333327</v>
      </c>
      <c r="P945">
        <v>-70.523645000000002</v>
      </c>
      <c r="Q945">
        <v>0</v>
      </c>
      <c r="R945">
        <v>519</v>
      </c>
      <c r="S945" t="s">
        <v>28</v>
      </c>
      <c r="T945">
        <v>0</v>
      </c>
      <c r="U945" s="4">
        <v>45884.430185185192</v>
      </c>
      <c r="V945">
        <v>8</v>
      </c>
      <c r="W945" t="s">
        <v>50</v>
      </c>
      <c r="X945" t="str">
        <f>+VLOOKUP($W945,[1]ParadasIda!$F:$I,4,0)</f>
        <v xml:space="preserve">Av. Diagonal Las Torres / esq. Álvaro Casanova </v>
      </c>
      <c r="Y945">
        <f>+VLOOKUP($W945,[1]ParadasIda!$F:$I,3,0)</f>
        <v>34</v>
      </c>
    </row>
    <row r="946" spans="1:25" x14ac:dyDescent="0.25">
      <c r="A946">
        <v>920859</v>
      </c>
      <c r="B946">
        <v>1745</v>
      </c>
      <c r="C946" s="3">
        <v>45884.492997685193</v>
      </c>
      <c r="D946" t="s">
        <v>79</v>
      </c>
      <c r="E946">
        <v>2</v>
      </c>
      <c r="F946">
        <v>0</v>
      </c>
      <c r="G946">
        <v>2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-33.437903333333331</v>
      </c>
      <c r="P946">
        <v>-70.636881666666667</v>
      </c>
      <c r="Q946">
        <v>2.4691358024691357</v>
      </c>
      <c r="R946">
        <v>519</v>
      </c>
      <c r="S946" t="s">
        <v>28</v>
      </c>
      <c r="T946">
        <v>0</v>
      </c>
      <c r="U946" s="4">
        <v>45884.492997685193</v>
      </c>
      <c r="V946">
        <v>8</v>
      </c>
      <c r="W946" t="s">
        <v>32</v>
      </c>
      <c r="X946" t="str">
        <f>+VLOOKUP($W946,[1]ParadasIda!$F:$I,4,0)</f>
        <v>Parada 7 / Plaza Italia</v>
      </c>
      <c r="Y946">
        <f>+VLOOKUP($W946,[1]ParadasIda!$F:$I,3,0)</f>
        <v>7</v>
      </c>
    </row>
    <row r="947" spans="1:25" x14ac:dyDescent="0.25">
      <c r="A947">
        <v>920873</v>
      </c>
      <c r="B947">
        <v>1745</v>
      </c>
      <c r="C947" s="3">
        <v>45884.495810185188</v>
      </c>
      <c r="D947" t="s">
        <v>79</v>
      </c>
      <c r="E947">
        <v>0</v>
      </c>
      <c r="F947">
        <v>1</v>
      </c>
      <c r="G947">
        <v>0</v>
      </c>
      <c r="H947">
        <v>0</v>
      </c>
      <c r="I947">
        <v>0</v>
      </c>
      <c r="J947">
        <v>1</v>
      </c>
      <c r="K947">
        <v>0</v>
      </c>
      <c r="L947">
        <v>0</v>
      </c>
      <c r="M947">
        <v>0</v>
      </c>
      <c r="N947">
        <v>0</v>
      </c>
      <c r="O947">
        <v>-33.448058333333343</v>
      </c>
      <c r="P947">
        <v>-70.632088333333328</v>
      </c>
      <c r="Q947">
        <v>1.2345679012345678</v>
      </c>
      <c r="R947">
        <v>519</v>
      </c>
      <c r="S947" t="s">
        <v>28</v>
      </c>
      <c r="T947">
        <v>0</v>
      </c>
      <c r="U947" s="4">
        <v>45884.495810185188</v>
      </c>
      <c r="V947">
        <v>8</v>
      </c>
      <c r="W947" t="s">
        <v>53</v>
      </c>
      <c r="X947" t="str">
        <f>+VLOOKUP($W947,[1]ParadasIda!$F:$I,4,0)</f>
        <v>Parada 3 / (M) Santa Isabel</v>
      </c>
      <c r="Y947">
        <f>+VLOOKUP($W947,[1]ParadasIda!$F:$I,3,0)</f>
        <v>43</v>
      </c>
    </row>
    <row r="948" spans="1:25" x14ac:dyDescent="0.25">
      <c r="A948">
        <v>920885</v>
      </c>
      <c r="B948">
        <v>1745</v>
      </c>
      <c r="C948" s="3">
        <v>45884.497847222221</v>
      </c>
      <c r="D948" t="s">
        <v>79</v>
      </c>
      <c r="E948">
        <v>6</v>
      </c>
      <c r="F948">
        <v>0</v>
      </c>
      <c r="G948">
        <v>6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-33.453225000000003</v>
      </c>
      <c r="P948">
        <v>-70.628938333333338</v>
      </c>
      <c r="Q948">
        <v>8.6419753086419746</v>
      </c>
      <c r="R948">
        <v>519</v>
      </c>
      <c r="S948" t="s">
        <v>28</v>
      </c>
      <c r="T948">
        <v>0</v>
      </c>
      <c r="U948" s="4">
        <v>45884.497847222221</v>
      </c>
      <c r="V948">
        <v>8</v>
      </c>
      <c r="W948" t="s">
        <v>35</v>
      </c>
      <c r="X948" t="str">
        <f>+VLOOKUP($W948,[1]ParadasIda!$F:$I,4,0)</f>
        <v>Parada 12 / (M) Irarrázaval</v>
      </c>
      <c r="Y948">
        <f>+VLOOKUP($W948,[1]ParadasIda!$F:$I,3,0)</f>
        <v>12</v>
      </c>
    </row>
    <row r="949" spans="1:25" x14ac:dyDescent="0.25">
      <c r="A949">
        <v>920901</v>
      </c>
      <c r="B949">
        <v>1745</v>
      </c>
      <c r="C949" s="3">
        <v>45884.501238425917</v>
      </c>
      <c r="D949" t="s">
        <v>79</v>
      </c>
      <c r="E949">
        <v>1</v>
      </c>
      <c r="F949">
        <v>1</v>
      </c>
      <c r="G949">
        <v>1</v>
      </c>
      <c r="H949">
        <v>0</v>
      </c>
      <c r="I949">
        <v>0</v>
      </c>
      <c r="J949">
        <v>1</v>
      </c>
      <c r="K949">
        <v>0</v>
      </c>
      <c r="L949">
        <v>0</v>
      </c>
      <c r="M949">
        <v>0</v>
      </c>
      <c r="N949">
        <v>0</v>
      </c>
      <c r="O949">
        <v>-33.461441666666673</v>
      </c>
      <c r="P949">
        <v>-70.618421666666663</v>
      </c>
      <c r="Q949">
        <v>8.6419753086419746</v>
      </c>
      <c r="R949">
        <v>519</v>
      </c>
      <c r="S949" t="s">
        <v>28</v>
      </c>
      <c r="T949">
        <v>0</v>
      </c>
      <c r="U949" s="4">
        <v>45884.501238425917</v>
      </c>
      <c r="V949">
        <v>8</v>
      </c>
      <c r="W949" t="s">
        <v>37</v>
      </c>
      <c r="X949" t="str">
        <f>+VLOOKUP($W949,[1]ParadasIda!$F:$I,4,0)</f>
        <v>Parada 1 / Villa Olímpica</v>
      </c>
      <c r="Y949">
        <f>+VLOOKUP($W949,[1]ParadasIda!$F:$I,3,0)</f>
        <v>14</v>
      </c>
    </row>
    <row r="950" spans="1:25" x14ac:dyDescent="0.25">
      <c r="A950">
        <v>920912</v>
      </c>
      <c r="B950">
        <v>1745</v>
      </c>
      <c r="C950" s="3">
        <v>45884.50341435185</v>
      </c>
      <c r="D950" t="s">
        <v>79</v>
      </c>
      <c r="E950">
        <v>2</v>
      </c>
      <c r="F950">
        <v>0</v>
      </c>
      <c r="G950">
        <v>2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-33.462114999999997</v>
      </c>
      <c r="P950">
        <v>-70.608943333333329</v>
      </c>
      <c r="Q950">
        <v>11.111111111111111</v>
      </c>
      <c r="R950">
        <v>519</v>
      </c>
      <c r="S950" t="s">
        <v>28</v>
      </c>
      <c r="T950">
        <v>10</v>
      </c>
      <c r="U950" s="4">
        <v>45884.50341435185</v>
      </c>
      <c r="V950">
        <v>8</v>
      </c>
      <c r="W950" t="s">
        <v>39</v>
      </c>
      <c r="X950" t="str">
        <f>+VLOOKUP($W950,[1]ParadasIda!$F:$I,4,0)</f>
        <v>Parada 1 / (M) Est.Nacional</v>
      </c>
      <c r="Y950">
        <f>+VLOOKUP($W950,[1]ParadasIda!$F:$I,3,0)</f>
        <v>16</v>
      </c>
    </row>
    <row r="951" spans="1:25" x14ac:dyDescent="0.25">
      <c r="A951">
        <v>920918</v>
      </c>
      <c r="B951">
        <v>1745</v>
      </c>
      <c r="C951" s="3">
        <v>45884.504374999997</v>
      </c>
      <c r="D951" t="s">
        <v>79</v>
      </c>
      <c r="E951">
        <v>1</v>
      </c>
      <c r="F951">
        <v>0</v>
      </c>
      <c r="G951">
        <v>1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-33.463238333333337</v>
      </c>
      <c r="P951">
        <v>-70.603626666666671</v>
      </c>
      <c r="Q951">
        <v>12.345679012345679</v>
      </c>
      <c r="R951">
        <v>519</v>
      </c>
      <c r="S951" t="s">
        <v>28</v>
      </c>
      <c r="T951">
        <v>10</v>
      </c>
      <c r="U951" s="4">
        <v>45884.504374999997</v>
      </c>
      <c r="V951">
        <v>8</v>
      </c>
      <c r="W951" t="s">
        <v>58</v>
      </c>
      <c r="X951" t="str">
        <f>+VLOOKUP($W951,[1]ParadasIda!$F:$I,4,0)</f>
        <v>Parada 1 / Los Tres Antonios</v>
      </c>
      <c r="Y951">
        <f>+VLOOKUP($W951,[1]ParadasIda!$F:$I,3,0)</f>
        <v>17</v>
      </c>
    </row>
    <row r="952" spans="1:25" x14ac:dyDescent="0.25">
      <c r="A952">
        <v>920925</v>
      </c>
      <c r="B952">
        <v>1745</v>
      </c>
      <c r="C952" s="3">
        <v>45884.505671296298</v>
      </c>
      <c r="D952" t="s">
        <v>79</v>
      </c>
      <c r="E952">
        <v>1</v>
      </c>
      <c r="F952">
        <v>1</v>
      </c>
      <c r="G952">
        <v>1</v>
      </c>
      <c r="H952">
        <v>0</v>
      </c>
      <c r="I952">
        <v>0</v>
      </c>
      <c r="J952">
        <v>1</v>
      </c>
      <c r="K952">
        <v>0</v>
      </c>
      <c r="L952">
        <v>0</v>
      </c>
      <c r="M952">
        <v>0</v>
      </c>
      <c r="N952">
        <v>0</v>
      </c>
      <c r="O952">
        <v>-33.464721666666669</v>
      </c>
      <c r="P952">
        <v>-70.597263333333331</v>
      </c>
      <c r="Q952">
        <v>12.345679012345679</v>
      </c>
      <c r="R952">
        <v>519</v>
      </c>
      <c r="S952" t="s">
        <v>28</v>
      </c>
      <c r="T952">
        <v>10</v>
      </c>
      <c r="U952" s="4">
        <v>45884.505671296298</v>
      </c>
      <c r="V952">
        <v>8</v>
      </c>
      <c r="W952" t="s">
        <v>40</v>
      </c>
      <c r="X952" t="str">
        <f>+VLOOKUP($W952,[1]ParadasIda!$F:$I,4,0)</f>
        <v>Parada 1 / Pedagógico</v>
      </c>
      <c r="Y952">
        <f>+VLOOKUP($W952,[1]ParadasIda!$F:$I,3,0)</f>
        <v>18</v>
      </c>
    </row>
    <row r="953" spans="1:25" x14ac:dyDescent="0.25">
      <c r="A953">
        <v>920939</v>
      </c>
      <c r="B953">
        <v>1745</v>
      </c>
      <c r="C953" s="3">
        <v>45884.509270833332</v>
      </c>
      <c r="D953" t="s">
        <v>79</v>
      </c>
      <c r="E953">
        <v>4</v>
      </c>
      <c r="F953">
        <v>0</v>
      </c>
      <c r="G953">
        <v>1</v>
      </c>
      <c r="H953">
        <v>0</v>
      </c>
      <c r="I953">
        <v>3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-33.469153333333331</v>
      </c>
      <c r="P953">
        <v>-70.576621666666668</v>
      </c>
      <c r="Q953">
        <v>17.283950617283949</v>
      </c>
      <c r="R953">
        <v>519</v>
      </c>
      <c r="S953" t="s">
        <v>28</v>
      </c>
      <c r="T953">
        <v>10</v>
      </c>
      <c r="U953" s="4">
        <v>45884.509270833332</v>
      </c>
      <c r="V953">
        <v>8</v>
      </c>
      <c r="W953" t="s">
        <v>42</v>
      </c>
      <c r="X953" t="str">
        <f>+VLOOKUP($W953,[1]ParadasIda!$F:$I,4,0)</f>
        <v>Parada 5 / (M) Grecia</v>
      </c>
      <c r="Y953">
        <f>+VLOOKUP($W953,[1]ParadasIda!$F:$I,3,0)</f>
        <v>21</v>
      </c>
    </row>
    <row r="954" spans="1:25" x14ac:dyDescent="0.25">
      <c r="A954">
        <v>920943</v>
      </c>
      <c r="B954">
        <v>1745</v>
      </c>
      <c r="C954" s="3">
        <v>45884.510717592602</v>
      </c>
      <c r="D954" t="s">
        <v>79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-33.470541666666669</v>
      </c>
      <c r="P954">
        <v>-70.569813333333329</v>
      </c>
      <c r="Q954">
        <v>17.283950617283949</v>
      </c>
      <c r="R954">
        <v>519</v>
      </c>
      <c r="S954" t="s">
        <v>28</v>
      </c>
      <c r="T954">
        <v>10</v>
      </c>
      <c r="U954" s="4">
        <v>45884.510717592602</v>
      </c>
      <c r="V954">
        <v>8</v>
      </c>
      <c r="W954" t="s">
        <v>55</v>
      </c>
      <c r="X954" t="str">
        <f>+VLOOKUP($W954,[1]ParadasIda!$F:$I,4,0)</f>
        <v>Parada 1 / Los Molineros - Av. Grecia</v>
      </c>
      <c r="Y954">
        <f>+VLOOKUP($W954,[1]ParadasIda!$F:$I,3,0)</f>
        <v>22</v>
      </c>
    </row>
    <row r="955" spans="1:25" x14ac:dyDescent="0.25">
      <c r="A955">
        <v>920949</v>
      </c>
      <c r="B955">
        <v>1745</v>
      </c>
      <c r="C955" s="3">
        <v>45884.511932870373</v>
      </c>
      <c r="D955" t="s">
        <v>79</v>
      </c>
      <c r="E955">
        <v>0</v>
      </c>
      <c r="F955">
        <v>2</v>
      </c>
      <c r="G955">
        <v>0</v>
      </c>
      <c r="H955">
        <v>0</v>
      </c>
      <c r="I955">
        <v>0</v>
      </c>
      <c r="J955">
        <v>2</v>
      </c>
      <c r="K955">
        <v>0</v>
      </c>
      <c r="L955">
        <v>0</v>
      </c>
      <c r="M955">
        <v>0</v>
      </c>
      <c r="N955">
        <v>0</v>
      </c>
      <c r="O955">
        <v>-33.471718333333342</v>
      </c>
      <c r="P955">
        <v>-70.56363833333333</v>
      </c>
      <c r="Q955">
        <v>14.814814814814813</v>
      </c>
      <c r="R955">
        <v>519</v>
      </c>
      <c r="S955" t="s">
        <v>28</v>
      </c>
      <c r="T955">
        <v>10</v>
      </c>
      <c r="U955" s="4">
        <v>45884.511932870373</v>
      </c>
      <c r="V955">
        <v>8</v>
      </c>
      <c r="W955" t="s">
        <v>43</v>
      </c>
      <c r="X955" t="str">
        <f>+VLOOKUP($W955,[1]ParadasIda!$F:$I,4,0)</f>
        <v>Parada 1 / Ictinos - Avenida Grecia</v>
      </c>
      <c r="Y955">
        <f>+VLOOKUP($W955,[1]ParadasIda!$F:$I,3,0)</f>
        <v>23</v>
      </c>
    </row>
    <row r="956" spans="1:25" x14ac:dyDescent="0.25">
      <c r="A956">
        <v>920953</v>
      </c>
      <c r="B956">
        <v>1745</v>
      </c>
      <c r="C956" s="3">
        <v>45884.513194444437</v>
      </c>
      <c r="D956" t="s">
        <v>79</v>
      </c>
      <c r="E956">
        <v>0</v>
      </c>
      <c r="F956">
        <v>1</v>
      </c>
      <c r="G956">
        <v>0</v>
      </c>
      <c r="H956">
        <v>0</v>
      </c>
      <c r="I956">
        <v>0</v>
      </c>
      <c r="J956">
        <v>1</v>
      </c>
      <c r="K956">
        <v>0</v>
      </c>
      <c r="L956">
        <v>0</v>
      </c>
      <c r="M956">
        <v>0</v>
      </c>
      <c r="N956">
        <v>0</v>
      </c>
      <c r="O956">
        <v>-33.472754999999999</v>
      </c>
      <c r="P956">
        <v>-70.558483333333328</v>
      </c>
      <c r="Q956">
        <v>13.580246913580247</v>
      </c>
      <c r="R956">
        <v>519</v>
      </c>
      <c r="S956" t="s">
        <v>28</v>
      </c>
      <c r="T956">
        <v>10</v>
      </c>
      <c r="U956" s="4">
        <v>45884.513194444437</v>
      </c>
      <c r="V956">
        <v>8</v>
      </c>
      <c r="W956" t="s">
        <v>59</v>
      </c>
      <c r="X956" t="str">
        <f>+VLOOKUP($W956,[1]ParadasIda!$F:$I,4,0)</f>
        <v>Parada 1 / Calle 1A - Avenida Grecia</v>
      </c>
      <c r="Y956">
        <f>+VLOOKUP($W956,[1]ParadasIda!$F:$I,3,0)</f>
        <v>24</v>
      </c>
    </row>
    <row r="957" spans="1:25" x14ac:dyDescent="0.25">
      <c r="A957">
        <v>920957</v>
      </c>
      <c r="B957">
        <v>1745</v>
      </c>
      <c r="C957" s="3">
        <v>45884.513645833344</v>
      </c>
      <c r="D957" t="s">
        <v>79</v>
      </c>
      <c r="E957">
        <v>4</v>
      </c>
      <c r="F957">
        <v>0</v>
      </c>
      <c r="G957">
        <v>4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-33.473278333333333</v>
      </c>
      <c r="P957">
        <v>-70.55614833333334</v>
      </c>
      <c r="Q957">
        <v>18.518518518518519</v>
      </c>
      <c r="R957">
        <v>519</v>
      </c>
      <c r="S957" t="s">
        <v>28</v>
      </c>
      <c r="T957">
        <v>10</v>
      </c>
      <c r="U957" s="4">
        <v>45884.513645833344</v>
      </c>
      <c r="V957">
        <v>8</v>
      </c>
      <c r="W957" t="s">
        <v>44</v>
      </c>
      <c r="X957" t="str">
        <f>+VLOOKUP($W957,[1]ParadasIda!$F:$I,4,0)</f>
        <v>Parada 1 / Tobalaba - Avenida Grecia</v>
      </c>
      <c r="Y957">
        <f>+VLOOKUP($W957,[1]ParadasIda!$F:$I,3,0)</f>
        <v>25</v>
      </c>
    </row>
    <row r="958" spans="1:25" x14ac:dyDescent="0.25">
      <c r="A958">
        <v>920960</v>
      </c>
      <c r="B958">
        <v>1745</v>
      </c>
      <c r="C958" s="3">
        <v>45884.514351851853</v>
      </c>
      <c r="D958" t="s">
        <v>79</v>
      </c>
      <c r="E958">
        <v>0</v>
      </c>
      <c r="F958">
        <v>1</v>
      </c>
      <c r="G958">
        <v>0</v>
      </c>
      <c r="H958">
        <v>0</v>
      </c>
      <c r="I958">
        <v>0</v>
      </c>
      <c r="J958">
        <v>1</v>
      </c>
      <c r="K958">
        <v>0</v>
      </c>
      <c r="L958">
        <v>0</v>
      </c>
      <c r="M958">
        <v>0</v>
      </c>
      <c r="N958">
        <v>0</v>
      </c>
      <c r="O958">
        <v>-33.474003333333343</v>
      </c>
      <c r="P958">
        <v>-70.552851666666669</v>
      </c>
      <c r="Q958">
        <v>17.283950617283949</v>
      </c>
      <c r="R958">
        <v>519</v>
      </c>
      <c r="S958" t="s">
        <v>28</v>
      </c>
      <c r="T958">
        <v>10</v>
      </c>
      <c r="U958" s="4">
        <v>45884.514351851853</v>
      </c>
      <c r="V958">
        <v>8</v>
      </c>
      <c r="W958" t="s">
        <v>45</v>
      </c>
      <c r="X958" t="str">
        <f>+VLOOKUP($W958,[1]ParadasIda!$F:$I,4,0)</f>
        <v>Avenida Grecia / esq. Los Tordos</v>
      </c>
      <c r="Y958">
        <f>+VLOOKUP($W958,[1]ParadasIda!$F:$I,3,0)</f>
        <v>26</v>
      </c>
    </row>
    <row r="959" spans="1:25" x14ac:dyDescent="0.25">
      <c r="A959">
        <v>920964</v>
      </c>
      <c r="B959">
        <v>1745</v>
      </c>
      <c r="C959" s="3">
        <v>45884.515289351853</v>
      </c>
      <c r="D959" t="s">
        <v>79</v>
      </c>
      <c r="E959">
        <v>0</v>
      </c>
      <c r="F959">
        <v>3</v>
      </c>
      <c r="G959">
        <v>0</v>
      </c>
      <c r="H959">
        <v>0</v>
      </c>
      <c r="I959">
        <v>0</v>
      </c>
      <c r="J959">
        <v>3</v>
      </c>
      <c r="K959">
        <v>0</v>
      </c>
      <c r="L959">
        <v>0</v>
      </c>
      <c r="M959">
        <v>0</v>
      </c>
      <c r="N959">
        <v>0</v>
      </c>
      <c r="O959">
        <v>-33.474926666666668</v>
      </c>
      <c r="P959">
        <v>-70.548109999999994</v>
      </c>
      <c r="Q959">
        <v>13.580246913580247</v>
      </c>
      <c r="R959">
        <v>519</v>
      </c>
      <c r="S959" t="s">
        <v>28</v>
      </c>
      <c r="T959">
        <v>10</v>
      </c>
      <c r="U959" s="4">
        <v>45884.515289351853</v>
      </c>
      <c r="V959">
        <v>8</v>
      </c>
      <c r="W959" t="s">
        <v>46</v>
      </c>
      <c r="X959" t="str">
        <f>+VLOOKUP($W959,[1]ParadasIda!$F:$I,4,0)</f>
        <v>Avenida Grecia / esq. Las Garzas</v>
      </c>
      <c r="Y959">
        <f>+VLOOKUP($W959,[1]ParadasIda!$F:$I,3,0)</f>
        <v>27</v>
      </c>
    </row>
    <row r="960" spans="1:25" x14ac:dyDescent="0.25">
      <c r="A960">
        <v>920966</v>
      </c>
      <c r="B960">
        <v>1745</v>
      </c>
      <c r="C960" s="3">
        <v>45884.515960648147</v>
      </c>
      <c r="D960" t="s">
        <v>79</v>
      </c>
      <c r="E960">
        <v>0</v>
      </c>
      <c r="F960">
        <v>3</v>
      </c>
      <c r="G960">
        <v>0</v>
      </c>
      <c r="H960">
        <v>0</v>
      </c>
      <c r="I960">
        <v>0</v>
      </c>
      <c r="J960">
        <v>3</v>
      </c>
      <c r="K960">
        <v>0</v>
      </c>
      <c r="L960">
        <v>0</v>
      </c>
      <c r="M960">
        <v>0</v>
      </c>
      <c r="N960">
        <v>0</v>
      </c>
      <c r="O960">
        <v>-33.475868333333331</v>
      </c>
      <c r="P960">
        <v>-70.543261666666666</v>
      </c>
      <c r="Q960">
        <v>9.8765432098765427</v>
      </c>
      <c r="R960">
        <v>519</v>
      </c>
      <c r="S960" t="s">
        <v>28</v>
      </c>
      <c r="T960">
        <v>0</v>
      </c>
      <c r="U960" s="4">
        <v>45884.515960648147</v>
      </c>
      <c r="V960">
        <v>8</v>
      </c>
      <c r="W960" t="s">
        <v>47</v>
      </c>
      <c r="X960" t="str">
        <f>+VLOOKUP($W960,[1]ParadasIda!$F:$I,4,0)</f>
        <v>Avenida Grecia / esq. Av. Consistorial</v>
      </c>
      <c r="Y960">
        <f>+VLOOKUP($W960,[1]ParadasIda!$F:$I,3,0)</f>
        <v>28</v>
      </c>
    </row>
    <row r="961" spans="1:25" x14ac:dyDescent="0.25">
      <c r="A961">
        <v>920974</v>
      </c>
      <c r="B961">
        <v>1745</v>
      </c>
      <c r="C961" s="3">
        <v>45884.517210648148</v>
      </c>
      <c r="D961" t="s">
        <v>79</v>
      </c>
      <c r="E961">
        <v>0</v>
      </c>
      <c r="F961">
        <v>1</v>
      </c>
      <c r="G961">
        <v>0</v>
      </c>
      <c r="H961">
        <v>0</v>
      </c>
      <c r="I961">
        <v>0</v>
      </c>
      <c r="J961">
        <v>1</v>
      </c>
      <c r="K961">
        <v>0</v>
      </c>
      <c r="L961">
        <v>0</v>
      </c>
      <c r="M961">
        <v>0</v>
      </c>
      <c r="N961">
        <v>0</v>
      </c>
      <c r="O961">
        <v>-33.476331666666667</v>
      </c>
      <c r="P961">
        <v>-70.540941666666669</v>
      </c>
      <c r="Q961">
        <v>8.6419753086419746</v>
      </c>
      <c r="R961">
        <v>519</v>
      </c>
      <c r="S961" t="s">
        <v>28</v>
      </c>
      <c r="T961">
        <v>0</v>
      </c>
      <c r="U961" s="4">
        <v>45884.517210648148</v>
      </c>
      <c r="V961">
        <v>8</v>
      </c>
      <c r="W961" t="s">
        <v>48</v>
      </c>
      <c r="X961" t="str">
        <f>+VLOOKUP($W961,[1]ParadasIda!$F:$I,4,0)</f>
        <v>Parada / Muni. Peñalolén</v>
      </c>
      <c r="Y961">
        <f>+VLOOKUP($W961,[1]ParadasIda!$F:$I,3,0)</f>
        <v>29</v>
      </c>
    </row>
    <row r="962" spans="1:25" x14ac:dyDescent="0.25">
      <c r="A962">
        <v>920981</v>
      </c>
      <c r="B962">
        <v>1745</v>
      </c>
      <c r="C962" s="3">
        <v>45884.519421296303</v>
      </c>
      <c r="D962" t="s">
        <v>79</v>
      </c>
      <c r="E962">
        <v>0</v>
      </c>
      <c r="F962">
        <v>2</v>
      </c>
      <c r="G962">
        <v>0</v>
      </c>
      <c r="H962">
        <v>0</v>
      </c>
      <c r="I962">
        <v>0</v>
      </c>
      <c r="J962">
        <v>2</v>
      </c>
      <c r="K962">
        <v>0</v>
      </c>
      <c r="L962">
        <v>0</v>
      </c>
      <c r="M962">
        <v>0</v>
      </c>
      <c r="N962">
        <v>0</v>
      </c>
      <c r="O962">
        <v>-33.478211666666667</v>
      </c>
      <c r="P962">
        <v>-70.532094999999998</v>
      </c>
      <c r="Q962">
        <v>6.1728395061728394</v>
      </c>
      <c r="R962">
        <v>519</v>
      </c>
      <c r="S962" t="s">
        <v>28</v>
      </c>
      <c r="T962">
        <v>0</v>
      </c>
      <c r="U962" s="4">
        <v>45884.519421296303</v>
      </c>
      <c r="V962">
        <v>8</v>
      </c>
      <c r="W962" t="s">
        <v>49</v>
      </c>
      <c r="X962" t="str">
        <f>+VLOOKUP($W962,[1]ParadasIda!$F:$I,4,0)</f>
        <v>Avenida Grecia / esq. Los Araucanos</v>
      </c>
      <c r="Y962">
        <f>+VLOOKUP($W962,[1]ParadasIda!$F:$I,3,0)</f>
        <v>31</v>
      </c>
    </row>
    <row r="963" spans="1:25" x14ac:dyDescent="0.25">
      <c r="A963">
        <v>920984</v>
      </c>
      <c r="B963">
        <v>1745</v>
      </c>
      <c r="C963" s="3">
        <v>45884.520092592589</v>
      </c>
      <c r="D963" t="s">
        <v>79</v>
      </c>
      <c r="E963">
        <v>0</v>
      </c>
      <c r="F963">
        <v>2</v>
      </c>
      <c r="G963">
        <v>0</v>
      </c>
      <c r="H963">
        <v>0</v>
      </c>
      <c r="I963">
        <v>0</v>
      </c>
      <c r="J963">
        <v>2</v>
      </c>
      <c r="K963">
        <v>0</v>
      </c>
      <c r="L963">
        <v>0</v>
      </c>
      <c r="M963">
        <v>0</v>
      </c>
      <c r="N963">
        <v>0</v>
      </c>
      <c r="O963">
        <v>-33.478848333333332</v>
      </c>
      <c r="P963">
        <v>-70.528813333333332</v>
      </c>
      <c r="Q963">
        <v>3.7037037037037033</v>
      </c>
      <c r="R963">
        <v>519</v>
      </c>
      <c r="S963" t="s">
        <v>28</v>
      </c>
      <c r="T963">
        <v>0</v>
      </c>
      <c r="U963" s="4">
        <v>45884.520092592589</v>
      </c>
      <c r="V963">
        <v>8</v>
      </c>
      <c r="W963" t="s">
        <v>60</v>
      </c>
      <c r="X963" t="str">
        <f>+VLOOKUP($W963,[1]ParadasIda!$F:$I,4,0)</f>
        <v>Avenida Grecia / esq. Pablo Neruda</v>
      </c>
      <c r="Y963">
        <f>+VLOOKUP($W963,[1]ParadasIda!$F:$I,3,0)</f>
        <v>32</v>
      </c>
    </row>
    <row r="964" spans="1:25" x14ac:dyDescent="0.25">
      <c r="A964">
        <v>920991</v>
      </c>
      <c r="B964">
        <v>1745</v>
      </c>
      <c r="C964" s="3">
        <v>45884.521539351852</v>
      </c>
      <c r="D964" t="s">
        <v>79</v>
      </c>
      <c r="E964">
        <v>0</v>
      </c>
      <c r="F964">
        <v>5</v>
      </c>
      <c r="G964">
        <v>0</v>
      </c>
      <c r="H964">
        <v>0</v>
      </c>
      <c r="I964">
        <v>0</v>
      </c>
      <c r="J964">
        <v>5</v>
      </c>
      <c r="K964">
        <v>0</v>
      </c>
      <c r="L964">
        <v>0</v>
      </c>
      <c r="M964">
        <v>0</v>
      </c>
      <c r="N964">
        <v>0</v>
      </c>
      <c r="O964">
        <v>-33.481200000000001</v>
      </c>
      <c r="P964">
        <v>-70.523655000000005</v>
      </c>
      <c r="Q964">
        <v>0</v>
      </c>
      <c r="R964">
        <v>519</v>
      </c>
      <c r="S964" t="s">
        <v>28</v>
      </c>
      <c r="T964">
        <v>0</v>
      </c>
      <c r="U964" s="4">
        <v>45884.521539351852</v>
      </c>
      <c r="V964">
        <v>8</v>
      </c>
      <c r="W964" t="s">
        <v>50</v>
      </c>
      <c r="X964" t="str">
        <f>+VLOOKUP($W964,[1]ParadasIda!$F:$I,4,0)</f>
        <v xml:space="preserve">Av. Diagonal Las Torres / esq. Álvaro Casanova </v>
      </c>
      <c r="Y964">
        <f>+VLOOKUP($W964,[1]ParadasIda!$F:$I,3,0)</f>
        <v>34</v>
      </c>
    </row>
    <row r="965" spans="1:25" x14ac:dyDescent="0.25">
      <c r="A965">
        <v>922197</v>
      </c>
      <c r="B965">
        <v>1745</v>
      </c>
      <c r="C965" s="3">
        <v>45885.294074074067</v>
      </c>
      <c r="D965" t="s">
        <v>80</v>
      </c>
      <c r="E965">
        <v>1</v>
      </c>
      <c r="F965">
        <v>0</v>
      </c>
      <c r="G965">
        <v>1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-33.446703333333332</v>
      </c>
      <c r="P965">
        <v>-70.660991666666661</v>
      </c>
      <c r="Q965">
        <v>1.2345679012345678</v>
      </c>
      <c r="R965">
        <v>519</v>
      </c>
      <c r="S965" t="s">
        <v>28</v>
      </c>
      <c r="T965">
        <v>0</v>
      </c>
      <c r="U965" s="4">
        <v>45885.294074074067</v>
      </c>
      <c r="V965">
        <v>6</v>
      </c>
      <c r="W965" t="s">
        <v>51</v>
      </c>
      <c r="X965" t="str">
        <f>+VLOOKUP($W965,[1]ParadasIda!$F:$I,4,0)</f>
        <v>Parada 7 / (M) Los Héroes</v>
      </c>
      <c r="Y965">
        <f>+VLOOKUP($W965,[1]ParadasIda!$F:$I,3,0)</f>
        <v>1</v>
      </c>
    </row>
    <row r="966" spans="1:25" x14ac:dyDescent="0.25">
      <c r="A966">
        <v>922199</v>
      </c>
      <c r="B966">
        <v>1745</v>
      </c>
      <c r="C966" s="3">
        <v>45885.296296296299</v>
      </c>
      <c r="D966" t="s">
        <v>80</v>
      </c>
      <c r="E966">
        <v>1</v>
      </c>
      <c r="F966">
        <v>0</v>
      </c>
      <c r="G966">
        <v>1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-33.444578333333332</v>
      </c>
      <c r="P966">
        <v>-70.652276666666666</v>
      </c>
      <c r="Q966">
        <v>2.4691358024691357</v>
      </c>
      <c r="R966">
        <v>519</v>
      </c>
      <c r="S966" t="s">
        <v>28</v>
      </c>
      <c r="T966">
        <v>0</v>
      </c>
      <c r="U966" s="4">
        <v>45885.296296296299</v>
      </c>
      <c r="V966">
        <v>6</v>
      </c>
      <c r="W966" t="s">
        <v>30</v>
      </c>
      <c r="X966" t="str">
        <f>+VLOOKUP($W966,[1]ParadasIda!$F:$I,4,0)</f>
        <v>Parada 8 / (M) Universidad de Chile</v>
      </c>
      <c r="Y966">
        <f>+VLOOKUP($W966,[1]ParadasIda!$F:$I,3,0)</f>
        <v>3</v>
      </c>
    </row>
    <row r="967" spans="1:25" x14ac:dyDescent="0.25">
      <c r="A967">
        <v>922201</v>
      </c>
      <c r="B967">
        <v>1745</v>
      </c>
      <c r="C967" s="3">
        <v>45885.300300925926</v>
      </c>
      <c r="D967" t="s">
        <v>80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-33.437808333333336</v>
      </c>
      <c r="P967">
        <v>-70.636769999999999</v>
      </c>
      <c r="Q967">
        <v>2.4691358024691357</v>
      </c>
      <c r="R967">
        <v>519</v>
      </c>
      <c r="S967" t="s">
        <v>28</v>
      </c>
      <c r="T967">
        <v>0</v>
      </c>
      <c r="U967" s="4">
        <v>45885.300300925926</v>
      </c>
      <c r="V967">
        <v>6</v>
      </c>
      <c r="W967" t="s">
        <v>32</v>
      </c>
      <c r="X967" t="str">
        <f>+VLOOKUP($W967,[1]ParadasIda!$F:$I,4,0)</f>
        <v>Parada 7 / Plaza Italia</v>
      </c>
      <c r="Y967">
        <f>+VLOOKUP($W967,[1]ParadasIda!$F:$I,3,0)</f>
        <v>7</v>
      </c>
    </row>
    <row r="968" spans="1:25" x14ac:dyDescent="0.25">
      <c r="A968">
        <v>922202</v>
      </c>
      <c r="B968">
        <v>1745</v>
      </c>
      <c r="C968" s="3">
        <v>45885.303449074083</v>
      </c>
      <c r="D968" t="s">
        <v>80</v>
      </c>
      <c r="E968">
        <v>1</v>
      </c>
      <c r="F968">
        <v>0</v>
      </c>
      <c r="G968">
        <v>1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-33.447985000000003</v>
      </c>
      <c r="P968">
        <v>-70.632133333333329</v>
      </c>
      <c r="Q968">
        <v>3.7037037037037033</v>
      </c>
      <c r="R968">
        <v>519</v>
      </c>
      <c r="S968" t="s">
        <v>28</v>
      </c>
      <c r="T968">
        <v>0</v>
      </c>
      <c r="U968" s="4">
        <v>45885.303449074083</v>
      </c>
      <c r="V968">
        <v>6</v>
      </c>
      <c r="W968" t="s">
        <v>53</v>
      </c>
      <c r="X968" t="str">
        <f>+VLOOKUP($W968,[1]ParadasIda!$F:$I,4,0)</f>
        <v>Parada 3 / (M) Santa Isabel</v>
      </c>
      <c r="Y968">
        <f>+VLOOKUP($W968,[1]ParadasIda!$F:$I,3,0)</f>
        <v>43</v>
      </c>
    </row>
    <row r="969" spans="1:25" x14ac:dyDescent="0.25">
      <c r="A969">
        <v>922204</v>
      </c>
      <c r="B969">
        <v>1745</v>
      </c>
      <c r="C969" s="3">
        <v>45885.304525462961</v>
      </c>
      <c r="D969" t="s">
        <v>80</v>
      </c>
      <c r="E969">
        <v>2</v>
      </c>
      <c r="F969">
        <v>1</v>
      </c>
      <c r="G969">
        <v>2</v>
      </c>
      <c r="H969">
        <v>0</v>
      </c>
      <c r="I969">
        <v>0</v>
      </c>
      <c r="J969">
        <v>1</v>
      </c>
      <c r="K969">
        <v>0</v>
      </c>
      <c r="L969">
        <v>0</v>
      </c>
      <c r="M969">
        <v>0</v>
      </c>
      <c r="N969">
        <v>0</v>
      </c>
      <c r="O969">
        <v>-33.453213333333331</v>
      </c>
      <c r="P969">
        <v>-70.62896666666667</v>
      </c>
      <c r="Q969">
        <v>4.9382716049382713</v>
      </c>
      <c r="R969">
        <v>519</v>
      </c>
      <c r="S969" t="s">
        <v>28</v>
      </c>
      <c r="T969">
        <v>0</v>
      </c>
      <c r="U969" s="4">
        <v>45885.304525462961</v>
      </c>
      <c r="V969">
        <v>6</v>
      </c>
      <c r="W969" t="s">
        <v>35</v>
      </c>
      <c r="X969" t="str">
        <f>+VLOOKUP($W969,[1]ParadasIda!$F:$I,4,0)</f>
        <v>Parada 12 / (M) Irarrázaval</v>
      </c>
      <c r="Y969">
        <f>+VLOOKUP($W969,[1]ParadasIda!$F:$I,3,0)</f>
        <v>12</v>
      </c>
    </row>
    <row r="970" spans="1:25" x14ac:dyDescent="0.25">
      <c r="A970">
        <v>922209</v>
      </c>
      <c r="B970">
        <v>1745</v>
      </c>
      <c r="C970" s="3">
        <v>45885.307395833333</v>
      </c>
      <c r="D970" t="s">
        <v>80</v>
      </c>
      <c r="E970">
        <v>1</v>
      </c>
      <c r="F970">
        <v>0</v>
      </c>
      <c r="G970">
        <v>1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-33.461463333333327</v>
      </c>
      <c r="P970">
        <v>-70.618471666666665</v>
      </c>
      <c r="Q970">
        <v>6.1728395061728394</v>
      </c>
      <c r="R970">
        <v>519</v>
      </c>
      <c r="S970" t="s">
        <v>28</v>
      </c>
      <c r="T970">
        <v>0</v>
      </c>
      <c r="U970" s="4">
        <v>45885.307395833333</v>
      </c>
      <c r="V970">
        <v>6</v>
      </c>
      <c r="W970" t="s">
        <v>37</v>
      </c>
      <c r="X970" t="str">
        <f>+VLOOKUP($W970,[1]ParadasIda!$F:$I,4,0)</f>
        <v>Parada 1 / Villa Olímpica</v>
      </c>
      <c r="Y970">
        <f>+VLOOKUP($W970,[1]ParadasIda!$F:$I,3,0)</f>
        <v>14</v>
      </c>
    </row>
    <row r="971" spans="1:25" x14ac:dyDescent="0.25">
      <c r="A971">
        <v>922210</v>
      </c>
      <c r="B971">
        <v>1745</v>
      </c>
      <c r="C971" s="3">
        <v>45885.308819444443</v>
      </c>
      <c r="D971" t="s">
        <v>80</v>
      </c>
      <c r="E971">
        <v>2</v>
      </c>
      <c r="F971">
        <v>0</v>
      </c>
      <c r="G971">
        <v>2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-33.462116666666667</v>
      </c>
      <c r="P971">
        <v>-70.608956666666671</v>
      </c>
      <c r="Q971">
        <v>8.6419753086419746</v>
      </c>
      <c r="R971">
        <v>519</v>
      </c>
      <c r="S971" t="s">
        <v>28</v>
      </c>
      <c r="T971">
        <v>0</v>
      </c>
      <c r="U971" s="4">
        <v>45885.308819444443</v>
      </c>
      <c r="V971">
        <v>6</v>
      </c>
      <c r="W971" t="s">
        <v>39</v>
      </c>
      <c r="X971" t="str">
        <f>+VLOOKUP($W971,[1]ParadasIda!$F:$I,4,0)</f>
        <v>Parada 1 / (M) Est.Nacional</v>
      </c>
      <c r="Y971">
        <f>+VLOOKUP($W971,[1]ParadasIda!$F:$I,3,0)</f>
        <v>16</v>
      </c>
    </row>
    <row r="972" spans="1:25" x14ac:dyDescent="0.25">
      <c r="A972">
        <v>922216</v>
      </c>
      <c r="B972">
        <v>1745</v>
      </c>
      <c r="C972" s="3">
        <v>45885.311354166668</v>
      </c>
      <c r="D972" t="s">
        <v>80</v>
      </c>
      <c r="E972">
        <v>9</v>
      </c>
      <c r="F972">
        <v>3</v>
      </c>
      <c r="G972">
        <v>3</v>
      </c>
      <c r="H972">
        <v>0</v>
      </c>
      <c r="I972">
        <v>6</v>
      </c>
      <c r="J972">
        <v>3</v>
      </c>
      <c r="K972">
        <v>0</v>
      </c>
      <c r="L972">
        <v>0</v>
      </c>
      <c r="M972">
        <v>0</v>
      </c>
      <c r="N972">
        <v>0</v>
      </c>
      <c r="O972">
        <v>-33.465473333333343</v>
      </c>
      <c r="P972">
        <v>-70.589026666666669</v>
      </c>
      <c r="Q972">
        <v>16.049382716049383</v>
      </c>
      <c r="R972">
        <v>519</v>
      </c>
      <c r="S972" t="s">
        <v>28</v>
      </c>
      <c r="T972">
        <v>10</v>
      </c>
      <c r="U972" s="4">
        <v>45885.311354166668</v>
      </c>
      <c r="V972">
        <v>6</v>
      </c>
      <c r="W972" t="s">
        <v>41</v>
      </c>
      <c r="X972" t="str">
        <f>+VLOOKUP($W972,[1]ParadasIda!$F:$I,4,0)</f>
        <v>Parada 1 / CESFAM Salvador Bustos</v>
      </c>
      <c r="Y972">
        <f>+VLOOKUP($W972,[1]ParadasIda!$F:$I,3,0)</f>
        <v>19</v>
      </c>
    </row>
    <row r="973" spans="1:25" x14ac:dyDescent="0.25">
      <c r="A973">
        <v>922220</v>
      </c>
      <c r="B973">
        <v>1745</v>
      </c>
      <c r="C973" s="3">
        <v>45885.313726851848</v>
      </c>
      <c r="D973" t="s">
        <v>80</v>
      </c>
      <c r="E973">
        <v>10</v>
      </c>
      <c r="F973">
        <v>2</v>
      </c>
      <c r="G973">
        <v>4</v>
      </c>
      <c r="H973">
        <v>0</v>
      </c>
      <c r="I973">
        <v>6</v>
      </c>
      <c r="J973">
        <v>2</v>
      </c>
      <c r="K973">
        <v>0</v>
      </c>
      <c r="L973">
        <v>0</v>
      </c>
      <c r="M973">
        <v>0</v>
      </c>
      <c r="N973">
        <v>0</v>
      </c>
      <c r="O973">
        <v>-33.467083333333328</v>
      </c>
      <c r="P973">
        <v>-70.582430000000002</v>
      </c>
      <c r="Q973">
        <v>25.925925925925924</v>
      </c>
      <c r="R973">
        <v>519</v>
      </c>
      <c r="S973" t="s">
        <v>28</v>
      </c>
      <c r="T973">
        <v>20</v>
      </c>
      <c r="U973" s="4">
        <v>45885.313726851848</v>
      </c>
      <c r="V973">
        <v>6</v>
      </c>
      <c r="W973" t="s">
        <v>54</v>
      </c>
      <c r="X973" t="str">
        <f>+VLOOKUP($W973,[1]ParadasIda!$F:$I,4,0)</f>
        <v>Parada 1 / ADO Chile</v>
      </c>
      <c r="Y973">
        <f>+VLOOKUP($W973,[1]ParadasIda!$F:$I,3,0)</f>
        <v>20</v>
      </c>
    </row>
    <row r="974" spans="1:25" x14ac:dyDescent="0.25">
      <c r="A974">
        <v>922224</v>
      </c>
      <c r="B974">
        <v>1745</v>
      </c>
      <c r="C974" s="3">
        <v>45885.31459490741</v>
      </c>
      <c r="D974" t="s">
        <v>80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-33.469189999999998</v>
      </c>
      <c r="P974">
        <v>-70.576403333333332</v>
      </c>
      <c r="Q974">
        <v>25.925925925925924</v>
      </c>
      <c r="R974">
        <v>519</v>
      </c>
      <c r="S974" t="s">
        <v>28</v>
      </c>
      <c r="T974">
        <v>20</v>
      </c>
      <c r="U974" s="4">
        <v>45885.31459490741</v>
      </c>
      <c r="V974">
        <v>6</v>
      </c>
      <c r="W974" t="s">
        <v>42</v>
      </c>
      <c r="X974" t="str">
        <f>+VLOOKUP($W974,[1]ParadasIda!$F:$I,4,0)</f>
        <v>Parada 5 / (M) Grecia</v>
      </c>
      <c r="Y974">
        <f>+VLOOKUP($W974,[1]ParadasIda!$F:$I,3,0)</f>
        <v>21</v>
      </c>
    </row>
    <row r="975" spans="1:25" x14ac:dyDescent="0.25">
      <c r="A975">
        <v>922230</v>
      </c>
      <c r="B975">
        <v>1745</v>
      </c>
      <c r="C975" s="3">
        <v>45885.315995370373</v>
      </c>
      <c r="D975" t="s">
        <v>80</v>
      </c>
      <c r="E975">
        <v>0</v>
      </c>
      <c r="F975">
        <v>3</v>
      </c>
      <c r="G975">
        <v>0</v>
      </c>
      <c r="H975">
        <v>0</v>
      </c>
      <c r="I975">
        <v>0</v>
      </c>
      <c r="J975">
        <v>3</v>
      </c>
      <c r="K975">
        <v>0</v>
      </c>
      <c r="L975">
        <v>0</v>
      </c>
      <c r="M975">
        <v>0</v>
      </c>
      <c r="N975">
        <v>0</v>
      </c>
      <c r="O975">
        <v>-33.470581666666668</v>
      </c>
      <c r="P975">
        <v>-70.569659999999999</v>
      </c>
      <c r="Q975">
        <v>22.222222222222221</v>
      </c>
      <c r="R975">
        <v>519</v>
      </c>
      <c r="S975" t="s">
        <v>28</v>
      </c>
      <c r="T975">
        <v>20</v>
      </c>
      <c r="U975" s="4">
        <v>45885.315995370373</v>
      </c>
      <c r="V975">
        <v>6</v>
      </c>
      <c r="W975" t="s">
        <v>55</v>
      </c>
      <c r="X975" t="str">
        <f>+VLOOKUP($W975,[1]ParadasIda!$F:$I,4,0)</f>
        <v>Parada 1 / Los Molineros - Av. Grecia</v>
      </c>
      <c r="Y975">
        <f>+VLOOKUP($W975,[1]ParadasIda!$F:$I,3,0)</f>
        <v>22</v>
      </c>
    </row>
    <row r="976" spans="1:25" x14ac:dyDescent="0.25">
      <c r="A976">
        <v>922236</v>
      </c>
      <c r="B976">
        <v>1745</v>
      </c>
      <c r="C976" s="3">
        <v>45885.317858796298</v>
      </c>
      <c r="D976" t="s">
        <v>80</v>
      </c>
      <c r="E976">
        <v>3</v>
      </c>
      <c r="F976">
        <v>5</v>
      </c>
      <c r="G976">
        <v>2</v>
      </c>
      <c r="H976">
        <v>0</v>
      </c>
      <c r="I976">
        <v>1</v>
      </c>
      <c r="J976">
        <v>5</v>
      </c>
      <c r="K976">
        <v>0</v>
      </c>
      <c r="L976">
        <v>0</v>
      </c>
      <c r="M976">
        <v>0</v>
      </c>
      <c r="N976">
        <v>0</v>
      </c>
      <c r="O976">
        <v>-33.472741666666657</v>
      </c>
      <c r="P976">
        <v>-70.558615000000003</v>
      </c>
      <c r="Q976">
        <v>19.753086419753085</v>
      </c>
      <c r="R976">
        <v>519</v>
      </c>
      <c r="S976" t="s">
        <v>28</v>
      </c>
      <c r="T976">
        <v>10</v>
      </c>
      <c r="U976" s="4">
        <v>45885.317858796298</v>
      </c>
      <c r="V976">
        <v>6</v>
      </c>
      <c r="W976" t="s">
        <v>59</v>
      </c>
      <c r="X976" t="str">
        <f>+VLOOKUP($W976,[1]ParadasIda!$F:$I,4,0)</f>
        <v>Parada 1 / Calle 1A - Avenida Grecia</v>
      </c>
      <c r="Y976">
        <f>+VLOOKUP($W976,[1]ParadasIda!$F:$I,3,0)</f>
        <v>24</v>
      </c>
    </row>
    <row r="977" spans="1:25" x14ac:dyDescent="0.25">
      <c r="A977">
        <v>922240</v>
      </c>
      <c r="B977">
        <v>1745</v>
      </c>
      <c r="C977" s="3">
        <v>45885.318391203713</v>
      </c>
      <c r="D977" t="s">
        <v>80</v>
      </c>
      <c r="E977">
        <v>1</v>
      </c>
      <c r="F977">
        <v>1</v>
      </c>
      <c r="G977">
        <v>1</v>
      </c>
      <c r="H977">
        <v>0</v>
      </c>
      <c r="I977">
        <v>0</v>
      </c>
      <c r="J977">
        <v>1</v>
      </c>
      <c r="K977">
        <v>0</v>
      </c>
      <c r="L977">
        <v>0</v>
      </c>
      <c r="M977">
        <v>0</v>
      </c>
      <c r="N977">
        <v>0</v>
      </c>
      <c r="O977">
        <v>-33.473224999999999</v>
      </c>
      <c r="P977">
        <v>-70.556206666666668</v>
      </c>
      <c r="Q977">
        <v>19.753086419753085</v>
      </c>
      <c r="R977">
        <v>519</v>
      </c>
      <c r="S977" t="s">
        <v>28</v>
      </c>
      <c r="T977">
        <v>10</v>
      </c>
      <c r="U977" s="4">
        <v>45885.318391203713</v>
      </c>
      <c r="V977">
        <v>6</v>
      </c>
      <c r="W977" t="s">
        <v>44</v>
      </c>
      <c r="X977" t="str">
        <f>+VLOOKUP($W977,[1]ParadasIda!$F:$I,4,0)</f>
        <v>Parada 1 / Tobalaba - Avenida Grecia</v>
      </c>
      <c r="Y977">
        <f>+VLOOKUP($W977,[1]ParadasIda!$F:$I,3,0)</f>
        <v>25</v>
      </c>
    </row>
    <row r="978" spans="1:25" x14ac:dyDescent="0.25">
      <c r="A978">
        <v>922244</v>
      </c>
      <c r="B978">
        <v>1745</v>
      </c>
      <c r="C978" s="3">
        <v>45885.319467592592</v>
      </c>
      <c r="D978" t="s">
        <v>80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-33.475025000000002</v>
      </c>
      <c r="P978">
        <v>-70.547473333333329</v>
      </c>
      <c r="Q978">
        <v>19.753086419753085</v>
      </c>
      <c r="R978">
        <v>519</v>
      </c>
      <c r="S978" t="s">
        <v>28</v>
      </c>
      <c r="T978">
        <v>10</v>
      </c>
      <c r="U978" s="4">
        <v>45885.319467592592</v>
      </c>
      <c r="V978">
        <v>6</v>
      </c>
      <c r="W978" t="s">
        <v>46</v>
      </c>
      <c r="X978" t="str">
        <f>+VLOOKUP($W978,[1]ParadasIda!$F:$I,4,0)</f>
        <v>Avenida Grecia / esq. Las Garzas</v>
      </c>
      <c r="Y978">
        <f>+VLOOKUP($W978,[1]ParadasIda!$F:$I,3,0)</f>
        <v>27</v>
      </c>
    </row>
    <row r="979" spans="1:25" x14ac:dyDescent="0.25">
      <c r="A979">
        <v>922247</v>
      </c>
      <c r="B979">
        <v>1745</v>
      </c>
      <c r="C979" s="3">
        <v>45885.320138888892</v>
      </c>
      <c r="D979" t="s">
        <v>80</v>
      </c>
      <c r="E979">
        <v>0</v>
      </c>
      <c r="F979">
        <v>5</v>
      </c>
      <c r="G979">
        <v>0</v>
      </c>
      <c r="H979">
        <v>0</v>
      </c>
      <c r="I979">
        <v>0</v>
      </c>
      <c r="J979">
        <v>5</v>
      </c>
      <c r="K979">
        <v>0</v>
      </c>
      <c r="L979">
        <v>0</v>
      </c>
      <c r="M979">
        <v>0</v>
      </c>
      <c r="N979">
        <v>0</v>
      </c>
      <c r="O979">
        <v>-33.475855000000003</v>
      </c>
      <c r="P979">
        <v>-70.54340333333333</v>
      </c>
      <c r="Q979">
        <v>13.580246913580247</v>
      </c>
      <c r="R979">
        <v>519</v>
      </c>
      <c r="S979" t="s">
        <v>28</v>
      </c>
      <c r="T979">
        <v>10</v>
      </c>
      <c r="U979" s="4">
        <v>45885.320138888892</v>
      </c>
      <c r="V979">
        <v>6</v>
      </c>
      <c r="W979" t="s">
        <v>47</v>
      </c>
      <c r="X979" t="str">
        <f>+VLOOKUP($W979,[1]ParadasIda!$F:$I,4,0)</f>
        <v>Avenida Grecia / esq. Av. Consistorial</v>
      </c>
      <c r="Y979">
        <f>+VLOOKUP($W979,[1]ParadasIda!$F:$I,3,0)</f>
        <v>28</v>
      </c>
    </row>
    <row r="980" spans="1:25" x14ac:dyDescent="0.25">
      <c r="A980">
        <v>922255</v>
      </c>
      <c r="B980">
        <v>1745</v>
      </c>
      <c r="C980" s="3">
        <v>45885.322615740741</v>
      </c>
      <c r="D980" t="s">
        <v>80</v>
      </c>
      <c r="E980">
        <v>1</v>
      </c>
      <c r="F980">
        <v>1</v>
      </c>
      <c r="G980">
        <v>1</v>
      </c>
      <c r="H980">
        <v>0</v>
      </c>
      <c r="I980">
        <v>0</v>
      </c>
      <c r="J980">
        <v>1</v>
      </c>
      <c r="K980">
        <v>0</v>
      </c>
      <c r="L980">
        <v>0</v>
      </c>
      <c r="M980">
        <v>0</v>
      </c>
      <c r="N980">
        <v>0</v>
      </c>
      <c r="O980">
        <v>-33.478188333333343</v>
      </c>
      <c r="P980">
        <v>-70.532101666666662</v>
      </c>
      <c r="Q980">
        <v>13.580246913580247</v>
      </c>
      <c r="R980">
        <v>519</v>
      </c>
      <c r="S980" t="s">
        <v>28</v>
      </c>
      <c r="T980">
        <v>10</v>
      </c>
      <c r="U980" s="4">
        <v>45885.322615740741</v>
      </c>
      <c r="V980">
        <v>6</v>
      </c>
      <c r="W980" t="s">
        <v>49</v>
      </c>
      <c r="X980" t="str">
        <f>+VLOOKUP($W980,[1]ParadasIda!$F:$I,4,0)</f>
        <v>Avenida Grecia / esq. Los Araucanos</v>
      </c>
      <c r="Y980">
        <f>+VLOOKUP($W980,[1]ParadasIda!$F:$I,3,0)</f>
        <v>31</v>
      </c>
    </row>
    <row r="981" spans="1:25" x14ac:dyDescent="0.25">
      <c r="A981">
        <v>922261</v>
      </c>
      <c r="B981">
        <v>1745</v>
      </c>
      <c r="C981" s="3">
        <v>45885.323703703703</v>
      </c>
      <c r="D981" t="s">
        <v>80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-33.479591666666657</v>
      </c>
      <c r="P981">
        <v>-70.524701666666672</v>
      </c>
      <c r="Q981">
        <v>13.580246913580247</v>
      </c>
      <c r="R981">
        <v>519</v>
      </c>
      <c r="S981" t="s">
        <v>28</v>
      </c>
      <c r="T981">
        <v>10</v>
      </c>
      <c r="U981" s="4">
        <v>45885.323703703703</v>
      </c>
      <c r="V981">
        <v>6</v>
      </c>
      <c r="W981" t="s">
        <v>57</v>
      </c>
      <c r="X981" t="str">
        <f>+VLOOKUP($W981,[1]ParadasIda!$F:$I,4,0)</f>
        <v>Avenida Grecia / esq. Av. Diag. Las Torres</v>
      </c>
      <c r="Y981">
        <f>+VLOOKUP($W981,[1]ParadasIda!$F:$I,3,0)</f>
        <v>33</v>
      </c>
    </row>
    <row r="982" spans="1:25" x14ac:dyDescent="0.25">
      <c r="A982">
        <v>922265</v>
      </c>
      <c r="B982">
        <v>1745</v>
      </c>
      <c r="C982" s="3">
        <v>45885.324490740742</v>
      </c>
      <c r="D982" t="s">
        <v>80</v>
      </c>
      <c r="E982">
        <v>0</v>
      </c>
      <c r="F982">
        <v>2</v>
      </c>
      <c r="G982">
        <v>0</v>
      </c>
      <c r="H982">
        <v>0</v>
      </c>
      <c r="I982">
        <v>0</v>
      </c>
      <c r="J982">
        <v>2</v>
      </c>
      <c r="K982">
        <v>0</v>
      </c>
      <c r="L982">
        <v>0</v>
      </c>
      <c r="M982">
        <v>0</v>
      </c>
      <c r="N982">
        <v>0</v>
      </c>
      <c r="O982">
        <v>-33.481161666666672</v>
      </c>
      <c r="P982">
        <v>-70.523690000000002</v>
      </c>
      <c r="Q982">
        <v>11.111111111111111</v>
      </c>
      <c r="R982">
        <v>519</v>
      </c>
      <c r="S982" t="s">
        <v>28</v>
      </c>
      <c r="T982">
        <v>10</v>
      </c>
      <c r="U982" s="4">
        <v>45885.324490740742</v>
      </c>
      <c r="V982">
        <v>6</v>
      </c>
      <c r="W982" t="s">
        <v>50</v>
      </c>
      <c r="X982" t="str">
        <f>+VLOOKUP($W982,[1]ParadasIda!$F:$I,4,0)</f>
        <v xml:space="preserve">Av. Diagonal Las Torres / esq. Álvaro Casanova </v>
      </c>
      <c r="Y982">
        <f>+VLOOKUP($W982,[1]ParadasIda!$F:$I,3,0)</f>
        <v>34</v>
      </c>
    </row>
    <row r="983" spans="1:25" x14ac:dyDescent="0.25">
      <c r="A983">
        <v>922406</v>
      </c>
      <c r="B983">
        <v>1745</v>
      </c>
      <c r="C983" s="3">
        <v>45885.39984953704</v>
      </c>
      <c r="D983" t="s">
        <v>80</v>
      </c>
      <c r="E983">
        <v>2</v>
      </c>
      <c r="F983">
        <v>0</v>
      </c>
      <c r="G983">
        <v>2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-33.446683333333333</v>
      </c>
      <c r="P983">
        <v>-70.661228333333327</v>
      </c>
      <c r="Q983">
        <v>2.4691358024691357</v>
      </c>
      <c r="R983">
        <v>519</v>
      </c>
      <c r="S983" t="s">
        <v>28</v>
      </c>
      <c r="T983">
        <v>0</v>
      </c>
      <c r="U983" s="4">
        <v>45885.39984953704</v>
      </c>
      <c r="V983">
        <v>6</v>
      </c>
      <c r="W983" t="s">
        <v>51</v>
      </c>
      <c r="X983" t="str">
        <f>+VLOOKUP($W983,[1]ParadasIda!$F:$I,4,0)</f>
        <v>Parada 7 / (M) Los Héroes</v>
      </c>
      <c r="Y983">
        <f>+VLOOKUP($W983,[1]ParadasIda!$F:$I,3,0)</f>
        <v>1</v>
      </c>
    </row>
    <row r="984" spans="1:25" x14ac:dyDescent="0.25">
      <c r="A984">
        <v>922408</v>
      </c>
      <c r="B984">
        <v>1745</v>
      </c>
      <c r="C984" s="3">
        <v>45885.400752314818</v>
      </c>
      <c r="D984" t="s">
        <v>80</v>
      </c>
      <c r="E984">
        <v>2</v>
      </c>
      <c r="F984">
        <v>0</v>
      </c>
      <c r="G984">
        <v>2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-33.445151666666668</v>
      </c>
      <c r="P984">
        <v>-70.654591666666661</v>
      </c>
      <c r="Q984">
        <v>4.9382716049382713</v>
      </c>
      <c r="R984">
        <v>519</v>
      </c>
      <c r="S984" t="s">
        <v>28</v>
      </c>
      <c r="T984">
        <v>0</v>
      </c>
      <c r="U984" s="4">
        <v>45885.400752314818</v>
      </c>
      <c r="V984">
        <v>6</v>
      </c>
      <c r="W984" t="s">
        <v>29</v>
      </c>
      <c r="X984" t="str">
        <f>+VLOOKUP($W984,[1]ParadasIda!$F:$I,4,0)</f>
        <v>Parada 5 / (M) La Moneda</v>
      </c>
      <c r="Y984">
        <f>+VLOOKUP($W984,[1]ParadasIda!$F:$I,3,0)</f>
        <v>2</v>
      </c>
    </row>
    <row r="985" spans="1:25" x14ac:dyDescent="0.25">
      <c r="A985">
        <v>922412</v>
      </c>
      <c r="B985">
        <v>1745</v>
      </c>
      <c r="C985" s="3">
        <v>45885.402337962973</v>
      </c>
      <c r="D985" t="s">
        <v>80</v>
      </c>
      <c r="E985">
        <v>0</v>
      </c>
      <c r="F985">
        <v>1</v>
      </c>
      <c r="G985">
        <v>0</v>
      </c>
      <c r="H985">
        <v>0</v>
      </c>
      <c r="I985">
        <v>0</v>
      </c>
      <c r="J985">
        <v>1</v>
      </c>
      <c r="K985">
        <v>0</v>
      </c>
      <c r="L985">
        <v>0</v>
      </c>
      <c r="M985">
        <v>0</v>
      </c>
      <c r="N985">
        <v>0</v>
      </c>
      <c r="O985">
        <v>-33.44257833333333</v>
      </c>
      <c r="P985">
        <v>-70.644396666666665</v>
      </c>
      <c r="Q985">
        <v>3.7037037037037033</v>
      </c>
      <c r="R985">
        <v>519</v>
      </c>
      <c r="S985" t="s">
        <v>28</v>
      </c>
      <c r="T985">
        <v>0</v>
      </c>
      <c r="U985" s="4">
        <v>45885.402337962973</v>
      </c>
      <c r="V985">
        <v>6</v>
      </c>
      <c r="W985" t="s">
        <v>31</v>
      </c>
      <c r="X985" t="str">
        <f>+VLOOKUP($W985,[1]ParadasIda!$F:$I,4,0)</f>
        <v>Parada 4 / (M) Santa Lucía</v>
      </c>
      <c r="Y985">
        <f>+VLOOKUP($W985,[1]ParadasIda!$F:$I,3,0)</f>
        <v>5</v>
      </c>
    </row>
    <row r="986" spans="1:25" x14ac:dyDescent="0.25">
      <c r="A986">
        <v>922424</v>
      </c>
      <c r="B986">
        <v>1745</v>
      </c>
      <c r="C986" s="3">
        <v>45885.406631944446</v>
      </c>
      <c r="D986" t="s">
        <v>80</v>
      </c>
      <c r="E986">
        <v>1</v>
      </c>
      <c r="F986">
        <v>0</v>
      </c>
      <c r="G986">
        <v>1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-33.447931666666669</v>
      </c>
      <c r="P986">
        <v>-70.63216833333334</v>
      </c>
      <c r="Q986">
        <v>4.9382716049382713</v>
      </c>
      <c r="R986">
        <v>519</v>
      </c>
      <c r="S986" t="s">
        <v>28</v>
      </c>
      <c r="T986">
        <v>0</v>
      </c>
      <c r="U986" s="4">
        <v>45885.406631944446</v>
      </c>
      <c r="V986">
        <v>6</v>
      </c>
      <c r="W986" t="s">
        <v>53</v>
      </c>
      <c r="X986" t="str">
        <f>+VLOOKUP($W986,[1]ParadasIda!$F:$I,4,0)</f>
        <v>Parada 3 / (M) Santa Isabel</v>
      </c>
      <c r="Y986">
        <f>+VLOOKUP($W986,[1]ParadasIda!$F:$I,3,0)</f>
        <v>43</v>
      </c>
    </row>
    <row r="987" spans="1:25" x14ac:dyDescent="0.25">
      <c r="A987">
        <v>922425</v>
      </c>
      <c r="B987">
        <v>1745</v>
      </c>
      <c r="C987" s="3">
        <v>45885.408391203702</v>
      </c>
      <c r="D987" t="s">
        <v>80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-33.453223333333327</v>
      </c>
      <c r="P987">
        <v>-70.628945000000002</v>
      </c>
      <c r="Q987">
        <v>4.9382716049382713</v>
      </c>
      <c r="R987">
        <v>519</v>
      </c>
      <c r="S987" t="s">
        <v>28</v>
      </c>
      <c r="T987">
        <v>0</v>
      </c>
      <c r="U987" s="4">
        <v>45885.408391203702</v>
      </c>
      <c r="V987">
        <v>6</v>
      </c>
      <c r="W987" t="s">
        <v>35</v>
      </c>
      <c r="X987" t="str">
        <f>+VLOOKUP($W987,[1]ParadasIda!$F:$I,4,0)</f>
        <v>Parada 12 / (M) Irarrázaval</v>
      </c>
      <c r="Y987">
        <f>+VLOOKUP($W987,[1]ParadasIda!$F:$I,3,0)</f>
        <v>12</v>
      </c>
    </row>
    <row r="988" spans="1:25" x14ac:dyDescent="0.25">
      <c r="A988">
        <v>922433</v>
      </c>
      <c r="B988">
        <v>1745</v>
      </c>
      <c r="C988" s="3">
        <v>45885.410798611112</v>
      </c>
      <c r="D988" t="s">
        <v>80</v>
      </c>
      <c r="E988">
        <v>1</v>
      </c>
      <c r="F988">
        <v>1</v>
      </c>
      <c r="G988">
        <v>1</v>
      </c>
      <c r="H988">
        <v>0</v>
      </c>
      <c r="I988">
        <v>0</v>
      </c>
      <c r="J988">
        <v>1</v>
      </c>
      <c r="K988">
        <v>0</v>
      </c>
      <c r="L988">
        <v>0</v>
      </c>
      <c r="M988">
        <v>0</v>
      </c>
      <c r="N988">
        <v>0</v>
      </c>
      <c r="O988">
        <v>-33.461481666666657</v>
      </c>
      <c r="P988">
        <v>-70.61845666666666</v>
      </c>
      <c r="Q988">
        <v>4.9382716049382713</v>
      </c>
      <c r="R988">
        <v>519</v>
      </c>
      <c r="S988" t="s">
        <v>28</v>
      </c>
      <c r="T988">
        <v>0</v>
      </c>
      <c r="U988" s="4">
        <v>45885.410798611112</v>
      </c>
      <c r="V988">
        <v>6</v>
      </c>
      <c r="W988" t="s">
        <v>37</v>
      </c>
      <c r="X988" t="str">
        <f>+VLOOKUP($W988,[1]ParadasIda!$F:$I,4,0)</f>
        <v>Parada 1 / Villa Olímpica</v>
      </c>
      <c r="Y988">
        <f>+VLOOKUP($W988,[1]ParadasIda!$F:$I,3,0)</f>
        <v>14</v>
      </c>
    </row>
    <row r="989" spans="1:25" x14ac:dyDescent="0.25">
      <c r="A989">
        <v>922437</v>
      </c>
      <c r="B989">
        <v>1745</v>
      </c>
      <c r="C989" s="3">
        <v>45885.411932870367</v>
      </c>
      <c r="D989" t="s">
        <v>80</v>
      </c>
      <c r="E989">
        <v>0</v>
      </c>
      <c r="F989">
        <v>1</v>
      </c>
      <c r="G989">
        <v>0</v>
      </c>
      <c r="H989">
        <v>0</v>
      </c>
      <c r="I989">
        <v>0</v>
      </c>
      <c r="J989">
        <v>1</v>
      </c>
      <c r="K989">
        <v>0</v>
      </c>
      <c r="L989">
        <v>0</v>
      </c>
      <c r="M989">
        <v>0</v>
      </c>
      <c r="N989">
        <v>0</v>
      </c>
      <c r="O989">
        <v>-33.461868333333342</v>
      </c>
      <c r="P989">
        <v>-70.613463333333328</v>
      </c>
      <c r="Q989">
        <v>3.7037037037037033</v>
      </c>
      <c r="R989">
        <v>519</v>
      </c>
      <c r="S989" t="s">
        <v>28</v>
      </c>
      <c r="T989">
        <v>0</v>
      </c>
      <c r="U989" s="4">
        <v>45885.411932870367</v>
      </c>
      <c r="V989">
        <v>6</v>
      </c>
      <c r="W989" t="s">
        <v>38</v>
      </c>
      <c r="X989" t="str">
        <f>+VLOOKUP($W989,[1]ParadasIda!$F:$I,4,0)</f>
        <v>Parada 1 / Avenida Marathon</v>
      </c>
      <c r="Y989">
        <f>+VLOOKUP($W989,[1]ParadasIda!$F:$I,3,0)</f>
        <v>15</v>
      </c>
    </row>
    <row r="990" spans="1:25" x14ac:dyDescent="0.25">
      <c r="A990">
        <v>922440</v>
      </c>
      <c r="B990">
        <v>1745</v>
      </c>
      <c r="C990" s="3">
        <v>45885.412800925929</v>
      </c>
      <c r="D990" t="s">
        <v>80</v>
      </c>
      <c r="E990">
        <v>1</v>
      </c>
      <c r="F990">
        <v>3</v>
      </c>
      <c r="G990">
        <v>0</v>
      </c>
      <c r="H990">
        <v>0</v>
      </c>
      <c r="I990">
        <v>1</v>
      </c>
      <c r="J990">
        <v>3</v>
      </c>
      <c r="K990">
        <v>0</v>
      </c>
      <c r="L990">
        <v>0</v>
      </c>
      <c r="M990">
        <v>0</v>
      </c>
      <c r="N990">
        <v>0</v>
      </c>
      <c r="O990">
        <v>-33.46214333333333</v>
      </c>
      <c r="P990">
        <v>-70.608808333333329</v>
      </c>
      <c r="Q990">
        <v>1.2345679012345678</v>
      </c>
      <c r="R990">
        <v>519</v>
      </c>
      <c r="S990" t="s">
        <v>28</v>
      </c>
      <c r="T990">
        <v>0</v>
      </c>
      <c r="U990" s="4">
        <v>45885.412800925929</v>
      </c>
      <c r="V990">
        <v>6</v>
      </c>
      <c r="W990" t="s">
        <v>39</v>
      </c>
      <c r="X990" t="str">
        <f>+VLOOKUP($W990,[1]ParadasIda!$F:$I,4,0)</f>
        <v>Parada 1 / (M) Est.Nacional</v>
      </c>
      <c r="Y990">
        <f>+VLOOKUP($W990,[1]ParadasIda!$F:$I,3,0)</f>
        <v>16</v>
      </c>
    </row>
    <row r="991" spans="1:25" x14ac:dyDescent="0.25">
      <c r="A991">
        <v>922444</v>
      </c>
      <c r="B991">
        <v>1745</v>
      </c>
      <c r="C991" s="3">
        <v>45885.414120370369</v>
      </c>
      <c r="D991" t="s">
        <v>80</v>
      </c>
      <c r="E991">
        <v>13</v>
      </c>
      <c r="F991">
        <v>0</v>
      </c>
      <c r="G991">
        <v>13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-33.463346666666673</v>
      </c>
      <c r="P991">
        <v>-70.603556666666663</v>
      </c>
      <c r="Q991">
        <v>17.283950617283949</v>
      </c>
      <c r="R991">
        <v>519</v>
      </c>
      <c r="S991" t="s">
        <v>28</v>
      </c>
      <c r="T991">
        <v>10</v>
      </c>
      <c r="U991" s="4">
        <v>45885.414120370369</v>
      </c>
      <c r="V991">
        <v>6</v>
      </c>
      <c r="W991" t="s">
        <v>58</v>
      </c>
      <c r="X991" t="str">
        <f>+VLOOKUP($W991,[1]ParadasIda!$F:$I,4,0)</f>
        <v>Parada 1 / Los Tres Antonios</v>
      </c>
      <c r="Y991">
        <f>+VLOOKUP($W991,[1]ParadasIda!$F:$I,3,0)</f>
        <v>17</v>
      </c>
    </row>
    <row r="992" spans="1:25" x14ac:dyDescent="0.25">
      <c r="A992">
        <v>922450</v>
      </c>
      <c r="B992">
        <v>1745</v>
      </c>
      <c r="C992" s="3">
        <v>45885.41574074074</v>
      </c>
      <c r="D992" t="s">
        <v>80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-33.464705000000002</v>
      </c>
      <c r="P992">
        <v>-70.597041666666669</v>
      </c>
      <c r="Q992">
        <v>17.283950617283949</v>
      </c>
      <c r="R992">
        <v>519</v>
      </c>
      <c r="S992" t="s">
        <v>28</v>
      </c>
      <c r="T992">
        <v>10</v>
      </c>
      <c r="U992" s="4">
        <v>45885.41574074074</v>
      </c>
      <c r="V992">
        <v>6</v>
      </c>
      <c r="W992" t="s">
        <v>40</v>
      </c>
      <c r="X992" t="str">
        <f>+VLOOKUP($W992,[1]ParadasIda!$F:$I,4,0)</f>
        <v>Parada 1 / Pedagógico</v>
      </c>
      <c r="Y992">
        <f>+VLOOKUP($W992,[1]ParadasIda!$F:$I,3,0)</f>
        <v>18</v>
      </c>
    </row>
    <row r="993" spans="1:25" x14ac:dyDescent="0.25">
      <c r="A993">
        <v>922454</v>
      </c>
      <c r="B993">
        <v>1745</v>
      </c>
      <c r="C993" s="3">
        <v>45885.41673611111</v>
      </c>
      <c r="D993" t="s">
        <v>80</v>
      </c>
      <c r="E993">
        <v>3</v>
      </c>
      <c r="F993">
        <v>0</v>
      </c>
      <c r="G993">
        <v>3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-33.46550666666667</v>
      </c>
      <c r="P993">
        <v>-70.589010000000002</v>
      </c>
      <c r="Q993">
        <v>20.987654320987652</v>
      </c>
      <c r="R993">
        <v>519</v>
      </c>
      <c r="S993" t="s">
        <v>28</v>
      </c>
      <c r="T993">
        <v>20</v>
      </c>
      <c r="U993" s="4">
        <v>45885.41673611111</v>
      </c>
      <c r="V993">
        <v>6</v>
      </c>
      <c r="W993" t="s">
        <v>41</v>
      </c>
      <c r="X993" t="str">
        <f>+VLOOKUP($W993,[1]ParadasIda!$F:$I,4,0)</f>
        <v>Parada 1 / CESFAM Salvador Bustos</v>
      </c>
      <c r="Y993">
        <f>+VLOOKUP($W993,[1]ParadasIda!$F:$I,3,0)</f>
        <v>19</v>
      </c>
    </row>
    <row r="994" spans="1:25" x14ac:dyDescent="0.25">
      <c r="A994">
        <v>922460</v>
      </c>
      <c r="B994">
        <v>1745</v>
      </c>
      <c r="C994" s="3">
        <v>45885.417812500003</v>
      </c>
      <c r="D994" t="s">
        <v>80</v>
      </c>
      <c r="E994">
        <v>1</v>
      </c>
      <c r="F994">
        <v>0</v>
      </c>
      <c r="G994">
        <v>1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-33.467084999999997</v>
      </c>
      <c r="P994">
        <v>-70.582361666666671</v>
      </c>
      <c r="Q994">
        <v>22.222222222222221</v>
      </c>
      <c r="R994">
        <v>519</v>
      </c>
      <c r="S994" t="s">
        <v>28</v>
      </c>
      <c r="T994">
        <v>20</v>
      </c>
      <c r="U994" s="4">
        <v>45885.417812500003</v>
      </c>
      <c r="V994">
        <v>6</v>
      </c>
      <c r="W994" t="s">
        <v>54</v>
      </c>
      <c r="X994" t="str">
        <f>+VLOOKUP($W994,[1]ParadasIda!$F:$I,4,0)</f>
        <v>Parada 1 / ADO Chile</v>
      </c>
      <c r="Y994">
        <f>+VLOOKUP($W994,[1]ParadasIda!$F:$I,3,0)</f>
        <v>20</v>
      </c>
    </row>
    <row r="995" spans="1:25" x14ac:dyDescent="0.25">
      <c r="A995">
        <v>922465</v>
      </c>
      <c r="B995">
        <v>1745</v>
      </c>
      <c r="C995" s="3">
        <v>45885.419189814813</v>
      </c>
      <c r="D995" t="s">
        <v>80</v>
      </c>
      <c r="E995">
        <v>2</v>
      </c>
      <c r="F995">
        <v>5</v>
      </c>
      <c r="G995">
        <v>0</v>
      </c>
      <c r="H995">
        <v>0</v>
      </c>
      <c r="I995">
        <v>2</v>
      </c>
      <c r="J995">
        <v>5</v>
      </c>
      <c r="K995">
        <v>0</v>
      </c>
      <c r="L995">
        <v>0</v>
      </c>
      <c r="M995">
        <v>0</v>
      </c>
      <c r="N995">
        <v>0</v>
      </c>
      <c r="O995">
        <v>-33.469226666666657</v>
      </c>
      <c r="P995">
        <v>-70.57635333333333</v>
      </c>
      <c r="Q995">
        <v>18.518518518518519</v>
      </c>
      <c r="R995">
        <v>519</v>
      </c>
      <c r="S995" t="s">
        <v>28</v>
      </c>
      <c r="T995">
        <v>10</v>
      </c>
      <c r="U995" s="4">
        <v>45885.419189814813</v>
      </c>
      <c r="V995">
        <v>6</v>
      </c>
      <c r="W995" t="s">
        <v>42</v>
      </c>
      <c r="X995" t="str">
        <f>+VLOOKUP($W995,[1]ParadasIda!$F:$I,4,0)</f>
        <v>Parada 5 / (M) Grecia</v>
      </c>
      <c r="Y995">
        <f>+VLOOKUP($W995,[1]ParadasIda!$F:$I,3,0)</f>
        <v>21</v>
      </c>
    </row>
    <row r="996" spans="1:25" x14ac:dyDescent="0.25">
      <c r="A996">
        <v>922483</v>
      </c>
      <c r="B996">
        <v>1745</v>
      </c>
      <c r="C996" s="3">
        <v>45885.422824074078</v>
      </c>
      <c r="D996" t="s">
        <v>80</v>
      </c>
      <c r="E996">
        <v>2</v>
      </c>
      <c r="F996">
        <v>0</v>
      </c>
      <c r="G996">
        <v>2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-33.473345000000002</v>
      </c>
      <c r="P996">
        <v>-70.555533333333329</v>
      </c>
      <c r="Q996">
        <v>20.987654320987652</v>
      </c>
      <c r="R996">
        <v>519</v>
      </c>
      <c r="S996" t="s">
        <v>28</v>
      </c>
      <c r="T996">
        <v>20</v>
      </c>
      <c r="U996" s="4">
        <v>45885.422824074078</v>
      </c>
      <c r="V996">
        <v>6</v>
      </c>
      <c r="W996" t="s">
        <v>44</v>
      </c>
      <c r="X996" t="str">
        <f>+VLOOKUP($W996,[1]ParadasIda!$F:$I,4,0)</f>
        <v>Parada 1 / Tobalaba - Avenida Grecia</v>
      </c>
      <c r="Y996">
        <f>+VLOOKUP($W996,[1]ParadasIda!$F:$I,3,0)</f>
        <v>25</v>
      </c>
    </row>
    <row r="997" spans="1:25" x14ac:dyDescent="0.25">
      <c r="A997">
        <v>922491</v>
      </c>
      <c r="B997">
        <v>1745</v>
      </c>
      <c r="C997" s="3">
        <v>45885.424340277779</v>
      </c>
      <c r="D997" t="s">
        <v>80</v>
      </c>
      <c r="E997">
        <v>1</v>
      </c>
      <c r="F997">
        <v>3</v>
      </c>
      <c r="G997">
        <v>1</v>
      </c>
      <c r="H997">
        <v>0</v>
      </c>
      <c r="I997">
        <v>0</v>
      </c>
      <c r="J997">
        <v>3</v>
      </c>
      <c r="K997">
        <v>0</v>
      </c>
      <c r="L997">
        <v>0</v>
      </c>
      <c r="M997">
        <v>0</v>
      </c>
      <c r="N997">
        <v>0</v>
      </c>
      <c r="O997">
        <v>-33.475884999999998</v>
      </c>
      <c r="P997">
        <v>-70.543348333333327</v>
      </c>
      <c r="Q997">
        <v>18.518518518518519</v>
      </c>
      <c r="R997">
        <v>519</v>
      </c>
      <c r="S997" t="s">
        <v>28</v>
      </c>
      <c r="T997">
        <v>10</v>
      </c>
      <c r="U997" s="4">
        <v>45885.424340277779</v>
      </c>
      <c r="V997">
        <v>6</v>
      </c>
      <c r="W997" t="s">
        <v>47</v>
      </c>
      <c r="X997" t="str">
        <f>+VLOOKUP($W997,[1]ParadasIda!$F:$I,4,0)</f>
        <v>Avenida Grecia / esq. Av. Consistorial</v>
      </c>
      <c r="Y997">
        <f>+VLOOKUP($W997,[1]ParadasIda!$F:$I,3,0)</f>
        <v>28</v>
      </c>
    </row>
    <row r="998" spans="1:25" x14ac:dyDescent="0.25">
      <c r="A998">
        <v>922507</v>
      </c>
      <c r="B998">
        <v>1745</v>
      </c>
      <c r="C998" s="3">
        <v>45885.427141203712</v>
      </c>
      <c r="D998" t="s">
        <v>80</v>
      </c>
      <c r="E998">
        <v>0</v>
      </c>
      <c r="F998">
        <v>1</v>
      </c>
      <c r="G998">
        <v>0</v>
      </c>
      <c r="H998">
        <v>0</v>
      </c>
      <c r="I998">
        <v>0</v>
      </c>
      <c r="J998">
        <v>1</v>
      </c>
      <c r="K998">
        <v>0</v>
      </c>
      <c r="L998">
        <v>0</v>
      </c>
      <c r="M998">
        <v>0</v>
      </c>
      <c r="N998">
        <v>0</v>
      </c>
      <c r="O998">
        <v>-33.478828333333333</v>
      </c>
      <c r="P998">
        <v>-70.52874833333334</v>
      </c>
      <c r="Q998">
        <v>17.283950617283949</v>
      </c>
      <c r="R998">
        <v>519</v>
      </c>
      <c r="S998" t="s">
        <v>28</v>
      </c>
      <c r="T998">
        <v>10</v>
      </c>
      <c r="U998" s="4">
        <v>45885.427141203712</v>
      </c>
      <c r="V998">
        <v>6</v>
      </c>
      <c r="W998" t="s">
        <v>60</v>
      </c>
      <c r="X998" t="str">
        <f>+VLOOKUP($W998,[1]ParadasIda!$F:$I,4,0)</f>
        <v>Avenida Grecia / esq. Pablo Neruda</v>
      </c>
      <c r="Y998">
        <f>+VLOOKUP($W998,[1]ParadasIda!$F:$I,3,0)</f>
        <v>32</v>
      </c>
    </row>
    <row r="999" spans="1:25" x14ac:dyDescent="0.25">
      <c r="A999">
        <v>922513</v>
      </c>
      <c r="B999">
        <v>1745</v>
      </c>
      <c r="C999" s="3">
        <v>45885.428101851852</v>
      </c>
      <c r="D999" t="s">
        <v>80</v>
      </c>
      <c r="E999">
        <v>0</v>
      </c>
      <c r="F999">
        <v>1</v>
      </c>
      <c r="G999">
        <v>0</v>
      </c>
      <c r="H999">
        <v>0</v>
      </c>
      <c r="I999">
        <v>0</v>
      </c>
      <c r="J999">
        <v>1</v>
      </c>
      <c r="K999">
        <v>0</v>
      </c>
      <c r="L999">
        <v>0</v>
      </c>
      <c r="M999">
        <v>0</v>
      </c>
      <c r="N999">
        <v>0</v>
      </c>
      <c r="O999">
        <v>-33.479601666666667</v>
      </c>
      <c r="P999">
        <v>-70.524760000000001</v>
      </c>
      <c r="Q999">
        <v>16.049382716049383</v>
      </c>
      <c r="R999">
        <v>519</v>
      </c>
      <c r="S999" t="s">
        <v>28</v>
      </c>
      <c r="T999">
        <v>10</v>
      </c>
      <c r="U999" s="4">
        <v>45885.428101851852</v>
      </c>
      <c r="V999">
        <v>6</v>
      </c>
      <c r="W999" t="s">
        <v>57</v>
      </c>
      <c r="X999" t="str">
        <f>+VLOOKUP($W999,[1]ParadasIda!$F:$I,4,0)</f>
        <v>Avenida Grecia / esq. Av. Diag. Las Torres</v>
      </c>
      <c r="Y999">
        <f>+VLOOKUP($W999,[1]ParadasIda!$F:$I,3,0)</f>
        <v>33</v>
      </c>
    </row>
    <row r="1000" spans="1:25" x14ac:dyDescent="0.25">
      <c r="A1000">
        <v>922515</v>
      </c>
      <c r="B1000">
        <v>1745</v>
      </c>
      <c r="C1000" s="3">
        <v>45885.428761574083</v>
      </c>
      <c r="D1000" t="s">
        <v>80</v>
      </c>
      <c r="E1000">
        <v>1</v>
      </c>
      <c r="F1000">
        <v>0</v>
      </c>
      <c r="G1000">
        <v>0</v>
      </c>
      <c r="H1000">
        <v>0</v>
      </c>
      <c r="I1000">
        <v>1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-33.480006666666668</v>
      </c>
      <c r="P1000">
        <v>-70.524285000000006</v>
      </c>
      <c r="Q1000">
        <v>17.283950617283949</v>
      </c>
      <c r="R1000">
        <v>519</v>
      </c>
      <c r="S1000" t="s">
        <v>28</v>
      </c>
      <c r="T1000">
        <v>10</v>
      </c>
      <c r="U1000" s="4">
        <v>45885.428761574083</v>
      </c>
      <c r="V1000">
        <v>6</v>
      </c>
      <c r="W1000" t="s">
        <v>57</v>
      </c>
      <c r="X1000" t="str">
        <f>+VLOOKUP($W1000,[1]ParadasIda!$F:$I,4,0)</f>
        <v>Avenida Grecia / esq. Av. Diag. Las Torres</v>
      </c>
      <c r="Y1000">
        <f>+VLOOKUP($W1000,[1]ParadasIda!$F:$I,3,0)</f>
        <v>33</v>
      </c>
    </row>
    <row r="1001" spans="1:25" x14ac:dyDescent="0.25">
      <c r="A1001">
        <v>922518</v>
      </c>
      <c r="B1001">
        <v>1745</v>
      </c>
      <c r="C1001" s="3">
        <v>45885.429143518522</v>
      </c>
      <c r="D1001" t="s">
        <v>80</v>
      </c>
      <c r="E1001">
        <v>0</v>
      </c>
      <c r="F1001">
        <v>1</v>
      </c>
      <c r="G1001">
        <v>0</v>
      </c>
      <c r="H1001">
        <v>0</v>
      </c>
      <c r="I1001">
        <v>0</v>
      </c>
      <c r="J1001">
        <v>1</v>
      </c>
      <c r="K1001">
        <v>0</v>
      </c>
      <c r="L1001">
        <v>0</v>
      </c>
      <c r="M1001">
        <v>0</v>
      </c>
      <c r="N1001">
        <v>0</v>
      </c>
      <c r="O1001">
        <v>-33.481298333333328</v>
      </c>
      <c r="P1001">
        <v>-70.523606666666666</v>
      </c>
      <c r="Q1001">
        <v>16.049382716049383</v>
      </c>
      <c r="R1001">
        <v>519</v>
      </c>
      <c r="S1001" t="s">
        <v>28</v>
      </c>
      <c r="T1001">
        <v>10</v>
      </c>
      <c r="U1001" s="4">
        <v>45885.429143518522</v>
      </c>
      <c r="V1001">
        <v>6</v>
      </c>
      <c r="W1001" t="s">
        <v>50</v>
      </c>
      <c r="X1001" t="str">
        <f>+VLOOKUP($W1001,[1]ParadasIda!$F:$I,4,0)</f>
        <v xml:space="preserve">Av. Diagonal Las Torres / esq. Álvaro Casanova </v>
      </c>
      <c r="Y1001">
        <f>+VLOOKUP($W1001,[1]ParadasIda!$F:$I,3,0)</f>
        <v>34</v>
      </c>
    </row>
    <row r="1002" spans="1:25" x14ac:dyDescent="0.25">
      <c r="A1002">
        <v>922526</v>
      </c>
      <c r="B1002">
        <v>1745</v>
      </c>
      <c r="C1002" s="3">
        <v>45885.430960648147</v>
      </c>
      <c r="D1002" t="s">
        <v>80</v>
      </c>
      <c r="E1002">
        <v>0</v>
      </c>
      <c r="F1002">
        <v>1</v>
      </c>
      <c r="G1002">
        <v>0</v>
      </c>
      <c r="H1002">
        <v>0</v>
      </c>
      <c r="I1002">
        <v>0</v>
      </c>
      <c r="J1002">
        <v>1</v>
      </c>
      <c r="K1002">
        <v>0</v>
      </c>
      <c r="L1002">
        <v>0</v>
      </c>
      <c r="M1002">
        <v>0</v>
      </c>
      <c r="N1002">
        <v>0</v>
      </c>
      <c r="O1002">
        <v>-33.484990000000003</v>
      </c>
      <c r="P1002">
        <v>-70.522308333333328</v>
      </c>
      <c r="Q1002">
        <v>0</v>
      </c>
      <c r="R1002">
        <v>519</v>
      </c>
      <c r="S1002" t="s">
        <v>28</v>
      </c>
      <c r="T1002">
        <v>0</v>
      </c>
      <c r="U1002" s="4">
        <v>45885.430960648147</v>
      </c>
      <c r="V1002">
        <v>6</v>
      </c>
      <c r="W1002" t="s">
        <v>50</v>
      </c>
      <c r="X1002" t="str">
        <f>+VLOOKUP($W1002,[1]ParadasIda!$F:$I,4,0)</f>
        <v xml:space="preserve">Av. Diagonal Las Torres / esq. Álvaro Casanova </v>
      </c>
      <c r="Y1002">
        <f>+VLOOKUP($W1002,[1]ParadasIda!$F:$I,3,0)</f>
        <v>34</v>
      </c>
    </row>
    <row r="1003" spans="1:25" x14ac:dyDescent="0.25">
      <c r="A1003">
        <v>922850</v>
      </c>
      <c r="B1003">
        <v>1745</v>
      </c>
      <c r="C1003" s="3">
        <v>45885.535636574074</v>
      </c>
      <c r="D1003" t="s">
        <v>80</v>
      </c>
      <c r="E1003">
        <v>6</v>
      </c>
      <c r="F1003">
        <v>1</v>
      </c>
      <c r="G1003">
        <v>5</v>
      </c>
      <c r="H1003">
        <v>0</v>
      </c>
      <c r="I1003">
        <v>1</v>
      </c>
      <c r="J1003">
        <v>1</v>
      </c>
      <c r="K1003">
        <v>0</v>
      </c>
      <c r="L1003">
        <v>0</v>
      </c>
      <c r="M1003">
        <v>0</v>
      </c>
      <c r="N1003">
        <v>0</v>
      </c>
      <c r="O1003">
        <v>-33.445138333333333</v>
      </c>
      <c r="P1003">
        <v>-70.654438333333331</v>
      </c>
      <c r="Q1003">
        <v>8.6419753086419746</v>
      </c>
      <c r="R1003">
        <v>519</v>
      </c>
      <c r="S1003" t="s">
        <v>28</v>
      </c>
      <c r="T1003">
        <v>0</v>
      </c>
      <c r="U1003" s="4">
        <v>45885.535636574074</v>
      </c>
      <c r="V1003">
        <v>6</v>
      </c>
      <c r="W1003" t="s">
        <v>29</v>
      </c>
      <c r="X1003" t="str">
        <f>+VLOOKUP($W1003,[1]ParadasIda!$F:$I,4,0)</f>
        <v>Parada 5 / (M) La Moneda</v>
      </c>
      <c r="Y1003">
        <f>+VLOOKUP($W1003,[1]ParadasIda!$F:$I,3,0)</f>
        <v>2</v>
      </c>
    </row>
    <row r="1004" spans="1:25" x14ac:dyDescent="0.25">
      <c r="A1004">
        <v>922854</v>
      </c>
      <c r="B1004">
        <v>1745</v>
      </c>
      <c r="C1004" s="3">
        <v>45885.536516203712</v>
      </c>
      <c r="D1004" t="s">
        <v>80</v>
      </c>
      <c r="E1004">
        <v>1</v>
      </c>
      <c r="F1004">
        <v>0</v>
      </c>
      <c r="G1004">
        <v>1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-33.444518333333328</v>
      </c>
      <c r="P1004">
        <v>-70.652266666666662</v>
      </c>
      <c r="Q1004">
        <v>9.8765432098765427</v>
      </c>
      <c r="R1004">
        <v>519</v>
      </c>
      <c r="S1004" t="s">
        <v>28</v>
      </c>
      <c r="T1004">
        <v>0</v>
      </c>
      <c r="U1004" s="4">
        <v>45885.536516203712</v>
      </c>
      <c r="V1004">
        <v>6</v>
      </c>
      <c r="W1004" t="s">
        <v>30</v>
      </c>
      <c r="X1004" t="str">
        <f>+VLOOKUP($W1004,[1]ParadasIda!$F:$I,4,0)</f>
        <v>Parada 8 / (M) Universidad de Chile</v>
      </c>
      <c r="Y1004">
        <f>+VLOOKUP($W1004,[1]ParadasIda!$F:$I,3,0)</f>
        <v>3</v>
      </c>
    </row>
    <row r="1005" spans="1:25" x14ac:dyDescent="0.25">
      <c r="A1005">
        <v>922865</v>
      </c>
      <c r="B1005">
        <v>1745</v>
      </c>
      <c r="C1005" s="3">
        <v>45885.537847222222</v>
      </c>
      <c r="D1005" t="s">
        <v>80</v>
      </c>
      <c r="E1005">
        <v>2</v>
      </c>
      <c r="F1005">
        <v>0</v>
      </c>
      <c r="G1005">
        <v>2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-33.442554999999999</v>
      </c>
      <c r="P1005">
        <v>-70.644483333333326</v>
      </c>
      <c r="Q1005">
        <v>12.345679012345679</v>
      </c>
      <c r="R1005">
        <v>519</v>
      </c>
      <c r="S1005" t="s">
        <v>28</v>
      </c>
      <c r="T1005">
        <v>10</v>
      </c>
      <c r="U1005" s="4">
        <v>45885.537847222222</v>
      </c>
      <c r="V1005">
        <v>6</v>
      </c>
      <c r="W1005" t="s">
        <v>31</v>
      </c>
      <c r="X1005" t="str">
        <f>+VLOOKUP($W1005,[1]ParadasIda!$F:$I,4,0)</f>
        <v>Parada 4 / (M) Santa Lucía</v>
      </c>
      <c r="Y1005">
        <f>+VLOOKUP($W1005,[1]ParadasIda!$F:$I,3,0)</f>
        <v>5</v>
      </c>
    </row>
    <row r="1006" spans="1:25" x14ac:dyDescent="0.25">
      <c r="A1006">
        <v>922873</v>
      </c>
      <c r="B1006">
        <v>1745</v>
      </c>
      <c r="C1006" s="3">
        <v>45885.539409722223</v>
      </c>
      <c r="D1006" t="s">
        <v>80</v>
      </c>
      <c r="E1006">
        <v>4</v>
      </c>
      <c r="F1006">
        <v>0</v>
      </c>
      <c r="G1006">
        <v>4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-33.437843333333333</v>
      </c>
      <c r="P1006">
        <v>-70.636846666666671</v>
      </c>
      <c r="Q1006">
        <v>17.283950617283949</v>
      </c>
      <c r="R1006">
        <v>519</v>
      </c>
      <c r="S1006" t="s">
        <v>28</v>
      </c>
      <c r="T1006">
        <v>10</v>
      </c>
      <c r="U1006" s="4">
        <v>45885.539409722223</v>
      </c>
      <c r="V1006">
        <v>6</v>
      </c>
      <c r="W1006" t="s">
        <v>32</v>
      </c>
      <c r="X1006" t="str">
        <f>+VLOOKUP($W1006,[1]ParadasIda!$F:$I,4,0)</f>
        <v>Parada 7 / Plaza Italia</v>
      </c>
      <c r="Y1006">
        <f>+VLOOKUP($W1006,[1]ParadasIda!$F:$I,3,0)</f>
        <v>7</v>
      </c>
    </row>
    <row r="1007" spans="1:25" x14ac:dyDescent="0.25">
      <c r="A1007">
        <v>922889</v>
      </c>
      <c r="B1007">
        <v>1745</v>
      </c>
      <c r="C1007" s="3">
        <v>45885.542141203703</v>
      </c>
      <c r="D1007" t="s">
        <v>80</v>
      </c>
      <c r="E1007">
        <v>4</v>
      </c>
      <c r="F1007">
        <v>0</v>
      </c>
      <c r="G1007">
        <v>4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-33.442903333333327</v>
      </c>
      <c r="P1007">
        <v>-70.633556666666664</v>
      </c>
      <c r="Q1007">
        <v>22.222222222222221</v>
      </c>
      <c r="R1007">
        <v>519</v>
      </c>
      <c r="S1007" t="s">
        <v>28</v>
      </c>
      <c r="T1007">
        <v>20</v>
      </c>
      <c r="U1007" s="4">
        <v>45885.542141203703</v>
      </c>
      <c r="V1007">
        <v>6</v>
      </c>
      <c r="W1007" t="s">
        <v>33</v>
      </c>
      <c r="X1007" t="str">
        <f>+VLOOKUP($W1007,[1]ParadasIda!$F:$I,4,0)</f>
        <v>Parada 1 / (M) Parque Bustamante</v>
      </c>
      <c r="Y1007">
        <f>+VLOOKUP($W1007,[1]ParadasIda!$F:$I,3,0)</f>
        <v>8</v>
      </c>
    </row>
    <row r="1008" spans="1:25" x14ac:dyDescent="0.25">
      <c r="A1008">
        <v>922904</v>
      </c>
      <c r="B1008">
        <v>1745</v>
      </c>
      <c r="C1008" s="3">
        <v>45885.544178240743</v>
      </c>
      <c r="D1008" t="s">
        <v>80</v>
      </c>
      <c r="E1008">
        <v>1</v>
      </c>
      <c r="F1008">
        <v>3</v>
      </c>
      <c r="G1008">
        <v>1</v>
      </c>
      <c r="H1008">
        <v>0</v>
      </c>
      <c r="I1008">
        <v>0</v>
      </c>
      <c r="J1008">
        <v>3</v>
      </c>
      <c r="K1008">
        <v>0</v>
      </c>
      <c r="L1008">
        <v>0</v>
      </c>
      <c r="M1008">
        <v>0</v>
      </c>
      <c r="N1008">
        <v>0</v>
      </c>
      <c r="O1008">
        <v>-33.448066666666669</v>
      </c>
      <c r="P1008">
        <v>-70.63209333333333</v>
      </c>
      <c r="Q1008">
        <v>19.753086419753085</v>
      </c>
      <c r="R1008">
        <v>519</v>
      </c>
      <c r="S1008" t="s">
        <v>28</v>
      </c>
      <c r="T1008">
        <v>10</v>
      </c>
      <c r="U1008" s="4">
        <v>45885.544178240743</v>
      </c>
      <c r="V1008">
        <v>6</v>
      </c>
      <c r="W1008" t="s">
        <v>53</v>
      </c>
      <c r="X1008" t="str">
        <f>+VLOOKUP($W1008,[1]ParadasIda!$F:$I,4,0)</f>
        <v>Parada 3 / (M) Santa Isabel</v>
      </c>
      <c r="Y1008">
        <f>+VLOOKUP($W1008,[1]ParadasIda!$F:$I,3,0)</f>
        <v>43</v>
      </c>
    </row>
    <row r="1009" spans="1:25" x14ac:dyDescent="0.25">
      <c r="A1009">
        <v>922920</v>
      </c>
      <c r="B1009">
        <v>1745</v>
      </c>
      <c r="C1009" s="3">
        <v>45885.546840277777</v>
      </c>
      <c r="D1009" t="s">
        <v>80</v>
      </c>
      <c r="E1009">
        <v>2</v>
      </c>
      <c r="F1009">
        <v>0</v>
      </c>
      <c r="G1009">
        <v>0</v>
      </c>
      <c r="H1009">
        <v>0</v>
      </c>
      <c r="I1009">
        <v>2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-33.453245000000003</v>
      </c>
      <c r="P1009">
        <v>-70.628929999999997</v>
      </c>
      <c r="Q1009">
        <v>22.222222222222221</v>
      </c>
      <c r="R1009">
        <v>519</v>
      </c>
      <c r="S1009" t="s">
        <v>28</v>
      </c>
      <c r="T1009">
        <v>20</v>
      </c>
      <c r="U1009" s="4">
        <v>45885.546840277777</v>
      </c>
      <c r="V1009">
        <v>6</v>
      </c>
      <c r="W1009" t="s">
        <v>35</v>
      </c>
      <c r="X1009" t="str">
        <f>+VLOOKUP($W1009,[1]ParadasIda!$F:$I,4,0)</f>
        <v>Parada 12 / (M) Irarrázaval</v>
      </c>
      <c r="Y1009">
        <f>+VLOOKUP($W1009,[1]ParadasIda!$F:$I,3,0)</f>
        <v>12</v>
      </c>
    </row>
    <row r="1010" spans="1:25" x14ac:dyDescent="0.25">
      <c r="A1010">
        <v>922936</v>
      </c>
      <c r="B1010">
        <v>1745</v>
      </c>
      <c r="C1010" s="3">
        <v>45885.549062500002</v>
      </c>
      <c r="D1010" t="s">
        <v>80</v>
      </c>
      <c r="E1010">
        <v>0</v>
      </c>
      <c r="F1010">
        <v>1</v>
      </c>
      <c r="G1010">
        <v>0</v>
      </c>
      <c r="H1010">
        <v>0</v>
      </c>
      <c r="I1010">
        <v>0</v>
      </c>
      <c r="J1010">
        <v>1</v>
      </c>
      <c r="K1010">
        <v>0</v>
      </c>
      <c r="L1010">
        <v>0</v>
      </c>
      <c r="M1010">
        <v>0</v>
      </c>
      <c r="N1010">
        <v>0</v>
      </c>
      <c r="O1010">
        <v>-33.458856666666669</v>
      </c>
      <c r="P1010">
        <v>-70.623346666666663</v>
      </c>
      <c r="Q1010">
        <v>20.987654320987652</v>
      </c>
      <c r="R1010">
        <v>519</v>
      </c>
      <c r="S1010" t="s">
        <v>28</v>
      </c>
      <c r="T1010">
        <v>20</v>
      </c>
      <c r="U1010" s="4">
        <v>45885.549062500002</v>
      </c>
      <c r="V1010">
        <v>6</v>
      </c>
      <c r="W1010" t="s">
        <v>36</v>
      </c>
      <c r="X1010" t="str">
        <f>+VLOOKUP($W1010,[1]ParadasIda!$F:$I,4,0)</f>
        <v>Parada 1 / Suárez Mujica</v>
      </c>
      <c r="Y1010">
        <f>+VLOOKUP($W1010,[1]ParadasIda!$F:$I,3,0)</f>
        <v>13</v>
      </c>
    </row>
    <row r="1011" spans="1:25" x14ac:dyDescent="0.25">
      <c r="A1011">
        <v>922941</v>
      </c>
      <c r="B1011">
        <v>1745</v>
      </c>
      <c r="C1011" s="3">
        <v>45885.550057870372</v>
      </c>
      <c r="D1011" t="s">
        <v>80</v>
      </c>
      <c r="E1011">
        <v>0</v>
      </c>
      <c r="F1011">
        <v>5</v>
      </c>
      <c r="G1011">
        <v>0</v>
      </c>
      <c r="H1011">
        <v>0</v>
      </c>
      <c r="I1011">
        <v>0</v>
      </c>
      <c r="J1011">
        <v>5</v>
      </c>
      <c r="K1011">
        <v>0</v>
      </c>
      <c r="L1011">
        <v>0</v>
      </c>
      <c r="M1011">
        <v>0</v>
      </c>
      <c r="N1011">
        <v>0</v>
      </c>
      <c r="O1011">
        <v>-33.461496666666669</v>
      </c>
      <c r="P1011">
        <v>-70.61848333333333</v>
      </c>
      <c r="Q1011">
        <v>14.814814814814813</v>
      </c>
      <c r="R1011">
        <v>519</v>
      </c>
      <c r="S1011" t="s">
        <v>28</v>
      </c>
      <c r="T1011">
        <v>10</v>
      </c>
      <c r="U1011" s="4">
        <v>45885.550057870372</v>
      </c>
      <c r="V1011">
        <v>6</v>
      </c>
      <c r="W1011" t="s">
        <v>37</v>
      </c>
      <c r="X1011" t="str">
        <f>+VLOOKUP($W1011,[1]ParadasIda!$F:$I,4,0)</f>
        <v>Parada 1 / Villa Olímpica</v>
      </c>
      <c r="Y1011">
        <f>+VLOOKUP($W1011,[1]ParadasIda!$F:$I,3,0)</f>
        <v>14</v>
      </c>
    </row>
    <row r="1012" spans="1:25" x14ac:dyDescent="0.25">
      <c r="A1012">
        <v>922949</v>
      </c>
      <c r="B1012">
        <v>1745</v>
      </c>
      <c r="C1012" s="3">
        <v>45885.551446759258</v>
      </c>
      <c r="D1012" t="s">
        <v>80</v>
      </c>
      <c r="E1012">
        <v>1</v>
      </c>
      <c r="F1012">
        <v>1</v>
      </c>
      <c r="G1012">
        <v>0</v>
      </c>
      <c r="H1012">
        <v>0</v>
      </c>
      <c r="I1012">
        <v>1</v>
      </c>
      <c r="J1012">
        <v>1</v>
      </c>
      <c r="K1012">
        <v>0</v>
      </c>
      <c r="L1012">
        <v>0</v>
      </c>
      <c r="M1012">
        <v>0</v>
      </c>
      <c r="N1012">
        <v>0</v>
      </c>
      <c r="O1012">
        <v>-33.462138333333343</v>
      </c>
      <c r="P1012">
        <v>-70.608853333333329</v>
      </c>
      <c r="Q1012">
        <v>14.814814814814813</v>
      </c>
      <c r="R1012">
        <v>519</v>
      </c>
      <c r="S1012" t="s">
        <v>28</v>
      </c>
      <c r="T1012">
        <v>10</v>
      </c>
      <c r="U1012" s="4">
        <v>45885.551446759258</v>
      </c>
      <c r="V1012">
        <v>6</v>
      </c>
      <c r="W1012" t="s">
        <v>39</v>
      </c>
      <c r="X1012" t="str">
        <f>+VLOOKUP($W1012,[1]ParadasIda!$F:$I,4,0)</f>
        <v>Parada 1 / (M) Est.Nacional</v>
      </c>
      <c r="Y1012">
        <f>+VLOOKUP($W1012,[1]ParadasIda!$F:$I,3,0)</f>
        <v>16</v>
      </c>
    </row>
    <row r="1013" spans="1:25" x14ac:dyDescent="0.25">
      <c r="A1013">
        <v>922954</v>
      </c>
      <c r="B1013">
        <v>1745</v>
      </c>
      <c r="C1013" s="3">
        <v>45885.55259259259</v>
      </c>
      <c r="D1013" t="s">
        <v>80</v>
      </c>
      <c r="E1013">
        <v>5</v>
      </c>
      <c r="F1013">
        <v>1</v>
      </c>
      <c r="G1013">
        <v>5</v>
      </c>
      <c r="H1013">
        <v>0</v>
      </c>
      <c r="I1013">
        <v>0</v>
      </c>
      <c r="J1013">
        <v>1</v>
      </c>
      <c r="K1013">
        <v>0</v>
      </c>
      <c r="L1013">
        <v>0</v>
      </c>
      <c r="M1013">
        <v>0</v>
      </c>
      <c r="N1013">
        <v>0</v>
      </c>
      <c r="O1013">
        <v>-33.463366666666673</v>
      </c>
      <c r="P1013">
        <v>-70.603478333333328</v>
      </c>
      <c r="Q1013">
        <v>19.753086419753085</v>
      </c>
      <c r="R1013">
        <v>519</v>
      </c>
      <c r="S1013" t="s">
        <v>28</v>
      </c>
      <c r="T1013">
        <v>10</v>
      </c>
      <c r="U1013" s="4">
        <v>45885.55259259259</v>
      </c>
      <c r="V1013">
        <v>6</v>
      </c>
      <c r="W1013" t="s">
        <v>58</v>
      </c>
      <c r="X1013" t="str">
        <f>+VLOOKUP($W1013,[1]ParadasIda!$F:$I,4,0)</f>
        <v>Parada 1 / Los Tres Antonios</v>
      </c>
      <c r="Y1013">
        <f>+VLOOKUP($W1013,[1]ParadasIda!$F:$I,3,0)</f>
        <v>17</v>
      </c>
    </row>
    <row r="1014" spans="1:25" x14ac:dyDescent="0.25">
      <c r="A1014">
        <v>922961</v>
      </c>
      <c r="B1014">
        <v>1745</v>
      </c>
      <c r="C1014" s="3">
        <v>45885.554108796299</v>
      </c>
      <c r="D1014" t="s">
        <v>80</v>
      </c>
      <c r="E1014">
        <v>1</v>
      </c>
      <c r="F1014">
        <v>3</v>
      </c>
      <c r="G1014">
        <v>0</v>
      </c>
      <c r="H1014">
        <v>0</v>
      </c>
      <c r="I1014">
        <v>1</v>
      </c>
      <c r="J1014">
        <v>3</v>
      </c>
      <c r="K1014">
        <v>0</v>
      </c>
      <c r="L1014">
        <v>0</v>
      </c>
      <c r="M1014">
        <v>0</v>
      </c>
      <c r="N1014">
        <v>0</v>
      </c>
      <c r="O1014">
        <v>-33.464709999999997</v>
      </c>
      <c r="P1014">
        <v>-70.597016666666661</v>
      </c>
      <c r="Q1014">
        <v>17.283950617283949</v>
      </c>
      <c r="R1014">
        <v>519</v>
      </c>
      <c r="S1014" t="s">
        <v>28</v>
      </c>
      <c r="T1014">
        <v>10</v>
      </c>
      <c r="U1014" s="4">
        <v>45885.554108796299</v>
      </c>
      <c r="V1014">
        <v>6</v>
      </c>
      <c r="W1014" t="s">
        <v>40</v>
      </c>
      <c r="X1014" t="str">
        <f>+VLOOKUP($W1014,[1]ParadasIda!$F:$I,4,0)</f>
        <v>Parada 1 / Pedagógico</v>
      </c>
      <c r="Y1014">
        <f>+VLOOKUP($W1014,[1]ParadasIda!$F:$I,3,0)</f>
        <v>18</v>
      </c>
    </row>
    <row r="1015" spans="1:25" x14ac:dyDescent="0.25">
      <c r="A1015">
        <v>922971</v>
      </c>
      <c r="B1015">
        <v>1745</v>
      </c>
      <c r="C1015" s="3">
        <v>45885.555486111109</v>
      </c>
      <c r="D1015" t="s">
        <v>80</v>
      </c>
      <c r="E1015">
        <v>2</v>
      </c>
      <c r="F1015">
        <v>5</v>
      </c>
      <c r="G1015">
        <v>2</v>
      </c>
      <c r="H1015">
        <v>0</v>
      </c>
      <c r="I1015">
        <v>0</v>
      </c>
      <c r="J1015">
        <v>5</v>
      </c>
      <c r="K1015">
        <v>0</v>
      </c>
      <c r="L1015">
        <v>0</v>
      </c>
      <c r="M1015">
        <v>0</v>
      </c>
      <c r="N1015">
        <v>0</v>
      </c>
      <c r="O1015">
        <v>-33.465463333333332</v>
      </c>
      <c r="P1015">
        <v>-70.589038333333335</v>
      </c>
      <c r="Q1015">
        <v>13.580246913580247</v>
      </c>
      <c r="R1015">
        <v>519</v>
      </c>
      <c r="S1015" t="s">
        <v>28</v>
      </c>
      <c r="T1015">
        <v>10</v>
      </c>
      <c r="U1015" s="4">
        <v>45885.555486111109</v>
      </c>
      <c r="V1015">
        <v>6</v>
      </c>
      <c r="W1015" t="s">
        <v>41</v>
      </c>
      <c r="X1015" t="str">
        <f>+VLOOKUP($W1015,[1]ParadasIda!$F:$I,4,0)</f>
        <v>Parada 1 / CESFAM Salvador Bustos</v>
      </c>
      <c r="Y1015">
        <f>+VLOOKUP($W1015,[1]ParadasIda!$F:$I,3,0)</f>
        <v>19</v>
      </c>
    </row>
    <row r="1016" spans="1:25" x14ac:dyDescent="0.25">
      <c r="A1016">
        <v>922981</v>
      </c>
      <c r="B1016">
        <v>1745</v>
      </c>
      <c r="C1016" s="3">
        <v>45885.557256944441</v>
      </c>
      <c r="D1016" t="s">
        <v>80</v>
      </c>
      <c r="E1016">
        <v>2</v>
      </c>
      <c r="F1016">
        <v>3</v>
      </c>
      <c r="G1016">
        <v>2</v>
      </c>
      <c r="H1016">
        <v>0</v>
      </c>
      <c r="I1016">
        <v>0</v>
      </c>
      <c r="J1016">
        <v>3</v>
      </c>
      <c r="K1016">
        <v>0</v>
      </c>
      <c r="L1016">
        <v>0</v>
      </c>
      <c r="M1016">
        <v>0</v>
      </c>
      <c r="N1016">
        <v>0</v>
      </c>
      <c r="O1016">
        <v>-33.467071666666669</v>
      </c>
      <c r="P1016">
        <v>-70.582374999999999</v>
      </c>
      <c r="Q1016">
        <v>12.345679012345679</v>
      </c>
      <c r="R1016">
        <v>519</v>
      </c>
      <c r="S1016" t="s">
        <v>28</v>
      </c>
      <c r="T1016">
        <v>10</v>
      </c>
      <c r="U1016" s="4">
        <v>45885.557256944441</v>
      </c>
      <c r="V1016">
        <v>6</v>
      </c>
      <c r="W1016" t="s">
        <v>54</v>
      </c>
      <c r="X1016" t="str">
        <f>+VLOOKUP($W1016,[1]ParadasIda!$F:$I,4,0)</f>
        <v>Parada 1 / ADO Chile</v>
      </c>
      <c r="Y1016">
        <f>+VLOOKUP($W1016,[1]ParadasIda!$F:$I,3,0)</f>
        <v>20</v>
      </c>
    </row>
    <row r="1017" spans="1:25" x14ac:dyDescent="0.25">
      <c r="A1017">
        <v>922985</v>
      </c>
      <c r="B1017">
        <v>1745</v>
      </c>
      <c r="C1017" s="3">
        <v>45885.558217592603</v>
      </c>
      <c r="D1017" t="s">
        <v>80</v>
      </c>
      <c r="E1017">
        <v>3</v>
      </c>
      <c r="F1017">
        <v>7</v>
      </c>
      <c r="G1017">
        <v>0</v>
      </c>
      <c r="H1017">
        <v>0</v>
      </c>
      <c r="I1017">
        <v>3</v>
      </c>
      <c r="J1017">
        <v>7</v>
      </c>
      <c r="K1017">
        <v>0</v>
      </c>
      <c r="L1017">
        <v>0</v>
      </c>
      <c r="M1017">
        <v>0</v>
      </c>
      <c r="N1017">
        <v>0</v>
      </c>
      <c r="O1017">
        <v>-33.469188333333342</v>
      </c>
      <c r="P1017">
        <v>-70.576446666666669</v>
      </c>
      <c r="Q1017">
        <v>7.4074074074074066</v>
      </c>
      <c r="R1017">
        <v>519</v>
      </c>
      <c r="S1017" t="s">
        <v>28</v>
      </c>
      <c r="T1017">
        <v>0</v>
      </c>
      <c r="U1017" s="4">
        <v>45885.558217592603</v>
      </c>
      <c r="V1017">
        <v>6</v>
      </c>
      <c r="W1017" t="s">
        <v>42</v>
      </c>
      <c r="X1017" t="str">
        <f>+VLOOKUP($W1017,[1]ParadasIda!$F:$I,4,0)</f>
        <v>Parada 5 / (M) Grecia</v>
      </c>
      <c r="Y1017">
        <f>+VLOOKUP($W1017,[1]ParadasIda!$F:$I,3,0)</f>
        <v>21</v>
      </c>
    </row>
    <row r="1018" spans="1:25" x14ac:dyDescent="0.25">
      <c r="A1018">
        <v>922992</v>
      </c>
      <c r="B1018">
        <v>1745</v>
      </c>
      <c r="C1018" s="3">
        <v>45885.559687499997</v>
      </c>
      <c r="D1018" t="s">
        <v>80</v>
      </c>
      <c r="E1018">
        <v>0</v>
      </c>
      <c r="F1018">
        <v>7</v>
      </c>
      <c r="G1018">
        <v>0</v>
      </c>
      <c r="H1018">
        <v>0</v>
      </c>
      <c r="I1018">
        <v>0</v>
      </c>
      <c r="J1018">
        <v>7</v>
      </c>
      <c r="K1018">
        <v>0</v>
      </c>
      <c r="L1018">
        <v>0</v>
      </c>
      <c r="M1018">
        <v>0</v>
      </c>
      <c r="N1018">
        <v>0</v>
      </c>
      <c r="O1018">
        <v>-33.470601666666667</v>
      </c>
      <c r="P1018">
        <v>-70.569616666666661</v>
      </c>
      <c r="Q1018">
        <v>0</v>
      </c>
      <c r="R1018">
        <v>519</v>
      </c>
      <c r="S1018" t="s">
        <v>28</v>
      </c>
      <c r="T1018">
        <v>0</v>
      </c>
      <c r="U1018" s="4">
        <v>45885.559687499997</v>
      </c>
      <c r="V1018">
        <v>6</v>
      </c>
      <c r="W1018" t="s">
        <v>55</v>
      </c>
      <c r="X1018" t="str">
        <f>+VLOOKUP($W1018,[1]ParadasIda!$F:$I,4,0)</f>
        <v>Parada 1 / Los Molineros - Av. Grecia</v>
      </c>
      <c r="Y1018">
        <f>+VLOOKUP($W1018,[1]ParadasIda!$F:$I,3,0)</f>
        <v>22</v>
      </c>
    </row>
    <row r="1019" spans="1:25" x14ac:dyDescent="0.25">
      <c r="A1019">
        <v>922998</v>
      </c>
      <c r="B1019">
        <v>1745</v>
      </c>
      <c r="C1019" s="3">
        <v>45885.560567129629</v>
      </c>
      <c r="D1019" t="s">
        <v>80</v>
      </c>
      <c r="E1019">
        <v>0</v>
      </c>
      <c r="F1019">
        <v>3</v>
      </c>
      <c r="G1019">
        <v>0</v>
      </c>
      <c r="H1019">
        <v>0</v>
      </c>
      <c r="I1019">
        <v>0</v>
      </c>
      <c r="J1019">
        <v>3</v>
      </c>
      <c r="K1019">
        <v>0</v>
      </c>
      <c r="L1019">
        <v>0</v>
      </c>
      <c r="M1019">
        <v>0</v>
      </c>
      <c r="N1019">
        <v>0</v>
      </c>
      <c r="O1019">
        <v>-33.471756666666657</v>
      </c>
      <c r="P1019">
        <v>-70.563631666666666</v>
      </c>
      <c r="Q1019">
        <v>0</v>
      </c>
      <c r="R1019">
        <v>519</v>
      </c>
      <c r="S1019" t="s">
        <v>28</v>
      </c>
      <c r="T1019">
        <v>0</v>
      </c>
      <c r="U1019" s="4">
        <v>45885.560567129629</v>
      </c>
      <c r="V1019">
        <v>6</v>
      </c>
      <c r="W1019" t="s">
        <v>43</v>
      </c>
      <c r="X1019" t="str">
        <f>+VLOOKUP($W1019,[1]ParadasIda!$F:$I,4,0)</f>
        <v>Parada 1 / Ictinos - Avenida Grecia</v>
      </c>
      <c r="Y1019">
        <f>+VLOOKUP($W1019,[1]ParadasIda!$F:$I,3,0)</f>
        <v>23</v>
      </c>
    </row>
    <row r="1020" spans="1:25" x14ac:dyDescent="0.25">
      <c r="A1020">
        <v>923008</v>
      </c>
      <c r="B1020">
        <v>1745</v>
      </c>
      <c r="C1020" s="3">
        <v>45885.562060185177</v>
      </c>
      <c r="D1020" t="s">
        <v>80</v>
      </c>
      <c r="E1020">
        <v>0</v>
      </c>
      <c r="F1020">
        <v>6</v>
      </c>
      <c r="G1020">
        <v>0</v>
      </c>
      <c r="H1020">
        <v>0</v>
      </c>
      <c r="I1020">
        <v>0</v>
      </c>
      <c r="J1020">
        <v>6</v>
      </c>
      <c r="K1020">
        <v>0</v>
      </c>
      <c r="L1020">
        <v>0</v>
      </c>
      <c r="M1020">
        <v>0</v>
      </c>
      <c r="N1020">
        <v>0</v>
      </c>
      <c r="O1020">
        <v>-33.472791666666673</v>
      </c>
      <c r="P1020">
        <v>-70.558521666666664</v>
      </c>
      <c r="Q1020">
        <v>0</v>
      </c>
      <c r="R1020">
        <v>519</v>
      </c>
      <c r="S1020" t="s">
        <v>28</v>
      </c>
      <c r="T1020">
        <v>0</v>
      </c>
      <c r="U1020" s="4">
        <v>45885.562060185177</v>
      </c>
      <c r="V1020">
        <v>6</v>
      </c>
      <c r="W1020" t="s">
        <v>59</v>
      </c>
      <c r="X1020" t="str">
        <f>+VLOOKUP($W1020,[1]ParadasIda!$F:$I,4,0)</f>
        <v>Parada 1 / Calle 1A - Avenida Grecia</v>
      </c>
      <c r="Y1020">
        <f>+VLOOKUP($W1020,[1]ParadasIda!$F:$I,3,0)</f>
        <v>24</v>
      </c>
    </row>
    <row r="1021" spans="1:25" x14ac:dyDescent="0.25">
      <c r="A1021">
        <v>923014</v>
      </c>
      <c r="B1021">
        <v>1745</v>
      </c>
      <c r="C1021" s="3">
        <v>45885.5625</v>
      </c>
      <c r="D1021" t="s">
        <v>80</v>
      </c>
      <c r="E1021">
        <v>0</v>
      </c>
      <c r="F1021">
        <v>1</v>
      </c>
      <c r="G1021">
        <v>0</v>
      </c>
      <c r="H1021">
        <v>0</v>
      </c>
      <c r="I1021">
        <v>0</v>
      </c>
      <c r="J1021">
        <v>1</v>
      </c>
      <c r="K1021">
        <v>0</v>
      </c>
      <c r="L1021">
        <v>0</v>
      </c>
      <c r="M1021">
        <v>0</v>
      </c>
      <c r="N1021">
        <v>0</v>
      </c>
      <c r="O1021">
        <v>-33.473230000000001</v>
      </c>
      <c r="P1021">
        <v>-70.556241666666665</v>
      </c>
      <c r="Q1021">
        <v>0</v>
      </c>
      <c r="R1021">
        <v>519</v>
      </c>
      <c r="S1021" t="s">
        <v>28</v>
      </c>
      <c r="T1021">
        <v>0</v>
      </c>
      <c r="U1021" s="4">
        <v>45885.5625</v>
      </c>
      <c r="V1021">
        <v>6</v>
      </c>
      <c r="W1021" t="s">
        <v>44</v>
      </c>
      <c r="X1021" t="str">
        <f>+VLOOKUP($W1021,[1]ParadasIda!$F:$I,4,0)</f>
        <v>Parada 1 / Tobalaba - Avenida Grecia</v>
      </c>
      <c r="Y1021">
        <f>+VLOOKUP($W1021,[1]ParadasIda!$F:$I,3,0)</f>
        <v>25</v>
      </c>
    </row>
    <row r="1022" spans="1:25" x14ac:dyDescent="0.25">
      <c r="A1022">
        <v>923026</v>
      </c>
      <c r="B1022">
        <v>1745</v>
      </c>
      <c r="C1022" s="3">
        <v>45885.563622685193</v>
      </c>
      <c r="D1022" t="s">
        <v>80</v>
      </c>
      <c r="E1022">
        <v>0</v>
      </c>
      <c r="F1022">
        <v>1</v>
      </c>
      <c r="G1022">
        <v>0</v>
      </c>
      <c r="H1022">
        <v>0</v>
      </c>
      <c r="I1022">
        <v>0</v>
      </c>
      <c r="J1022">
        <v>1</v>
      </c>
      <c r="K1022">
        <v>0</v>
      </c>
      <c r="L1022">
        <v>0</v>
      </c>
      <c r="M1022">
        <v>0</v>
      </c>
      <c r="N1022">
        <v>0</v>
      </c>
      <c r="O1022">
        <v>-33.474946666666668</v>
      </c>
      <c r="P1022">
        <v>-70.548140000000004</v>
      </c>
      <c r="Q1022">
        <v>0</v>
      </c>
      <c r="R1022">
        <v>519</v>
      </c>
      <c r="S1022" t="s">
        <v>28</v>
      </c>
      <c r="T1022">
        <v>0</v>
      </c>
      <c r="U1022" s="4">
        <v>45885.563622685193</v>
      </c>
      <c r="V1022">
        <v>6</v>
      </c>
      <c r="W1022" t="s">
        <v>46</v>
      </c>
      <c r="X1022" t="str">
        <f>+VLOOKUP($W1022,[1]ParadasIda!$F:$I,4,0)</f>
        <v>Avenida Grecia / esq. Las Garzas</v>
      </c>
      <c r="Y1022">
        <f>+VLOOKUP($W1022,[1]ParadasIda!$F:$I,3,0)</f>
        <v>27</v>
      </c>
    </row>
    <row r="1023" spans="1:25" x14ac:dyDescent="0.25">
      <c r="A1023">
        <v>923030</v>
      </c>
      <c r="B1023">
        <v>1745</v>
      </c>
      <c r="C1023" s="3">
        <v>45885.564259259263</v>
      </c>
      <c r="D1023" t="s">
        <v>80</v>
      </c>
      <c r="E1023">
        <v>2</v>
      </c>
      <c r="F1023">
        <v>1</v>
      </c>
      <c r="G1023">
        <v>2</v>
      </c>
      <c r="H1023">
        <v>0</v>
      </c>
      <c r="I1023">
        <v>0</v>
      </c>
      <c r="J1023">
        <v>1</v>
      </c>
      <c r="K1023">
        <v>0</v>
      </c>
      <c r="L1023">
        <v>0</v>
      </c>
      <c r="M1023">
        <v>0</v>
      </c>
      <c r="N1023">
        <v>0</v>
      </c>
      <c r="O1023">
        <v>-33.475931666666668</v>
      </c>
      <c r="P1023">
        <v>-70.54328666666666</v>
      </c>
      <c r="Q1023">
        <v>1.2345679012345678</v>
      </c>
      <c r="R1023">
        <v>519</v>
      </c>
      <c r="S1023" t="s">
        <v>28</v>
      </c>
      <c r="T1023">
        <v>0</v>
      </c>
      <c r="U1023" s="4">
        <v>45885.564259259263</v>
      </c>
      <c r="V1023">
        <v>6</v>
      </c>
      <c r="W1023" t="s">
        <v>47</v>
      </c>
      <c r="X1023" t="str">
        <f>+VLOOKUP($W1023,[1]ParadasIda!$F:$I,4,0)</f>
        <v>Avenida Grecia / esq. Av. Consistorial</v>
      </c>
      <c r="Y1023">
        <f>+VLOOKUP($W1023,[1]ParadasIda!$F:$I,3,0)</f>
        <v>28</v>
      </c>
    </row>
    <row r="1024" spans="1:25" x14ac:dyDescent="0.25">
      <c r="A1024">
        <v>923036</v>
      </c>
      <c r="B1024">
        <v>1745</v>
      </c>
      <c r="C1024" s="3">
        <v>45885.565023148149</v>
      </c>
      <c r="D1024" t="s">
        <v>80</v>
      </c>
      <c r="E1024">
        <v>0</v>
      </c>
      <c r="F1024">
        <v>1</v>
      </c>
      <c r="G1024">
        <v>0</v>
      </c>
      <c r="H1024">
        <v>0</v>
      </c>
      <c r="I1024">
        <v>0</v>
      </c>
      <c r="J1024">
        <v>1</v>
      </c>
      <c r="K1024">
        <v>0</v>
      </c>
      <c r="L1024">
        <v>0</v>
      </c>
      <c r="M1024">
        <v>0</v>
      </c>
      <c r="N1024">
        <v>0</v>
      </c>
      <c r="O1024">
        <v>-33.476410000000001</v>
      </c>
      <c r="P1024">
        <v>-70.540868333333336</v>
      </c>
      <c r="Q1024">
        <v>0</v>
      </c>
      <c r="R1024">
        <v>519</v>
      </c>
      <c r="S1024" t="s">
        <v>28</v>
      </c>
      <c r="T1024">
        <v>0</v>
      </c>
      <c r="U1024" s="4">
        <v>45885.565023148149</v>
      </c>
      <c r="V1024">
        <v>6</v>
      </c>
      <c r="W1024" t="s">
        <v>48</v>
      </c>
      <c r="X1024" t="str">
        <f>+VLOOKUP($W1024,[1]ParadasIda!$F:$I,4,0)</f>
        <v>Parada / Muni. Peñalolén</v>
      </c>
      <c r="Y1024">
        <f>+VLOOKUP($W1024,[1]ParadasIda!$F:$I,3,0)</f>
        <v>29</v>
      </c>
    </row>
    <row r="1025" spans="1:25" x14ac:dyDescent="0.25">
      <c r="A1025">
        <v>923043</v>
      </c>
      <c r="B1025">
        <v>1745</v>
      </c>
      <c r="C1025" s="3">
        <v>45885.566284722219</v>
      </c>
      <c r="D1025" t="s">
        <v>80</v>
      </c>
      <c r="E1025">
        <v>0</v>
      </c>
      <c r="F1025">
        <v>1</v>
      </c>
      <c r="G1025">
        <v>0</v>
      </c>
      <c r="H1025">
        <v>0</v>
      </c>
      <c r="I1025">
        <v>0</v>
      </c>
      <c r="J1025">
        <v>1</v>
      </c>
      <c r="K1025">
        <v>0</v>
      </c>
      <c r="L1025">
        <v>0</v>
      </c>
      <c r="M1025">
        <v>0</v>
      </c>
      <c r="N1025">
        <v>0</v>
      </c>
      <c r="O1025">
        <v>-33.477233333333331</v>
      </c>
      <c r="P1025">
        <v>-70.536533333333338</v>
      </c>
      <c r="Q1025">
        <v>0</v>
      </c>
      <c r="R1025">
        <v>519</v>
      </c>
      <c r="S1025" t="s">
        <v>28</v>
      </c>
      <c r="T1025">
        <v>0</v>
      </c>
      <c r="U1025" s="4">
        <v>45885.566284722219</v>
      </c>
      <c r="V1025">
        <v>6</v>
      </c>
      <c r="W1025" t="s">
        <v>56</v>
      </c>
      <c r="X1025" t="str">
        <f>+VLOOKUP($W1025,[1]ParadasIda!$F:$I,4,0)</f>
        <v>Parada 1 / El Acueducto - Jacarandá</v>
      </c>
      <c r="Y1025">
        <f>+VLOOKUP($W1025,[1]ParadasIda!$F:$I,3,0)</f>
        <v>30</v>
      </c>
    </row>
    <row r="1026" spans="1:25" x14ac:dyDescent="0.25">
      <c r="A1026">
        <v>923045</v>
      </c>
      <c r="B1026">
        <v>1745</v>
      </c>
      <c r="C1026" s="3">
        <v>45885.566932870373</v>
      </c>
      <c r="D1026" t="s">
        <v>80</v>
      </c>
      <c r="E1026">
        <v>0</v>
      </c>
      <c r="F1026">
        <v>4</v>
      </c>
      <c r="G1026">
        <v>0</v>
      </c>
      <c r="H1026">
        <v>0</v>
      </c>
      <c r="I1026">
        <v>0</v>
      </c>
      <c r="J1026">
        <v>4</v>
      </c>
      <c r="K1026">
        <v>0</v>
      </c>
      <c r="L1026">
        <v>0</v>
      </c>
      <c r="M1026">
        <v>0</v>
      </c>
      <c r="N1026">
        <v>0</v>
      </c>
      <c r="O1026">
        <v>-33.47814833333333</v>
      </c>
      <c r="P1026">
        <v>-70.532533333333333</v>
      </c>
      <c r="Q1026">
        <v>0</v>
      </c>
      <c r="R1026">
        <v>519</v>
      </c>
      <c r="S1026" t="s">
        <v>28</v>
      </c>
      <c r="T1026">
        <v>0</v>
      </c>
      <c r="U1026" s="4">
        <v>45885.566932870373</v>
      </c>
      <c r="V1026">
        <v>6</v>
      </c>
      <c r="W1026" t="s">
        <v>49</v>
      </c>
      <c r="X1026" t="str">
        <f>+VLOOKUP($W1026,[1]ParadasIda!$F:$I,4,0)</f>
        <v>Avenida Grecia / esq. Los Araucanos</v>
      </c>
      <c r="Y1026">
        <f>+VLOOKUP($W1026,[1]ParadasIda!$F:$I,3,0)</f>
        <v>31</v>
      </c>
    </row>
    <row r="1027" spans="1:25" x14ac:dyDescent="0.25">
      <c r="A1027">
        <v>923049</v>
      </c>
      <c r="B1027">
        <v>1745</v>
      </c>
      <c r="C1027" s="3">
        <v>45885.567349537043</v>
      </c>
      <c r="D1027" t="s">
        <v>80</v>
      </c>
      <c r="E1027">
        <v>1</v>
      </c>
      <c r="F1027">
        <v>0</v>
      </c>
      <c r="G1027">
        <v>0</v>
      </c>
      <c r="H1027">
        <v>0</v>
      </c>
      <c r="I1027">
        <v>1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-33.478214999999999</v>
      </c>
      <c r="P1027">
        <v>-70.532078333333331</v>
      </c>
      <c r="Q1027">
        <v>1.2345679012345678</v>
      </c>
      <c r="R1027">
        <v>519</v>
      </c>
      <c r="S1027" t="s">
        <v>28</v>
      </c>
      <c r="T1027">
        <v>0</v>
      </c>
      <c r="U1027" s="4">
        <v>45885.567349537043</v>
      </c>
      <c r="V1027">
        <v>6</v>
      </c>
      <c r="W1027" t="s">
        <v>49</v>
      </c>
      <c r="X1027" t="str">
        <f>+VLOOKUP($W1027,[1]ParadasIda!$F:$I,4,0)</f>
        <v>Avenida Grecia / esq. Los Araucanos</v>
      </c>
      <c r="Y1027">
        <f>+VLOOKUP($W1027,[1]ParadasIda!$F:$I,3,0)</f>
        <v>31</v>
      </c>
    </row>
    <row r="1028" spans="1:25" x14ac:dyDescent="0.25">
      <c r="A1028">
        <v>923054</v>
      </c>
      <c r="B1028">
        <v>1745</v>
      </c>
      <c r="C1028" s="3">
        <v>45885.568043981482</v>
      </c>
      <c r="D1028" t="s">
        <v>80</v>
      </c>
      <c r="E1028">
        <v>0</v>
      </c>
      <c r="F1028">
        <v>1</v>
      </c>
      <c r="G1028">
        <v>0</v>
      </c>
      <c r="H1028">
        <v>0</v>
      </c>
      <c r="I1028">
        <v>0</v>
      </c>
      <c r="J1028">
        <v>1</v>
      </c>
      <c r="K1028">
        <v>0</v>
      </c>
      <c r="L1028">
        <v>0</v>
      </c>
      <c r="M1028">
        <v>0</v>
      </c>
      <c r="N1028">
        <v>0</v>
      </c>
      <c r="O1028">
        <v>-33.478850000000001</v>
      </c>
      <c r="P1028">
        <v>-70.528861666666671</v>
      </c>
      <c r="Q1028">
        <v>0</v>
      </c>
      <c r="R1028">
        <v>519</v>
      </c>
      <c r="S1028" t="s">
        <v>28</v>
      </c>
      <c r="T1028">
        <v>0</v>
      </c>
      <c r="U1028" s="4">
        <v>45885.568043981482</v>
      </c>
      <c r="V1028">
        <v>6</v>
      </c>
      <c r="W1028" t="s">
        <v>60</v>
      </c>
      <c r="X1028" t="str">
        <f>+VLOOKUP($W1028,[1]ParadasIda!$F:$I,4,0)</f>
        <v>Avenida Grecia / esq. Pablo Neruda</v>
      </c>
      <c r="Y1028">
        <f>+VLOOKUP($W1028,[1]ParadasIda!$F:$I,3,0)</f>
        <v>32</v>
      </c>
    </row>
    <row r="1029" spans="1:25" x14ac:dyDescent="0.25">
      <c r="A1029">
        <v>923066</v>
      </c>
      <c r="B1029">
        <v>1745</v>
      </c>
      <c r="C1029" s="3">
        <v>45885.570393518523</v>
      </c>
      <c r="D1029" t="s">
        <v>80</v>
      </c>
      <c r="E1029">
        <v>0</v>
      </c>
      <c r="F1029">
        <v>9</v>
      </c>
      <c r="G1029">
        <v>0</v>
      </c>
      <c r="H1029">
        <v>0</v>
      </c>
      <c r="I1029">
        <v>0</v>
      </c>
      <c r="J1029">
        <v>9</v>
      </c>
      <c r="K1029">
        <v>0</v>
      </c>
      <c r="L1029">
        <v>0</v>
      </c>
      <c r="M1029">
        <v>0</v>
      </c>
      <c r="N1029">
        <v>0</v>
      </c>
      <c r="O1029">
        <v>-33.481331666666669</v>
      </c>
      <c r="P1029">
        <v>-70.523616666666669</v>
      </c>
      <c r="Q1029">
        <v>0</v>
      </c>
      <c r="R1029">
        <v>519</v>
      </c>
      <c r="S1029" t="s">
        <v>28</v>
      </c>
      <c r="T1029">
        <v>0</v>
      </c>
      <c r="U1029" s="4">
        <v>45885.570393518523</v>
      </c>
      <c r="V1029">
        <v>6</v>
      </c>
      <c r="W1029" t="s">
        <v>50</v>
      </c>
      <c r="X1029" t="str">
        <f>+VLOOKUP($W1029,[1]ParadasIda!$F:$I,4,0)</f>
        <v xml:space="preserve">Av. Diagonal Las Torres / esq. Álvaro Casanova </v>
      </c>
      <c r="Y1029">
        <f>+VLOOKUP($W1029,[1]ParadasIda!$F:$I,3,0)</f>
        <v>34</v>
      </c>
    </row>
    <row r="1030" spans="1:25" x14ac:dyDescent="0.25">
      <c r="A1030">
        <v>924205</v>
      </c>
      <c r="B1030">
        <v>1745</v>
      </c>
      <c r="C1030" s="3">
        <v>45886.350347222222</v>
      </c>
      <c r="D1030" t="s">
        <v>74</v>
      </c>
      <c r="E1030">
        <v>1</v>
      </c>
      <c r="F1030">
        <v>0</v>
      </c>
      <c r="G1030">
        <v>1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-33.446723333333331</v>
      </c>
      <c r="P1030">
        <v>-70.661136666666664</v>
      </c>
      <c r="Q1030">
        <v>1.2345679012345678</v>
      </c>
      <c r="R1030">
        <v>519</v>
      </c>
      <c r="S1030" t="s">
        <v>28</v>
      </c>
      <c r="T1030">
        <v>0</v>
      </c>
      <c r="U1030" s="4">
        <v>45886.350347222222</v>
      </c>
      <c r="V1030">
        <v>7</v>
      </c>
      <c r="W1030" t="s">
        <v>51</v>
      </c>
      <c r="X1030" t="str">
        <f>+VLOOKUP($W1030,[1]ParadasIda!$F:$I,4,0)</f>
        <v>Parada 7 / (M) Los Héroes</v>
      </c>
      <c r="Y1030">
        <f>+VLOOKUP($W1030,[1]ParadasIda!$F:$I,3,0)</f>
        <v>1</v>
      </c>
    </row>
    <row r="1031" spans="1:25" x14ac:dyDescent="0.25">
      <c r="A1031">
        <v>924213</v>
      </c>
      <c r="B1031">
        <v>1745</v>
      </c>
      <c r="C1031" s="3">
        <v>45886.355196759258</v>
      </c>
      <c r="D1031" t="s">
        <v>74</v>
      </c>
      <c r="E1031">
        <v>0</v>
      </c>
      <c r="F1031">
        <v>1</v>
      </c>
      <c r="G1031">
        <v>0</v>
      </c>
      <c r="H1031">
        <v>0</v>
      </c>
      <c r="I1031">
        <v>0</v>
      </c>
      <c r="J1031">
        <v>1</v>
      </c>
      <c r="K1031">
        <v>0</v>
      </c>
      <c r="L1031">
        <v>0</v>
      </c>
      <c r="M1031">
        <v>0</v>
      </c>
      <c r="N1031">
        <v>0</v>
      </c>
      <c r="O1031">
        <v>-33.442923333333333</v>
      </c>
      <c r="P1031">
        <v>-70.633608333333328</v>
      </c>
      <c r="Q1031">
        <v>0</v>
      </c>
      <c r="R1031">
        <v>519</v>
      </c>
      <c r="S1031" t="s">
        <v>28</v>
      </c>
      <c r="T1031">
        <v>0</v>
      </c>
      <c r="U1031" s="4">
        <v>45886.355196759258</v>
      </c>
      <c r="V1031">
        <v>7</v>
      </c>
      <c r="W1031" t="s">
        <v>33</v>
      </c>
      <c r="X1031" t="str">
        <f>+VLOOKUP($W1031,[1]ParadasIda!$F:$I,4,0)</f>
        <v>Parada 1 / (M) Parque Bustamante</v>
      </c>
      <c r="Y1031">
        <f>+VLOOKUP($W1031,[1]ParadasIda!$F:$I,3,0)</f>
        <v>8</v>
      </c>
    </row>
    <row r="1032" spans="1:25" x14ac:dyDescent="0.25">
      <c r="A1032">
        <v>924249</v>
      </c>
      <c r="B1032">
        <v>1745</v>
      </c>
      <c r="C1032" s="3">
        <v>45886.373506944437</v>
      </c>
      <c r="D1032" t="s">
        <v>74</v>
      </c>
      <c r="E1032">
        <v>0</v>
      </c>
      <c r="F1032">
        <v>1</v>
      </c>
      <c r="G1032">
        <v>0</v>
      </c>
      <c r="H1032">
        <v>0</v>
      </c>
      <c r="I1032">
        <v>0</v>
      </c>
      <c r="J1032">
        <v>1</v>
      </c>
      <c r="K1032">
        <v>0</v>
      </c>
      <c r="L1032">
        <v>0</v>
      </c>
      <c r="M1032">
        <v>0</v>
      </c>
      <c r="N1032">
        <v>0</v>
      </c>
      <c r="O1032">
        <v>-33.478175</v>
      </c>
      <c r="P1032">
        <v>-70.532258333333331</v>
      </c>
      <c r="Q1032">
        <v>0</v>
      </c>
      <c r="R1032">
        <v>519</v>
      </c>
      <c r="S1032" t="s">
        <v>28</v>
      </c>
      <c r="T1032">
        <v>0</v>
      </c>
      <c r="U1032" s="4">
        <v>45886.373506944437</v>
      </c>
      <c r="V1032">
        <v>7</v>
      </c>
      <c r="W1032" t="s">
        <v>49</v>
      </c>
      <c r="X1032" t="str">
        <f>+VLOOKUP($W1032,[1]ParadasIda!$F:$I,4,0)</f>
        <v>Avenida Grecia / esq. Los Araucanos</v>
      </c>
      <c r="Y1032">
        <f>+VLOOKUP($W1032,[1]ParadasIda!$F:$I,3,0)</f>
        <v>31</v>
      </c>
    </row>
    <row r="1033" spans="1:25" x14ac:dyDescent="0.25">
      <c r="A1033">
        <v>924501</v>
      </c>
      <c r="B1033">
        <v>1745</v>
      </c>
      <c r="C1033" s="3">
        <v>45886.462905092587</v>
      </c>
      <c r="D1033" t="s">
        <v>74</v>
      </c>
      <c r="E1033">
        <v>5</v>
      </c>
      <c r="F1033">
        <v>0</v>
      </c>
      <c r="G1033">
        <v>5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-33.440828333333343</v>
      </c>
      <c r="P1033">
        <v>-70.641273333333331</v>
      </c>
      <c r="Q1033">
        <v>6.1728395061728394</v>
      </c>
      <c r="R1033">
        <v>519</v>
      </c>
      <c r="S1033" t="s">
        <v>28</v>
      </c>
      <c r="T1033">
        <v>0</v>
      </c>
      <c r="U1033" s="4">
        <v>45886.462905092587</v>
      </c>
      <c r="V1033">
        <v>7</v>
      </c>
      <c r="W1033" t="s">
        <v>52</v>
      </c>
      <c r="X1033" t="str">
        <f>+VLOOKUP($W1033,[1]ParadasIda!$F:$I,4,0)</f>
        <v>Parada 3 / (M) Universidad Católica</v>
      </c>
      <c r="Y1033">
        <f>+VLOOKUP($W1033,[1]ParadasIda!$F:$I,3,0)</f>
        <v>6</v>
      </c>
    </row>
    <row r="1034" spans="1:25" x14ac:dyDescent="0.25">
      <c r="A1034">
        <v>924514</v>
      </c>
      <c r="B1034">
        <v>1745</v>
      </c>
      <c r="C1034" s="3">
        <v>45886.467766203707</v>
      </c>
      <c r="D1034" t="s">
        <v>74</v>
      </c>
      <c r="E1034">
        <v>6</v>
      </c>
      <c r="F1034">
        <v>1</v>
      </c>
      <c r="G1034">
        <v>5</v>
      </c>
      <c r="H1034">
        <v>1</v>
      </c>
      <c r="I1034">
        <v>1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-33.448056666666673</v>
      </c>
      <c r="P1034">
        <v>-70.63207833333334</v>
      </c>
      <c r="Q1034">
        <v>12.345679012345679</v>
      </c>
      <c r="R1034">
        <v>519</v>
      </c>
      <c r="S1034" t="s">
        <v>28</v>
      </c>
      <c r="T1034">
        <v>10</v>
      </c>
      <c r="U1034" s="4">
        <v>45886.467766203707</v>
      </c>
      <c r="V1034">
        <v>7</v>
      </c>
      <c r="W1034" t="s">
        <v>53</v>
      </c>
      <c r="X1034" t="str">
        <f>+VLOOKUP($W1034,[1]ParadasIda!$F:$I,4,0)</f>
        <v>Parada 3 / (M) Santa Isabel</v>
      </c>
      <c r="Y1034">
        <f>+VLOOKUP($W1034,[1]ParadasIda!$F:$I,3,0)</f>
        <v>43</v>
      </c>
    </row>
    <row r="1035" spans="1:25" x14ac:dyDescent="0.25">
      <c r="A1035">
        <v>924522</v>
      </c>
      <c r="B1035">
        <v>1745</v>
      </c>
      <c r="C1035" s="3">
        <v>45886.469907407409</v>
      </c>
      <c r="D1035" t="s">
        <v>74</v>
      </c>
      <c r="E1035">
        <v>3</v>
      </c>
      <c r="F1035">
        <v>0</v>
      </c>
      <c r="G1035">
        <v>3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-33.453208333333343</v>
      </c>
      <c r="P1035">
        <v>-70.628936666666661</v>
      </c>
      <c r="Q1035">
        <v>16.049382716049383</v>
      </c>
      <c r="R1035">
        <v>519</v>
      </c>
      <c r="S1035" t="s">
        <v>28</v>
      </c>
      <c r="T1035">
        <v>10</v>
      </c>
      <c r="U1035" s="4">
        <v>45886.469907407409</v>
      </c>
      <c r="V1035">
        <v>7</v>
      </c>
      <c r="W1035" t="s">
        <v>35</v>
      </c>
      <c r="X1035" t="str">
        <f>+VLOOKUP($W1035,[1]ParadasIda!$F:$I,4,0)</f>
        <v>Parada 12 / (M) Irarrázaval</v>
      </c>
      <c r="Y1035">
        <f>+VLOOKUP($W1035,[1]ParadasIda!$F:$I,3,0)</f>
        <v>12</v>
      </c>
    </row>
    <row r="1036" spans="1:25" x14ac:dyDescent="0.25">
      <c r="A1036">
        <v>924535</v>
      </c>
      <c r="B1036">
        <v>1745</v>
      </c>
      <c r="C1036" s="3">
        <v>45886.474027777767</v>
      </c>
      <c r="D1036" t="s">
        <v>74</v>
      </c>
      <c r="E1036">
        <v>0</v>
      </c>
      <c r="F1036">
        <v>1</v>
      </c>
      <c r="G1036">
        <v>0</v>
      </c>
      <c r="H1036">
        <v>0</v>
      </c>
      <c r="I1036">
        <v>0</v>
      </c>
      <c r="J1036">
        <v>1</v>
      </c>
      <c r="K1036">
        <v>0</v>
      </c>
      <c r="L1036">
        <v>0</v>
      </c>
      <c r="M1036">
        <v>0</v>
      </c>
      <c r="N1036">
        <v>0</v>
      </c>
      <c r="O1036">
        <v>-33.456496666666673</v>
      </c>
      <c r="P1036">
        <v>-70.611983333333328</v>
      </c>
      <c r="Q1036">
        <v>14.814814814814813</v>
      </c>
      <c r="R1036">
        <v>519</v>
      </c>
      <c r="S1036" t="s">
        <v>28</v>
      </c>
      <c r="T1036">
        <v>10</v>
      </c>
      <c r="U1036" s="4">
        <v>45886.474027777767</v>
      </c>
      <c r="V1036">
        <v>7</v>
      </c>
      <c r="W1036" t="s">
        <v>38</v>
      </c>
      <c r="X1036" t="str">
        <f>+VLOOKUP($W1036,[1]ParadasIda!$F:$I,4,0)</f>
        <v>Parada 1 / Avenida Marathon</v>
      </c>
      <c r="Y1036">
        <f>+VLOOKUP($W1036,[1]ParadasIda!$F:$I,3,0)</f>
        <v>15</v>
      </c>
    </row>
    <row r="1037" spans="1:25" x14ac:dyDescent="0.25">
      <c r="A1037">
        <v>924538</v>
      </c>
      <c r="B1037">
        <v>1745</v>
      </c>
      <c r="C1037" s="3">
        <v>45886.474537037036</v>
      </c>
      <c r="D1037" t="s">
        <v>74</v>
      </c>
      <c r="E1037">
        <v>0</v>
      </c>
      <c r="F1037">
        <v>6</v>
      </c>
      <c r="G1037">
        <v>0</v>
      </c>
      <c r="H1037">
        <v>0</v>
      </c>
      <c r="I1037">
        <v>0</v>
      </c>
      <c r="J1037">
        <v>6</v>
      </c>
      <c r="K1037">
        <v>0</v>
      </c>
      <c r="L1037">
        <v>0</v>
      </c>
      <c r="M1037">
        <v>0</v>
      </c>
      <c r="N1037">
        <v>0</v>
      </c>
      <c r="O1037">
        <v>-33.45675</v>
      </c>
      <c r="P1037">
        <v>-70.609575000000007</v>
      </c>
      <c r="Q1037">
        <v>7.4074074074074066</v>
      </c>
      <c r="R1037">
        <v>519</v>
      </c>
      <c r="S1037" t="s">
        <v>28</v>
      </c>
      <c r="T1037">
        <v>0</v>
      </c>
      <c r="U1037" s="4">
        <v>45886.474537037036</v>
      </c>
      <c r="V1037">
        <v>7</v>
      </c>
      <c r="W1037" t="s">
        <v>39</v>
      </c>
      <c r="X1037" t="str">
        <f>+VLOOKUP($W1037,[1]ParadasIda!$F:$I,4,0)</f>
        <v>Parada 1 / (M) Est.Nacional</v>
      </c>
      <c r="Y1037">
        <f>+VLOOKUP($W1037,[1]ParadasIda!$F:$I,3,0)</f>
        <v>16</v>
      </c>
    </row>
    <row r="1038" spans="1:25" x14ac:dyDescent="0.25">
      <c r="A1038">
        <v>924542</v>
      </c>
      <c r="B1038">
        <v>1745</v>
      </c>
      <c r="C1038" s="3">
        <v>45886.476134259261</v>
      </c>
      <c r="D1038" t="s">
        <v>74</v>
      </c>
      <c r="E1038">
        <v>0</v>
      </c>
      <c r="F1038">
        <v>1</v>
      </c>
      <c r="G1038">
        <v>0</v>
      </c>
      <c r="H1038">
        <v>0</v>
      </c>
      <c r="I1038">
        <v>0</v>
      </c>
      <c r="J1038">
        <v>1</v>
      </c>
      <c r="K1038">
        <v>0</v>
      </c>
      <c r="L1038">
        <v>0</v>
      </c>
      <c r="M1038">
        <v>0</v>
      </c>
      <c r="N1038">
        <v>0</v>
      </c>
      <c r="O1038">
        <v>-33.45748833333333</v>
      </c>
      <c r="P1038">
        <v>-70.603103333333337</v>
      </c>
      <c r="Q1038">
        <v>6.1728395061728394</v>
      </c>
      <c r="R1038">
        <v>519</v>
      </c>
      <c r="S1038" t="s">
        <v>28</v>
      </c>
      <c r="T1038">
        <v>0</v>
      </c>
      <c r="U1038" s="4">
        <v>45886.476134259261</v>
      </c>
      <c r="V1038">
        <v>7</v>
      </c>
      <c r="W1038" t="s">
        <v>39</v>
      </c>
      <c r="X1038" t="str">
        <f>+VLOOKUP($W1038,[1]ParadasIda!$F:$I,4,0)</f>
        <v>Parada 1 / (M) Est.Nacional</v>
      </c>
      <c r="Y1038">
        <f>+VLOOKUP($W1038,[1]ParadasIda!$F:$I,3,0)</f>
        <v>16</v>
      </c>
    </row>
    <row r="1039" spans="1:25" x14ac:dyDescent="0.25">
      <c r="A1039">
        <v>924553</v>
      </c>
      <c r="B1039">
        <v>1745</v>
      </c>
      <c r="C1039" s="3">
        <v>45886.479664351849</v>
      </c>
      <c r="D1039" t="s">
        <v>74</v>
      </c>
      <c r="E1039">
        <v>2</v>
      </c>
      <c r="F1039">
        <v>6</v>
      </c>
      <c r="G1039">
        <v>2</v>
      </c>
      <c r="H1039">
        <v>0</v>
      </c>
      <c r="I1039">
        <v>0</v>
      </c>
      <c r="J1039">
        <v>6</v>
      </c>
      <c r="K1039">
        <v>0</v>
      </c>
      <c r="L1039">
        <v>0</v>
      </c>
      <c r="M1039">
        <v>0</v>
      </c>
      <c r="N1039">
        <v>0</v>
      </c>
      <c r="O1039">
        <v>-33.464716666666668</v>
      </c>
      <c r="P1039">
        <v>-70.597058333333337</v>
      </c>
      <c r="Q1039">
        <v>1.2345679012345678</v>
      </c>
      <c r="R1039">
        <v>519</v>
      </c>
      <c r="S1039" t="s">
        <v>28</v>
      </c>
      <c r="T1039">
        <v>0</v>
      </c>
      <c r="U1039" s="4">
        <v>45886.479664351849</v>
      </c>
      <c r="V1039">
        <v>7</v>
      </c>
      <c r="W1039" t="s">
        <v>40</v>
      </c>
      <c r="X1039" t="str">
        <f>+VLOOKUP($W1039,[1]ParadasIda!$F:$I,4,0)</f>
        <v>Parada 1 / Pedagógico</v>
      </c>
      <c r="Y1039">
        <f>+VLOOKUP($W1039,[1]ParadasIda!$F:$I,3,0)</f>
        <v>18</v>
      </c>
    </row>
    <row r="1040" spans="1:25" x14ac:dyDescent="0.25">
      <c r="A1040">
        <v>924557</v>
      </c>
      <c r="B1040">
        <v>1745</v>
      </c>
      <c r="C1040" s="3">
        <v>45886.481226851851</v>
      </c>
      <c r="D1040" t="s">
        <v>74</v>
      </c>
      <c r="E1040">
        <v>0</v>
      </c>
      <c r="F1040">
        <v>1</v>
      </c>
      <c r="G1040">
        <v>0</v>
      </c>
      <c r="H1040">
        <v>0</v>
      </c>
      <c r="I1040">
        <v>0</v>
      </c>
      <c r="J1040">
        <v>1</v>
      </c>
      <c r="K1040">
        <v>0</v>
      </c>
      <c r="L1040">
        <v>0</v>
      </c>
      <c r="M1040">
        <v>0</v>
      </c>
      <c r="N1040">
        <v>0</v>
      </c>
      <c r="O1040">
        <v>-33.465493333333328</v>
      </c>
      <c r="P1040">
        <v>-70.588938333333331</v>
      </c>
      <c r="Q1040">
        <v>0</v>
      </c>
      <c r="R1040">
        <v>519</v>
      </c>
      <c r="S1040" t="s">
        <v>28</v>
      </c>
      <c r="T1040">
        <v>0</v>
      </c>
      <c r="U1040" s="4">
        <v>45886.481226851851</v>
      </c>
      <c r="V1040">
        <v>7</v>
      </c>
      <c r="W1040" t="s">
        <v>41</v>
      </c>
      <c r="X1040" t="str">
        <f>+VLOOKUP($W1040,[1]ParadasIda!$F:$I,4,0)</f>
        <v>Parada 1 / CESFAM Salvador Bustos</v>
      </c>
      <c r="Y1040">
        <f>+VLOOKUP($W1040,[1]ParadasIda!$F:$I,3,0)</f>
        <v>19</v>
      </c>
    </row>
    <row r="1041" spans="1:25" x14ac:dyDescent="0.25">
      <c r="A1041">
        <v>924559</v>
      </c>
      <c r="B1041">
        <v>1745</v>
      </c>
      <c r="C1041" s="3">
        <v>45886.482789351852</v>
      </c>
      <c r="D1041" t="s">
        <v>74</v>
      </c>
      <c r="E1041">
        <v>1</v>
      </c>
      <c r="F1041">
        <v>0</v>
      </c>
      <c r="G1041">
        <v>1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-33.467095</v>
      </c>
      <c r="P1041">
        <v>-70.58241666666666</v>
      </c>
      <c r="Q1041">
        <v>1.2345679012345678</v>
      </c>
      <c r="R1041">
        <v>519</v>
      </c>
      <c r="S1041" t="s">
        <v>28</v>
      </c>
      <c r="T1041">
        <v>0</v>
      </c>
      <c r="U1041" s="4">
        <v>45886.482789351852</v>
      </c>
      <c r="V1041">
        <v>7</v>
      </c>
      <c r="W1041" t="s">
        <v>54</v>
      </c>
      <c r="X1041" t="str">
        <f>+VLOOKUP($W1041,[1]ParadasIda!$F:$I,4,0)</f>
        <v>Parada 1 / ADO Chile</v>
      </c>
      <c r="Y1041">
        <f>+VLOOKUP($W1041,[1]ParadasIda!$F:$I,3,0)</f>
        <v>20</v>
      </c>
    </row>
    <row r="1042" spans="1:25" x14ac:dyDescent="0.25">
      <c r="A1042">
        <v>924562</v>
      </c>
      <c r="B1042">
        <v>1745</v>
      </c>
      <c r="C1042" s="3">
        <v>45886.483726851853</v>
      </c>
      <c r="D1042" t="s">
        <v>74</v>
      </c>
      <c r="E1042">
        <v>0</v>
      </c>
      <c r="F1042">
        <v>4</v>
      </c>
      <c r="G1042">
        <v>0</v>
      </c>
      <c r="H1042">
        <v>0</v>
      </c>
      <c r="I1042">
        <v>0</v>
      </c>
      <c r="J1042">
        <v>4</v>
      </c>
      <c r="K1042">
        <v>0</v>
      </c>
      <c r="L1042">
        <v>0</v>
      </c>
      <c r="M1042">
        <v>0</v>
      </c>
      <c r="N1042">
        <v>0</v>
      </c>
      <c r="O1042">
        <v>-33.469143333333342</v>
      </c>
      <c r="P1042">
        <v>-70.576663333333329</v>
      </c>
      <c r="Q1042">
        <v>0</v>
      </c>
      <c r="R1042">
        <v>519</v>
      </c>
      <c r="S1042" t="s">
        <v>28</v>
      </c>
      <c r="T1042">
        <v>0</v>
      </c>
      <c r="U1042" s="4">
        <v>45886.483726851853</v>
      </c>
      <c r="V1042">
        <v>7</v>
      </c>
      <c r="W1042" t="s">
        <v>42</v>
      </c>
      <c r="X1042" t="str">
        <f>+VLOOKUP($W1042,[1]ParadasIda!$F:$I,4,0)</f>
        <v>Parada 5 / (M) Grecia</v>
      </c>
      <c r="Y1042">
        <f>+VLOOKUP($W1042,[1]ParadasIda!$F:$I,3,0)</f>
        <v>21</v>
      </c>
    </row>
    <row r="1043" spans="1:25" x14ac:dyDescent="0.25">
      <c r="A1043">
        <v>924571</v>
      </c>
      <c r="B1043">
        <v>1745</v>
      </c>
      <c r="C1043" s="3">
        <v>45886.490277777782</v>
      </c>
      <c r="D1043" t="s">
        <v>74</v>
      </c>
      <c r="E1043">
        <v>1</v>
      </c>
      <c r="F1043">
        <v>0</v>
      </c>
      <c r="G1043">
        <v>1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-33.477215000000001</v>
      </c>
      <c r="P1043">
        <v>-70.536593333333329</v>
      </c>
      <c r="Q1043">
        <v>1.2345679012345678</v>
      </c>
      <c r="R1043">
        <v>519</v>
      </c>
      <c r="S1043" t="s">
        <v>28</v>
      </c>
      <c r="T1043">
        <v>0</v>
      </c>
      <c r="U1043" s="4">
        <v>45886.490277777782</v>
      </c>
      <c r="V1043">
        <v>7</v>
      </c>
      <c r="W1043" t="s">
        <v>56</v>
      </c>
      <c r="X1043" t="str">
        <f>+VLOOKUP($W1043,[1]ParadasIda!$F:$I,4,0)</f>
        <v>Parada 1 / El Acueducto - Jacarandá</v>
      </c>
      <c r="Y1043">
        <f>+VLOOKUP($W1043,[1]ParadasIda!$F:$I,3,0)</f>
        <v>30</v>
      </c>
    </row>
    <row r="1044" spans="1:25" x14ac:dyDescent="0.25">
      <c r="A1044">
        <v>924573</v>
      </c>
      <c r="B1044">
        <v>1745</v>
      </c>
      <c r="C1044" s="3">
        <v>45886.491296296299</v>
      </c>
      <c r="D1044" t="s">
        <v>74</v>
      </c>
      <c r="E1044">
        <v>0</v>
      </c>
      <c r="F1044">
        <v>1</v>
      </c>
      <c r="G1044">
        <v>0</v>
      </c>
      <c r="H1044">
        <v>0</v>
      </c>
      <c r="I1044">
        <v>0</v>
      </c>
      <c r="J1044">
        <v>1</v>
      </c>
      <c r="K1044">
        <v>0</v>
      </c>
      <c r="L1044">
        <v>0</v>
      </c>
      <c r="M1044">
        <v>0</v>
      </c>
      <c r="N1044">
        <v>0</v>
      </c>
      <c r="O1044">
        <v>-33.478211666666667</v>
      </c>
      <c r="P1044">
        <v>-70.53221666666667</v>
      </c>
      <c r="Q1044">
        <v>0</v>
      </c>
      <c r="R1044">
        <v>519</v>
      </c>
      <c r="S1044" t="s">
        <v>28</v>
      </c>
      <c r="T1044">
        <v>0</v>
      </c>
      <c r="U1044" s="4">
        <v>45886.491296296299</v>
      </c>
      <c r="V1044">
        <v>7</v>
      </c>
      <c r="W1044" t="s">
        <v>49</v>
      </c>
      <c r="X1044" t="str">
        <f>+VLOOKUP($W1044,[1]ParadasIda!$F:$I,4,0)</f>
        <v>Avenida Grecia / esq. Los Araucanos</v>
      </c>
      <c r="Y1044">
        <f>+VLOOKUP($W1044,[1]ParadasIda!$F:$I,3,0)</f>
        <v>31</v>
      </c>
    </row>
    <row r="1045" spans="1:25" x14ac:dyDescent="0.25">
      <c r="A1045">
        <v>924577</v>
      </c>
      <c r="B1045">
        <v>1745</v>
      </c>
      <c r="C1045" s="3">
        <v>45886.491863425923</v>
      </c>
      <c r="D1045" t="s">
        <v>74</v>
      </c>
      <c r="E1045">
        <v>0</v>
      </c>
      <c r="F1045">
        <v>1</v>
      </c>
      <c r="G1045">
        <v>0</v>
      </c>
      <c r="H1045">
        <v>0</v>
      </c>
      <c r="I1045">
        <v>0</v>
      </c>
      <c r="J1045">
        <v>1</v>
      </c>
      <c r="K1045">
        <v>0</v>
      </c>
      <c r="L1045">
        <v>0</v>
      </c>
      <c r="M1045">
        <v>0</v>
      </c>
      <c r="N1045">
        <v>0</v>
      </c>
      <c r="O1045">
        <v>-33.478868333333331</v>
      </c>
      <c r="P1045">
        <v>-70.528713333333329</v>
      </c>
      <c r="Q1045">
        <v>0</v>
      </c>
      <c r="R1045">
        <v>519</v>
      </c>
      <c r="S1045" t="s">
        <v>28</v>
      </c>
      <c r="T1045">
        <v>0</v>
      </c>
      <c r="U1045" s="4">
        <v>45886.491863425923</v>
      </c>
      <c r="V1045">
        <v>7</v>
      </c>
      <c r="W1045" t="s">
        <v>60</v>
      </c>
      <c r="X1045" t="str">
        <f>+VLOOKUP($W1045,[1]ParadasIda!$F:$I,4,0)</f>
        <v>Avenida Grecia / esq. Pablo Neruda</v>
      </c>
      <c r="Y1045">
        <f>+VLOOKUP($W1045,[1]ParadasIda!$F:$I,3,0)</f>
        <v>32</v>
      </c>
    </row>
    <row r="1046" spans="1:25" x14ac:dyDescent="0.25">
      <c r="A1046">
        <v>927150</v>
      </c>
      <c r="B1046">
        <v>1745</v>
      </c>
      <c r="C1046" s="3">
        <v>45887.562071759261</v>
      </c>
      <c r="D1046" t="s">
        <v>76</v>
      </c>
      <c r="E1046">
        <v>1</v>
      </c>
      <c r="F1046">
        <v>0</v>
      </c>
      <c r="G1046">
        <v>0</v>
      </c>
      <c r="H1046">
        <v>0</v>
      </c>
      <c r="I1046">
        <v>1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-33.445151666666668</v>
      </c>
      <c r="P1046">
        <v>-70.654494999999997</v>
      </c>
      <c r="Q1046">
        <v>8.6419753086419746</v>
      </c>
      <c r="R1046">
        <v>519</v>
      </c>
      <c r="S1046" t="s">
        <v>28</v>
      </c>
      <c r="T1046">
        <v>0</v>
      </c>
      <c r="U1046" s="4">
        <v>45887.562071759261</v>
      </c>
      <c r="V1046">
        <v>1</v>
      </c>
      <c r="W1046" t="s">
        <v>29</v>
      </c>
      <c r="X1046" t="str">
        <f>+VLOOKUP($W1046,[1]ParadasIda!$F:$I,4,0)</f>
        <v>Parada 5 / (M) La Moneda</v>
      </c>
      <c r="Y1046">
        <f>+VLOOKUP($W1046,[1]ParadasIda!$F:$I,3,0)</f>
        <v>2</v>
      </c>
    </row>
    <row r="1047" spans="1:25" x14ac:dyDescent="0.25">
      <c r="A1047">
        <v>927157</v>
      </c>
      <c r="B1047">
        <v>1745</v>
      </c>
      <c r="C1047" s="3">
        <v>45887.563263888893</v>
      </c>
      <c r="D1047" t="s">
        <v>76</v>
      </c>
      <c r="E1047">
        <v>8</v>
      </c>
      <c r="F1047">
        <v>0</v>
      </c>
      <c r="G1047">
        <v>0</v>
      </c>
      <c r="H1047">
        <v>0</v>
      </c>
      <c r="I1047">
        <v>8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-33.444580000000002</v>
      </c>
      <c r="P1047">
        <v>-70.652271666666664</v>
      </c>
      <c r="Q1047">
        <v>18.518518518518519</v>
      </c>
      <c r="R1047">
        <v>519</v>
      </c>
      <c r="S1047" t="s">
        <v>28</v>
      </c>
      <c r="T1047">
        <v>10</v>
      </c>
      <c r="U1047" s="4">
        <v>45887.563263888893</v>
      </c>
      <c r="V1047">
        <v>1</v>
      </c>
      <c r="W1047" t="s">
        <v>30</v>
      </c>
      <c r="X1047" t="str">
        <f>+VLOOKUP($W1047,[1]ParadasIda!$F:$I,4,0)</f>
        <v>Parada 8 / (M) Universidad de Chile</v>
      </c>
      <c r="Y1047">
        <f>+VLOOKUP($W1047,[1]ParadasIda!$F:$I,3,0)</f>
        <v>3</v>
      </c>
    </row>
    <row r="1048" spans="1:25" x14ac:dyDescent="0.25">
      <c r="A1048">
        <v>927163</v>
      </c>
      <c r="B1048">
        <v>1745</v>
      </c>
      <c r="C1048" s="3">
        <v>45887.566018518519</v>
      </c>
      <c r="D1048" t="s">
        <v>76</v>
      </c>
      <c r="E1048">
        <v>14</v>
      </c>
      <c r="F1048">
        <v>0</v>
      </c>
      <c r="G1048">
        <v>14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-33.442521666666657</v>
      </c>
      <c r="P1048">
        <v>-70.644378333333336</v>
      </c>
      <c r="Q1048">
        <v>35.802469135802468</v>
      </c>
      <c r="R1048">
        <v>519</v>
      </c>
      <c r="S1048" t="s">
        <v>28</v>
      </c>
      <c r="T1048">
        <v>30</v>
      </c>
      <c r="U1048" s="4">
        <v>45887.566018518519</v>
      </c>
      <c r="V1048">
        <v>1</v>
      </c>
      <c r="W1048" t="s">
        <v>31</v>
      </c>
      <c r="X1048" t="str">
        <f>+VLOOKUP($W1048,[1]ParadasIda!$F:$I,4,0)</f>
        <v>Parada 4 / (M) Santa Lucía</v>
      </c>
      <c r="Y1048">
        <f>+VLOOKUP($W1048,[1]ParadasIda!$F:$I,3,0)</f>
        <v>5</v>
      </c>
    </row>
    <row r="1049" spans="1:25" x14ac:dyDescent="0.25">
      <c r="A1049">
        <v>927168</v>
      </c>
      <c r="B1049">
        <v>1745</v>
      </c>
      <c r="C1049" s="3">
        <v>45887.567476851851</v>
      </c>
      <c r="D1049" t="s">
        <v>76</v>
      </c>
      <c r="E1049">
        <v>3</v>
      </c>
      <c r="F1049">
        <v>1</v>
      </c>
      <c r="G1049">
        <v>3</v>
      </c>
      <c r="H1049">
        <v>0</v>
      </c>
      <c r="I1049">
        <v>0</v>
      </c>
      <c r="J1049">
        <v>1</v>
      </c>
      <c r="K1049">
        <v>0</v>
      </c>
      <c r="L1049">
        <v>0</v>
      </c>
      <c r="M1049">
        <v>0</v>
      </c>
      <c r="N1049">
        <v>0</v>
      </c>
      <c r="O1049">
        <v>-33.440871666666673</v>
      </c>
      <c r="P1049">
        <v>-70.641270000000006</v>
      </c>
      <c r="Q1049">
        <v>38.271604938271601</v>
      </c>
      <c r="R1049">
        <v>519</v>
      </c>
      <c r="S1049" t="s">
        <v>28</v>
      </c>
      <c r="T1049">
        <v>30</v>
      </c>
      <c r="U1049" s="4">
        <v>45887.567476851851</v>
      </c>
      <c r="V1049">
        <v>1</v>
      </c>
      <c r="W1049" t="s">
        <v>52</v>
      </c>
      <c r="X1049" t="str">
        <f>+VLOOKUP($W1049,[1]ParadasIda!$F:$I,4,0)</f>
        <v>Parada 3 / (M) Universidad Católica</v>
      </c>
      <c r="Y1049">
        <f>+VLOOKUP($W1049,[1]ParadasIda!$F:$I,3,0)</f>
        <v>6</v>
      </c>
    </row>
    <row r="1050" spans="1:25" x14ac:dyDescent="0.25">
      <c r="A1050">
        <v>927173</v>
      </c>
      <c r="B1050">
        <v>1745</v>
      </c>
      <c r="C1050" s="3">
        <v>45887.569062499999</v>
      </c>
      <c r="D1050" t="s">
        <v>76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-33.437913333333327</v>
      </c>
      <c r="P1050">
        <v>-70.636941666666672</v>
      </c>
      <c r="Q1050">
        <v>38.271604938271601</v>
      </c>
      <c r="R1050">
        <v>519</v>
      </c>
      <c r="S1050" t="s">
        <v>28</v>
      </c>
      <c r="T1050">
        <v>30</v>
      </c>
      <c r="U1050" s="4">
        <v>45887.569062499999</v>
      </c>
      <c r="V1050">
        <v>1</v>
      </c>
      <c r="W1050" t="s">
        <v>32</v>
      </c>
      <c r="X1050" t="str">
        <f>+VLOOKUP($W1050,[1]ParadasIda!$F:$I,4,0)</f>
        <v>Parada 7 / Plaza Italia</v>
      </c>
      <c r="Y1050">
        <f>+VLOOKUP($W1050,[1]ParadasIda!$F:$I,3,0)</f>
        <v>7</v>
      </c>
    </row>
    <row r="1051" spans="1:25" x14ac:dyDescent="0.25">
      <c r="A1051">
        <v>927179</v>
      </c>
      <c r="B1051">
        <v>1745</v>
      </c>
      <c r="C1051" s="3">
        <v>45887.571458333332</v>
      </c>
      <c r="D1051" t="s">
        <v>76</v>
      </c>
      <c r="E1051">
        <v>8</v>
      </c>
      <c r="F1051">
        <v>3</v>
      </c>
      <c r="G1051">
        <v>8</v>
      </c>
      <c r="H1051">
        <v>0</v>
      </c>
      <c r="I1051">
        <v>0</v>
      </c>
      <c r="J1051">
        <v>3</v>
      </c>
      <c r="K1051">
        <v>0</v>
      </c>
      <c r="L1051">
        <v>0</v>
      </c>
      <c r="M1051">
        <v>0</v>
      </c>
      <c r="N1051">
        <v>0</v>
      </c>
      <c r="O1051">
        <v>-33.442798333333343</v>
      </c>
      <c r="P1051">
        <v>-70.633673333333334</v>
      </c>
      <c r="Q1051">
        <v>44.444444444444443</v>
      </c>
      <c r="R1051">
        <v>519</v>
      </c>
      <c r="S1051" t="s">
        <v>28</v>
      </c>
      <c r="T1051">
        <v>40</v>
      </c>
      <c r="U1051" s="4">
        <v>45887.571458333332</v>
      </c>
      <c r="V1051">
        <v>1</v>
      </c>
      <c r="W1051" t="s">
        <v>33</v>
      </c>
      <c r="X1051" t="str">
        <f>+VLOOKUP($W1051,[1]ParadasIda!$F:$I,4,0)</f>
        <v>Parada 1 / (M) Parque Bustamante</v>
      </c>
      <c r="Y1051">
        <f>+VLOOKUP($W1051,[1]ParadasIda!$F:$I,3,0)</f>
        <v>8</v>
      </c>
    </row>
    <row r="1052" spans="1:25" x14ac:dyDescent="0.25">
      <c r="A1052">
        <v>927183</v>
      </c>
      <c r="B1052">
        <v>1745</v>
      </c>
      <c r="C1052" s="3">
        <v>45887.57340277778</v>
      </c>
      <c r="D1052" t="s">
        <v>76</v>
      </c>
      <c r="E1052">
        <v>0</v>
      </c>
      <c r="F1052">
        <v>4</v>
      </c>
      <c r="G1052">
        <v>0</v>
      </c>
      <c r="H1052">
        <v>0</v>
      </c>
      <c r="I1052">
        <v>0</v>
      </c>
      <c r="J1052">
        <v>4</v>
      </c>
      <c r="K1052">
        <v>0</v>
      </c>
      <c r="L1052">
        <v>0</v>
      </c>
      <c r="M1052">
        <v>0</v>
      </c>
      <c r="N1052">
        <v>0</v>
      </c>
      <c r="O1052">
        <v>-33.447898333333328</v>
      </c>
      <c r="P1052">
        <v>-70.63212</v>
      </c>
      <c r="Q1052">
        <v>39.506172839506171</v>
      </c>
      <c r="R1052">
        <v>519</v>
      </c>
      <c r="S1052" t="s">
        <v>28</v>
      </c>
      <c r="T1052">
        <v>30</v>
      </c>
      <c r="U1052" s="4">
        <v>45887.57340277778</v>
      </c>
      <c r="V1052">
        <v>1</v>
      </c>
      <c r="W1052" t="s">
        <v>53</v>
      </c>
      <c r="X1052" t="str">
        <f>+VLOOKUP($W1052,[1]ParadasIda!$F:$I,4,0)</f>
        <v>Parada 3 / (M) Santa Isabel</v>
      </c>
      <c r="Y1052">
        <f>+VLOOKUP($W1052,[1]ParadasIda!$F:$I,3,0)</f>
        <v>43</v>
      </c>
    </row>
    <row r="1053" spans="1:25" x14ac:dyDescent="0.25">
      <c r="A1053">
        <v>927188</v>
      </c>
      <c r="B1053">
        <v>1745</v>
      </c>
      <c r="C1053" s="3">
        <v>45887.575532407413</v>
      </c>
      <c r="D1053" t="s">
        <v>76</v>
      </c>
      <c r="E1053">
        <v>14</v>
      </c>
      <c r="F1053">
        <v>5</v>
      </c>
      <c r="G1053">
        <v>14</v>
      </c>
      <c r="H1053">
        <v>0</v>
      </c>
      <c r="I1053">
        <v>0</v>
      </c>
      <c r="J1053">
        <v>5</v>
      </c>
      <c r="K1053">
        <v>0</v>
      </c>
      <c r="L1053">
        <v>0</v>
      </c>
      <c r="M1053">
        <v>0</v>
      </c>
      <c r="N1053">
        <v>0</v>
      </c>
      <c r="O1053">
        <v>-33.453220000000002</v>
      </c>
      <c r="P1053">
        <v>-70.628978333333336</v>
      </c>
      <c r="Q1053">
        <v>50.617283950617285</v>
      </c>
      <c r="R1053">
        <v>519</v>
      </c>
      <c r="S1053" t="s">
        <v>28</v>
      </c>
      <c r="T1053">
        <v>50</v>
      </c>
      <c r="U1053" s="4">
        <v>45887.575532407413</v>
      </c>
      <c r="V1053">
        <v>1</v>
      </c>
      <c r="W1053" t="s">
        <v>35</v>
      </c>
      <c r="X1053" t="str">
        <f>+VLOOKUP($W1053,[1]ParadasIda!$F:$I,4,0)</f>
        <v>Parada 12 / (M) Irarrázaval</v>
      </c>
      <c r="Y1053">
        <f>+VLOOKUP($W1053,[1]ParadasIda!$F:$I,3,0)</f>
        <v>12</v>
      </c>
    </row>
    <row r="1054" spans="1:25" x14ac:dyDescent="0.25">
      <c r="A1054">
        <v>927196</v>
      </c>
      <c r="B1054">
        <v>1745</v>
      </c>
      <c r="C1054" s="3">
        <v>45887.578136574077</v>
      </c>
      <c r="D1054" t="s">
        <v>76</v>
      </c>
      <c r="E1054">
        <v>1</v>
      </c>
      <c r="F1054">
        <v>1</v>
      </c>
      <c r="G1054">
        <v>1</v>
      </c>
      <c r="H1054">
        <v>0</v>
      </c>
      <c r="I1054">
        <v>0</v>
      </c>
      <c r="J1054">
        <v>1</v>
      </c>
      <c r="K1054">
        <v>0</v>
      </c>
      <c r="L1054">
        <v>0</v>
      </c>
      <c r="M1054">
        <v>0</v>
      </c>
      <c r="N1054">
        <v>0</v>
      </c>
      <c r="O1054">
        <v>-33.458793333333332</v>
      </c>
      <c r="P1054">
        <v>-70.623474999999999</v>
      </c>
      <c r="Q1054">
        <v>50.617283950617285</v>
      </c>
      <c r="R1054">
        <v>519</v>
      </c>
      <c r="S1054" t="s">
        <v>28</v>
      </c>
      <c r="T1054">
        <v>50</v>
      </c>
      <c r="U1054" s="4">
        <v>45887.578136574077</v>
      </c>
      <c r="V1054">
        <v>1</v>
      </c>
      <c r="W1054" t="s">
        <v>36</v>
      </c>
      <c r="X1054" t="str">
        <f>+VLOOKUP($W1054,[1]ParadasIda!$F:$I,4,0)</f>
        <v>Parada 1 / Suárez Mujica</v>
      </c>
      <c r="Y1054">
        <f>+VLOOKUP($W1054,[1]ParadasIda!$F:$I,3,0)</f>
        <v>13</v>
      </c>
    </row>
    <row r="1055" spans="1:25" x14ac:dyDescent="0.25">
      <c r="A1055">
        <v>927201</v>
      </c>
      <c r="B1055">
        <v>1745</v>
      </c>
      <c r="C1055" s="3">
        <v>45887.579525462963</v>
      </c>
      <c r="D1055" t="s">
        <v>76</v>
      </c>
      <c r="E1055">
        <v>3</v>
      </c>
      <c r="F1055">
        <v>4</v>
      </c>
      <c r="G1055">
        <v>3</v>
      </c>
      <c r="H1055">
        <v>0</v>
      </c>
      <c r="I1055">
        <v>0</v>
      </c>
      <c r="J1055">
        <v>4</v>
      </c>
      <c r="K1055">
        <v>0</v>
      </c>
      <c r="L1055">
        <v>0</v>
      </c>
      <c r="M1055">
        <v>0</v>
      </c>
      <c r="N1055">
        <v>0</v>
      </c>
      <c r="O1055">
        <v>-33.461509999999997</v>
      </c>
      <c r="P1055">
        <v>-70.618718333333334</v>
      </c>
      <c r="Q1055">
        <v>49.382716049382715</v>
      </c>
      <c r="R1055">
        <v>519</v>
      </c>
      <c r="S1055" t="s">
        <v>28</v>
      </c>
      <c r="T1055">
        <v>40</v>
      </c>
      <c r="U1055" s="4">
        <v>45887.579525462963</v>
      </c>
      <c r="V1055">
        <v>1</v>
      </c>
      <c r="W1055" t="s">
        <v>37</v>
      </c>
      <c r="X1055" t="str">
        <f>+VLOOKUP($W1055,[1]ParadasIda!$F:$I,4,0)</f>
        <v>Parada 1 / Villa Olímpica</v>
      </c>
      <c r="Y1055">
        <f>+VLOOKUP($W1055,[1]ParadasIda!$F:$I,3,0)</f>
        <v>14</v>
      </c>
    </row>
    <row r="1056" spans="1:25" x14ac:dyDescent="0.25">
      <c r="A1056">
        <v>927206</v>
      </c>
      <c r="B1056">
        <v>1745</v>
      </c>
      <c r="C1056" s="3">
        <v>45887.580636574072</v>
      </c>
      <c r="D1056" t="s">
        <v>76</v>
      </c>
      <c r="E1056">
        <v>0</v>
      </c>
      <c r="F1056">
        <v>1</v>
      </c>
      <c r="G1056">
        <v>0</v>
      </c>
      <c r="H1056">
        <v>0</v>
      </c>
      <c r="I1056">
        <v>0</v>
      </c>
      <c r="J1056">
        <v>1</v>
      </c>
      <c r="K1056">
        <v>0</v>
      </c>
      <c r="L1056">
        <v>0</v>
      </c>
      <c r="M1056">
        <v>0</v>
      </c>
      <c r="N1056">
        <v>0</v>
      </c>
      <c r="O1056">
        <v>-33.461849999999998</v>
      </c>
      <c r="P1056">
        <v>-70.613669999999999</v>
      </c>
      <c r="Q1056">
        <v>48.148148148148145</v>
      </c>
      <c r="R1056">
        <v>519</v>
      </c>
      <c r="S1056" t="s">
        <v>28</v>
      </c>
      <c r="T1056">
        <v>40</v>
      </c>
      <c r="U1056" s="4">
        <v>45887.580636574072</v>
      </c>
      <c r="V1056">
        <v>1</v>
      </c>
      <c r="W1056" t="s">
        <v>38</v>
      </c>
      <c r="X1056" t="str">
        <f>+VLOOKUP($W1056,[1]ParadasIda!$F:$I,4,0)</f>
        <v>Parada 1 / Avenida Marathon</v>
      </c>
      <c r="Y1056">
        <f>+VLOOKUP($W1056,[1]ParadasIda!$F:$I,3,0)</f>
        <v>15</v>
      </c>
    </row>
    <row r="1057" spans="1:25" x14ac:dyDescent="0.25">
      <c r="A1057">
        <v>927212</v>
      </c>
      <c r="B1057">
        <v>1745</v>
      </c>
      <c r="C1057" s="3">
        <v>45887.58184027778</v>
      </c>
      <c r="D1057" t="s">
        <v>76</v>
      </c>
      <c r="E1057">
        <v>2</v>
      </c>
      <c r="F1057">
        <v>0</v>
      </c>
      <c r="G1057">
        <v>0</v>
      </c>
      <c r="H1057">
        <v>0</v>
      </c>
      <c r="I1057">
        <v>2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-33.46214333333333</v>
      </c>
      <c r="P1057">
        <v>-70.608763333333329</v>
      </c>
      <c r="Q1057">
        <v>50.617283950617285</v>
      </c>
      <c r="R1057">
        <v>519</v>
      </c>
      <c r="S1057" t="s">
        <v>28</v>
      </c>
      <c r="T1057">
        <v>50</v>
      </c>
      <c r="U1057" s="4">
        <v>45887.58184027778</v>
      </c>
      <c r="V1057">
        <v>1</v>
      </c>
      <c r="W1057" t="s">
        <v>39</v>
      </c>
      <c r="X1057" t="str">
        <f>+VLOOKUP($W1057,[1]ParadasIda!$F:$I,4,0)</f>
        <v>Parada 1 / (M) Est.Nacional</v>
      </c>
      <c r="Y1057">
        <f>+VLOOKUP($W1057,[1]ParadasIda!$F:$I,3,0)</f>
        <v>16</v>
      </c>
    </row>
    <row r="1058" spans="1:25" x14ac:dyDescent="0.25">
      <c r="A1058">
        <v>927218</v>
      </c>
      <c r="B1058">
        <v>1745</v>
      </c>
      <c r="C1058" s="3">
        <v>45887.583495370367</v>
      </c>
      <c r="D1058" t="s">
        <v>76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-33.463360000000002</v>
      </c>
      <c r="P1058">
        <v>-70.60348333333333</v>
      </c>
      <c r="Q1058">
        <v>50.617283950617285</v>
      </c>
      <c r="R1058">
        <v>519</v>
      </c>
      <c r="S1058" t="s">
        <v>28</v>
      </c>
      <c r="T1058">
        <v>50</v>
      </c>
      <c r="U1058" s="4">
        <v>45887.583495370367</v>
      </c>
      <c r="V1058">
        <v>1</v>
      </c>
      <c r="W1058" t="s">
        <v>58</v>
      </c>
      <c r="X1058" t="str">
        <f>+VLOOKUP($W1058,[1]ParadasIda!$F:$I,4,0)</f>
        <v>Parada 1 / Los Tres Antonios</v>
      </c>
      <c r="Y1058">
        <f>+VLOOKUP($W1058,[1]ParadasIda!$F:$I,3,0)</f>
        <v>17</v>
      </c>
    </row>
    <row r="1059" spans="1:25" x14ac:dyDescent="0.25">
      <c r="A1059">
        <v>927225</v>
      </c>
      <c r="B1059">
        <v>1745</v>
      </c>
      <c r="C1059" s="3">
        <v>45887.584837962961</v>
      </c>
      <c r="D1059" t="s">
        <v>76</v>
      </c>
      <c r="E1059">
        <v>4</v>
      </c>
      <c r="F1059">
        <v>25</v>
      </c>
      <c r="G1059">
        <v>0</v>
      </c>
      <c r="H1059">
        <v>0</v>
      </c>
      <c r="I1059">
        <v>4</v>
      </c>
      <c r="J1059">
        <v>25</v>
      </c>
      <c r="K1059">
        <v>0</v>
      </c>
      <c r="L1059">
        <v>0</v>
      </c>
      <c r="M1059">
        <v>0</v>
      </c>
      <c r="N1059">
        <v>0</v>
      </c>
      <c r="O1059">
        <v>-33.464728333333333</v>
      </c>
      <c r="P1059">
        <v>-70.597136666666671</v>
      </c>
      <c r="Q1059">
        <v>24.691358024691358</v>
      </c>
      <c r="R1059">
        <v>519</v>
      </c>
      <c r="S1059" t="s">
        <v>28</v>
      </c>
      <c r="T1059">
        <v>20</v>
      </c>
      <c r="U1059" s="4">
        <v>45887.584837962961</v>
      </c>
      <c r="V1059">
        <v>1</v>
      </c>
      <c r="W1059" t="s">
        <v>40</v>
      </c>
      <c r="X1059" t="str">
        <f>+VLOOKUP($W1059,[1]ParadasIda!$F:$I,4,0)</f>
        <v>Parada 1 / Pedagógico</v>
      </c>
      <c r="Y1059">
        <f>+VLOOKUP($W1059,[1]ParadasIda!$F:$I,3,0)</f>
        <v>18</v>
      </c>
    </row>
    <row r="1060" spans="1:25" x14ac:dyDescent="0.25">
      <c r="A1060">
        <v>927231</v>
      </c>
      <c r="B1060">
        <v>1745</v>
      </c>
      <c r="C1060" s="3">
        <v>45887.586192129631</v>
      </c>
      <c r="D1060" t="s">
        <v>76</v>
      </c>
      <c r="E1060">
        <v>0</v>
      </c>
      <c r="F1060">
        <v>8</v>
      </c>
      <c r="G1060">
        <v>0</v>
      </c>
      <c r="H1060">
        <v>0</v>
      </c>
      <c r="I1060">
        <v>0</v>
      </c>
      <c r="J1060">
        <v>8</v>
      </c>
      <c r="K1060">
        <v>0</v>
      </c>
      <c r="L1060">
        <v>0</v>
      </c>
      <c r="M1060">
        <v>0</v>
      </c>
      <c r="N1060">
        <v>0</v>
      </c>
      <c r="O1060">
        <v>-33.465491666666672</v>
      </c>
      <c r="P1060">
        <v>-70.589098333333339</v>
      </c>
      <c r="Q1060">
        <v>14.814814814814813</v>
      </c>
      <c r="R1060">
        <v>519</v>
      </c>
      <c r="S1060" t="s">
        <v>28</v>
      </c>
      <c r="T1060">
        <v>10</v>
      </c>
      <c r="U1060" s="4">
        <v>45887.586192129631</v>
      </c>
      <c r="V1060">
        <v>1</v>
      </c>
      <c r="W1060" t="s">
        <v>41</v>
      </c>
      <c r="X1060" t="str">
        <f>+VLOOKUP($W1060,[1]ParadasIda!$F:$I,4,0)</f>
        <v>Parada 1 / CESFAM Salvador Bustos</v>
      </c>
      <c r="Y1060">
        <f>+VLOOKUP($W1060,[1]ParadasIda!$F:$I,3,0)</f>
        <v>19</v>
      </c>
    </row>
    <row r="1061" spans="1:25" x14ac:dyDescent="0.25">
      <c r="A1061">
        <v>927235</v>
      </c>
      <c r="B1061">
        <v>1745</v>
      </c>
      <c r="C1061" s="3">
        <v>45887.587152777778</v>
      </c>
      <c r="D1061" t="s">
        <v>76</v>
      </c>
      <c r="E1061">
        <v>0</v>
      </c>
      <c r="F1061">
        <v>3</v>
      </c>
      <c r="G1061">
        <v>0</v>
      </c>
      <c r="H1061">
        <v>0</v>
      </c>
      <c r="I1061">
        <v>0</v>
      </c>
      <c r="J1061">
        <v>3</v>
      </c>
      <c r="K1061">
        <v>0</v>
      </c>
      <c r="L1061">
        <v>0</v>
      </c>
      <c r="M1061">
        <v>0</v>
      </c>
      <c r="N1061">
        <v>0</v>
      </c>
      <c r="O1061">
        <v>-33.467083333333328</v>
      </c>
      <c r="P1061">
        <v>-70.582380000000001</v>
      </c>
      <c r="Q1061">
        <v>11.111111111111111</v>
      </c>
      <c r="R1061">
        <v>519</v>
      </c>
      <c r="S1061" t="s">
        <v>28</v>
      </c>
      <c r="T1061">
        <v>10</v>
      </c>
      <c r="U1061" s="4">
        <v>45887.587152777778</v>
      </c>
      <c r="V1061">
        <v>1</v>
      </c>
      <c r="W1061" t="s">
        <v>54</v>
      </c>
      <c r="X1061" t="str">
        <f>+VLOOKUP($W1061,[1]ParadasIda!$F:$I,4,0)</f>
        <v>Parada 1 / ADO Chile</v>
      </c>
      <c r="Y1061">
        <f>+VLOOKUP($W1061,[1]ParadasIda!$F:$I,3,0)</f>
        <v>20</v>
      </c>
    </row>
    <row r="1062" spans="1:25" x14ac:dyDescent="0.25">
      <c r="A1062">
        <v>927241</v>
      </c>
      <c r="B1062">
        <v>1745</v>
      </c>
      <c r="C1062" s="3">
        <v>45887.588634259257</v>
      </c>
      <c r="D1062" t="s">
        <v>76</v>
      </c>
      <c r="E1062">
        <v>3</v>
      </c>
      <c r="F1062">
        <v>3</v>
      </c>
      <c r="G1062">
        <v>0</v>
      </c>
      <c r="H1062">
        <v>0</v>
      </c>
      <c r="I1062">
        <v>3</v>
      </c>
      <c r="J1062">
        <v>3</v>
      </c>
      <c r="K1062">
        <v>0</v>
      </c>
      <c r="L1062">
        <v>0</v>
      </c>
      <c r="M1062">
        <v>0</v>
      </c>
      <c r="N1062">
        <v>0</v>
      </c>
      <c r="O1062">
        <v>-33.469241666666669</v>
      </c>
      <c r="P1062">
        <v>-70.576374999999999</v>
      </c>
      <c r="Q1062">
        <v>11.111111111111111</v>
      </c>
      <c r="R1062">
        <v>519</v>
      </c>
      <c r="S1062" t="s">
        <v>28</v>
      </c>
      <c r="T1062">
        <v>10</v>
      </c>
      <c r="U1062" s="4">
        <v>45887.588634259257</v>
      </c>
      <c r="V1062">
        <v>1</v>
      </c>
      <c r="W1062" t="s">
        <v>42</v>
      </c>
      <c r="X1062" t="str">
        <f>+VLOOKUP($W1062,[1]ParadasIda!$F:$I,4,0)</f>
        <v>Parada 5 / (M) Grecia</v>
      </c>
      <c r="Y1062">
        <f>+VLOOKUP($W1062,[1]ParadasIda!$F:$I,3,0)</f>
        <v>21</v>
      </c>
    </row>
    <row r="1063" spans="1:25" x14ac:dyDescent="0.25">
      <c r="A1063">
        <v>927246</v>
      </c>
      <c r="B1063">
        <v>1745</v>
      </c>
      <c r="C1063" s="3">
        <v>45887.590011574073</v>
      </c>
      <c r="D1063" t="s">
        <v>76</v>
      </c>
      <c r="E1063">
        <v>3</v>
      </c>
      <c r="F1063">
        <v>1</v>
      </c>
      <c r="G1063">
        <v>2</v>
      </c>
      <c r="H1063">
        <v>0</v>
      </c>
      <c r="I1063">
        <v>1</v>
      </c>
      <c r="J1063">
        <v>1</v>
      </c>
      <c r="K1063">
        <v>0</v>
      </c>
      <c r="L1063">
        <v>0</v>
      </c>
      <c r="M1063">
        <v>0</v>
      </c>
      <c r="N1063">
        <v>0</v>
      </c>
      <c r="O1063">
        <v>-33.470595000000003</v>
      </c>
      <c r="P1063">
        <v>-70.569730000000007</v>
      </c>
      <c r="Q1063">
        <v>13.580246913580247</v>
      </c>
      <c r="R1063">
        <v>519</v>
      </c>
      <c r="S1063" t="s">
        <v>28</v>
      </c>
      <c r="T1063">
        <v>10</v>
      </c>
      <c r="U1063" s="4">
        <v>45887.590011574073</v>
      </c>
      <c r="V1063">
        <v>1</v>
      </c>
      <c r="W1063" t="s">
        <v>55</v>
      </c>
      <c r="X1063" t="str">
        <f>+VLOOKUP($W1063,[1]ParadasIda!$F:$I,4,0)</f>
        <v>Parada 1 / Los Molineros - Av. Grecia</v>
      </c>
      <c r="Y1063">
        <f>+VLOOKUP($W1063,[1]ParadasIda!$F:$I,3,0)</f>
        <v>22</v>
      </c>
    </row>
    <row r="1064" spans="1:25" x14ac:dyDescent="0.25">
      <c r="A1064">
        <v>927250</v>
      </c>
      <c r="B1064">
        <v>1745</v>
      </c>
      <c r="C1064" s="3">
        <v>45887.590844907398</v>
      </c>
      <c r="D1064" t="s">
        <v>76</v>
      </c>
      <c r="E1064">
        <v>1</v>
      </c>
      <c r="F1064">
        <v>1</v>
      </c>
      <c r="G1064">
        <v>0</v>
      </c>
      <c r="H1064">
        <v>0</v>
      </c>
      <c r="I1064">
        <v>1</v>
      </c>
      <c r="J1064">
        <v>1</v>
      </c>
      <c r="K1064">
        <v>0</v>
      </c>
      <c r="L1064">
        <v>0</v>
      </c>
      <c r="M1064">
        <v>0</v>
      </c>
      <c r="N1064">
        <v>0</v>
      </c>
      <c r="O1064">
        <v>-33.471791666666668</v>
      </c>
      <c r="P1064">
        <v>-70.563723333333328</v>
      </c>
      <c r="Q1064">
        <v>13.580246913580247</v>
      </c>
      <c r="R1064">
        <v>519</v>
      </c>
      <c r="S1064" t="s">
        <v>28</v>
      </c>
      <c r="T1064">
        <v>10</v>
      </c>
      <c r="U1064" s="4">
        <v>45887.590844907398</v>
      </c>
      <c r="V1064">
        <v>1</v>
      </c>
      <c r="W1064" t="s">
        <v>43</v>
      </c>
      <c r="X1064" t="str">
        <f>+VLOOKUP($W1064,[1]ParadasIda!$F:$I,4,0)</f>
        <v>Parada 1 / Ictinos - Avenida Grecia</v>
      </c>
      <c r="Y1064">
        <f>+VLOOKUP($W1064,[1]ParadasIda!$F:$I,3,0)</f>
        <v>23</v>
      </c>
    </row>
    <row r="1065" spans="1:25" x14ac:dyDescent="0.25">
      <c r="A1065">
        <v>927255</v>
      </c>
      <c r="B1065">
        <v>1745</v>
      </c>
      <c r="C1065" s="3">
        <v>45887.59175925926</v>
      </c>
      <c r="D1065" t="s">
        <v>76</v>
      </c>
      <c r="E1065">
        <v>1</v>
      </c>
      <c r="F1065">
        <v>0</v>
      </c>
      <c r="G1065">
        <v>1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-33.473298333333332</v>
      </c>
      <c r="P1065">
        <v>-70.556078333333332</v>
      </c>
      <c r="Q1065">
        <v>14.814814814814813</v>
      </c>
      <c r="R1065">
        <v>519</v>
      </c>
      <c r="S1065" t="s">
        <v>28</v>
      </c>
      <c r="T1065">
        <v>10</v>
      </c>
      <c r="U1065" s="4">
        <v>45887.59175925926</v>
      </c>
      <c r="V1065">
        <v>1</v>
      </c>
      <c r="W1065" t="s">
        <v>44</v>
      </c>
      <c r="X1065" t="str">
        <f>+VLOOKUP($W1065,[1]ParadasIda!$F:$I,4,0)</f>
        <v>Parada 1 / Tobalaba - Avenida Grecia</v>
      </c>
      <c r="Y1065">
        <f>+VLOOKUP($W1065,[1]ParadasIda!$F:$I,3,0)</f>
        <v>25</v>
      </c>
    </row>
    <row r="1066" spans="1:25" x14ac:dyDescent="0.25">
      <c r="A1066">
        <v>927262</v>
      </c>
      <c r="B1066">
        <v>1745</v>
      </c>
      <c r="C1066" s="3">
        <v>45887.592997685177</v>
      </c>
      <c r="D1066" t="s">
        <v>76</v>
      </c>
      <c r="E1066">
        <v>1</v>
      </c>
      <c r="F1066">
        <v>2</v>
      </c>
      <c r="G1066">
        <v>0</v>
      </c>
      <c r="H1066">
        <v>0</v>
      </c>
      <c r="I1066">
        <v>1</v>
      </c>
      <c r="J1066">
        <v>2</v>
      </c>
      <c r="K1066">
        <v>0</v>
      </c>
      <c r="L1066">
        <v>0</v>
      </c>
      <c r="M1066">
        <v>0</v>
      </c>
      <c r="N1066">
        <v>0</v>
      </c>
      <c r="O1066">
        <v>-33.474968333333337</v>
      </c>
      <c r="P1066">
        <v>-70.548100000000005</v>
      </c>
      <c r="Q1066">
        <v>13.580246913580247</v>
      </c>
      <c r="R1066">
        <v>519</v>
      </c>
      <c r="S1066" t="s">
        <v>28</v>
      </c>
      <c r="T1066">
        <v>10</v>
      </c>
      <c r="U1066" s="4">
        <v>45887.592997685177</v>
      </c>
      <c r="V1066">
        <v>1</v>
      </c>
      <c r="W1066" t="s">
        <v>46</v>
      </c>
      <c r="X1066" t="str">
        <f>+VLOOKUP($W1066,[1]ParadasIda!$F:$I,4,0)</f>
        <v>Avenida Grecia / esq. Las Garzas</v>
      </c>
      <c r="Y1066">
        <f>+VLOOKUP($W1066,[1]ParadasIda!$F:$I,3,0)</f>
        <v>27</v>
      </c>
    </row>
    <row r="1067" spans="1:25" x14ac:dyDescent="0.25">
      <c r="A1067">
        <v>927267</v>
      </c>
      <c r="B1067">
        <v>1745</v>
      </c>
      <c r="C1067" s="3">
        <v>45887.593668981477</v>
      </c>
      <c r="D1067" t="s">
        <v>76</v>
      </c>
      <c r="E1067">
        <v>0</v>
      </c>
      <c r="F1067">
        <v>4</v>
      </c>
      <c r="G1067">
        <v>0</v>
      </c>
      <c r="H1067">
        <v>0</v>
      </c>
      <c r="I1067">
        <v>0</v>
      </c>
      <c r="J1067">
        <v>4</v>
      </c>
      <c r="K1067">
        <v>0</v>
      </c>
      <c r="L1067">
        <v>0</v>
      </c>
      <c r="M1067">
        <v>0</v>
      </c>
      <c r="N1067">
        <v>0</v>
      </c>
      <c r="O1067">
        <v>-33.47587166666667</v>
      </c>
      <c r="P1067">
        <v>-70.543611666666663</v>
      </c>
      <c r="Q1067">
        <v>8.6419753086419746</v>
      </c>
      <c r="R1067">
        <v>519</v>
      </c>
      <c r="S1067" t="s">
        <v>28</v>
      </c>
      <c r="T1067">
        <v>0</v>
      </c>
      <c r="U1067" s="4">
        <v>45887.593668981477</v>
      </c>
      <c r="V1067">
        <v>1</v>
      </c>
      <c r="W1067" t="s">
        <v>47</v>
      </c>
      <c r="X1067" t="str">
        <f>+VLOOKUP($W1067,[1]ParadasIda!$F:$I,4,0)</f>
        <v>Avenida Grecia / esq. Av. Consistorial</v>
      </c>
      <c r="Y1067">
        <f>+VLOOKUP($W1067,[1]ParadasIda!$F:$I,3,0)</f>
        <v>28</v>
      </c>
    </row>
    <row r="1068" spans="1:25" x14ac:dyDescent="0.25">
      <c r="A1068">
        <v>927273</v>
      </c>
      <c r="B1068">
        <v>1745</v>
      </c>
      <c r="C1068" s="3">
        <v>45887.595057870371</v>
      </c>
      <c r="D1068" t="s">
        <v>76</v>
      </c>
      <c r="E1068">
        <v>0</v>
      </c>
      <c r="F1068">
        <v>2</v>
      </c>
      <c r="G1068">
        <v>0</v>
      </c>
      <c r="H1068">
        <v>0</v>
      </c>
      <c r="I1068">
        <v>0</v>
      </c>
      <c r="J1068">
        <v>2</v>
      </c>
      <c r="K1068">
        <v>0</v>
      </c>
      <c r="L1068">
        <v>0</v>
      </c>
      <c r="M1068">
        <v>0</v>
      </c>
      <c r="N1068">
        <v>0</v>
      </c>
      <c r="O1068">
        <v>-33.476373333333328</v>
      </c>
      <c r="P1068">
        <v>-70.541113333333328</v>
      </c>
      <c r="Q1068">
        <v>6.1728395061728394</v>
      </c>
      <c r="R1068">
        <v>519</v>
      </c>
      <c r="S1068" t="s">
        <v>28</v>
      </c>
      <c r="T1068">
        <v>0</v>
      </c>
      <c r="U1068" s="4">
        <v>45887.595057870371</v>
      </c>
      <c r="V1068">
        <v>1</v>
      </c>
      <c r="W1068" t="s">
        <v>48</v>
      </c>
      <c r="X1068" t="str">
        <f>+VLOOKUP($W1068,[1]ParadasIda!$F:$I,4,0)</f>
        <v>Parada / Muni. Peñalolén</v>
      </c>
      <c r="Y1068">
        <f>+VLOOKUP($W1068,[1]ParadasIda!$F:$I,3,0)</f>
        <v>29</v>
      </c>
    </row>
    <row r="1069" spans="1:25" x14ac:dyDescent="0.25">
      <c r="A1069">
        <v>927286</v>
      </c>
      <c r="B1069">
        <v>1745</v>
      </c>
      <c r="C1069" s="3">
        <v>45887.598761574067</v>
      </c>
      <c r="D1069" t="s">
        <v>76</v>
      </c>
      <c r="E1069">
        <v>0</v>
      </c>
      <c r="F1069">
        <v>1</v>
      </c>
      <c r="G1069">
        <v>0</v>
      </c>
      <c r="H1069">
        <v>0</v>
      </c>
      <c r="I1069">
        <v>0</v>
      </c>
      <c r="J1069">
        <v>1</v>
      </c>
      <c r="K1069">
        <v>0</v>
      </c>
      <c r="L1069">
        <v>0</v>
      </c>
      <c r="M1069">
        <v>0</v>
      </c>
      <c r="N1069">
        <v>0</v>
      </c>
      <c r="O1069">
        <v>-33.479599999999998</v>
      </c>
      <c r="P1069">
        <v>-70.524659999999997</v>
      </c>
      <c r="Q1069">
        <v>4.9382716049382713</v>
      </c>
      <c r="R1069">
        <v>519</v>
      </c>
      <c r="S1069" t="s">
        <v>28</v>
      </c>
      <c r="T1069">
        <v>0</v>
      </c>
      <c r="U1069" s="4">
        <v>45887.598761574067</v>
      </c>
      <c r="V1069">
        <v>1</v>
      </c>
      <c r="W1069" t="s">
        <v>57</v>
      </c>
      <c r="X1069" t="str">
        <f>+VLOOKUP($W1069,[1]ParadasIda!$F:$I,4,0)</f>
        <v>Avenida Grecia / esq. Av. Diag. Las Torres</v>
      </c>
      <c r="Y1069">
        <f>+VLOOKUP($W1069,[1]ParadasIda!$F:$I,3,0)</f>
        <v>33</v>
      </c>
    </row>
    <row r="1070" spans="1:25" x14ac:dyDescent="0.25">
      <c r="A1070">
        <v>927290</v>
      </c>
      <c r="B1070">
        <v>1745</v>
      </c>
      <c r="C1070" s="3">
        <v>45887.599479166667</v>
      </c>
      <c r="D1070" t="s">
        <v>76</v>
      </c>
      <c r="E1070">
        <v>0</v>
      </c>
      <c r="F1070">
        <v>3</v>
      </c>
      <c r="G1070">
        <v>0</v>
      </c>
      <c r="H1070">
        <v>0</v>
      </c>
      <c r="I1070">
        <v>0</v>
      </c>
      <c r="J1070">
        <v>3</v>
      </c>
      <c r="K1070">
        <v>0</v>
      </c>
      <c r="L1070">
        <v>0</v>
      </c>
      <c r="M1070">
        <v>0</v>
      </c>
      <c r="N1070">
        <v>0</v>
      </c>
      <c r="O1070">
        <v>-33.481136666666657</v>
      </c>
      <c r="P1070">
        <v>-70.523726666666661</v>
      </c>
      <c r="Q1070">
        <v>0</v>
      </c>
      <c r="R1070">
        <v>519</v>
      </c>
      <c r="S1070" t="s">
        <v>28</v>
      </c>
      <c r="T1070">
        <v>0</v>
      </c>
      <c r="U1070" s="4">
        <v>45887.599479166667</v>
      </c>
      <c r="V1070">
        <v>1</v>
      </c>
      <c r="W1070" t="s">
        <v>50</v>
      </c>
      <c r="X1070" t="str">
        <f>+VLOOKUP($W1070,[1]ParadasIda!$F:$I,4,0)</f>
        <v xml:space="preserve">Av. Diagonal Las Torres / esq. Álvaro Casanova </v>
      </c>
      <c r="Y1070">
        <f>+VLOOKUP($W1070,[1]ParadasIda!$F:$I,3,0)</f>
        <v>34</v>
      </c>
    </row>
    <row r="1071" spans="1:25" x14ac:dyDescent="0.25">
      <c r="A1071">
        <v>927506</v>
      </c>
      <c r="B1071">
        <v>1745</v>
      </c>
      <c r="C1071" s="3">
        <v>45887.670787037037</v>
      </c>
      <c r="D1071" t="s">
        <v>76</v>
      </c>
      <c r="E1071">
        <v>1</v>
      </c>
      <c r="F1071">
        <v>0</v>
      </c>
      <c r="G1071">
        <v>1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-33.461506666666658</v>
      </c>
      <c r="P1071">
        <v>-70.618428333333327</v>
      </c>
      <c r="Q1071">
        <v>1.2345679012345678</v>
      </c>
      <c r="R1071">
        <v>519</v>
      </c>
      <c r="S1071" t="s">
        <v>28</v>
      </c>
      <c r="T1071">
        <v>0</v>
      </c>
      <c r="U1071" s="4">
        <v>45887.670787037037</v>
      </c>
      <c r="V1071">
        <v>1</v>
      </c>
      <c r="W1071" t="s">
        <v>37</v>
      </c>
      <c r="X1071" t="str">
        <f>+VLOOKUP($W1071,[1]ParadasIda!$F:$I,4,0)</f>
        <v>Parada 1 / Villa Olímpica</v>
      </c>
      <c r="Y1071">
        <f>+VLOOKUP($W1071,[1]ParadasIda!$F:$I,3,0)</f>
        <v>14</v>
      </c>
    </row>
    <row r="1072" spans="1:25" x14ac:dyDescent="0.25">
      <c r="A1072">
        <v>927516</v>
      </c>
      <c r="B1072">
        <v>1745</v>
      </c>
      <c r="C1072" s="3">
        <v>45887.674386574072</v>
      </c>
      <c r="D1072" t="s">
        <v>76</v>
      </c>
      <c r="E1072">
        <v>12</v>
      </c>
      <c r="F1072">
        <v>1</v>
      </c>
      <c r="G1072">
        <v>0</v>
      </c>
      <c r="H1072">
        <v>0</v>
      </c>
      <c r="I1072">
        <v>12</v>
      </c>
      <c r="J1072">
        <v>1</v>
      </c>
      <c r="K1072">
        <v>0</v>
      </c>
      <c r="L1072">
        <v>0</v>
      </c>
      <c r="M1072">
        <v>0</v>
      </c>
      <c r="N1072">
        <v>0</v>
      </c>
      <c r="O1072">
        <v>-33.464754999999997</v>
      </c>
      <c r="P1072">
        <v>-70.596999999999994</v>
      </c>
      <c r="Q1072">
        <v>14.814814814814813</v>
      </c>
      <c r="R1072">
        <v>519</v>
      </c>
      <c r="S1072" t="s">
        <v>28</v>
      </c>
      <c r="T1072">
        <v>10</v>
      </c>
      <c r="U1072" s="4">
        <v>45887.674386574072</v>
      </c>
      <c r="V1072">
        <v>1</v>
      </c>
      <c r="W1072" t="s">
        <v>40</v>
      </c>
      <c r="X1072" t="str">
        <f>+VLOOKUP($W1072,[1]ParadasIda!$F:$I,4,0)</f>
        <v>Parada 1 / Pedagógico</v>
      </c>
      <c r="Y1072">
        <f>+VLOOKUP($W1072,[1]ParadasIda!$F:$I,3,0)</f>
        <v>18</v>
      </c>
    </row>
    <row r="1073" spans="1:25" x14ac:dyDescent="0.25">
      <c r="A1073">
        <v>927523</v>
      </c>
      <c r="B1073">
        <v>1745</v>
      </c>
      <c r="C1073" s="3">
        <v>45887.675787037027</v>
      </c>
      <c r="D1073" t="s">
        <v>76</v>
      </c>
      <c r="E1073">
        <v>0</v>
      </c>
      <c r="F1073">
        <v>1</v>
      </c>
      <c r="G1073">
        <v>0</v>
      </c>
      <c r="H1073">
        <v>0</v>
      </c>
      <c r="I1073">
        <v>0</v>
      </c>
      <c r="J1073">
        <v>1</v>
      </c>
      <c r="K1073">
        <v>0</v>
      </c>
      <c r="L1073">
        <v>0</v>
      </c>
      <c r="M1073">
        <v>0</v>
      </c>
      <c r="N1073">
        <v>0</v>
      </c>
      <c r="O1073">
        <v>-33.465508333333332</v>
      </c>
      <c r="P1073">
        <v>-70.589016666666666</v>
      </c>
      <c r="Q1073">
        <v>13.580246913580247</v>
      </c>
      <c r="R1073">
        <v>519</v>
      </c>
      <c r="S1073" t="s">
        <v>28</v>
      </c>
      <c r="T1073">
        <v>10</v>
      </c>
      <c r="U1073" s="4">
        <v>45887.675787037027</v>
      </c>
      <c r="V1073">
        <v>1</v>
      </c>
      <c r="W1073" t="s">
        <v>41</v>
      </c>
      <c r="X1073" t="str">
        <f>+VLOOKUP($W1073,[1]ParadasIda!$F:$I,4,0)</f>
        <v>Parada 1 / CESFAM Salvador Bustos</v>
      </c>
      <c r="Y1073">
        <f>+VLOOKUP($W1073,[1]ParadasIda!$F:$I,3,0)</f>
        <v>19</v>
      </c>
    </row>
    <row r="1074" spans="1:25" x14ac:dyDescent="0.25">
      <c r="A1074">
        <v>927536</v>
      </c>
      <c r="B1074">
        <v>1745</v>
      </c>
      <c r="C1074" s="3">
        <v>45887.677708333344</v>
      </c>
      <c r="D1074" t="s">
        <v>76</v>
      </c>
      <c r="E1074">
        <v>4</v>
      </c>
      <c r="F1074">
        <v>0</v>
      </c>
      <c r="G1074">
        <v>4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-33.467121666666657</v>
      </c>
      <c r="P1074">
        <v>-70.582406666666671</v>
      </c>
      <c r="Q1074">
        <v>18.518518518518519</v>
      </c>
      <c r="R1074">
        <v>519</v>
      </c>
      <c r="S1074" t="s">
        <v>28</v>
      </c>
      <c r="T1074">
        <v>10</v>
      </c>
      <c r="U1074" s="4">
        <v>45887.677708333344</v>
      </c>
      <c r="V1074">
        <v>1</v>
      </c>
      <c r="W1074" t="s">
        <v>54</v>
      </c>
      <c r="X1074" t="str">
        <f>+VLOOKUP($W1074,[1]ParadasIda!$F:$I,4,0)</f>
        <v>Parada 1 / ADO Chile</v>
      </c>
      <c r="Y1074">
        <f>+VLOOKUP($W1074,[1]ParadasIda!$F:$I,3,0)</f>
        <v>20</v>
      </c>
    </row>
    <row r="1075" spans="1:25" x14ac:dyDescent="0.25">
      <c r="A1075">
        <v>927541</v>
      </c>
      <c r="B1075">
        <v>1745</v>
      </c>
      <c r="C1075" s="3">
        <v>45887.67864583333</v>
      </c>
      <c r="D1075" t="s">
        <v>76</v>
      </c>
      <c r="E1075">
        <v>15</v>
      </c>
      <c r="F1075">
        <v>8</v>
      </c>
      <c r="G1075">
        <v>0</v>
      </c>
      <c r="H1075">
        <v>0</v>
      </c>
      <c r="I1075">
        <v>15</v>
      </c>
      <c r="J1075">
        <v>8</v>
      </c>
      <c r="K1075">
        <v>0</v>
      </c>
      <c r="L1075">
        <v>0</v>
      </c>
      <c r="M1075">
        <v>0</v>
      </c>
      <c r="N1075">
        <v>0</v>
      </c>
      <c r="O1075">
        <v>-33.469346666666667</v>
      </c>
      <c r="P1075">
        <v>-70.57626333333333</v>
      </c>
      <c r="Q1075">
        <v>27.160493827160494</v>
      </c>
      <c r="R1075">
        <v>519</v>
      </c>
      <c r="S1075" t="s">
        <v>28</v>
      </c>
      <c r="T1075">
        <v>20</v>
      </c>
      <c r="U1075" s="4">
        <v>45887.67864583333</v>
      </c>
      <c r="V1075">
        <v>1</v>
      </c>
      <c r="W1075" t="s">
        <v>42</v>
      </c>
      <c r="X1075" t="str">
        <f>+VLOOKUP($W1075,[1]ParadasIda!$F:$I,4,0)</f>
        <v>Parada 5 / (M) Grecia</v>
      </c>
      <c r="Y1075">
        <f>+VLOOKUP($W1075,[1]ParadasIda!$F:$I,3,0)</f>
        <v>21</v>
      </c>
    </row>
    <row r="1076" spans="1:25" x14ac:dyDescent="0.25">
      <c r="A1076">
        <v>927546</v>
      </c>
      <c r="B1076">
        <v>1745</v>
      </c>
      <c r="C1076" s="3">
        <v>45887.679918981477</v>
      </c>
      <c r="D1076" t="s">
        <v>76</v>
      </c>
      <c r="E1076">
        <v>3</v>
      </c>
      <c r="F1076">
        <v>3</v>
      </c>
      <c r="G1076">
        <v>2</v>
      </c>
      <c r="H1076">
        <v>0</v>
      </c>
      <c r="I1076">
        <v>1</v>
      </c>
      <c r="J1076">
        <v>3</v>
      </c>
      <c r="K1076">
        <v>0</v>
      </c>
      <c r="L1076">
        <v>0</v>
      </c>
      <c r="M1076">
        <v>0</v>
      </c>
      <c r="N1076">
        <v>0</v>
      </c>
      <c r="O1076">
        <v>-33.470646666666667</v>
      </c>
      <c r="P1076">
        <v>-70.569586666666666</v>
      </c>
      <c r="Q1076">
        <v>27.160493827160494</v>
      </c>
      <c r="R1076">
        <v>519</v>
      </c>
      <c r="S1076" t="s">
        <v>28</v>
      </c>
      <c r="T1076">
        <v>20</v>
      </c>
      <c r="U1076" s="4">
        <v>45887.679918981477</v>
      </c>
      <c r="V1076">
        <v>1</v>
      </c>
      <c r="W1076" t="s">
        <v>55</v>
      </c>
      <c r="X1076" t="str">
        <f>+VLOOKUP($W1076,[1]ParadasIda!$F:$I,4,0)</f>
        <v>Parada 1 / Los Molineros - Av. Grecia</v>
      </c>
      <c r="Y1076">
        <f>+VLOOKUP($W1076,[1]ParadasIda!$F:$I,3,0)</f>
        <v>22</v>
      </c>
    </row>
    <row r="1077" spans="1:25" x14ac:dyDescent="0.25">
      <c r="A1077">
        <v>927552</v>
      </c>
      <c r="B1077">
        <v>1745</v>
      </c>
      <c r="C1077" s="3">
        <v>45887.680902777778</v>
      </c>
      <c r="D1077" t="s">
        <v>76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-33.471829999999997</v>
      </c>
      <c r="P1077">
        <v>-70.563396666666662</v>
      </c>
      <c r="Q1077">
        <v>27.160493827160494</v>
      </c>
      <c r="R1077">
        <v>519</v>
      </c>
      <c r="S1077" t="s">
        <v>28</v>
      </c>
      <c r="T1077">
        <v>20</v>
      </c>
      <c r="U1077" s="4">
        <v>45887.680902777778</v>
      </c>
      <c r="V1077">
        <v>1</v>
      </c>
      <c r="W1077" t="s">
        <v>43</v>
      </c>
      <c r="X1077" t="str">
        <f>+VLOOKUP($W1077,[1]ParadasIda!$F:$I,4,0)</f>
        <v>Parada 1 / Ictinos - Avenida Grecia</v>
      </c>
      <c r="Y1077">
        <f>+VLOOKUP($W1077,[1]ParadasIda!$F:$I,3,0)</f>
        <v>23</v>
      </c>
    </row>
    <row r="1078" spans="1:25" x14ac:dyDescent="0.25">
      <c r="A1078">
        <v>927558</v>
      </c>
      <c r="B1078">
        <v>1745</v>
      </c>
      <c r="C1078" s="3">
        <v>45887.68178240741</v>
      </c>
      <c r="D1078" t="s">
        <v>76</v>
      </c>
      <c r="E1078">
        <v>1</v>
      </c>
      <c r="F1078">
        <v>1</v>
      </c>
      <c r="G1078">
        <v>1</v>
      </c>
      <c r="H1078">
        <v>0</v>
      </c>
      <c r="I1078">
        <v>0</v>
      </c>
      <c r="J1078">
        <v>1</v>
      </c>
      <c r="K1078">
        <v>0</v>
      </c>
      <c r="L1078">
        <v>0</v>
      </c>
      <c r="M1078">
        <v>0</v>
      </c>
      <c r="N1078">
        <v>0</v>
      </c>
      <c r="O1078">
        <v>-33.472828333333332</v>
      </c>
      <c r="P1078">
        <v>-70.558573333333328</v>
      </c>
      <c r="Q1078">
        <v>27.160493827160494</v>
      </c>
      <c r="R1078">
        <v>519</v>
      </c>
      <c r="S1078" t="s">
        <v>28</v>
      </c>
      <c r="T1078">
        <v>20</v>
      </c>
      <c r="U1078" s="4">
        <v>45887.68178240741</v>
      </c>
      <c r="V1078">
        <v>1</v>
      </c>
      <c r="W1078" t="s">
        <v>59</v>
      </c>
      <c r="X1078" t="str">
        <f>+VLOOKUP($W1078,[1]ParadasIda!$F:$I,4,0)</f>
        <v>Parada 1 / Calle 1A - Avenida Grecia</v>
      </c>
      <c r="Y1078">
        <f>+VLOOKUP($W1078,[1]ParadasIda!$F:$I,3,0)</f>
        <v>24</v>
      </c>
    </row>
    <row r="1079" spans="1:25" x14ac:dyDescent="0.25">
      <c r="A1079">
        <v>927562</v>
      </c>
      <c r="B1079">
        <v>1745</v>
      </c>
      <c r="C1079" s="3">
        <v>45887.682233796288</v>
      </c>
      <c r="D1079" t="s">
        <v>76</v>
      </c>
      <c r="E1079">
        <v>0</v>
      </c>
      <c r="F1079">
        <v>2</v>
      </c>
      <c r="G1079">
        <v>0</v>
      </c>
      <c r="H1079">
        <v>0</v>
      </c>
      <c r="I1079">
        <v>0</v>
      </c>
      <c r="J1079">
        <v>2</v>
      </c>
      <c r="K1079">
        <v>0</v>
      </c>
      <c r="L1079">
        <v>0</v>
      </c>
      <c r="M1079">
        <v>0</v>
      </c>
      <c r="N1079">
        <v>0</v>
      </c>
      <c r="O1079">
        <v>-33.47336</v>
      </c>
      <c r="P1079">
        <v>-70.556096666666662</v>
      </c>
      <c r="Q1079">
        <v>24.691358024691358</v>
      </c>
      <c r="R1079">
        <v>519</v>
      </c>
      <c r="S1079" t="s">
        <v>28</v>
      </c>
      <c r="T1079">
        <v>20</v>
      </c>
      <c r="U1079" s="4">
        <v>45887.682233796288</v>
      </c>
      <c r="V1079">
        <v>1</v>
      </c>
      <c r="W1079" t="s">
        <v>44</v>
      </c>
      <c r="X1079" t="str">
        <f>+VLOOKUP($W1079,[1]ParadasIda!$F:$I,4,0)</f>
        <v>Parada 1 / Tobalaba - Avenida Grecia</v>
      </c>
      <c r="Y1079">
        <f>+VLOOKUP($W1079,[1]ParadasIda!$F:$I,3,0)</f>
        <v>25</v>
      </c>
    </row>
    <row r="1080" spans="1:25" x14ac:dyDescent="0.25">
      <c r="A1080">
        <v>927565</v>
      </c>
      <c r="B1080">
        <v>1745</v>
      </c>
      <c r="C1080" s="3">
        <v>45887.683344907397</v>
      </c>
      <c r="D1080" t="s">
        <v>76</v>
      </c>
      <c r="E1080">
        <v>1</v>
      </c>
      <c r="F1080">
        <v>0</v>
      </c>
      <c r="G1080">
        <v>1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-33.474058333333332</v>
      </c>
      <c r="P1080">
        <v>-70.552883333333327</v>
      </c>
      <c r="Q1080">
        <v>25.925925925925924</v>
      </c>
      <c r="R1080">
        <v>519</v>
      </c>
      <c r="S1080" t="s">
        <v>28</v>
      </c>
      <c r="T1080">
        <v>20</v>
      </c>
      <c r="U1080" s="4">
        <v>45887.683344907397</v>
      </c>
      <c r="V1080">
        <v>1</v>
      </c>
      <c r="W1080" t="s">
        <v>45</v>
      </c>
      <c r="X1080" t="str">
        <f>+VLOOKUP($W1080,[1]ParadasIda!$F:$I,4,0)</f>
        <v>Avenida Grecia / esq. Los Tordos</v>
      </c>
      <c r="Y1080">
        <f>+VLOOKUP($W1080,[1]ParadasIda!$F:$I,3,0)</f>
        <v>26</v>
      </c>
    </row>
    <row r="1081" spans="1:25" x14ac:dyDescent="0.25">
      <c r="A1081">
        <v>927569</v>
      </c>
      <c r="B1081">
        <v>1745</v>
      </c>
      <c r="C1081" s="3">
        <v>45887.683969907397</v>
      </c>
      <c r="D1081" t="s">
        <v>76</v>
      </c>
      <c r="E1081">
        <v>0</v>
      </c>
      <c r="F1081">
        <v>2</v>
      </c>
      <c r="G1081">
        <v>0</v>
      </c>
      <c r="H1081">
        <v>0</v>
      </c>
      <c r="I1081">
        <v>0</v>
      </c>
      <c r="J1081">
        <v>2</v>
      </c>
      <c r="K1081">
        <v>0</v>
      </c>
      <c r="L1081">
        <v>0</v>
      </c>
      <c r="M1081">
        <v>0</v>
      </c>
      <c r="N1081">
        <v>0</v>
      </c>
      <c r="O1081">
        <v>-33.474960000000003</v>
      </c>
      <c r="P1081">
        <v>-70.548183333333327</v>
      </c>
      <c r="Q1081">
        <v>23.456790123456788</v>
      </c>
      <c r="R1081">
        <v>519</v>
      </c>
      <c r="S1081" t="s">
        <v>28</v>
      </c>
      <c r="T1081">
        <v>20</v>
      </c>
      <c r="U1081" s="4">
        <v>45887.683969907397</v>
      </c>
      <c r="V1081">
        <v>1</v>
      </c>
      <c r="W1081" t="s">
        <v>46</v>
      </c>
      <c r="X1081" t="str">
        <f>+VLOOKUP($W1081,[1]ParadasIda!$F:$I,4,0)</f>
        <v>Avenida Grecia / esq. Las Garzas</v>
      </c>
      <c r="Y1081">
        <f>+VLOOKUP($W1081,[1]ParadasIda!$F:$I,3,0)</f>
        <v>27</v>
      </c>
    </row>
    <row r="1082" spans="1:25" x14ac:dyDescent="0.25">
      <c r="A1082">
        <v>927574</v>
      </c>
      <c r="B1082">
        <v>1745</v>
      </c>
      <c r="C1082" s="3">
        <v>45887.684745370367</v>
      </c>
      <c r="D1082" t="s">
        <v>76</v>
      </c>
      <c r="E1082">
        <v>0</v>
      </c>
      <c r="F1082">
        <v>11</v>
      </c>
      <c r="G1082">
        <v>0</v>
      </c>
      <c r="H1082">
        <v>0</v>
      </c>
      <c r="I1082">
        <v>0</v>
      </c>
      <c r="J1082">
        <v>11</v>
      </c>
      <c r="K1082">
        <v>0</v>
      </c>
      <c r="L1082">
        <v>0</v>
      </c>
      <c r="M1082">
        <v>0</v>
      </c>
      <c r="N1082">
        <v>0</v>
      </c>
      <c r="O1082">
        <v>-33.47725333333333</v>
      </c>
      <c r="P1082">
        <v>-70.536824999999993</v>
      </c>
      <c r="Q1082">
        <v>9.8765432098765427</v>
      </c>
      <c r="R1082">
        <v>519</v>
      </c>
      <c r="S1082" t="s">
        <v>28</v>
      </c>
      <c r="T1082">
        <v>0</v>
      </c>
      <c r="U1082" s="4">
        <v>45887.684745370367</v>
      </c>
      <c r="V1082">
        <v>1</v>
      </c>
      <c r="W1082" t="s">
        <v>56</v>
      </c>
      <c r="X1082" t="str">
        <f>+VLOOKUP($W1082,[1]ParadasIda!$F:$I,4,0)</f>
        <v>Parada 1 / El Acueducto - Jacarandá</v>
      </c>
      <c r="Y1082">
        <f>+VLOOKUP($W1082,[1]ParadasIda!$F:$I,3,0)</f>
        <v>30</v>
      </c>
    </row>
    <row r="1083" spans="1:25" x14ac:dyDescent="0.25">
      <c r="A1083">
        <v>927590</v>
      </c>
      <c r="B1083">
        <v>1745</v>
      </c>
      <c r="C1083" s="3">
        <v>45887.6877662037</v>
      </c>
      <c r="D1083" t="s">
        <v>76</v>
      </c>
      <c r="E1083">
        <v>0</v>
      </c>
      <c r="F1083">
        <v>8</v>
      </c>
      <c r="G1083">
        <v>0</v>
      </c>
      <c r="H1083">
        <v>0</v>
      </c>
      <c r="I1083">
        <v>0</v>
      </c>
      <c r="J1083">
        <v>8</v>
      </c>
      <c r="K1083">
        <v>0</v>
      </c>
      <c r="L1083">
        <v>0</v>
      </c>
      <c r="M1083">
        <v>0</v>
      </c>
      <c r="N1083">
        <v>0</v>
      </c>
      <c r="O1083">
        <v>-33.478915000000001</v>
      </c>
      <c r="P1083">
        <v>-70.528813333333332</v>
      </c>
      <c r="Q1083">
        <v>0</v>
      </c>
      <c r="R1083">
        <v>519</v>
      </c>
      <c r="S1083" t="s">
        <v>28</v>
      </c>
      <c r="T1083">
        <v>0</v>
      </c>
      <c r="U1083" s="4">
        <v>45887.6877662037</v>
      </c>
      <c r="V1083">
        <v>1</v>
      </c>
      <c r="W1083" t="s">
        <v>60</v>
      </c>
      <c r="X1083" t="str">
        <f>+VLOOKUP($W1083,[1]ParadasIda!$F:$I,4,0)</f>
        <v>Avenida Grecia / esq. Pablo Neruda</v>
      </c>
      <c r="Y1083">
        <f>+VLOOKUP($W1083,[1]ParadasIda!$F:$I,3,0)</f>
        <v>32</v>
      </c>
    </row>
    <row r="1084" spans="1:25" x14ac:dyDescent="0.25">
      <c r="A1084">
        <v>927598</v>
      </c>
      <c r="B1084">
        <v>1745</v>
      </c>
      <c r="C1084" s="3">
        <v>45887.689120370371</v>
      </c>
      <c r="D1084" t="s">
        <v>76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-33.48137333333333</v>
      </c>
      <c r="P1084">
        <v>-70.523581666666672</v>
      </c>
      <c r="Q1084">
        <v>0</v>
      </c>
      <c r="R1084">
        <v>519</v>
      </c>
      <c r="S1084" t="s">
        <v>28</v>
      </c>
      <c r="T1084">
        <v>0</v>
      </c>
      <c r="U1084" s="4">
        <v>45887.689120370371</v>
      </c>
      <c r="V1084">
        <v>1</v>
      </c>
      <c r="W1084" t="s">
        <v>50</v>
      </c>
      <c r="X1084" t="str">
        <f>+VLOOKUP($W1084,[1]ParadasIda!$F:$I,4,0)</f>
        <v xml:space="preserve">Av. Diagonal Las Torres / esq. Álvaro Casanova </v>
      </c>
      <c r="Y1084">
        <f>+VLOOKUP($W1084,[1]ParadasIda!$F:$I,3,0)</f>
        <v>34</v>
      </c>
    </row>
    <row r="1085" spans="1:25" x14ac:dyDescent="0.25">
      <c r="A1085">
        <v>928009</v>
      </c>
      <c r="B1085">
        <v>1745</v>
      </c>
      <c r="C1085" s="3">
        <v>45887.758333333331</v>
      </c>
      <c r="D1085" t="s">
        <v>76</v>
      </c>
      <c r="E1085">
        <v>16</v>
      </c>
      <c r="F1085">
        <v>0</v>
      </c>
      <c r="G1085">
        <v>0</v>
      </c>
      <c r="H1085">
        <v>0</v>
      </c>
      <c r="I1085">
        <v>16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-33.445103333333343</v>
      </c>
      <c r="P1085">
        <v>-70.654488333333333</v>
      </c>
      <c r="Q1085">
        <v>37.037037037037038</v>
      </c>
      <c r="R1085">
        <v>519</v>
      </c>
      <c r="S1085" t="s">
        <v>28</v>
      </c>
      <c r="T1085">
        <v>30</v>
      </c>
      <c r="U1085" s="4">
        <v>45887.758333333331</v>
      </c>
      <c r="V1085">
        <v>1</v>
      </c>
      <c r="W1085" t="s">
        <v>29</v>
      </c>
      <c r="X1085" t="str">
        <f>+VLOOKUP($W1085,[1]ParadasIda!$F:$I,4,0)</f>
        <v>Parada 5 / (M) La Moneda</v>
      </c>
      <c r="Y1085">
        <f>+VLOOKUP($W1085,[1]ParadasIda!$F:$I,3,0)</f>
        <v>2</v>
      </c>
    </row>
    <row r="1086" spans="1:25" x14ac:dyDescent="0.25">
      <c r="A1086">
        <v>928015</v>
      </c>
      <c r="B1086">
        <v>1745</v>
      </c>
      <c r="C1086" s="3">
        <v>45887.759479166663</v>
      </c>
      <c r="D1086" t="s">
        <v>76</v>
      </c>
      <c r="E1086">
        <v>11</v>
      </c>
      <c r="F1086">
        <v>0</v>
      </c>
      <c r="G1086">
        <v>0</v>
      </c>
      <c r="H1086">
        <v>0</v>
      </c>
      <c r="I1086">
        <v>11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-33.444603333333333</v>
      </c>
      <c r="P1086">
        <v>-70.652285000000006</v>
      </c>
      <c r="Q1086">
        <v>50.617283950617285</v>
      </c>
      <c r="R1086">
        <v>519</v>
      </c>
      <c r="S1086" t="s">
        <v>28</v>
      </c>
      <c r="T1086">
        <v>50</v>
      </c>
      <c r="U1086" s="4">
        <v>45887.759479166663</v>
      </c>
      <c r="V1086">
        <v>1</v>
      </c>
      <c r="W1086" t="s">
        <v>30</v>
      </c>
      <c r="X1086" t="str">
        <f>+VLOOKUP($W1086,[1]ParadasIda!$F:$I,4,0)</f>
        <v>Parada 8 / (M) Universidad de Chile</v>
      </c>
      <c r="Y1086">
        <f>+VLOOKUP($W1086,[1]ParadasIda!$F:$I,3,0)</f>
        <v>3</v>
      </c>
    </row>
    <row r="1087" spans="1:25" x14ac:dyDescent="0.25">
      <c r="A1087">
        <v>928023</v>
      </c>
      <c r="B1087">
        <v>1745</v>
      </c>
      <c r="C1087" s="3">
        <v>45887.76090277778</v>
      </c>
      <c r="D1087" t="s">
        <v>76</v>
      </c>
      <c r="E1087">
        <v>4</v>
      </c>
      <c r="F1087">
        <v>0</v>
      </c>
      <c r="G1087">
        <v>4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-33.44374333333333</v>
      </c>
      <c r="P1087">
        <v>-70.649306666666661</v>
      </c>
      <c r="Q1087">
        <v>55.555555555555557</v>
      </c>
      <c r="R1087">
        <v>519</v>
      </c>
      <c r="S1087" t="s">
        <v>28</v>
      </c>
      <c r="T1087">
        <v>50</v>
      </c>
      <c r="U1087" s="4">
        <v>45887.76090277778</v>
      </c>
      <c r="V1087">
        <v>1</v>
      </c>
      <c r="W1087" t="s">
        <v>78</v>
      </c>
      <c r="X1087" t="str">
        <f>+VLOOKUP($W1087,[1]ParadasIda!$F:$I,4,0)</f>
        <v>Parada 5 / (M) Universidad de Chile</v>
      </c>
      <c r="Y1087">
        <f>+VLOOKUP($W1087,[1]ParadasIda!$F:$I,3,0)</f>
        <v>4</v>
      </c>
    </row>
    <row r="1088" spans="1:25" x14ac:dyDescent="0.25">
      <c r="A1088">
        <v>928032</v>
      </c>
      <c r="B1088">
        <v>1745</v>
      </c>
      <c r="C1088" s="3">
        <v>45887.762280092589</v>
      </c>
      <c r="D1088" t="s">
        <v>76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-33.442513333333331</v>
      </c>
      <c r="P1088">
        <v>-70.644441666666665</v>
      </c>
      <c r="Q1088">
        <v>55.555555555555557</v>
      </c>
      <c r="R1088">
        <v>519</v>
      </c>
      <c r="S1088" t="s">
        <v>28</v>
      </c>
      <c r="T1088">
        <v>50</v>
      </c>
      <c r="U1088" s="4">
        <v>45887.762280092589</v>
      </c>
      <c r="V1088">
        <v>1</v>
      </c>
      <c r="W1088" t="s">
        <v>31</v>
      </c>
      <c r="X1088" t="str">
        <f>+VLOOKUP($W1088,[1]ParadasIda!$F:$I,4,0)</f>
        <v>Parada 4 / (M) Santa Lucía</v>
      </c>
      <c r="Y1088">
        <f>+VLOOKUP($W1088,[1]ParadasIda!$F:$I,3,0)</f>
        <v>5</v>
      </c>
    </row>
    <row r="1089" spans="1:25" x14ac:dyDescent="0.25">
      <c r="A1089">
        <v>928036</v>
      </c>
      <c r="B1089">
        <v>1745</v>
      </c>
      <c r="C1089" s="3">
        <v>45887.763229166667</v>
      </c>
      <c r="D1089" t="s">
        <v>76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-33.440860000000001</v>
      </c>
      <c r="P1089">
        <v>-70.641268333333329</v>
      </c>
      <c r="Q1089">
        <v>55.555555555555557</v>
      </c>
      <c r="R1089">
        <v>519</v>
      </c>
      <c r="S1089" t="s">
        <v>28</v>
      </c>
      <c r="T1089">
        <v>50</v>
      </c>
      <c r="U1089" s="4">
        <v>45887.763229166667</v>
      </c>
      <c r="V1089">
        <v>1</v>
      </c>
      <c r="W1089" t="s">
        <v>52</v>
      </c>
      <c r="X1089" t="str">
        <f>+VLOOKUP($W1089,[1]ParadasIda!$F:$I,4,0)</f>
        <v>Parada 3 / (M) Universidad Católica</v>
      </c>
      <c r="Y1089">
        <f>+VLOOKUP($W1089,[1]ParadasIda!$F:$I,3,0)</f>
        <v>6</v>
      </c>
    </row>
    <row r="1090" spans="1:25" x14ac:dyDescent="0.25">
      <c r="A1090">
        <v>928043</v>
      </c>
      <c r="B1090">
        <v>1745</v>
      </c>
      <c r="C1090" s="3">
        <v>45887.764548611107</v>
      </c>
      <c r="D1090" t="s">
        <v>76</v>
      </c>
      <c r="E1090">
        <v>6</v>
      </c>
      <c r="F1090">
        <v>0</v>
      </c>
      <c r="G1090">
        <v>6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-33.438015</v>
      </c>
      <c r="P1090">
        <v>-70.637123333333335</v>
      </c>
      <c r="Q1090">
        <v>62.962962962962962</v>
      </c>
      <c r="R1090">
        <v>519</v>
      </c>
      <c r="S1090" t="s">
        <v>28</v>
      </c>
      <c r="T1090">
        <v>60</v>
      </c>
      <c r="U1090" s="4">
        <v>45887.764548611107</v>
      </c>
      <c r="V1090">
        <v>1</v>
      </c>
      <c r="W1090" t="s">
        <v>32</v>
      </c>
      <c r="X1090" t="str">
        <f>+VLOOKUP($W1090,[1]ParadasIda!$F:$I,4,0)</f>
        <v>Parada 7 / Plaza Italia</v>
      </c>
      <c r="Y1090">
        <f>+VLOOKUP($W1090,[1]ParadasIda!$F:$I,3,0)</f>
        <v>7</v>
      </c>
    </row>
    <row r="1091" spans="1:25" x14ac:dyDescent="0.25">
      <c r="A1091">
        <v>928062</v>
      </c>
      <c r="B1091">
        <v>1745</v>
      </c>
      <c r="C1091" s="3">
        <v>45887.767129629632</v>
      </c>
      <c r="D1091" t="s">
        <v>76</v>
      </c>
      <c r="E1091">
        <v>1</v>
      </c>
      <c r="F1091">
        <v>0</v>
      </c>
      <c r="G1091">
        <v>0</v>
      </c>
      <c r="H1091">
        <v>0</v>
      </c>
      <c r="I1091">
        <v>1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-33.442974999999997</v>
      </c>
      <c r="P1091">
        <v>-70.633606666666665</v>
      </c>
      <c r="Q1091">
        <v>64.197530864197532</v>
      </c>
      <c r="R1091">
        <v>519</v>
      </c>
      <c r="S1091" t="s">
        <v>28</v>
      </c>
      <c r="T1091">
        <v>60</v>
      </c>
      <c r="U1091" s="4">
        <v>45887.767129629632</v>
      </c>
      <c r="V1091">
        <v>1</v>
      </c>
      <c r="W1091" t="s">
        <v>33</v>
      </c>
      <c r="X1091" t="str">
        <f>+VLOOKUP($W1091,[1]ParadasIda!$F:$I,4,0)</f>
        <v>Parada 1 / (M) Parque Bustamante</v>
      </c>
      <c r="Y1091">
        <f>+VLOOKUP($W1091,[1]ParadasIda!$F:$I,3,0)</f>
        <v>8</v>
      </c>
    </row>
    <row r="1092" spans="1:25" x14ac:dyDescent="0.25">
      <c r="A1092">
        <v>928077</v>
      </c>
      <c r="B1092">
        <v>1745</v>
      </c>
      <c r="C1092" s="3">
        <v>45887.769571759258</v>
      </c>
      <c r="D1092" t="s">
        <v>76</v>
      </c>
      <c r="E1092">
        <v>3</v>
      </c>
      <c r="F1092">
        <v>0</v>
      </c>
      <c r="G1092">
        <v>3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-33.448048333333332</v>
      </c>
      <c r="P1092">
        <v>-70.632050000000007</v>
      </c>
      <c r="Q1092">
        <v>67.901234567901241</v>
      </c>
      <c r="R1092">
        <v>519</v>
      </c>
      <c r="S1092" t="s">
        <v>28</v>
      </c>
      <c r="T1092">
        <v>60</v>
      </c>
      <c r="U1092" s="4">
        <v>45887.769571759258</v>
      </c>
      <c r="V1092">
        <v>1</v>
      </c>
      <c r="W1092" t="s">
        <v>53</v>
      </c>
      <c r="X1092" t="str">
        <f>+VLOOKUP($W1092,[1]ParadasIda!$F:$I,4,0)</f>
        <v>Parada 3 / (M) Santa Isabel</v>
      </c>
      <c r="Y1092">
        <f>+VLOOKUP($W1092,[1]ParadasIda!$F:$I,3,0)</f>
        <v>43</v>
      </c>
    </row>
    <row r="1093" spans="1:25" x14ac:dyDescent="0.25">
      <c r="A1093">
        <v>928101</v>
      </c>
      <c r="B1093">
        <v>1745</v>
      </c>
      <c r="C1093" s="3">
        <v>45887.774108796293</v>
      </c>
      <c r="D1093" t="s">
        <v>76</v>
      </c>
      <c r="E1093">
        <v>5</v>
      </c>
      <c r="F1093">
        <v>4</v>
      </c>
      <c r="G1093">
        <v>3</v>
      </c>
      <c r="H1093">
        <v>0</v>
      </c>
      <c r="I1093">
        <v>2</v>
      </c>
      <c r="J1093">
        <v>4</v>
      </c>
      <c r="K1093">
        <v>0</v>
      </c>
      <c r="L1093">
        <v>0</v>
      </c>
      <c r="M1093">
        <v>0</v>
      </c>
      <c r="N1093">
        <v>0</v>
      </c>
      <c r="O1093">
        <v>-33.453116666666673</v>
      </c>
      <c r="P1093">
        <v>-70.628956666666667</v>
      </c>
      <c r="Q1093">
        <v>69.135802469135797</v>
      </c>
      <c r="R1093">
        <v>519</v>
      </c>
      <c r="S1093" t="s">
        <v>28</v>
      </c>
      <c r="T1093">
        <v>60</v>
      </c>
      <c r="U1093" s="4">
        <v>45887.774108796293</v>
      </c>
      <c r="V1093">
        <v>1</v>
      </c>
      <c r="W1093" t="s">
        <v>35</v>
      </c>
      <c r="X1093" t="str">
        <f>+VLOOKUP($W1093,[1]ParadasIda!$F:$I,4,0)</f>
        <v>Parada 12 / (M) Irarrázaval</v>
      </c>
      <c r="Y1093">
        <f>+VLOOKUP($W1093,[1]ParadasIda!$F:$I,3,0)</f>
        <v>12</v>
      </c>
    </row>
    <row r="1094" spans="1:25" x14ac:dyDescent="0.25">
      <c r="A1094">
        <v>928117</v>
      </c>
      <c r="B1094">
        <v>1745</v>
      </c>
      <c r="C1094" s="3">
        <v>45887.776898148149</v>
      </c>
      <c r="D1094" t="s">
        <v>76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-33.458716666666668</v>
      </c>
      <c r="P1094">
        <v>-70.623558333333335</v>
      </c>
      <c r="Q1094">
        <v>69.135802469135797</v>
      </c>
      <c r="R1094">
        <v>519</v>
      </c>
      <c r="S1094" t="s">
        <v>28</v>
      </c>
      <c r="T1094">
        <v>60</v>
      </c>
      <c r="U1094" s="4">
        <v>45887.776898148149</v>
      </c>
      <c r="V1094">
        <v>1</v>
      </c>
      <c r="W1094" t="s">
        <v>36</v>
      </c>
      <c r="X1094" t="str">
        <f>+VLOOKUP($W1094,[1]ParadasIda!$F:$I,4,0)</f>
        <v>Parada 1 / Suárez Mujica</v>
      </c>
      <c r="Y1094">
        <f>+VLOOKUP($W1094,[1]ParadasIda!$F:$I,3,0)</f>
        <v>13</v>
      </c>
    </row>
    <row r="1095" spans="1:25" x14ac:dyDescent="0.25">
      <c r="A1095">
        <v>928126</v>
      </c>
      <c r="B1095">
        <v>1745</v>
      </c>
      <c r="C1095" s="3">
        <v>45887.778657407413</v>
      </c>
      <c r="D1095" t="s">
        <v>76</v>
      </c>
      <c r="E1095">
        <v>3</v>
      </c>
      <c r="F1095">
        <v>5</v>
      </c>
      <c r="G1095">
        <v>1</v>
      </c>
      <c r="H1095">
        <v>0</v>
      </c>
      <c r="I1095">
        <v>2</v>
      </c>
      <c r="J1095">
        <v>5</v>
      </c>
      <c r="K1095">
        <v>0</v>
      </c>
      <c r="L1095">
        <v>0</v>
      </c>
      <c r="M1095">
        <v>0</v>
      </c>
      <c r="N1095">
        <v>0</v>
      </c>
      <c r="O1095">
        <v>-33.46152</v>
      </c>
      <c r="P1095">
        <v>-70.618510000000001</v>
      </c>
      <c r="Q1095">
        <v>66.666666666666657</v>
      </c>
      <c r="R1095">
        <v>519</v>
      </c>
      <c r="S1095" t="s">
        <v>28</v>
      </c>
      <c r="T1095">
        <v>60</v>
      </c>
      <c r="U1095" s="4">
        <v>45887.778657407413</v>
      </c>
      <c r="V1095">
        <v>1</v>
      </c>
      <c r="W1095" t="s">
        <v>37</v>
      </c>
      <c r="X1095" t="str">
        <f>+VLOOKUP($W1095,[1]ParadasIda!$F:$I,4,0)</f>
        <v>Parada 1 / Villa Olímpica</v>
      </c>
      <c r="Y1095">
        <f>+VLOOKUP($W1095,[1]ParadasIda!$F:$I,3,0)</f>
        <v>14</v>
      </c>
    </row>
    <row r="1096" spans="1:25" x14ac:dyDescent="0.25">
      <c r="A1096">
        <v>928134</v>
      </c>
      <c r="B1096">
        <v>1745</v>
      </c>
      <c r="C1096" s="3">
        <v>45887.779699074083</v>
      </c>
      <c r="D1096" t="s">
        <v>81</v>
      </c>
      <c r="E1096">
        <v>3</v>
      </c>
      <c r="F1096">
        <v>3</v>
      </c>
      <c r="G1096">
        <v>0</v>
      </c>
      <c r="H1096">
        <v>0</v>
      </c>
      <c r="I1096">
        <v>3</v>
      </c>
      <c r="J1096">
        <v>3</v>
      </c>
      <c r="K1096">
        <v>0</v>
      </c>
      <c r="L1096">
        <v>0</v>
      </c>
      <c r="M1096">
        <v>0</v>
      </c>
      <c r="N1096">
        <v>0</v>
      </c>
      <c r="O1096">
        <v>-33.46183666666667</v>
      </c>
      <c r="P1096">
        <v>-70.613776666666666</v>
      </c>
      <c r="Q1096">
        <v>66.666666666666657</v>
      </c>
      <c r="R1096">
        <v>519</v>
      </c>
      <c r="S1096" t="s">
        <v>28</v>
      </c>
      <c r="T1096">
        <v>60</v>
      </c>
      <c r="U1096" s="4">
        <v>45887.779699074083</v>
      </c>
      <c r="V1096">
        <v>1</v>
      </c>
      <c r="W1096" t="s">
        <v>38</v>
      </c>
      <c r="X1096" t="str">
        <f>+VLOOKUP($W1096,[1]ParadasIda!$F:$I,4,0)</f>
        <v>Parada 1 / Avenida Marathon</v>
      </c>
      <c r="Y1096">
        <f>+VLOOKUP($W1096,[1]ParadasIda!$F:$I,3,0)</f>
        <v>15</v>
      </c>
    </row>
    <row r="1097" spans="1:25" x14ac:dyDescent="0.25">
      <c r="A1097">
        <v>928138</v>
      </c>
      <c r="B1097">
        <v>1745</v>
      </c>
      <c r="C1097" s="3">
        <v>45887.780497685177</v>
      </c>
      <c r="D1097" t="s">
        <v>81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-33.462141666666668</v>
      </c>
      <c r="P1097">
        <v>-70.609168333333329</v>
      </c>
      <c r="Q1097">
        <v>66.666666666666657</v>
      </c>
      <c r="R1097">
        <v>519</v>
      </c>
      <c r="S1097" t="s">
        <v>28</v>
      </c>
      <c r="T1097">
        <v>60</v>
      </c>
      <c r="U1097" s="4">
        <v>45887.780497685177</v>
      </c>
      <c r="V1097">
        <v>1</v>
      </c>
      <c r="W1097" t="s">
        <v>39</v>
      </c>
      <c r="X1097" t="str">
        <f>+VLOOKUP($W1097,[1]ParadasIda!$F:$I,4,0)</f>
        <v>Parada 1 / (M) Est.Nacional</v>
      </c>
      <c r="Y1097">
        <f>+VLOOKUP($W1097,[1]ParadasIda!$F:$I,3,0)</f>
        <v>16</v>
      </c>
    </row>
    <row r="1098" spans="1:25" x14ac:dyDescent="0.25">
      <c r="A1098">
        <v>928146</v>
      </c>
      <c r="B1098">
        <v>1745</v>
      </c>
      <c r="C1098" s="3">
        <v>45887.781458333331</v>
      </c>
      <c r="D1098" t="s">
        <v>81</v>
      </c>
      <c r="E1098">
        <v>2</v>
      </c>
      <c r="F1098">
        <v>9</v>
      </c>
      <c r="G1098">
        <v>0</v>
      </c>
      <c r="H1098">
        <v>0</v>
      </c>
      <c r="I1098">
        <v>2</v>
      </c>
      <c r="J1098">
        <v>9</v>
      </c>
      <c r="K1098">
        <v>0</v>
      </c>
      <c r="L1098">
        <v>0</v>
      </c>
      <c r="M1098">
        <v>0</v>
      </c>
      <c r="N1098">
        <v>0</v>
      </c>
      <c r="O1098">
        <v>-33.46311166666667</v>
      </c>
      <c r="P1098">
        <v>-70.603891666666669</v>
      </c>
      <c r="Q1098">
        <v>58.024691358024697</v>
      </c>
      <c r="R1098">
        <v>519</v>
      </c>
      <c r="S1098" t="s">
        <v>28</v>
      </c>
      <c r="T1098">
        <v>50</v>
      </c>
      <c r="U1098" s="4">
        <v>45887.781458333331</v>
      </c>
      <c r="V1098">
        <v>1</v>
      </c>
      <c r="W1098" t="s">
        <v>58</v>
      </c>
      <c r="X1098" t="str">
        <f>+VLOOKUP($W1098,[1]ParadasIda!$F:$I,4,0)</f>
        <v>Parada 1 / Los Tres Antonios</v>
      </c>
      <c r="Y1098">
        <f>+VLOOKUP($W1098,[1]ParadasIda!$F:$I,3,0)</f>
        <v>17</v>
      </c>
    </row>
    <row r="1099" spans="1:25" x14ac:dyDescent="0.25">
      <c r="A1099">
        <v>928161</v>
      </c>
      <c r="B1099">
        <v>1745</v>
      </c>
      <c r="C1099" s="3">
        <v>45887.78365740741</v>
      </c>
      <c r="D1099" t="s">
        <v>81</v>
      </c>
      <c r="E1099">
        <v>6</v>
      </c>
      <c r="F1099">
        <v>17</v>
      </c>
      <c r="G1099">
        <v>0</v>
      </c>
      <c r="H1099">
        <v>1</v>
      </c>
      <c r="I1099">
        <v>6</v>
      </c>
      <c r="J1099">
        <v>16</v>
      </c>
      <c r="K1099">
        <v>0</v>
      </c>
      <c r="L1099">
        <v>0</v>
      </c>
      <c r="M1099">
        <v>0</v>
      </c>
      <c r="N1099">
        <v>0</v>
      </c>
      <c r="O1099">
        <v>-33.464781666666667</v>
      </c>
      <c r="P1099">
        <v>-70.597033333333329</v>
      </c>
      <c r="Q1099">
        <v>44.444444444444443</v>
      </c>
      <c r="R1099">
        <v>519</v>
      </c>
      <c r="S1099" t="s">
        <v>28</v>
      </c>
      <c r="T1099">
        <v>40</v>
      </c>
      <c r="U1099" s="4">
        <v>45887.78365740741</v>
      </c>
      <c r="V1099">
        <v>1</v>
      </c>
      <c r="W1099" t="s">
        <v>40</v>
      </c>
      <c r="X1099" t="str">
        <f>+VLOOKUP($W1099,[1]ParadasIda!$F:$I,4,0)</f>
        <v>Parada 1 / Pedagógico</v>
      </c>
      <c r="Y1099">
        <f>+VLOOKUP($W1099,[1]ParadasIda!$F:$I,3,0)</f>
        <v>18</v>
      </c>
    </row>
    <row r="1100" spans="1:25" x14ac:dyDescent="0.25">
      <c r="A1100">
        <v>928170</v>
      </c>
      <c r="B1100">
        <v>1745</v>
      </c>
      <c r="C1100" s="3">
        <v>45887.785312499997</v>
      </c>
      <c r="D1100" t="s">
        <v>81</v>
      </c>
      <c r="E1100">
        <v>0</v>
      </c>
      <c r="F1100">
        <v>3</v>
      </c>
      <c r="G1100">
        <v>0</v>
      </c>
      <c r="H1100">
        <v>0</v>
      </c>
      <c r="I1100">
        <v>0</v>
      </c>
      <c r="J1100">
        <v>3</v>
      </c>
      <c r="K1100">
        <v>0</v>
      </c>
      <c r="L1100">
        <v>0</v>
      </c>
      <c r="M1100">
        <v>0</v>
      </c>
      <c r="N1100">
        <v>0</v>
      </c>
      <c r="O1100">
        <v>-33.465403333333327</v>
      </c>
      <c r="P1100">
        <v>-70.589408333333338</v>
      </c>
      <c r="Q1100">
        <v>40.74074074074074</v>
      </c>
      <c r="R1100">
        <v>519</v>
      </c>
      <c r="S1100" t="s">
        <v>28</v>
      </c>
      <c r="T1100">
        <v>40</v>
      </c>
      <c r="U1100" s="4">
        <v>45887.785312499997</v>
      </c>
      <c r="V1100">
        <v>1</v>
      </c>
      <c r="W1100" t="s">
        <v>41</v>
      </c>
      <c r="X1100" t="str">
        <f>+VLOOKUP($W1100,[1]ParadasIda!$F:$I,4,0)</f>
        <v>Parada 1 / CESFAM Salvador Bustos</v>
      </c>
      <c r="Y1100">
        <f>+VLOOKUP($W1100,[1]ParadasIda!$F:$I,3,0)</f>
        <v>19</v>
      </c>
    </row>
    <row r="1101" spans="1:25" x14ac:dyDescent="0.25">
      <c r="A1101">
        <v>928181</v>
      </c>
      <c r="B1101">
        <v>1745</v>
      </c>
      <c r="C1101" s="3">
        <v>45887.78638888889</v>
      </c>
      <c r="D1101" t="s">
        <v>81</v>
      </c>
      <c r="E1101">
        <v>0</v>
      </c>
      <c r="F1101">
        <v>6</v>
      </c>
      <c r="G1101">
        <v>0</v>
      </c>
      <c r="H1101">
        <v>0</v>
      </c>
      <c r="I1101">
        <v>0</v>
      </c>
      <c r="J1101">
        <v>6</v>
      </c>
      <c r="K1101">
        <v>0</v>
      </c>
      <c r="L1101">
        <v>0</v>
      </c>
      <c r="M1101">
        <v>0</v>
      </c>
      <c r="N1101">
        <v>0</v>
      </c>
      <c r="O1101">
        <v>-33.466911666666668</v>
      </c>
      <c r="P1101">
        <v>-70.58287</v>
      </c>
      <c r="Q1101">
        <v>33.333333333333329</v>
      </c>
      <c r="R1101">
        <v>519</v>
      </c>
      <c r="S1101" t="s">
        <v>28</v>
      </c>
      <c r="T1101">
        <v>30</v>
      </c>
      <c r="U1101" s="4">
        <v>45887.78638888889</v>
      </c>
      <c r="V1101">
        <v>1</v>
      </c>
      <c r="W1101" t="s">
        <v>54</v>
      </c>
      <c r="X1101" t="str">
        <f>+VLOOKUP($W1101,[1]ParadasIda!$F:$I,4,0)</f>
        <v>Parada 1 / ADO Chile</v>
      </c>
      <c r="Y1101">
        <f>+VLOOKUP($W1101,[1]ParadasIda!$F:$I,3,0)</f>
        <v>20</v>
      </c>
    </row>
    <row r="1102" spans="1:25" x14ac:dyDescent="0.25">
      <c r="A1102">
        <v>928196</v>
      </c>
      <c r="B1102">
        <v>1745</v>
      </c>
      <c r="C1102" s="3">
        <v>45887.788958333331</v>
      </c>
      <c r="D1102" t="s">
        <v>81</v>
      </c>
      <c r="E1102">
        <v>13</v>
      </c>
      <c r="F1102">
        <v>10</v>
      </c>
      <c r="G1102">
        <v>0</v>
      </c>
      <c r="H1102">
        <v>0</v>
      </c>
      <c r="I1102">
        <v>13</v>
      </c>
      <c r="J1102">
        <v>10</v>
      </c>
      <c r="K1102">
        <v>0</v>
      </c>
      <c r="L1102">
        <v>0</v>
      </c>
      <c r="M1102">
        <v>0</v>
      </c>
      <c r="N1102">
        <v>0</v>
      </c>
      <c r="O1102">
        <v>-33.469206666666658</v>
      </c>
      <c r="P1102">
        <v>-70.576509999999999</v>
      </c>
      <c r="Q1102">
        <v>37.037037037037038</v>
      </c>
      <c r="R1102">
        <v>519</v>
      </c>
      <c r="S1102" t="s">
        <v>28</v>
      </c>
      <c r="T1102">
        <v>30</v>
      </c>
      <c r="U1102" s="4">
        <v>45887.788958333331</v>
      </c>
      <c r="V1102">
        <v>1</v>
      </c>
      <c r="W1102" t="s">
        <v>42</v>
      </c>
      <c r="X1102" t="str">
        <f>+VLOOKUP($W1102,[1]ParadasIda!$F:$I,4,0)</f>
        <v>Parada 5 / (M) Grecia</v>
      </c>
      <c r="Y1102">
        <f>+VLOOKUP($W1102,[1]ParadasIda!$F:$I,3,0)</f>
        <v>21</v>
      </c>
    </row>
    <row r="1103" spans="1:25" x14ac:dyDescent="0.25">
      <c r="A1103">
        <v>928210</v>
      </c>
      <c r="B1103">
        <v>1745</v>
      </c>
      <c r="C1103" s="3">
        <v>45887.790729166663</v>
      </c>
      <c r="D1103" t="s">
        <v>81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-33.470664999999997</v>
      </c>
      <c r="P1103">
        <v>-70.569176666666664</v>
      </c>
      <c r="Q1103">
        <v>37.037037037037038</v>
      </c>
      <c r="R1103">
        <v>519</v>
      </c>
      <c r="S1103" t="s">
        <v>28</v>
      </c>
      <c r="T1103">
        <v>30</v>
      </c>
      <c r="U1103" s="4">
        <v>45887.790729166663</v>
      </c>
      <c r="V1103">
        <v>1</v>
      </c>
      <c r="W1103" t="s">
        <v>55</v>
      </c>
      <c r="X1103" t="str">
        <f>+VLOOKUP($W1103,[1]ParadasIda!$F:$I,4,0)</f>
        <v>Parada 1 / Los Molineros - Av. Grecia</v>
      </c>
      <c r="Y1103">
        <f>+VLOOKUP($W1103,[1]ParadasIda!$F:$I,3,0)</f>
        <v>22</v>
      </c>
    </row>
    <row r="1104" spans="1:25" x14ac:dyDescent="0.25">
      <c r="A1104">
        <v>928218</v>
      </c>
      <c r="B1104">
        <v>1745</v>
      </c>
      <c r="C1104" s="3">
        <v>45887.791886574072</v>
      </c>
      <c r="D1104" t="s">
        <v>81</v>
      </c>
      <c r="E1104">
        <v>7</v>
      </c>
      <c r="F1104">
        <v>4</v>
      </c>
      <c r="G1104">
        <v>5</v>
      </c>
      <c r="H1104">
        <v>0</v>
      </c>
      <c r="I1104">
        <v>2</v>
      </c>
      <c r="J1104">
        <v>4</v>
      </c>
      <c r="K1104">
        <v>0</v>
      </c>
      <c r="L1104">
        <v>0</v>
      </c>
      <c r="M1104">
        <v>0</v>
      </c>
      <c r="N1104">
        <v>0</v>
      </c>
      <c r="O1104">
        <v>-33.471738333333327</v>
      </c>
      <c r="P1104">
        <v>-70.563711666666663</v>
      </c>
      <c r="Q1104">
        <v>40.74074074074074</v>
      </c>
      <c r="R1104">
        <v>519</v>
      </c>
      <c r="S1104" t="s">
        <v>28</v>
      </c>
      <c r="T1104">
        <v>40</v>
      </c>
      <c r="U1104" s="4">
        <v>45887.791886574072</v>
      </c>
      <c r="V1104">
        <v>1</v>
      </c>
      <c r="W1104" t="s">
        <v>43</v>
      </c>
      <c r="X1104" t="str">
        <f>+VLOOKUP($W1104,[1]ParadasIda!$F:$I,4,0)</f>
        <v>Parada 1 / Ictinos - Avenida Grecia</v>
      </c>
      <c r="Y1104">
        <f>+VLOOKUP($W1104,[1]ParadasIda!$F:$I,3,0)</f>
        <v>23</v>
      </c>
    </row>
    <row r="1105" spans="1:25" x14ac:dyDescent="0.25">
      <c r="A1105">
        <v>928226</v>
      </c>
      <c r="B1105">
        <v>1745</v>
      </c>
      <c r="C1105" s="3">
        <v>45887.792916666673</v>
      </c>
      <c r="D1105" t="s">
        <v>81</v>
      </c>
      <c r="E1105">
        <v>0</v>
      </c>
      <c r="F1105">
        <v>3</v>
      </c>
      <c r="G1105">
        <v>0</v>
      </c>
      <c r="H1105">
        <v>0</v>
      </c>
      <c r="I1105">
        <v>0</v>
      </c>
      <c r="J1105">
        <v>3</v>
      </c>
      <c r="K1105">
        <v>0</v>
      </c>
      <c r="L1105">
        <v>0</v>
      </c>
      <c r="M1105">
        <v>0</v>
      </c>
      <c r="N1105">
        <v>0</v>
      </c>
      <c r="O1105">
        <v>-33.472720000000002</v>
      </c>
      <c r="P1105">
        <v>-70.558788333333339</v>
      </c>
      <c r="Q1105">
        <v>37.037037037037038</v>
      </c>
      <c r="R1105">
        <v>519</v>
      </c>
      <c r="S1105" t="s">
        <v>28</v>
      </c>
      <c r="T1105">
        <v>30</v>
      </c>
      <c r="U1105" s="4">
        <v>45887.792916666673</v>
      </c>
      <c r="V1105">
        <v>1</v>
      </c>
      <c r="W1105" t="s">
        <v>59</v>
      </c>
      <c r="X1105" t="str">
        <f>+VLOOKUP($W1105,[1]ParadasIda!$F:$I,4,0)</f>
        <v>Parada 1 / Calle 1A - Avenida Grecia</v>
      </c>
      <c r="Y1105">
        <f>+VLOOKUP($W1105,[1]ParadasIda!$F:$I,3,0)</f>
        <v>24</v>
      </c>
    </row>
    <row r="1106" spans="1:25" x14ac:dyDescent="0.25">
      <c r="A1106">
        <v>928232</v>
      </c>
      <c r="B1106">
        <v>1745</v>
      </c>
      <c r="C1106" s="3">
        <v>45887.79346064815</v>
      </c>
      <c r="D1106" t="s">
        <v>81</v>
      </c>
      <c r="E1106">
        <v>0</v>
      </c>
      <c r="F1106">
        <v>6</v>
      </c>
      <c r="G1106">
        <v>0</v>
      </c>
      <c r="H1106">
        <v>0</v>
      </c>
      <c r="I1106">
        <v>0</v>
      </c>
      <c r="J1106">
        <v>6</v>
      </c>
      <c r="K1106">
        <v>0</v>
      </c>
      <c r="L1106">
        <v>0</v>
      </c>
      <c r="M1106">
        <v>0</v>
      </c>
      <c r="N1106">
        <v>0</v>
      </c>
      <c r="O1106">
        <v>-33.473173333333342</v>
      </c>
      <c r="P1106">
        <v>-70.556488333333334</v>
      </c>
      <c r="Q1106">
        <v>29.629629629629626</v>
      </c>
      <c r="R1106">
        <v>519</v>
      </c>
      <c r="S1106" t="s">
        <v>28</v>
      </c>
      <c r="T1106">
        <v>20</v>
      </c>
      <c r="U1106" s="4">
        <v>45887.79346064815</v>
      </c>
      <c r="V1106">
        <v>1</v>
      </c>
      <c r="W1106" t="s">
        <v>44</v>
      </c>
      <c r="X1106" t="str">
        <f>+VLOOKUP($W1106,[1]ParadasIda!$F:$I,4,0)</f>
        <v>Parada 1 / Tobalaba - Avenida Grecia</v>
      </c>
      <c r="Y1106">
        <f>+VLOOKUP($W1106,[1]ParadasIda!$F:$I,3,0)</f>
        <v>25</v>
      </c>
    </row>
    <row r="1107" spans="1:25" x14ac:dyDescent="0.25">
      <c r="A1107">
        <v>928236</v>
      </c>
      <c r="B1107">
        <v>1745</v>
      </c>
      <c r="C1107" s="3">
        <v>45887.79415509259</v>
      </c>
      <c r="D1107" t="s">
        <v>81</v>
      </c>
      <c r="E1107">
        <v>0</v>
      </c>
      <c r="F1107">
        <v>4</v>
      </c>
      <c r="G1107">
        <v>0</v>
      </c>
      <c r="H1107">
        <v>0</v>
      </c>
      <c r="I1107">
        <v>0</v>
      </c>
      <c r="J1107">
        <v>4</v>
      </c>
      <c r="K1107">
        <v>0</v>
      </c>
      <c r="L1107">
        <v>0</v>
      </c>
      <c r="M1107">
        <v>0</v>
      </c>
      <c r="N1107">
        <v>0</v>
      </c>
      <c r="O1107">
        <v>-33.473913333333343</v>
      </c>
      <c r="P1107">
        <v>-70.553191666666663</v>
      </c>
      <c r="Q1107">
        <v>24.691358024691358</v>
      </c>
      <c r="R1107">
        <v>519</v>
      </c>
      <c r="S1107" t="s">
        <v>28</v>
      </c>
      <c r="T1107">
        <v>20</v>
      </c>
      <c r="U1107" s="4">
        <v>45887.79415509259</v>
      </c>
      <c r="V1107">
        <v>1</v>
      </c>
      <c r="W1107" t="s">
        <v>45</v>
      </c>
      <c r="X1107" t="str">
        <f>+VLOOKUP($W1107,[1]ParadasIda!$F:$I,4,0)</f>
        <v>Avenida Grecia / esq. Los Tordos</v>
      </c>
      <c r="Y1107">
        <f>+VLOOKUP($W1107,[1]ParadasIda!$F:$I,3,0)</f>
        <v>26</v>
      </c>
    </row>
    <row r="1108" spans="1:25" x14ac:dyDescent="0.25">
      <c r="A1108">
        <v>928241</v>
      </c>
      <c r="B1108">
        <v>1745</v>
      </c>
      <c r="C1108" s="3">
        <v>45887.795231481483</v>
      </c>
      <c r="D1108" t="s">
        <v>81</v>
      </c>
      <c r="E1108">
        <v>0</v>
      </c>
      <c r="F1108">
        <v>2</v>
      </c>
      <c r="G1108">
        <v>0</v>
      </c>
      <c r="H1108">
        <v>0</v>
      </c>
      <c r="I1108">
        <v>0</v>
      </c>
      <c r="J1108">
        <v>2</v>
      </c>
      <c r="K1108">
        <v>0</v>
      </c>
      <c r="L1108">
        <v>0</v>
      </c>
      <c r="M1108">
        <v>0</v>
      </c>
      <c r="N1108">
        <v>0</v>
      </c>
      <c r="O1108">
        <v>-33.47493166666667</v>
      </c>
      <c r="P1108">
        <v>-70.548168333333336</v>
      </c>
      <c r="Q1108">
        <v>22.222222222222221</v>
      </c>
      <c r="R1108">
        <v>519</v>
      </c>
      <c r="S1108" t="s">
        <v>28</v>
      </c>
      <c r="T1108">
        <v>20</v>
      </c>
      <c r="U1108" s="4">
        <v>45887.795231481483</v>
      </c>
      <c r="V1108">
        <v>1</v>
      </c>
      <c r="W1108" t="s">
        <v>46</v>
      </c>
      <c r="X1108" t="str">
        <f>+VLOOKUP($W1108,[1]ParadasIda!$F:$I,4,0)</f>
        <v>Avenida Grecia / esq. Las Garzas</v>
      </c>
      <c r="Y1108">
        <f>+VLOOKUP($W1108,[1]ParadasIda!$F:$I,3,0)</f>
        <v>27</v>
      </c>
    </row>
    <row r="1109" spans="1:25" x14ac:dyDescent="0.25">
      <c r="A1109">
        <v>928244</v>
      </c>
      <c r="B1109">
        <v>1745</v>
      </c>
      <c r="C1109" s="3">
        <v>45887.795995370368</v>
      </c>
      <c r="D1109" t="s">
        <v>81</v>
      </c>
      <c r="E1109">
        <v>0</v>
      </c>
      <c r="F1109">
        <v>6</v>
      </c>
      <c r="G1109">
        <v>0</v>
      </c>
      <c r="H1109">
        <v>0</v>
      </c>
      <c r="I1109">
        <v>0</v>
      </c>
      <c r="J1109">
        <v>6</v>
      </c>
      <c r="K1109">
        <v>0</v>
      </c>
      <c r="L1109">
        <v>0</v>
      </c>
      <c r="M1109">
        <v>0</v>
      </c>
      <c r="N1109">
        <v>0</v>
      </c>
      <c r="O1109">
        <v>-33.475896666666657</v>
      </c>
      <c r="P1109">
        <v>-70.543373333333335</v>
      </c>
      <c r="Q1109">
        <v>14.814814814814813</v>
      </c>
      <c r="R1109">
        <v>519</v>
      </c>
      <c r="S1109" t="s">
        <v>28</v>
      </c>
      <c r="T1109">
        <v>10</v>
      </c>
      <c r="U1109" s="4">
        <v>45887.795995370368</v>
      </c>
      <c r="V1109">
        <v>1</v>
      </c>
      <c r="W1109" t="s">
        <v>47</v>
      </c>
      <c r="X1109" t="str">
        <f>+VLOOKUP($W1109,[1]ParadasIda!$F:$I,4,0)</f>
        <v>Avenida Grecia / esq. Av. Consistorial</v>
      </c>
      <c r="Y1109">
        <f>+VLOOKUP($W1109,[1]ParadasIda!$F:$I,3,0)</f>
        <v>28</v>
      </c>
    </row>
    <row r="1110" spans="1:25" x14ac:dyDescent="0.25">
      <c r="A1110">
        <v>928254</v>
      </c>
      <c r="B1110">
        <v>1745</v>
      </c>
      <c r="C1110" s="3">
        <v>45887.797395833331</v>
      </c>
      <c r="D1110" t="s">
        <v>81</v>
      </c>
      <c r="E1110">
        <v>0</v>
      </c>
      <c r="F1110">
        <v>3</v>
      </c>
      <c r="G1110">
        <v>0</v>
      </c>
      <c r="H1110">
        <v>0</v>
      </c>
      <c r="I1110">
        <v>0</v>
      </c>
      <c r="J1110">
        <v>3</v>
      </c>
      <c r="K1110">
        <v>0</v>
      </c>
      <c r="L1110">
        <v>0</v>
      </c>
      <c r="M1110">
        <v>0</v>
      </c>
      <c r="N1110">
        <v>0</v>
      </c>
      <c r="O1110">
        <v>-33.476391666666657</v>
      </c>
      <c r="P1110">
        <v>-70.540928333333326</v>
      </c>
      <c r="Q1110">
        <v>11.111111111111111</v>
      </c>
      <c r="R1110">
        <v>519</v>
      </c>
      <c r="S1110" t="s">
        <v>28</v>
      </c>
      <c r="T1110">
        <v>10</v>
      </c>
      <c r="U1110" s="4">
        <v>45887.797395833331</v>
      </c>
      <c r="V1110">
        <v>1</v>
      </c>
      <c r="W1110" t="s">
        <v>48</v>
      </c>
      <c r="X1110" t="str">
        <f>+VLOOKUP($W1110,[1]ParadasIda!$F:$I,4,0)</f>
        <v>Parada / Muni. Peñalolén</v>
      </c>
      <c r="Y1110">
        <f>+VLOOKUP($W1110,[1]ParadasIda!$F:$I,3,0)</f>
        <v>29</v>
      </c>
    </row>
    <row r="1111" spans="1:25" x14ac:dyDescent="0.25">
      <c r="A1111">
        <v>928266</v>
      </c>
      <c r="B1111">
        <v>1745</v>
      </c>
      <c r="C1111" s="3">
        <v>45887.798784722218</v>
      </c>
      <c r="D1111" t="s">
        <v>81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-33.477249999999998</v>
      </c>
      <c r="P1111">
        <v>-70.536518333333333</v>
      </c>
      <c r="Q1111">
        <v>11.111111111111111</v>
      </c>
      <c r="R1111">
        <v>519</v>
      </c>
      <c r="S1111" t="s">
        <v>28</v>
      </c>
      <c r="T1111">
        <v>10</v>
      </c>
      <c r="U1111" s="4">
        <v>45887.798784722218</v>
      </c>
      <c r="V1111">
        <v>1</v>
      </c>
      <c r="W1111" t="s">
        <v>56</v>
      </c>
      <c r="X1111" t="str">
        <f>+VLOOKUP($W1111,[1]ParadasIda!$F:$I,4,0)</f>
        <v>Parada 1 / El Acueducto - Jacarandá</v>
      </c>
      <c r="Y1111">
        <f>+VLOOKUP($W1111,[1]ParadasIda!$F:$I,3,0)</f>
        <v>30</v>
      </c>
    </row>
    <row r="1112" spans="1:25" x14ac:dyDescent="0.25">
      <c r="A1112">
        <v>928273</v>
      </c>
      <c r="B1112">
        <v>1745</v>
      </c>
      <c r="C1112" s="3">
        <v>45887.799560185187</v>
      </c>
      <c r="D1112" t="s">
        <v>81</v>
      </c>
      <c r="E1112">
        <v>0</v>
      </c>
      <c r="F1112">
        <v>8</v>
      </c>
      <c r="G1112">
        <v>0</v>
      </c>
      <c r="H1112">
        <v>0</v>
      </c>
      <c r="I1112">
        <v>0</v>
      </c>
      <c r="J1112">
        <v>8</v>
      </c>
      <c r="K1112">
        <v>0</v>
      </c>
      <c r="L1112">
        <v>0</v>
      </c>
      <c r="M1112">
        <v>0</v>
      </c>
      <c r="N1112">
        <v>0</v>
      </c>
      <c r="O1112">
        <v>-33.478183333333327</v>
      </c>
      <c r="P1112">
        <v>-70.532224999999997</v>
      </c>
      <c r="Q1112">
        <v>1.2345679012345678</v>
      </c>
      <c r="R1112">
        <v>519</v>
      </c>
      <c r="S1112" t="s">
        <v>28</v>
      </c>
      <c r="T1112">
        <v>0</v>
      </c>
      <c r="U1112" s="4">
        <v>45887.799560185187</v>
      </c>
      <c r="V1112">
        <v>1</v>
      </c>
      <c r="W1112" t="s">
        <v>49</v>
      </c>
      <c r="X1112" t="str">
        <f>+VLOOKUP($W1112,[1]ParadasIda!$F:$I,4,0)</f>
        <v>Avenida Grecia / esq. Los Araucanos</v>
      </c>
      <c r="Y1112">
        <f>+VLOOKUP($W1112,[1]ParadasIda!$F:$I,3,0)</f>
        <v>31</v>
      </c>
    </row>
    <row r="1113" spans="1:25" x14ac:dyDescent="0.25">
      <c r="A1113">
        <v>928278</v>
      </c>
      <c r="B1113">
        <v>1745</v>
      </c>
      <c r="C1113" s="3">
        <v>45887.800300925926</v>
      </c>
      <c r="D1113" t="s">
        <v>81</v>
      </c>
      <c r="E1113">
        <v>1</v>
      </c>
      <c r="F1113">
        <v>2</v>
      </c>
      <c r="G1113">
        <v>0</v>
      </c>
      <c r="H1113">
        <v>0</v>
      </c>
      <c r="I1113">
        <v>1</v>
      </c>
      <c r="J1113">
        <v>2</v>
      </c>
      <c r="K1113">
        <v>0</v>
      </c>
      <c r="L1113">
        <v>0</v>
      </c>
      <c r="M1113">
        <v>0</v>
      </c>
      <c r="N1113">
        <v>0</v>
      </c>
      <c r="O1113">
        <v>-33.478811666666672</v>
      </c>
      <c r="P1113">
        <v>-70.52896166666666</v>
      </c>
      <c r="Q1113">
        <v>0</v>
      </c>
      <c r="R1113">
        <v>519</v>
      </c>
      <c r="S1113" t="s">
        <v>28</v>
      </c>
      <c r="T1113">
        <v>0</v>
      </c>
      <c r="U1113" s="4">
        <v>45887.800300925926</v>
      </c>
      <c r="V1113">
        <v>1</v>
      </c>
      <c r="W1113" t="s">
        <v>60</v>
      </c>
      <c r="X1113" t="str">
        <f>+VLOOKUP($W1113,[1]ParadasIda!$F:$I,4,0)</f>
        <v>Avenida Grecia / esq. Pablo Neruda</v>
      </c>
      <c r="Y1113">
        <f>+VLOOKUP($W1113,[1]ParadasIda!$F:$I,3,0)</f>
        <v>32</v>
      </c>
    </row>
    <row r="1114" spans="1:25" x14ac:dyDescent="0.25">
      <c r="A1114">
        <v>928290</v>
      </c>
      <c r="B1114">
        <v>1745</v>
      </c>
      <c r="C1114" s="3">
        <v>45887.801435185182</v>
      </c>
      <c r="D1114" t="s">
        <v>81</v>
      </c>
      <c r="E1114">
        <v>0</v>
      </c>
      <c r="F1114">
        <v>4</v>
      </c>
      <c r="G1114">
        <v>0</v>
      </c>
      <c r="H1114">
        <v>0</v>
      </c>
      <c r="I1114">
        <v>0</v>
      </c>
      <c r="J1114">
        <v>4</v>
      </c>
      <c r="K1114">
        <v>0</v>
      </c>
      <c r="L1114">
        <v>0</v>
      </c>
      <c r="M1114">
        <v>0</v>
      </c>
      <c r="N1114">
        <v>0</v>
      </c>
      <c r="O1114">
        <v>-33.479611666666663</v>
      </c>
      <c r="P1114">
        <v>-70.52459833333333</v>
      </c>
      <c r="Q1114">
        <v>0</v>
      </c>
      <c r="R1114">
        <v>519</v>
      </c>
      <c r="S1114" t="s">
        <v>28</v>
      </c>
      <c r="T1114">
        <v>0</v>
      </c>
      <c r="U1114" s="4">
        <v>45887.801435185182</v>
      </c>
      <c r="V1114">
        <v>1</v>
      </c>
      <c r="W1114" t="s">
        <v>57</v>
      </c>
      <c r="X1114" t="str">
        <f>+VLOOKUP($W1114,[1]ParadasIda!$F:$I,4,0)</f>
        <v>Avenida Grecia / esq. Av. Diag. Las Torres</v>
      </c>
      <c r="Y1114">
        <f>+VLOOKUP($W1114,[1]ParadasIda!$F:$I,3,0)</f>
        <v>33</v>
      </c>
    </row>
    <row r="1115" spans="1:25" x14ac:dyDescent="0.25">
      <c r="A1115">
        <v>928300</v>
      </c>
      <c r="B1115">
        <v>1745</v>
      </c>
      <c r="C1115" s="3">
        <v>45887.802488425928</v>
      </c>
      <c r="D1115" t="s">
        <v>81</v>
      </c>
      <c r="E1115">
        <v>0</v>
      </c>
      <c r="F1115">
        <v>4</v>
      </c>
      <c r="G1115">
        <v>0</v>
      </c>
      <c r="H1115">
        <v>0</v>
      </c>
      <c r="I1115">
        <v>0</v>
      </c>
      <c r="J1115">
        <v>4</v>
      </c>
      <c r="K1115">
        <v>0</v>
      </c>
      <c r="L1115">
        <v>0</v>
      </c>
      <c r="M1115">
        <v>0</v>
      </c>
      <c r="N1115">
        <v>0</v>
      </c>
      <c r="O1115">
        <v>-33.481368333333343</v>
      </c>
      <c r="P1115">
        <v>-70.523571666666669</v>
      </c>
      <c r="Q1115">
        <v>0</v>
      </c>
      <c r="R1115">
        <v>519</v>
      </c>
      <c r="S1115" t="s">
        <v>28</v>
      </c>
      <c r="T1115">
        <v>0</v>
      </c>
      <c r="U1115" s="4">
        <v>45887.802488425928</v>
      </c>
      <c r="V1115">
        <v>1</v>
      </c>
      <c r="W1115" t="s">
        <v>50</v>
      </c>
      <c r="X1115" t="str">
        <f>+VLOOKUP($W1115,[1]ParadasIda!$F:$I,4,0)</f>
        <v xml:space="preserve">Av. Diagonal Las Torres / esq. Álvaro Casanova </v>
      </c>
      <c r="Y1115">
        <f>+VLOOKUP($W1115,[1]ParadasIda!$F:$I,3,0)</f>
        <v>34</v>
      </c>
    </row>
    <row r="1116" spans="1:25" x14ac:dyDescent="0.25">
      <c r="A1116">
        <v>907762</v>
      </c>
      <c r="B1116">
        <v>1801</v>
      </c>
      <c r="C1116" s="3">
        <v>45880.345266203702</v>
      </c>
      <c r="D1116" t="s">
        <v>27</v>
      </c>
      <c r="E1116">
        <v>6</v>
      </c>
      <c r="F1116">
        <v>1</v>
      </c>
      <c r="G1116">
        <v>0</v>
      </c>
      <c r="H1116">
        <v>0</v>
      </c>
      <c r="I1116">
        <v>6</v>
      </c>
      <c r="J1116">
        <v>1</v>
      </c>
      <c r="K1116">
        <v>0</v>
      </c>
      <c r="L1116">
        <v>0</v>
      </c>
      <c r="M1116">
        <v>0</v>
      </c>
      <c r="N1116">
        <v>0</v>
      </c>
      <c r="O1116">
        <v>-33.4452</v>
      </c>
      <c r="P1116">
        <v>-70.654556666666664</v>
      </c>
      <c r="Q1116">
        <v>16.049382716049383</v>
      </c>
      <c r="R1116">
        <v>519</v>
      </c>
      <c r="S1116" t="s">
        <v>28</v>
      </c>
      <c r="T1116">
        <v>10</v>
      </c>
      <c r="U1116" s="4">
        <v>45880.345266203702</v>
      </c>
      <c r="V1116">
        <v>1</v>
      </c>
      <c r="W1116" t="s">
        <v>29</v>
      </c>
      <c r="X1116" t="str">
        <f>+VLOOKUP($W1116,[1]ParadasIda!$F:$I,4,0)</f>
        <v>Parada 5 / (M) La Moneda</v>
      </c>
      <c r="Y1116">
        <f>+VLOOKUP($W1116,[1]ParadasIda!$F:$I,3,0)</f>
        <v>2</v>
      </c>
    </row>
    <row r="1117" spans="1:25" x14ac:dyDescent="0.25">
      <c r="A1117">
        <v>907773</v>
      </c>
      <c r="B1117">
        <v>1801</v>
      </c>
      <c r="C1117" s="3">
        <v>45880.346250000002</v>
      </c>
      <c r="D1117" t="s">
        <v>27</v>
      </c>
      <c r="E1117">
        <v>0</v>
      </c>
      <c r="F1117">
        <v>2</v>
      </c>
      <c r="G1117">
        <v>0</v>
      </c>
      <c r="H1117">
        <v>0</v>
      </c>
      <c r="I1117">
        <v>0</v>
      </c>
      <c r="J1117">
        <v>2</v>
      </c>
      <c r="K1117">
        <v>0</v>
      </c>
      <c r="L1117">
        <v>0</v>
      </c>
      <c r="M1117">
        <v>0</v>
      </c>
      <c r="N1117">
        <v>0</v>
      </c>
      <c r="O1117">
        <v>-33.444626666666657</v>
      </c>
      <c r="P1117">
        <v>-70.652304999999998</v>
      </c>
      <c r="Q1117">
        <v>13.580246913580247</v>
      </c>
      <c r="R1117">
        <v>519</v>
      </c>
      <c r="S1117" t="s">
        <v>28</v>
      </c>
      <c r="T1117">
        <v>10</v>
      </c>
      <c r="U1117" s="4">
        <v>45880.346250000002</v>
      </c>
      <c r="V1117">
        <v>1</v>
      </c>
      <c r="W1117" t="s">
        <v>30</v>
      </c>
      <c r="X1117" t="str">
        <f>+VLOOKUP($W1117,[1]ParadasIda!$F:$I,4,0)</f>
        <v>Parada 8 / (M) Universidad de Chile</v>
      </c>
      <c r="Y1117">
        <f>+VLOOKUP($W1117,[1]ParadasIda!$F:$I,3,0)</f>
        <v>3</v>
      </c>
    </row>
    <row r="1118" spans="1:25" x14ac:dyDescent="0.25">
      <c r="A1118">
        <v>907776</v>
      </c>
      <c r="B1118">
        <v>1801</v>
      </c>
      <c r="C1118" s="3">
        <v>45880.346770833326</v>
      </c>
      <c r="D1118" t="s">
        <v>27</v>
      </c>
      <c r="E1118">
        <v>1</v>
      </c>
      <c r="F1118">
        <v>0</v>
      </c>
      <c r="G1118">
        <v>1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-33.444421666666663</v>
      </c>
      <c r="P1118">
        <v>-70.65186833333334</v>
      </c>
      <c r="Q1118">
        <v>14.814814814814813</v>
      </c>
      <c r="R1118">
        <v>519</v>
      </c>
      <c r="S1118" t="s">
        <v>28</v>
      </c>
      <c r="T1118">
        <v>10</v>
      </c>
      <c r="U1118" s="4">
        <v>45880.346770833326</v>
      </c>
      <c r="V1118">
        <v>1</v>
      </c>
      <c r="W1118" t="s">
        <v>30</v>
      </c>
      <c r="X1118" t="str">
        <f>+VLOOKUP($W1118,[1]ParadasIda!$F:$I,4,0)</f>
        <v>Parada 8 / (M) Universidad de Chile</v>
      </c>
      <c r="Y1118">
        <f>+VLOOKUP($W1118,[1]ParadasIda!$F:$I,3,0)</f>
        <v>3</v>
      </c>
    </row>
    <row r="1119" spans="1:25" x14ac:dyDescent="0.25">
      <c r="A1119">
        <v>907784</v>
      </c>
      <c r="B1119">
        <v>1801</v>
      </c>
      <c r="C1119" s="3">
        <v>45880.347754629627</v>
      </c>
      <c r="D1119" t="s">
        <v>27</v>
      </c>
      <c r="E1119">
        <v>0</v>
      </c>
      <c r="F1119">
        <v>4</v>
      </c>
      <c r="G1119">
        <v>0</v>
      </c>
      <c r="H1119">
        <v>0</v>
      </c>
      <c r="I1119">
        <v>0</v>
      </c>
      <c r="J1119">
        <v>4</v>
      </c>
      <c r="K1119">
        <v>0</v>
      </c>
      <c r="L1119">
        <v>0</v>
      </c>
      <c r="M1119">
        <v>0</v>
      </c>
      <c r="N1119">
        <v>0</v>
      </c>
      <c r="O1119">
        <v>-33.44368166666667</v>
      </c>
      <c r="P1119">
        <v>-70.649090000000001</v>
      </c>
      <c r="Q1119">
        <v>9.8765432098765427</v>
      </c>
      <c r="R1119">
        <v>519</v>
      </c>
      <c r="S1119" t="s">
        <v>28</v>
      </c>
      <c r="T1119">
        <v>0</v>
      </c>
      <c r="U1119" s="4">
        <v>45880.347754629627</v>
      </c>
      <c r="V1119">
        <v>1</v>
      </c>
      <c r="W1119" t="s">
        <v>78</v>
      </c>
      <c r="X1119" t="str">
        <f>+VLOOKUP($W1119,[1]ParadasIda!$F:$I,4,0)</f>
        <v>Parada 5 / (M) Universidad de Chile</v>
      </c>
      <c r="Y1119">
        <f>+VLOOKUP($W1119,[1]ParadasIda!$F:$I,3,0)</f>
        <v>4</v>
      </c>
    </row>
    <row r="1120" spans="1:25" x14ac:dyDescent="0.25">
      <c r="A1120">
        <v>907796</v>
      </c>
      <c r="B1120">
        <v>1801</v>
      </c>
      <c r="C1120" s="3">
        <v>45880.349236111113</v>
      </c>
      <c r="D1120" t="s">
        <v>27</v>
      </c>
      <c r="E1120">
        <v>0</v>
      </c>
      <c r="F1120">
        <v>2</v>
      </c>
      <c r="G1120">
        <v>0</v>
      </c>
      <c r="H1120">
        <v>0</v>
      </c>
      <c r="I1120">
        <v>0</v>
      </c>
      <c r="J1120">
        <v>2</v>
      </c>
      <c r="K1120">
        <v>0</v>
      </c>
      <c r="L1120">
        <v>0</v>
      </c>
      <c r="M1120">
        <v>0</v>
      </c>
      <c r="N1120">
        <v>0</v>
      </c>
      <c r="O1120">
        <v>-33.442521666666657</v>
      </c>
      <c r="P1120">
        <v>-70.644241666666673</v>
      </c>
      <c r="Q1120">
        <v>7.4074074074074066</v>
      </c>
      <c r="R1120">
        <v>519</v>
      </c>
      <c r="S1120" t="s">
        <v>28</v>
      </c>
      <c r="T1120">
        <v>0</v>
      </c>
      <c r="U1120" s="4">
        <v>45880.349236111113</v>
      </c>
      <c r="V1120">
        <v>1</v>
      </c>
      <c r="W1120" t="s">
        <v>31</v>
      </c>
      <c r="X1120" t="str">
        <f>+VLOOKUP($W1120,[1]ParadasIda!$F:$I,4,0)</f>
        <v>Parada 4 / (M) Santa Lucía</v>
      </c>
      <c r="Y1120">
        <f>+VLOOKUP($W1120,[1]ParadasIda!$F:$I,3,0)</f>
        <v>5</v>
      </c>
    </row>
    <row r="1121" spans="1:25" x14ac:dyDescent="0.25">
      <c r="A1121">
        <v>907803</v>
      </c>
      <c r="B1121">
        <v>1801</v>
      </c>
      <c r="C1121" s="3">
        <v>45880.349780092591</v>
      </c>
      <c r="D1121" t="s">
        <v>27</v>
      </c>
      <c r="E1121">
        <v>0</v>
      </c>
      <c r="F1121">
        <v>2</v>
      </c>
      <c r="G1121">
        <v>0</v>
      </c>
      <c r="H1121">
        <v>0</v>
      </c>
      <c r="I1121">
        <v>0</v>
      </c>
      <c r="J1121">
        <v>2</v>
      </c>
      <c r="K1121">
        <v>0</v>
      </c>
      <c r="L1121">
        <v>0</v>
      </c>
      <c r="M1121">
        <v>0</v>
      </c>
      <c r="N1121">
        <v>0</v>
      </c>
      <c r="O1121">
        <v>-33.440829999999998</v>
      </c>
      <c r="P1121">
        <v>-70.641163333333338</v>
      </c>
      <c r="Q1121">
        <v>4.9382716049382713</v>
      </c>
      <c r="R1121">
        <v>519</v>
      </c>
      <c r="S1121" t="s">
        <v>28</v>
      </c>
      <c r="T1121">
        <v>0</v>
      </c>
      <c r="U1121" s="4">
        <v>45880.349780092591</v>
      </c>
      <c r="V1121">
        <v>1</v>
      </c>
      <c r="W1121" t="s">
        <v>52</v>
      </c>
      <c r="X1121" t="str">
        <f>+VLOOKUP($W1121,[1]ParadasIda!$F:$I,4,0)</f>
        <v>Parada 3 / (M) Universidad Católica</v>
      </c>
      <c r="Y1121">
        <f>+VLOOKUP($W1121,[1]ParadasIda!$F:$I,3,0)</f>
        <v>6</v>
      </c>
    </row>
    <row r="1122" spans="1:25" x14ac:dyDescent="0.25">
      <c r="A1122">
        <v>907813</v>
      </c>
      <c r="B1122">
        <v>1801</v>
      </c>
      <c r="C1122" s="3">
        <v>45880.350972222222</v>
      </c>
      <c r="D1122" t="s">
        <v>27</v>
      </c>
      <c r="E1122">
        <v>1</v>
      </c>
      <c r="F1122">
        <v>5</v>
      </c>
      <c r="G1122">
        <v>1</v>
      </c>
      <c r="H1122">
        <v>0</v>
      </c>
      <c r="I1122">
        <v>0</v>
      </c>
      <c r="J1122">
        <v>5</v>
      </c>
      <c r="K1122">
        <v>0</v>
      </c>
      <c r="L1122">
        <v>0</v>
      </c>
      <c r="M1122">
        <v>0</v>
      </c>
      <c r="N1122">
        <v>0</v>
      </c>
      <c r="O1122">
        <v>-33.438171666666669</v>
      </c>
      <c r="P1122">
        <v>-70.637263333333337</v>
      </c>
      <c r="Q1122">
        <v>0</v>
      </c>
      <c r="R1122">
        <v>519</v>
      </c>
      <c r="S1122" t="s">
        <v>28</v>
      </c>
      <c r="T1122">
        <v>0</v>
      </c>
      <c r="U1122" s="4">
        <v>45880.350972222222</v>
      </c>
      <c r="V1122">
        <v>1</v>
      </c>
      <c r="W1122" t="s">
        <v>32</v>
      </c>
      <c r="X1122" t="str">
        <f>+VLOOKUP($W1122,[1]ParadasIda!$F:$I,4,0)</f>
        <v>Parada 7 / Plaza Italia</v>
      </c>
      <c r="Y1122">
        <f>+VLOOKUP($W1122,[1]ParadasIda!$F:$I,3,0)</f>
        <v>7</v>
      </c>
    </row>
    <row r="1123" spans="1:25" x14ac:dyDescent="0.25">
      <c r="A1123">
        <v>907842</v>
      </c>
      <c r="B1123">
        <v>1801</v>
      </c>
      <c r="C1123" s="3">
        <v>45880.35423611111</v>
      </c>
      <c r="D1123" t="s">
        <v>27</v>
      </c>
      <c r="E1123">
        <v>1</v>
      </c>
      <c r="F1123">
        <v>3</v>
      </c>
      <c r="G1123">
        <v>1</v>
      </c>
      <c r="H1123">
        <v>0</v>
      </c>
      <c r="I1123">
        <v>0</v>
      </c>
      <c r="J1123">
        <v>3</v>
      </c>
      <c r="K1123">
        <v>0</v>
      </c>
      <c r="L1123">
        <v>0</v>
      </c>
      <c r="M1123">
        <v>0</v>
      </c>
      <c r="N1123">
        <v>0</v>
      </c>
      <c r="O1123">
        <v>-33.442856666666657</v>
      </c>
      <c r="P1123">
        <v>-70.633664999999993</v>
      </c>
      <c r="Q1123">
        <v>0</v>
      </c>
      <c r="R1123">
        <v>519</v>
      </c>
      <c r="S1123" t="s">
        <v>28</v>
      </c>
      <c r="T1123">
        <v>0</v>
      </c>
      <c r="U1123" s="4">
        <v>45880.35423611111</v>
      </c>
      <c r="V1123">
        <v>1</v>
      </c>
      <c r="W1123" t="s">
        <v>33</v>
      </c>
      <c r="X1123" t="str">
        <f>+VLOOKUP($W1123,[1]ParadasIda!$F:$I,4,0)</f>
        <v>Parada 1 / (M) Parque Bustamante</v>
      </c>
      <c r="Y1123">
        <f>+VLOOKUP($W1123,[1]ParadasIda!$F:$I,3,0)</f>
        <v>8</v>
      </c>
    </row>
    <row r="1124" spans="1:25" x14ac:dyDescent="0.25">
      <c r="A1124">
        <v>907862</v>
      </c>
      <c r="B1124">
        <v>1801</v>
      </c>
      <c r="C1124" s="3">
        <v>45880.357569444437</v>
      </c>
      <c r="D1124" t="s">
        <v>27</v>
      </c>
      <c r="E1124">
        <v>8</v>
      </c>
      <c r="F1124">
        <v>0</v>
      </c>
      <c r="G1124">
        <v>8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-33.447281666666669</v>
      </c>
      <c r="P1124">
        <v>-70.63103666666666</v>
      </c>
      <c r="Q1124">
        <v>9.8765432098765427</v>
      </c>
      <c r="R1124">
        <v>519</v>
      </c>
      <c r="S1124" t="s">
        <v>28</v>
      </c>
      <c r="T1124">
        <v>0</v>
      </c>
      <c r="U1124" s="4">
        <v>45880.357569444437</v>
      </c>
      <c r="V1124">
        <v>1</v>
      </c>
      <c r="W1124" t="s">
        <v>34</v>
      </c>
      <c r="X1124" t="str">
        <f>+VLOOKUP($W1124,[1]ParadasIda!$F:$I,4,0)</f>
        <v>Parada 3 / (M) Santa Isabel</v>
      </c>
      <c r="Y1124">
        <f>+VLOOKUP($W1124,[1]ParadasIda!$F:$I,3,0)</f>
        <v>9</v>
      </c>
    </row>
    <row r="1125" spans="1:25" x14ac:dyDescent="0.25">
      <c r="A1125">
        <v>907873</v>
      </c>
      <c r="B1125">
        <v>1801</v>
      </c>
      <c r="C1125" s="3">
        <v>45880.359675925924</v>
      </c>
      <c r="D1125" t="s">
        <v>27</v>
      </c>
      <c r="E1125">
        <v>2</v>
      </c>
      <c r="F1125">
        <v>0</v>
      </c>
      <c r="G1125">
        <v>2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-33.452151666666673</v>
      </c>
      <c r="P1125">
        <v>-70.629181666666668</v>
      </c>
      <c r="Q1125">
        <v>12.345679012345679</v>
      </c>
      <c r="R1125">
        <v>519</v>
      </c>
      <c r="S1125" t="s">
        <v>28</v>
      </c>
      <c r="T1125">
        <v>10</v>
      </c>
      <c r="U1125" s="4">
        <v>45880.359675925924</v>
      </c>
      <c r="V1125">
        <v>1</v>
      </c>
      <c r="W1125" t="s">
        <v>66</v>
      </c>
      <c r="X1125" t="str">
        <f>+VLOOKUP($W1125,[1]ParadasIda!$F:$I,4,0)</f>
        <v>Parada 11 / (M) Irarrázaval</v>
      </c>
      <c r="Y1125">
        <f>+VLOOKUP($W1125,[1]ParadasIda!$F:$I,3,0)</f>
        <v>11</v>
      </c>
    </row>
    <row r="1126" spans="1:25" x14ac:dyDescent="0.25">
      <c r="A1126">
        <v>907880</v>
      </c>
      <c r="B1126">
        <v>1801</v>
      </c>
      <c r="C1126" s="3">
        <v>45880.360462962963</v>
      </c>
      <c r="D1126" t="s">
        <v>27</v>
      </c>
      <c r="E1126">
        <v>29</v>
      </c>
      <c r="F1126">
        <v>0</v>
      </c>
      <c r="G1126">
        <v>0</v>
      </c>
      <c r="H1126">
        <v>0</v>
      </c>
      <c r="I1126">
        <v>29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-33.453318333333343</v>
      </c>
      <c r="P1126">
        <v>-70.628956666666667</v>
      </c>
      <c r="Q1126">
        <v>48.148148148148145</v>
      </c>
      <c r="R1126">
        <v>519</v>
      </c>
      <c r="S1126" t="s">
        <v>28</v>
      </c>
      <c r="T1126">
        <v>40</v>
      </c>
      <c r="U1126" s="4">
        <v>45880.360462962963</v>
      </c>
      <c r="V1126">
        <v>1</v>
      </c>
      <c r="W1126" t="s">
        <v>35</v>
      </c>
      <c r="X1126" t="str">
        <f>+VLOOKUP($W1126,[1]ParadasIda!$F:$I,4,0)</f>
        <v>Parada 12 / (M) Irarrázaval</v>
      </c>
      <c r="Y1126">
        <f>+VLOOKUP($W1126,[1]ParadasIda!$F:$I,3,0)</f>
        <v>12</v>
      </c>
    </row>
    <row r="1127" spans="1:25" x14ac:dyDescent="0.25">
      <c r="A1127">
        <v>907886</v>
      </c>
      <c r="B1127">
        <v>1801</v>
      </c>
      <c r="C1127" s="3">
        <v>45880.362627314818</v>
      </c>
      <c r="D1127" t="s">
        <v>27</v>
      </c>
      <c r="E1127">
        <v>0</v>
      </c>
      <c r="F1127">
        <v>3</v>
      </c>
      <c r="G1127">
        <v>0</v>
      </c>
      <c r="H1127">
        <v>0</v>
      </c>
      <c r="I1127">
        <v>0</v>
      </c>
      <c r="J1127">
        <v>3</v>
      </c>
      <c r="K1127">
        <v>0</v>
      </c>
      <c r="L1127">
        <v>0</v>
      </c>
      <c r="M1127">
        <v>0</v>
      </c>
      <c r="N1127">
        <v>0</v>
      </c>
      <c r="O1127">
        <v>-33.458733333333328</v>
      </c>
      <c r="P1127">
        <v>-70.623531666666665</v>
      </c>
      <c r="Q1127">
        <v>44.444444444444443</v>
      </c>
      <c r="R1127">
        <v>519</v>
      </c>
      <c r="S1127" t="s">
        <v>28</v>
      </c>
      <c r="T1127">
        <v>40</v>
      </c>
      <c r="U1127" s="4">
        <v>45880.362627314818</v>
      </c>
      <c r="V1127">
        <v>1</v>
      </c>
      <c r="W1127" t="s">
        <v>36</v>
      </c>
      <c r="X1127" t="str">
        <f>+VLOOKUP($W1127,[1]ParadasIda!$F:$I,4,0)</f>
        <v>Parada 1 / Suárez Mujica</v>
      </c>
      <c r="Y1127">
        <f>+VLOOKUP($W1127,[1]ParadasIda!$F:$I,3,0)</f>
        <v>13</v>
      </c>
    </row>
    <row r="1128" spans="1:25" x14ac:dyDescent="0.25">
      <c r="A1128">
        <v>907887</v>
      </c>
      <c r="B1128">
        <v>1801</v>
      </c>
      <c r="C1128" s="3">
        <v>45880.362627314818</v>
      </c>
      <c r="D1128" t="s">
        <v>27</v>
      </c>
      <c r="E1128">
        <v>2</v>
      </c>
      <c r="F1128">
        <v>2</v>
      </c>
      <c r="G1128">
        <v>2</v>
      </c>
      <c r="H1128">
        <v>0</v>
      </c>
      <c r="I1128">
        <v>0</v>
      </c>
      <c r="J1128">
        <v>2</v>
      </c>
      <c r="K1128">
        <v>0</v>
      </c>
      <c r="L1128">
        <v>0</v>
      </c>
      <c r="M1128">
        <v>0</v>
      </c>
      <c r="N1128">
        <v>0</v>
      </c>
      <c r="O1128">
        <v>-33.461455000000001</v>
      </c>
      <c r="P1128">
        <v>-70.618658333333329</v>
      </c>
      <c r="Q1128">
        <v>44.444444444444443</v>
      </c>
      <c r="R1128">
        <v>519</v>
      </c>
      <c r="S1128" t="s">
        <v>28</v>
      </c>
      <c r="T1128">
        <v>40</v>
      </c>
      <c r="U1128" s="4">
        <v>45880.362627314818</v>
      </c>
      <c r="V1128">
        <v>1</v>
      </c>
      <c r="W1128" t="s">
        <v>37</v>
      </c>
      <c r="X1128" t="str">
        <f>+VLOOKUP($W1128,[1]ParadasIda!$F:$I,4,0)</f>
        <v>Parada 1 / Villa Olímpica</v>
      </c>
      <c r="Y1128">
        <f>+VLOOKUP($W1128,[1]ParadasIda!$F:$I,3,0)</f>
        <v>14</v>
      </c>
    </row>
    <row r="1129" spans="1:25" x14ac:dyDescent="0.25">
      <c r="A1129">
        <v>907911</v>
      </c>
      <c r="B1129">
        <v>1801</v>
      </c>
      <c r="C1129" s="3">
        <v>45880.366770833331</v>
      </c>
      <c r="D1129" t="s">
        <v>27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-33.461838333333333</v>
      </c>
      <c r="P1129">
        <v>-70.613375000000005</v>
      </c>
      <c r="Q1129">
        <v>44.444444444444443</v>
      </c>
      <c r="R1129">
        <v>519</v>
      </c>
      <c r="S1129" t="s">
        <v>28</v>
      </c>
      <c r="T1129">
        <v>40</v>
      </c>
      <c r="U1129" s="4">
        <v>45880.366770833331</v>
      </c>
      <c r="V1129">
        <v>1</v>
      </c>
      <c r="W1129" t="s">
        <v>38</v>
      </c>
      <c r="X1129" t="str">
        <f>+VLOOKUP($W1129,[1]ParadasIda!$F:$I,4,0)</f>
        <v>Parada 1 / Avenida Marathon</v>
      </c>
      <c r="Y1129">
        <f>+VLOOKUP($W1129,[1]ParadasIda!$F:$I,3,0)</f>
        <v>15</v>
      </c>
    </row>
    <row r="1130" spans="1:25" x14ac:dyDescent="0.25">
      <c r="A1130">
        <v>907919</v>
      </c>
      <c r="B1130">
        <v>1801</v>
      </c>
      <c r="C1130" s="3">
        <v>45880.368032407408</v>
      </c>
      <c r="D1130" t="s">
        <v>27</v>
      </c>
      <c r="E1130">
        <v>6</v>
      </c>
      <c r="F1130">
        <v>4</v>
      </c>
      <c r="G1130">
        <v>0</v>
      </c>
      <c r="H1130">
        <v>0</v>
      </c>
      <c r="I1130">
        <v>6</v>
      </c>
      <c r="J1130">
        <v>4</v>
      </c>
      <c r="K1130">
        <v>0</v>
      </c>
      <c r="L1130">
        <v>0</v>
      </c>
      <c r="M1130">
        <v>0</v>
      </c>
      <c r="N1130">
        <v>0</v>
      </c>
      <c r="O1130">
        <v>-33.462128333333332</v>
      </c>
      <c r="P1130">
        <v>-70.608763333333329</v>
      </c>
      <c r="Q1130">
        <v>46.913580246913575</v>
      </c>
      <c r="R1130">
        <v>519</v>
      </c>
      <c r="S1130" t="s">
        <v>28</v>
      </c>
      <c r="T1130">
        <v>40</v>
      </c>
      <c r="U1130" s="4">
        <v>45880.368032407408</v>
      </c>
      <c r="V1130">
        <v>1</v>
      </c>
      <c r="W1130" t="s">
        <v>39</v>
      </c>
      <c r="X1130" t="str">
        <f>+VLOOKUP($W1130,[1]ParadasIda!$F:$I,4,0)</f>
        <v>Parada 1 / (M) Est.Nacional</v>
      </c>
      <c r="Y1130">
        <f>+VLOOKUP($W1130,[1]ParadasIda!$F:$I,3,0)</f>
        <v>16</v>
      </c>
    </row>
    <row r="1131" spans="1:25" x14ac:dyDescent="0.25">
      <c r="A1131">
        <v>907923</v>
      </c>
      <c r="B1131">
        <v>1801</v>
      </c>
      <c r="C1131" s="3">
        <v>45880.369027777779</v>
      </c>
      <c r="D1131" t="s">
        <v>27</v>
      </c>
      <c r="E1131">
        <v>0</v>
      </c>
      <c r="F1131">
        <v>1</v>
      </c>
      <c r="G1131">
        <v>0</v>
      </c>
      <c r="H1131">
        <v>0</v>
      </c>
      <c r="I1131">
        <v>0</v>
      </c>
      <c r="J1131">
        <v>1</v>
      </c>
      <c r="K1131">
        <v>0</v>
      </c>
      <c r="L1131">
        <v>0</v>
      </c>
      <c r="M1131">
        <v>0</v>
      </c>
      <c r="N1131">
        <v>0</v>
      </c>
      <c r="O1131">
        <v>-33.463313333333332</v>
      </c>
      <c r="P1131">
        <v>-70.603520000000003</v>
      </c>
      <c r="Q1131">
        <v>45.679012345679013</v>
      </c>
      <c r="R1131">
        <v>519</v>
      </c>
      <c r="S1131" t="s">
        <v>28</v>
      </c>
      <c r="T1131">
        <v>40</v>
      </c>
      <c r="U1131" s="4">
        <v>45880.369027777779</v>
      </c>
      <c r="V1131">
        <v>1</v>
      </c>
      <c r="W1131" t="s">
        <v>58</v>
      </c>
      <c r="X1131" t="str">
        <f>+VLOOKUP($W1131,[1]ParadasIda!$F:$I,4,0)</f>
        <v>Parada 1 / Los Tres Antonios</v>
      </c>
      <c r="Y1131">
        <f>+VLOOKUP($W1131,[1]ParadasIda!$F:$I,3,0)</f>
        <v>17</v>
      </c>
    </row>
    <row r="1132" spans="1:25" x14ac:dyDescent="0.25">
      <c r="A1132">
        <v>907936</v>
      </c>
      <c r="B1132">
        <v>1801</v>
      </c>
      <c r="C1132" s="3">
        <v>45880.370520833327</v>
      </c>
      <c r="D1132" t="s">
        <v>27</v>
      </c>
      <c r="E1132">
        <v>1</v>
      </c>
      <c r="F1132">
        <v>29</v>
      </c>
      <c r="G1132">
        <v>0</v>
      </c>
      <c r="H1132">
        <v>0</v>
      </c>
      <c r="I1132">
        <v>1</v>
      </c>
      <c r="J1132">
        <v>29</v>
      </c>
      <c r="K1132">
        <v>0</v>
      </c>
      <c r="L1132">
        <v>0</v>
      </c>
      <c r="M1132">
        <v>0</v>
      </c>
      <c r="N1132">
        <v>0</v>
      </c>
      <c r="O1132">
        <v>-33.464709999999997</v>
      </c>
      <c r="P1132">
        <v>-70.596981666666665</v>
      </c>
      <c r="Q1132">
        <v>11.111111111111111</v>
      </c>
      <c r="R1132">
        <v>519</v>
      </c>
      <c r="S1132" t="s">
        <v>28</v>
      </c>
      <c r="T1132">
        <v>10</v>
      </c>
      <c r="U1132" s="4">
        <v>45880.370520833327</v>
      </c>
      <c r="V1132">
        <v>1</v>
      </c>
      <c r="W1132" t="s">
        <v>40</v>
      </c>
      <c r="X1132" t="str">
        <f>+VLOOKUP($W1132,[1]ParadasIda!$F:$I,4,0)</f>
        <v>Parada 1 / Pedagógico</v>
      </c>
      <c r="Y1132">
        <f>+VLOOKUP($W1132,[1]ParadasIda!$F:$I,3,0)</f>
        <v>18</v>
      </c>
    </row>
    <row r="1133" spans="1:25" x14ac:dyDescent="0.25">
      <c r="A1133">
        <v>907944</v>
      </c>
      <c r="B1133">
        <v>1801</v>
      </c>
      <c r="C1133" s="3">
        <v>45880.37164351852</v>
      </c>
      <c r="D1133" t="s">
        <v>27</v>
      </c>
      <c r="E1133">
        <v>0</v>
      </c>
      <c r="F1133">
        <v>4</v>
      </c>
      <c r="G1133">
        <v>0</v>
      </c>
      <c r="H1133">
        <v>0</v>
      </c>
      <c r="I1133">
        <v>0</v>
      </c>
      <c r="J1133">
        <v>4</v>
      </c>
      <c r="K1133">
        <v>0</v>
      </c>
      <c r="L1133">
        <v>0</v>
      </c>
      <c r="M1133">
        <v>0</v>
      </c>
      <c r="N1133">
        <v>0</v>
      </c>
      <c r="O1133">
        <v>-33.465384999999998</v>
      </c>
      <c r="P1133">
        <v>-70.589718333333337</v>
      </c>
      <c r="Q1133">
        <v>6.1728395061728394</v>
      </c>
      <c r="R1133">
        <v>519</v>
      </c>
      <c r="S1133" t="s">
        <v>28</v>
      </c>
      <c r="T1133">
        <v>0</v>
      </c>
      <c r="U1133" s="4">
        <v>45880.37164351852</v>
      </c>
      <c r="V1133">
        <v>1</v>
      </c>
      <c r="W1133" t="s">
        <v>41</v>
      </c>
      <c r="X1133" t="str">
        <f>+VLOOKUP($W1133,[1]ParadasIda!$F:$I,4,0)</f>
        <v>Parada 1 / CESFAM Salvador Bustos</v>
      </c>
      <c r="Y1133">
        <f>+VLOOKUP($W1133,[1]ParadasIda!$F:$I,3,0)</f>
        <v>19</v>
      </c>
    </row>
    <row r="1134" spans="1:25" x14ac:dyDescent="0.25">
      <c r="A1134">
        <v>907957</v>
      </c>
      <c r="B1134">
        <v>1801</v>
      </c>
      <c r="C1134" s="3">
        <v>45880.373310185183</v>
      </c>
      <c r="D1134" t="s">
        <v>27</v>
      </c>
      <c r="E1134">
        <v>0</v>
      </c>
      <c r="F1134">
        <v>1</v>
      </c>
      <c r="G1134">
        <v>0</v>
      </c>
      <c r="H1134">
        <v>0</v>
      </c>
      <c r="I1134">
        <v>0</v>
      </c>
      <c r="J1134">
        <v>1</v>
      </c>
      <c r="K1134">
        <v>0</v>
      </c>
      <c r="L1134">
        <v>0</v>
      </c>
      <c r="M1134">
        <v>0</v>
      </c>
      <c r="N1134">
        <v>0</v>
      </c>
      <c r="O1134">
        <v>-33.466903333333327</v>
      </c>
      <c r="P1134">
        <v>-70.582954999999998</v>
      </c>
      <c r="Q1134">
        <v>4.9382716049382713</v>
      </c>
      <c r="R1134">
        <v>519</v>
      </c>
      <c r="S1134" t="s">
        <v>28</v>
      </c>
      <c r="T1134">
        <v>0</v>
      </c>
      <c r="U1134" s="4">
        <v>45880.373310185183</v>
      </c>
      <c r="V1134">
        <v>1</v>
      </c>
      <c r="W1134" t="s">
        <v>54</v>
      </c>
      <c r="X1134" t="str">
        <f>+VLOOKUP($W1134,[1]ParadasIda!$F:$I,4,0)</f>
        <v>Parada 1 / ADO Chile</v>
      </c>
      <c r="Y1134">
        <f>+VLOOKUP($W1134,[1]ParadasIda!$F:$I,3,0)</f>
        <v>20</v>
      </c>
    </row>
    <row r="1135" spans="1:25" x14ac:dyDescent="0.25">
      <c r="A1135">
        <v>907971</v>
      </c>
      <c r="B1135">
        <v>1801</v>
      </c>
      <c r="C1135" s="3">
        <v>45880.375960648147</v>
      </c>
      <c r="D1135" t="s">
        <v>27</v>
      </c>
      <c r="E1135">
        <v>2</v>
      </c>
      <c r="F1135">
        <v>4</v>
      </c>
      <c r="G1135">
        <v>0</v>
      </c>
      <c r="H1135">
        <v>0</v>
      </c>
      <c r="I1135">
        <v>2</v>
      </c>
      <c r="J1135">
        <v>4</v>
      </c>
      <c r="K1135">
        <v>0</v>
      </c>
      <c r="L1135">
        <v>0</v>
      </c>
      <c r="M1135">
        <v>0</v>
      </c>
      <c r="N1135">
        <v>0</v>
      </c>
      <c r="O1135">
        <v>-33.469223333333332</v>
      </c>
      <c r="P1135">
        <v>-70.576341666666664</v>
      </c>
      <c r="Q1135">
        <v>2.4691358024691357</v>
      </c>
      <c r="R1135">
        <v>519</v>
      </c>
      <c r="S1135" t="s">
        <v>28</v>
      </c>
      <c r="T1135">
        <v>0</v>
      </c>
      <c r="U1135" s="4">
        <v>45880.375960648147</v>
      </c>
      <c r="V1135">
        <v>1</v>
      </c>
      <c r="W1135" t="s">
        <v>42</v>
      </c>
      <c r="X1135" t="str">
        <f>+VLOOKUP($W1135,[1]ParadasIda!$F:$I,4,0)</f>
        <v>Parada 5 / (M) Grecia</v>
      </c>
      <c r="Y1135">
        <f>+VLOOKUP($W1135,[1]ParadasIda!$F:$I,3,0)</f>
        <v>21</v>
      </c>
    </row>
    <row r="1136" spans="1:25" x14ac:dyDescent="0.25">
      <c r="A1136">
        <v>907982</v>
      </c>
      <c r="B1136">
        <v>1801</v>
      </c>
      <c r="C1136" s="3">
        <v>45880.377696759257</v>
      </c>
      <c r="D1136" t="s">
        <v>27</v>
      </c>
      <c r="E1136">
        <v>0</v>
      </c>
      <c r="F1136">
        <v>1</v>
      </c>
      <c r="G1136">
        <v>0</v>
      </c>
      <c r="H1136">
        <v>0</v>
      </c>
      <c r="I1136">
        <v>0</v>
      </c>
      <c r="J1136">
        <v>1</v>
      </c>
      <c r="K1136">
        <v>0</v>
      </c>
      <c r="L1136">
        <v>0</v>
      </c>
      <c r="M1136">
        <v>0</v>
      </c>
      <c r="N1136">
        <v>0</v>
      </c>
      <c r="O1136">
        <v>-33.470596666666673</v>
      </c>
      <c r="P1136">
        <v>-70.569535000000002</v>
      </c>
      <c r="Q1136">
        <v>1.2345679012345678</v>
      </c>
      <c r="R1136">
        <v>519</v>
      </c>
      <c r="S1136" t="s">
        <v>28</v>
      </c>
      <c r="T1136">
        <v>0</v>
      </c>
      <c r="U1136" s="4">
        <v>45880.377696759257</v>
      </c>
      <c r="V1136">
        <v>1</v>
      </c>
      <c r="W1136" t="s">
        <v>55</v>
      </c>
      <c r="X1136" t="str">
        <f>+VLOOKUP($W1136,[1]ParadasIda!$F:$I,4,0)</f>
        <v>Parada 1 / Los Molineros - Av. Grecia</v>
      </c>
      <c r="Y1136">
        <f>+VLOOKUP($W1136,[1]ParadasIda!$F:$I,3,0)</f>
        <v>22</v>
      </c>
    </row>
    <row r="1137" spans="1:25" x14ac:dyDescent="0.25">
      <c r="A1137">
        <v>907990</v>
      </c>
      <c r="B1137">
        <v>1801</v>
      </c>
      <c r="C1137" s="3">
        <v>45880.378842592603</v>
      </c>
      <c r="D1137" t="s">
        <v>27</v>
      </c>
      <c r="E1137">
        <v>0</v>
      </c>
      <c r="F1137">
        <v>2</v>
      </c>
      <c r="G1137">
        <v>0</v>
      </c>
      <c r="H1137">
        <v>0</v>
      </c>
      <c r="I1137">
        <v>0</v>
      </c>
      <c r="J1137">
        <v>2</v>
      </c>
      <c r="K1137">
        <v>0</v>
      </c>
      <c r="L1137">
        <v>0</v>
      </c>
      <c r="M1137">
        <v>0</v>
      </c>
      <c r="N1137">
        <v>0</v>
      </c>
      <c r="O1137">
        <v>-33.474928333333331</v>
      </c>
      <c r="P1137">
        <v>-70.548079999999999</v>
      </c>
      <c r="Q1137">
        <v>0</v>
      </c>
      <c r="R1137">
        <v>519</v>
      </c>
      <c r="S1137" t="s">
        <v>28</v>
      </c>
      <c r="T1137">
        <v>0</v>
      </c>
      <c r="U1137" s="4">
        <v>45880.378842592603</v>
      </c>
      <c r="V1137">
        <v>1</v>
      </c>
      <c r="W1137" t="s">
        <v>46</v>
      </c>
      <c r="X1137" t="str">
        <f>+VLOOKUP($W1137,[1]ParadasIda!$F:$I,4,0)</f>
        <v>Avenida Grecia / esq. Las Garzas</v>
      </c>
      <c r="Y1137">
        <f>+VLOOKUP($W1137,[1]ParadasIda!$F:$I,3,0)</f>
        <v>27</v>
      </c>
    </row>
    <row r="1138" spans="1:25" x14ac:dyDescent="0.25">
      <c r="A1138">
        <v>908014</v>
      </c>
      <c r="B1138">
        <v>1801</v>
      </c>
      <c r="C1138" s="3">
        <v>45880.383275462962</v>
      </c>
      <c r="D1138" t="s">
        <v>27</v>
      </c>
      <c r="E1138">
        <v>0</v>
      </c>
      <c r="F1138">
        <v>2</v>
      </c>
      <c r="G1138">
        <v>0</v>
      </c>
      <c r="H1138">
        <v>0</v>
      </c>
      <c r="I1138">
        <v>0</v>
      </c>
      <c r="J1138">
        <v>2</v>
      </c>
      <c r="K1138">
        <v>0</v>
      </c>
      <c r="L1138">
        <v>0</v>
      </c>
      <c r="M1138">
        <v>0</v>
      </c>
      <c r="N1138">
        <v>0</v>
      </c>
      <c r="O1138">
        <v>-33.476376666666667</v>
      </c>
      <c r="P1138">
        <v>-70.540861666666672</v>
      </c>
      <c r="Q1138">
        <v>0</v>
      </c>
      <c r="R1138">
        <v>519</v>
      </c>
      <c r="S1138" t="s">
        <v>28</v>
      </c>
      <c r="T1138">
        <v>0</v>
      </c>
      <c r="U1138" s="4">
        <v>45880.383275462962</v>
      </c>
      <c r="V1138">
        <v>1</v>
      </c>
      <c r="W1138" t="s">
        <v>48</v>
      </c>
      <c r="X1138" t="str">
        <f>+VLOOKUP($W1138,[1]ParadasIda!$F:$I,4,0)</f>
        <v>Parada / Muni. Peñalolén</v>
      </c>
      <c r="Y1138">
        <f>+VLOOKUP($W1138,[1]ParadasIda!$F:$I,3,0)</f>
        <v>29</v>
      </c>
    </row>
    <row r="1139" spans="1:25" x14ac:dyDescent="0.25">
      <c r="A1139">
        <v>908021</v>
      </c>
      <c r="B1139">
        <v>1801</v>
      </c>
      <c r="C1139" s="3">
        <v>45880.384502314817</v>
      </c>
      <c r="D1139" t="s">
        <v>27</v>
      </c>
      <c r="E1139">
        <v>0</v>
      </c>
      <c r="F1139">
        <v>2</v>
      </c>
      <c r="G1139">
        <v>0</v>
      </c>
      <c r="H1139">
        <v>0</v>
      </c>
      <c r="I1139">
        <v>0</v>
      </c>
      <c r="J1139">
        <v>2</v>
      </c>
      <c r="K1139">
        <v>0</v>
      </c>
      <c r="L1139">
        <v>0</v>
      </c>
      <c r="M1139">
        <v>0</v>
      </c>
      <c r="N1139">
        <v>0</v>
      </c>
      <c r="O1139">
        <v>-33.477241666666657</v>
      </c>
      <c r="P1139">
        <v>-70.536474999999996</v>
      </c>
      <c r="Q1139">
        <v>0</v>
      </c>
      <c r="R1139">
        <v>519</v>
      </c>
      <c r="S1139" t="s">
        <v>28</v>
      </c>
      <c r="T1139">
        <v>0</v>
      </c>
      <c r="U1139" s="4">
        <v>45880.384502314817</v>
      </c>
      <c r="V1139">
        <v>1</v>
      </c>
      <c r="W1139" t="s">
        <v>56</v>
      </c>
      <c r="X1139" t="str">
        <f>+VLOOKUP($W1139,[1]ParadasIda!$F:$I,4,0)</f>
        <v>Parada 1 / El Acueducto - Jacarandá</v>
      </c>
      <c r="Y1139">
        <f>+VLOOKUP($W1139,[1]ParadasIda!$F:$I,3,0)</f>
        <v>30</v>
      </c>
    </row>
    <row r="1140" spans="1:25" x14ac:dyDescent="0.25">
      <c r="A1140">
        <v>908379</v>
      </c>
      <c r="B1140">
        <v>1801</v>
      </c>
      <c r="C1140" s="3">
        <v>45880.455509259264</v>
      </c>
      <c r="D1140" t="s">
        <v>27</v>
      </c>
      <c r="E1140">
        <v>1</v>
      </c>
      <c r="F1140">
        <v>1</v>
      </c>
      <c r="G1140">
        <v>0</v>
      </c>
      <c r="H1140">
        <v>0</v>
      </c>
      <c r="I1140">
        <v>1</v>
      </c>
      <c r="J1140">
        <v>1</v>
      </c>
      <c r="K1140">
        <v>0</v>
      </c>
      <c r="L1140">
        <v>0</v>
      </c>
      <c r="M1140">
        <v>0</v>
      </c>
      <c r="N1140">
        <v>0</v>
      </c>
      <c r="O1140">
        <v>-33.445158333333332</v>
      </c>
      <c r="P1140">
        <v>-70.654648333333327</v>
      </c>
      <c r="Q1140">
        <v>0</v>
      </c>
      <c r="R1140">
        <v>519</v>
      </c>
      <c r="S1140" t="s">
        <v>28</v>
      </c>
      <c r="T1140">
        <v>0</v>
      </c>
      <c r="U1140" s="4">
        <v>45880.455509259264</v>
      </c>
      <c r="V1140">
        <v>1</v>
      </c>
      <c r="W1140" t="s">
        <v>29</v>
      </c>
      <c r="X1140" t="str">
        <f>+VLOOKUP($W1140,[1]ParadasIda!$F:$I,4,0)</f>
        <v>Parada 5 / (M) La Moneda</v>
      </c>
      <c r="Y1140">
        <f>+VLOOKUP($W1140,[1]ParadasIda!$F:$I,3,0)</f>
        <v>2</v>
      </c>
    </row>
    <row r="1141" spans="1:25" x14ac:dyDescent="0.25">
      <c r="A1141">
        <v>908385</v>
      </c>
      <c r="B1141">
        <v>1801</v>
      </c>
      <c r="C1141" s="3">
        <v>45880.456724537027</v>
      </c>
      <c r="D1141" t="s">
        <v>27</v>
      </c>
      <c r="E1141">
        <v>1</v>
      </c>
      <c r="F1141">
        <v>0</v>
      </c>
      <c r="G1141">
        <v>0</v>
      </c>
      <c r="H1141">
        <v>0</v>
      </c>
      <c r="I1141">
        <v>1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-33.444563333333328</v>
      </c>
      <c r="P1141">
        <v>-70.652173333333337</v>
      </c>
      <c r="Q1141">
        <v>1.2345679012345678</v>
      </c>
      <c r="R1141">
        <v>519</v>
      </c>
      <c r="S1141" t="s">
        <v>28</v>
      </c>
      <c r="T1141">
        <v>0</v>
      </c>
      <c r="U1141" s="4">
        <v>45880.456724537027</v>
      </c>
      <c r="V1141">
        <v>1</v>
      </c>
      <c r="W1141" t="s">
        <v>30</v>
      </c>
      <c r="X1141" t="str">
        <f>+VLOOKUP($W1141,[1]ParadasIda!$F:$I,4,0)</f>
        <v>Parada 8 / (M) Universidad de Chile</v>
      </c>
      <c r="Y1141">
        <f>+VLOOKUP($W1141,[1]ParadasIda!$F:$I,3,0)</f>
        <v>3</v>
      </c>
    </row>
    <row r="1142" spans="1:25" x14ac:dyDescent="0.25">
      <c r="A1142">
        <v>908394</v>
      </c>
      <c r="B1142">
        <v>1801</v>
      </c>
      <c r="C1142" s="3">
        <v>45880.458356481482</v>
      </c>
      <c r="D1142" t="s">
        <v>27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-33.443601666666673</v>
      </c>
      <c r="P1142">
        <v>-70.649559999999994</v>
      </c>
      <c r="Q1142">
        <v>1.2345679012345678</v>
      </c>
      <c r="R1142">
        <v>519</v>
      </c>
      <c r="S1142" t="s">
        <v>28</v>
      </c>
      <c r="T1142">
        <v>0</v>
      </c>
      <c r="U1142" s="4">
        <v>45880.458356481482</v>
      </c>
      <c r="V1142">
        <v>1</v>
      </c>
      <c r="W1142" t="s">
        <v>78</v>
      </c>
      <c r="X1142" t="str">
        <f>+VLOOKUP($W1142,[1]ParadasIda!$F:$I,4,0)</f>
        <v>Parada 5 / (M) Universidad de Chile</v>
      </c>
      <c r="Y1142">
        <f>+VLOOKUP($W1142,[1]ParadasIda!$F:$I,3,0)</f>
        <v>4</v>
      </c>
    </row>
    <row r="1143" spans="1:25" x14ac:dyDescent="0.25">
      <c r="A1143">
        <v>908395</v>
      </c>
      <c r="B1143">
        <v>1801</v>
      </c>
      <c r="C1143" s="3">
        <v>45880.459282407413</v>
      </c>
      <c r="D1143" t="s">
        <v>27</v>
      </c>
      <c r="E1143">
        <v>2</v>
      </c>
      <c r="F1143">
        <v>0</v>
      </c>
      <c r="G1143">
        <v>2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-33.442498333333333</v>
      </c>
      <c r="P1143">
        <v>-70.644433333333339</v>
      </c>
      <c r="Q1143">
        <v>3.7037037037037033</v>
      </c>
      <c r="R1143">
        <v>519</v>
      </c>
      <c r="S1143" t="s">
        <v>28</v>
      </c>
      <c r="T1143">
        <v>0</v>
      </c>
      <c r="U1143" s="4">
        <v>45880.459282407413</v>
      </c>
      <c r="V1143">
        <v>1</v>
      </c>
      <c r="W1143" t="s">
        <v>31</v>
      </c>
      <c r="X1143" t="str">
        <f>+VLOOKUP($W1143,[1]ParadasIda!$F:$I,4,0)</f>
        <v>Parada 4 / (M) Santa Lucía</v>
      </c>
      <c r="Y1143">
        <f>+VLOOKUP($W1143,[1]ParadasIda!$F:$I,3,0)</f>
        <v>5</v>
      </c>
    </row>
    <row r="1144" spans="1:25" x14ac:dyDescent="0.25">
      <c r="A1144">
        <v>908401</v>
      </c>
      <c r="B1144">
        <v>1801</v>
      </c>
      <c r="C1144" s="3">
        <v>45880.45989583333</v>
      </c>
      <c r="D1144" t="s">
        <v>27</v>
      </c>
      <c r="E1144">
        <v>1</v>
      </c>
      <c r="F1144">
        <v>0</v>
      </c>
      <c r="G1144">
        <v>1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-33.440871666666673</v>
      </c>
      <c r="P1144">
        <v>-70.641225000000006</v>
      </c>
      <c r="Q1144">
        <v>4.9382716049382713</v>
      </c>
      <c r="R1144">
        <v>519</v>
      </c>
      <c r="S1144" t="s">
        <v>28</v>
      </c>
      <c r="T1144">
        <v>0</v>
      </c>
      <c r="U1144" s="4">
        <v>45880.45989583333</v>
      </c>
      <c r="V1144">
        <v>1</v>
      </c>
      <c r="W1144" t="s">
        <v>52</v>
      </c>
      <c r="X1144" t="str">
        <f>+VLOOKUP($W1144,[1]ParadasIda!$F:$I,4,0)</f>
        <v>Parada 3 / (M) Universidad Católica</v>
      </c>
      <c r="Y1144">
        <f>+VLOOKUP($W1144,[1]ParadasIda!$F:$I,3,0)</f>
        <v>6</v>
      </c>
    </row>
    <row r="1145" spans="1:25" x14ac:dyDescent="0.25">
      <c r="A1145">
        <v>908403</v>
      </c>
      <c r="B1145">
        <v>1801</v>
      </c>
      <c r="C1145" s="3">
        <v>45880.460763888892</v>
      </c>
      <c r="D1145" t="s">
        <v>27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-33.437841666666657</v>
      </c>
      <c r="P1145">
        <v>-70.636826666666664</v>
      </c>
      <c r="Q1145">
        <v>4.9382716049382713</v>
      </c>
      <c r="R1145">
        <v>519</v>
      </c>
      <c r="S1145" t="s">
        <v>28</v>
      </c>
      <c r="T1145">
        <v>0</v>
      </c>
      <c r="U1145" s="4">
        <v>45880.460763888892</v>
      </c>
      <c r="V1145">
        <v>1</v>
      </c>
      <c r="W1145" t="s">
        <v>32</v>
      </c>
      <c r="X1145" t="str">
        <f>+VLOOKUP($W1145,[1]ParadasIda!$F:$I,4,0)</f>
        <v>Parada 7 / Plaza Italia</v>
      </c>
      <c r="Y1145">
        <f>+VLOOKUP($W1145,[1]ParadasIda!$F:$I,3,0)</f>
        <v>7</v>
      </c>
    </row>
    <row r="1146" spans="1:25" x14ac:dyDescent="0.25">
      <c r="A1146">
        <v>908413</v>
      </c>
      <c r="B1146">
        <v>1801</v>
      </c>
      <c r="C1146" s="3">
        <v>45880.463275462957</v>
      </c>
      <c r="D1146" t="s">
        <v>27</v>
      </c>
      <c r="E1146">
        <v>0</v>
      </c>
      <c r="F1146">
        <v>5</v>
      </c>
      <c r="G1146">
        <v>0</v>
      </c>
      <c r="H1146">
        <v>0</v>
      </c>
      <c r="I1146">
        <v>0</v>
      </c>
      <c r="J1146">
        <v>5</v>
      </c>
      <c r="K1146">
        <v>0</v>
      </c>
      <c r="L1146">
        <v>0</v>
      </c>
      <c r="M1146">
        <v>0</v>
      </c>
      <c r="N1146">
        <v>0</v>
      </c>
      <c r="O1146">
        <v>-33.442968333333333</v>
      </c>
      <c r="P1146">
        <v>-70.633591666666661</v>
      </c>
      <c r="Q1146">
        <v>0</v>
      </c>
      <c r="R1146">
        <v>519</v>
      </c>
      <c r="S1146" t="s">
        <v>28</v>
      </c>
      <c r="T1146">
        <v>0</v>
      </c>
      <c r="U1146" s="4">
        <v>45880.463275462957</v>
      </c>
      <c r="V1146">
        <v>1</v>
      </c>
      <c r="W1146" t="s">
        <v>33</v>
      </c>
      <c r="X1146" t="str">
        <f>+VLOOKUP($W1146,[1]ParadasIda!$F:$I,4,0)</f>
        <v>Parada 1 / (M) Parque Bustamante</v>
      </c>
      <c r="Y1146">
        <f>+VLOOKUP($W1146,[1]ParadasIda!$F:$I,3,0)</f>
        <v>8</v>
      </c>
    </row>
    <row r="1147" spans="1:25" x14ac:dyDescent="0.25">
      <c r="A1147">
        <v>908422</v>
      </c>
      <c r="B1147">
        <v>1801</v>
      </c>
      <c r="C1147" s="3">
        <v>45880.465057870373</v>
      </c>
      <c r="D1147" t="s">
        <v>27</v>
      </c>
      <c r="E1147">
        <v>0</v>
      </c>
      <c r="F1147">
        <v>3</v>
      </c>
      <c r="G1147">
        <v>0</v>
      </c>
      <c r="H1147">
        <v>0</v>
      </c>
      <c r="I1147">
        <v>0</v>
      </c>
      <c r="J1147">
        <v>3</v>
      </c>
      <c r="K1147">
        <v>0</v>
      </c>
      <c r="L1147">
        <v>0</v>
      </c>
      <c r="M1147">
        <v>0</v>
      </c>
      <c r="N1147">
        <v>0</v>
      </c>
      <c r="O1147">
        <v>-33.448078333333328</v>
      </c>
      <c r="P1147">
        <v>-70.632056666666671</v>
      </c>
      <c r="Q1147">
        <v>0</v>
      </c>
      <c r="R1147">
        <v>519</v>
      </c>
      <c r="S1147" t="s">
        <v>28</v>
      </c>
      <c r="T1147">
        <v>0</v>
      </c>
      <c r="U1147" s="4">
        <v>45880.465057870373</v>
      </c>
      <c r="V1147">
        <v>1</v>
      </c>
      <c r="W1147" t="s">
        <v>53</v>
      </c>
      <c r="X1147" t="str">
        <f>+VLOOKUP($W1147,[1]ParadasIda!$F:$I,4,0)</f>
        <v>Parada 3 / (M) Santa Isabel</v>
      </c>
      <c r="Y1147">
        <f>+VLOOKUP($W1147,[1]ParadasIda!$F:$I,3,0)</f>
        <v>43</v>
      </c>
    </row>
    <row r="1148" spans="1:25" x14ac:dyDescent="0.25">
      <c r="A1148">
        <v>908428</v>
      </c>
      <c r="B1148">
        <v>1801</v>
      </c>
      <c r="C1148" s="3">
        <v>45880.467187499999</v>
      </c>
      <c r="D1148" t="s">
        <v>27</v>
      </c>
      <c r="E1148">
        <v>2</v>
      </c>
      <c r="F1148">
        <v>1</v>
      </c>
      <c r="G1148">
        <v>2</v>
      </c>
      <c r="H1148">
        <v>0</v>
      </c>
      <c r="I1148">
        <v>0</v>
      </c>
      <c r="J1148">
        <v>1</v>
      </c>
      <c r="K1148">
        <v>0</v>
      </c>
      <c r="L1148">
        <v>0</v>
      </c>
      <c r="M1148">
        <v>0</v>
      </c>
      <c r="N1148">
        <v>0</v>
      </c>
      <c r="O1148">
        <v>-33.453273333333343</v>
      </c>
      <c r="P1148">
        <v>-70.628946666666664</v>
      </c>
      <c r="Q1148">
        <v>1.2345679012345678</v>
      </c>
      <c r="R1148">
        <v>519</v>
      </c>
      <c r="S1148" t="s">
        <v>28</v>
      </c>
      <c r="T1148">
        <v>0</v>
      </c>
      <c r="U1148" s="4">
        <v>45880.467187499999</v>
      </c>
      <c r="V1148">
        <v>1</v>
      </c>
      <c r="W1148" t="s">
        <v>35</v>
      </c>
      <c r="X1148" t="str">
        <f>+VLOOKUP($W1148,[1]ParadasIda!$F:$I,4,0)</f>
        <v>Parada 12 / (M) Irarrázaval</v>
      </c>
      <c r="Y1148">
        <f>+VLOOKUP($W1148,[1]ParadasIda!$F:$I,3,0)</f>
        <v>12</v>
      </c>
    </row>
    <row r="1149" spans="1:25" x14ac:dyDescent="0.25">
      <c r="A1149">
        <v>908434</v>
      </c>
      <c r="B1149">
        <v>1801</v>
      </c>
      <c r="C1149" s="3">
        <v>45880.468865740739</v>
      </c>
      <c r="D1149" t="s">
        <v>27</v>
      </c>
      <c r="E1149">
        <v>1</v>
      </c>
      <c r="F1149">
        <v>1</v>
      </c>
      <c r="G1149">
        <v>1</v>
      </c>
      <c r="H1149">
        <v>0</v>
      </c>
      <c r="I1149">
        <v>0</v>
      </c>
      <c r="J1149">
        <v>1</v>
      </c>
      <c r="K1149">
        <v>0</v>
      </c>
      <c r="L1149">
        <v>0</v>
      </c>
      <c r="M1149">
        <v>0</v>
      </c>
      <c r="N1149">
        <v>0</v>
      </c>
      <c r="O1149">
        <v>-33.458676666666669</v>
      </c>
      <c r="P1149">
        <v>-70.623548333333332</v>
      </c>
      <c r="Q1149">
        <v>1.2345679012345678</v>
      </c>
      <c r="R1149">
        <v>519</v>
      </c>
      <c r="S1149" t="s">
        <v>28</v>
      </c>
      <c r="T1149">
        <v>0</v>
      </c>
      <c r="U1149" s="4">
        <v>45880.468865740739</v>
      </c>
      <c r="V1149">
        <v>1</v>
      </c>
      <c r="W1149" t="s">
        <v>36</v>
      </c>
      <c r="X1149" t="str">
        <f>+VLOOKUP($W1149,[1]ParadasIda!$F:$I,4,0)</f>
        <v>Parada 1 / Suárez Mujica</v>
      </c>
      <c r="Y1149">
        <f>+VLOOKUP($W1149,[1]ParadasIda!$F:$I,3,0)</f>
        <v>13</v>
      </c>
    </row>
    <row r="1150" spans="1:25" x14ac:dyDescent="0.25">
      <c r="A1150">
        <v>908441</v>
      </c>
      <c r="B1150">
        <v>1801</v>
      </c>
      <c r="C1150" s="3">
        <v>45880.471145833333</v>
      </c>
      <c r="D1150" t="s">
        <v>27</v>
      </c>
      <c r="E1150">
        <v>7</v>
      </c>
      <c r="F1150">
        <v>1</v>
      </c>
      <c r="G1150">
        <v>0</v>
      </c>
      <c r="H1150">
        <v>0</v>
      </c>
      <c r="I1150">
        <v>7</v>
      </c>
      <c r="J1150">
        <v>1</v>
      </c>
      <c r="K1150">
        <v>0</v>
      </c>
      <c r="L1150">
        <v>0</v>
      </c>
      <c r="M1150">
        <v>0</v>
      </c>
      <c r="N1150">
        <v>0</v>
      </c>
      <c r="O1150">
        <v>-33.462108333333333</v>
      </c>
      <c r="P1150">
        <v>-70.609001666666671</v>
      </c>
      <c r="Q1150">
        <v>8.6419753086419746</v>
      </c>
      <c r="R1150">
        <v>519</v>
      </c>
      <c r="S1150" t="s">
        <v>28</v>
      </c>
      <c r="T1150">
        <v>0</v>
      </c>
      <c r="U1150" s="4">
        <v>45880.471145833333</v>
      </c>
      <c r="V1150">
        <v>1</v>
      </c>
      <c r="W1150" t="s">
        <v>39</v>
      </c>
      <c r="X1150" t="str">
        <f>+VLOOKUP($W1150,[1]ParadasIda!$F:$I,4,0)</f>
        <v>Parada 1 / (M) Est.Nacional</v>
      </c>
      <c r="Y1150">
        <f>+VLOOKUP($W1150,[1]ParadasIda!$F:$I,3,0)</f>
        <v>16</v>
      </c>
    </row>
    <row r="1151" spans="1:25" x14ac:dyDescent="0.25">
      <c r="A1151">
        <v>908446</v>
      </c>
      <c r="B1151">
        <v>1801</v>
      </c>
      <c r="C1151" s="3">
        <v>45880.473402777781</v>
      </c>
      <c r="D1151" t="s">
        <v>27</v>
      </c>
      <c r="E1151">
        <v>1</v>
      </c>
      <c r="F1151">
        <v>5</v>
      </c>
      <c r="G1151">
        <v>0</v>
      </c>
      <c r="H1151">
        <v>0</v>
      </c>
      <c r="I1151">
        <v>1</v>
      </c>
      <c r="J1151">
        <v>5</v>
      </c>
      <c r="K1151">
        <v>0</v>
      </c>
      <c r="L1151">
        <v>0</v>
      </c>
      <c r="M1151">
        <v>0</v>
      </c>
      <c r="N1151">
        <v>0</v>
      </c>
      <c r="O1151">
        <v>-33.46471833333333</v>
      </c>
      <c r="P1151">
        <v>-70.597153333333338</v>
      </c>
      <c r="Q1151">
        <v>3.7037037037037033</v>
      </c>
      <c r="R1151">
        <v>519</v>
      </c>
      <c r="S1151" t="s">
        <v>28</v>
      </c>
      <c r="T1151">
        <v>0</v>
      </c>
      <c r="U1151" s="4">
        <v>45880.473402777781</v>
      </c>
      <c r="V1151">
        <v>1</v>
      </c>
      <c r="W1151" t="s">
        <v>40</v>
      </c>
      <c r="X1151" t="str">
        <f>+VLOOKUP($W1151,[1]ParadasIda!$F:$I,4,0)</f>
        <v>Parada 1 / Pedagógico</v>
      </c>
      <c r="Y1151">
        <f>+VLOOKUP($W1151,[1]ParadasIda!$F:$I,3,0)</f>
        <v>18</v>
      </c>
    </row>
    <row r="1152" spans="1:25" x14ac:dyDescent="0.25">
      <c r="A1152">
        <v>908454</v>
      </c>
      <c r="B1152">
        <v>1801</v>
      </c>
      <c r="C1152" s="3">
        <v>45880.475555555553</v>
      </c>
      <c r="D1152" t="s">
        <v>27</v>
      </c>
      <c r="E1152">
        <v>0</v>
      </c>
      <c r="F1152">
        <v>2</v>
      </c>
      <c r="G1152">
        <v>0</v>
      </c>
      <c r="H1152">
        <v>0</v>
      </c>
      <c r="I1152">
        <v>0</v>
      </c>
      <c r="J1152">
        <v>2</v>
      </c>
      <c r="K1152">
        <v>0</v>
      </c>
      <c r="L1152">
        <v>0</v>
      </c>
      <c r="M1152">
        <v>0</v>
      </c>
      <c r="N1152">
        <v>0</v>
      </c>
      <c r="O1152">
        <v>-33.467100000000002</v>
      </c>
      <c r="P1152">
        <v>-70.582316666666671</v>
      </c>
      <c r="Q1152">
        <v>1.2345679012345678</v>
      </c>
      <c r="R1152">
        <v>519</v>
      </c>
      <c r="S1152" t="s">
        <v>28</v>
      </c>
      <c r="T1152">
        <v>0</v>
      </c>
      <c r="U1152" s="4">
        <v>45880.475555555553</v>
      </c>
      <c r="V1152">
        <v>1</v>
      </c>
      <c r="W1152" t="s">
        <v>54</v>
      </c>
      <c r="X1152" t="str">
        <f>+VLOOKUP($W1152,[1]ParadasIda!$F:$I,4,0)</f>
        <v>Parada 1 / ADO Chile</v>
      </c>
      <c r="Y1152">
        <f>+VLOOKUP($W1152,[1]ParadasIda!$F:$I,3,0)</f>
        <v>20</v>
      </c>
    </row>
    <row r="1153" spans="1:25" x14ac:dyDescent="0.25">
      <c r="A1153">
        <v>908460</v>
      </c>
      <c r="B1153">
        <v>1801</v>
      </c>
      <c r="C1153" s="3">
        <v>45880.476631944453</v>
      </c>
      <c r="D1153" t="s">
        <v>27</v>
      </c>
      <c r="E1153">
        <v>12</v>
      </c>
      <c r="F1153">
        <v>2</v>
      </c>
      <c r="G1153">
        <v>0</v>
      </c>
      <c r="H1153">
        <v>0</v>
      </c>
      <c r="I1153">
        <v>12</v>
      </c>
      <c r="J1153">
        <v>2</v>
      </c>
      <c r="K1153">
        <v>0</v>
      </c>
      <c r="L1153">
        <v>0</v>
      </c>
      <c r="M1153">
        <v>0</v>
      </c>
      <c r="N1153">
        <v>0</v>
      </c>
      <c r="O1153">
        <v>-33.469228333333326</v>
      </c>
      <c r="P1153">
        <v>-70.576239999999999</v>
      </c>
      <c r="Q1153">
        <v>13.580246913580247</v>
      </c>
      <c r="R1153">
        <v>519</v>
      </c>
      <c r="S1153" t="s">
        <v>28</v>
      </c>
      <c r="T1153">
        <v>10</v>
      </c>
      <c r="U1153" s="4">
        <v>45880.476631944453</v>
      </c>
      <c r="V1153">
        <v>1</v>
      </c>
      <c r="W1153" t="s">
        <v>42</v>
      </c>
      <c r="X1153" t="str">
        <f>+VLOOKUP($W1153,[1]ParadasIda!$F:$I,4,0)</f>
        <v>Parada 5 / (M) Grecia</v>
      </c>
      <c r="Y1153">
        <f>+VLOOKUP($W1153,[1]ParadasIda!$F:$I,3,0)</f>
        <v>21</v>
      </c>
    </row>
    <row r="1154" spans="1:25" x14ac:dyDescent="0.25">
      <c r="A1154">
        <v>908463</v>
      </c>
      <c r="B1154">
        <v>1801</v>
      </c>
      <c r="C1154" s="3">
        <v>45880.478182870371</v>
      </c>
      <c r="D1154" t="s">
        <v>27</v>
      </c>
      <c r="E1154">
        <v>1</v>
      </c>
      <c r="F1154">
        <v>1</v>
      </c>
      <c r="G1154">
        <v>0</v>
      </c>
      <c r="H1154">
        <v>0</v>
      </c>
      <c r="I1154">
        <v>1</v>
      </c>
      <c r="J1154">
        <v>1</v>
      </c>
      <c r="K1154">
        <v>0</v>
      </c>
      <c r="L1154">
        <v>0</v>
      </c>
      <c r="M1154">
        <v>0</v>
      </c>
      <c r="N1154">
        <v>0</v>
      </c>
      <c r="O1154">
        <v>-33.470599999999997</v>
      </c>
      <c r="P1154">
        <v>-70.569571666666661</v>
      </c>
      <c r="Q1154">
        <v>13.580246913580247</v>
      </c>
      <c r="R1154">
        <v>519</v>
      </c>
      <c r="S1154" t="s">
        <v>28</v>
      </c>
      <c r="T1154">
        <v>10</v>
      </c>
      <c r="U1154" s="4">
        <v>45880.478182870371</v>
      </c>
      <c r="V1154">
        <v>1</v>
      </c>
      <c r="W1154" t="s">
        <v>55</v>
      </c>
      <c r="X1154" t="str">
        <f>+VLOOKUP($W1154,[1]ParadasIda!$F:$I,4,0)</f>
        <v>Parada 1 / Los Molineros - Av. Grecia</v>
      </c>
      <c r="Y1154">
        <f>+VLOOKUP($W1154,[1]ParadasIda!$F:$I,3,0)</f>
        <v>22</v>
      </c>
    </row>
    <row r="1155" spans="1:25" x14ac:dyDescent="0.25">
      <c r="A1155">
        <v>908467</v>
      </c>
      <c r="B1155">
        <v>1801</v>
      </c>
      <c r="C1155" s="3">
        <v>45880.478935185187</v>
      </c>
      <c r="D1155" t="s">
        <v>27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-33.471766666666667</v>
      </c>
      <c r="P1155">
        <v>-70.563648333333333</v>
      </c>
      <c r="Q1155">
        <v>13.580246913580247</v>
      </c>
      <c r="R1155">
        <v>519</v>
      </c>
      <c r="S1155" t="s">
        <v>28</v>
      </c>
      <c r="T1155">
        <v>10</v>
      </c>
      <c r="U1155" s="4">
        <v>45880.478935185187</v>
      </c>
      <c r="V1155">
        <v>1</v>
      </c>
      <c r="W1155" t="s">
        <v>43</v>
      </c>
      <c r="X1155" t="str">
        <f>+VLOOKUP($W1155,[1]ParadasIda!$F:$I,4,0)</f>
        <v>Parada 1 / Ictinos - Avenida Grecia</v>
      </c>
      <c r="Y1155">
        <f>+VLOOKUP($W1155,[1]ParadasIda!$F:$I,3,0)</f>
        <v>23</v>
      </c>
    </row>
    <row r="1156" spans="1:25" x14ac:dyDescent="0.25">
      <c r="A1156">
        <v>908470</v>
      </c>
      <c r="B1156">
        <v>1801</v>
      </c>
      <c r="C1156" s="3">
        <v>45880.480069444442</v>
      </c>
      <c r="D1156" t="s">
        <v>27</v>
      </c>
      <c r="E1156">
        <v>2</v>
      </c>
      <c r="F1156">
        <v>2</v>
      </c>
      <c r="G1156">
        <v>1</v>
      </c>
      <c r="H1156">
        <v>0</v>
      </c>
      <c r="I1156">
        <v>1</v>
      </c>
      <c r="J1156">
        <v>2</v>
      </c>
      <c r="K1156">
        <v>0</v>
      </c>
      <c r="L1156">
        <v>0</v>
      </c>
      <c r="M1156">
        <v>0</v>
      </c>
      <c r="N1156">
        <v>0</v>
      </c>
      <c r="O1156">
        <v>-33.472761666666663</v>
      </c>
      <c r="P1156">
        <v>-70.558506666666673</v>
      </c>
      <c r="Q1156">
        <v>13.580246913580247</v>
      </c>
      <c r="R1156">
        <v>519</v>
      </c>
      <c r="S1156" t="s">
        <v>28</v>
      </c>
      <c r="T1156">
        <v>10</v>
      </c>
      <c r="U1156" s="4">
        <v>45880.480069444442</v>
      </c>
      <c r="V1156">
        <v>1</v>
      </c>
      <c r="W1156" t="s">
        <v>59</v>
      </c>
      <c r="X1156" t="str">
        <f>+VLOOKUP($W1156,[1]ParadasIda!$F:$I,4,0)</f>
        <v>Parada 1 / Calle 1A - Avenida Grecia</v>
      </c>
      <c r="Y1156">
        <f>+VLOOKUP($W1156,[1]ParadasIda!$F:$I,3,0)</f>
        <v>24</v>
      </c>
    </row>
    <row r="1157" spans="1:25" x14ac:dyDescent="0.25">
      <c r="A1157">
        <v>908473</v>
      </c>
      <c r="B1157">
        <v>1801</v>
      </c>
      <c r="C1157" s="3">
        <v>45880.48060185185</v>
      </c>
      <c r="D1157" t="s">
        <v>27</v>
      </c>
      <c r="E1157">
        <v>0</v>
      </c>
      <c r="F1157">
        <v>1</v>
      </c>
      <c r="G1157">
        <v>0</v>
      </c>
      <c r="H1157">
        <v>0</v>
      </c>
      <c r="I1157">
        <v>0</v>
      </c>
      <c r="J1157">
        <v>1</v>
      </c>
      <c r="K1157">
        <v>0</v>
      </c>
      <c r="L1157">
        <v>0</v>
      </c>
      <c r="M1157">
        <v>0</v>
      </c>
      <c r="N1157">
        <v>0</v>
      </c>
      <c r="O1157">
        <v>-33.473261666666673</v>
      </c>
      <c r="P1157">
        <v>-70.556006666666661</v>
      </c>
      <c r="Q1157">
        <v>12.345679012345679</v>
      </c>
      <c r="R1157">
        <v>519</v>
      </c>
      <c r="S1157" t="s">
        <v>28</v>
      </c>
      <c r="T1157">
        <v>10</v>
      </c>
      <c r="U1157" s="4">
        <v>45880.48060185185</v>
      </c>
      <c r="V1157">
        <v>1</v>
      </c>
      <c r="W1157" t="s">
        <v>44</v>
      </c>
      <c r="X1157" t="str">
        <f>+VLOOKUP($W1157,[1]ParadasIda!$F:$I,4,0)</f>
        <v>Parada 1 / Tobalaba - Avenida Grecia</v>
      </c>
      <c r="Y1157">
        <f>+VLOOKUP($W1157,[1]ParadasIda!$F:$I,3,0)</f>
        <v>25</v>
      </c>
    </row>
    <row r="1158" spans="1:25" x14ac:dyDescent="0.25">
      <c r="A1158">
        <v>908477</v>
      </c>
      <c r="B1158">
        <v>1801</v>
      </c>
      <c r="C1158" s="3">
        <v>45880.481608796297</v>
      </c>
      <c r="D1158" t="s">
        <v>27</v>
      </c>
      <c r="E1158">
        <v>0</v>
      </c>
      <c r="F1158">
        <v>2</v>
      </c>
      <c r="G1158">
        <v>0</v>
      </c>
      <c r="H1158">
        <v>0</v>
      </c>
      <c r="I1158">
        <v>0</v>
      </c>
      <c r="J1158">
        <v>2</v>
      </c>
      <c r="K1158">
        <v>0</v>
      </c>
      <c r="L1158">
        <v>0</v>
      </c>
      <c r="M1158">
        <v>0</v>
      </c>
      <c r="N1158">
        <v>0</v>
      </c>
      <c r="O1158">
        <v>-33.474944999999998</v>
      </c>
      <c r="P1158">
        <v>-70.548106666666669</v>
      </c>
      <c r="Q1158">
        <v>9.8765432098765427</v>
      </c>
      <c r="R1158">
        <v>519</v>
      </c>
      <c r="S1158" t="s">
        <v>28</v>
      </c>
      <c r="T1158">
        <v>0</v>
      </c>
      <c r="U1158" s="4">
        <v>45880.481608796297</v>
      </c>
      <c r="V1158">
        <v>1</v>
      </c>
      <c r="W1158" t="s">
        <v>46</v>
      </c>
      <c r="X1158" t="str">
        <f>+VLOOKUP($W1158,[1]ParadasIda!$F:$I,4,0)</f>
        <v>Avenida Grecia / esq. Las Garzas</v>
      </c>
      <c r="Y1158">
        <f>+VLOOKUP($W1158,[1]ParadasIda!$F:$I,3,0)</f>
        <v>27</v>
      </c>
    </row>
    <row r="1159" spans="1:25" x14ac:dyDescent="0.25">
      <c r="A1159">
        <v>908480</v>
      </c>
      <c r="B1159">
        <v>1801</v>
      </c>
      <c r="C1159" s="3">
        <v>45880.482361111113</v>
      </c>
      <c r="D1159" t="s">
        <v>27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-33.475898333333333</v>
      </c>
      <c r="P1159">
        <v>-70.543328333333335</v>
      </c>
      <c r="Q1159">
        <v>9.8765432098765427</v>
      </c>
      <c r="R1159">
        <v>519</v>
      </c>
      <c r="S1159" t="s">
        <v>28</v>
      </c>
      <c r="T1159">
        <v>0</v>
      </c>
      <c r="U1159" s="4">
        <v>45880.482361111113</v>
      </c>
      <c r="V1159">
        <v>1</v>
      </c>
      <c r="W1159" t="s">
        <v>47</v>
      </c>
      <c r="X1159" t="str">
        <f>+VLOOKUP($W1159,[1]ParadasIda!$F:$I,4,0)</f>
        <v>Avenida Grecia / esq. Av. Consistorial</v>
      </c>
      <c r="Y1159">
        <f>+VLOOKUP($W1159,[1]ParadasIda!$F:$I,3,0)</f>
        <v>28</v>
      </c>
    </row>
    <row r="1160" spans="1:25" x14ac:dyDescent="0.25">
      <c r="A1160">
        <v>908485</v>
      </c>
      <c r="B1160">
        <v>1801</v>
      </c>
      <c r="C1160" s="3">
        <v>45880.483877314808</v>
      </c>
      <c r="D1160" t="s">
        <v>27</v>
      </c>
      <c r="E1160">
        <v>0</v>
      </c>
      <c r="F1160">
        <v>4</v>
      </c>
      <c r="G1160">
        <v>0</v>
      </c>
      <c r="H1160">
        <v>0</v>
      </c>
      <c r="I1160">
        <v>0</v>
      </c>
      <c r="J1160">
        <v>4</v>
      </c>
      <c r="K1160">
        <v>0</v>
      </c>
      <c r="L1160">
        <v>0</v>
      </c>
      <c r="M1160">
        <v>0</v>
      </c>
      <c r="N1160">
        <v>0</v>
      </c>
      <c r="O1160">
        <v>-33.476396666666673</v>
      </c>
      <c r="P1160">
        <v>-70.540821666666673</v>
      </c>
      <c r="Q1160">
        <v>4.9382716049382713</v>
      </c>
      <c r="R1160">
        <v>519</v>
      </c>
      <c r="S1160" t="s">
        <v>28</v>
      </c>
      <c r="T1160">
        <v>0</v>
      </c>
      <c r="U1160" s="4">
        <v>45880.483877314808</v>
      </c>
      <c r="V1160">
        <v>1</v>
      </c>
      <c r="W1160" t="s">
        <v>48</v>
      </c>
      <c r="X1160" t="str">
        <f>+VLOOKUP($W1160,[1]ParadasIda!$F:$I,4,0)</f>
        <v>Parada / Muni. Peñalolén</v>
      </c>
      <c r="Y1160">
        <f>+VLOOKUP($W1160,[1]ParadasIda!$F:$I,3,0)</f>
        <v>29</v>
      </c>
    </row>
    <row r="1161" spans="1:25" x14ac:dyDescent="0.25">
      <c r="A1161">
        <v>908489</v>
      </c>
      <c r="B1161">
        <v>1801</v>
      </c>
      <c r="C1161" s="3">
        <v>45880.485081018523</v>
      </c>
      <c r="D1161" t="s">
        <v>27</v>
      </c>
      <c r="E1161">
        <v>0</v>
      </c>
      <c r="F1161">
        <v>8</v>
      </c>
      <c r="G1161">
        <v>0</v>
      </c>
      <c r="H1161">
        <v>0</v>
      </c>
      <c r="I1161">
        <v>0</v>
      </c>
      <c r="J1161">
        <v>8</v>
      </c>
      <c r="K1161">
        <v>0</v>
      </c>
      <c r="L1161">
        <v>0</v>
      </c>
      <c r="M1161">
        <v>0</v>
      </c>
      <c r="N1161">
        <v>0</v>
      </c>
      <c r="O1161">
        <v>-33.477293333333343</v>
      </c>
      <c r="P1161">
        <v>-70.53652666666666</v>
      </c>
      <c r="Q1161">
        <v>0</v>
      </c>
      <c r="R1161">
        <v>519</v>
      </c>
      <c r="S1161" t="s">
        <v>28</v>
      </c>
      <c r="T1161">
        <v>0</v>
      </c>
      <c r="U1161" s="4">
        <v>45880.485081018523</v>
      </c>
      <c r="V1161">
        <v>1</v>
      </c>
      <c r="W1161" t="s">
        <v>56</v>
      </c>
      <c r="X1161" t="str">
        <f>+VLOOKUP($W1161,[1]ParadasIda!$F:$I,4,0)</f>
        <v>Parada 1 / El Acueducto - Jacarandá</v>
      </c>
      <c r="Y1161">
        <f>+VLOOKUP($W1161,[1]ParadasIda!$F:$I,3,0)</f>
        <v>30</v>
      </c>
    </row>
    <row r="1162" spans="1:25" x14ac:dyDescent="0.25">
      <c r="A1162">
        <v>908495</v>
      </c>
      <c r="B1162">
        <v>1801</v>
      </c>
      <c r="C1162" s="3">
        <v>45880.486527777779</v>
      </c>
      <c r="D1162" t="s">
        <v>27</v>
      </c>
      <c r="E1162">
        <v>0</v>
      </c>
      <c r="F1162">
        <v>1</v>
      </c>
      <c r="G1162">
        <v>0</v>
      </c>
      <c r="H1162">
        <v>0</v>
      </c>
      <c r="I1162">
        <v>0</v>
      </c>
      <c r="J1162">
        <v>1</v>
      </c>
      <c r="K1162">
        <v>0</v>
      </c>
      <c r="L1162">
        <v>0</v>
      </c>
      <c r="M1162">
        <v>0</v>
      </c>
      <c r="N1162">
        <v>0</v>
      </c>
      <c r="O1162">
        <v>-33.478859999999997</v>
      </c>
      <c r="P1162">
        <v>-70.528724999999994</v>
      </c>
      <c r="Q1162">
        <v>0</v>
      </c>
      <c r="R1162">
        <v>519</v>
      </c>
      <c r="S1162" t="s">
        <v>28</v>
      </c>
      <c r="T1162">
        <v>0</v>
      </c>
      <c r="U1162" s="4">
        <v>45880.486527777779</v>
      </c>
      <c r="V1162">
        <v>1</v>
      </c>
      <c r="W1162" t="s">
        <v>60</v>
      </c>
      <c r="X1162" t="str">
        <f>+VLOOKUP($W1162,[1]ParadasIda!$F:$I,4,0)</f>
        <v>Avenida Grecia / esq. Pablo Neruda</v>
      </c>
      <c r="Y1162">
        <f>+VLOOKUP($W1162,[1]ParadasIda!$F:$I,3,0)</f>
        <v>32</v>
      </c>
    </row>
    <row r="1163" spans="1:25" x14ac:dyDescent="0.25">
      <c r="A1163">
        <v>908498</v>
      </c>
      <c r="B1163">
        <v>1801</v>
      </c>
      <c r="C1163" s="3">
        <v>45880.48741898148</v>
      </c>
      <c r="D1163" t="s">
        <v>27</v>
      </c>
      <c r="E1163">
        <v>0</v>
      </c>
      <c r="F1163">
        <v>3</v>
      </c>
      <c r="G1163">
        <v>0</v>
      </c>
      <c r="H1163">
        <v>0</v>
      </c>
      <c r="I1163">
        <v>0</v>
      </c>
      <c r="J1163">
        <v>3</v>
      </c>
      <c r="K1163">
        <v>0</v>
      </c>
      <c r="L1163">
        <v>0</v>
      </c>
      <c r="M1163">
        <v>0</v>
      </c>
      <c r="N1163">
        <v>0</v>
      </c>
      <c r="O1163">
        <v>-33.479801666666667</v>
      </c>
      <c r="P1163">
        <v>-70.524370000000005</v>
      </c>
      <c r="Q1163">
        <v>0</v>
      </c>
      <c r="R1163">
        <v>519</v>
      </c>
      <c r="S1163" t="s">
        <v>28</v>
      </c>
      <c r="T1163">
        <v>0</v>
      </c>
      <c r="U1163" s="4">
        <v>45880.48741898148</v>
      </c>
      <c r="V1163">
        <v>1</v>
      </c>
      <c r="W1163" t="s">
        <v>57</v>
      </c>
      <c r="X1163" t="str">
        <f>+VLOOKUP($W1163,[1]ParadasIda!$F:$I,4,0)</f>
        <v>Avenida Grecia / esq. Av. Diag. Las Torres</v>
      </c>
      <c r="Y1163">
        <f>+VLOOKUP($W1163,[1]ParadasIda!$F:$I,3,0)</f>
        <v>33</v>
      </c>
    </row>
    <row r="1164" spans="1:25" x14ac:dyDescent="0.25">
      <c r="A1164">
        <v>908501</v>
      </c>
      <c r="B1164">
        <v>1801</v>
      </c>
      <c r="C1164" s="3">
        <v>45880.488032407397</v>
      </c>
      <c r="D1164" t="s">
        <v>27</v>
      </c>
      <c r="E1164">
        <v>0</v>
      </c>
      <c r="F1164">
        <v>1</v>
      </c>
      <c r="G1164">
        <v>0</v>
      </c>
      <c r="H1164">
        <v>0</v>
      </c>
      <c r="I1164">
        <v>0</v>
      </c>
      <c r="J1164">
        <v>1</v>
      </c>
      <c r="K1164">
        <v>0</v>
      </c>
      <c r="L1164">
        <v>0</v>
      </c>
      <c r="M1164">
        <v>0</v>
      </c>
      <c r="N1164">
        <v>0</v>
      </c>
      <c r="O1164">
        <v>-33.482521666666663</v>
      </c>
      <c r="P1164">
        <v>-70.523031666666668</v>
      </c>
      <c r="Q1164">
        <v>0</v>
      </c>
      <c r="R1164">
        <v>519</v>
      </c>
      <c r="S1164" t="s">
        <v>28</v>
      </c>
      <c r="T1164">
        <v>0</v>
      </c>
      <c r="U1164" s="4">
        <v>45880.488032407397</v>
      </c>
      <c r="V1164">
        <v>1</v>
      </c>
      <c r="W1164" t="s">
        <v>50</v>
      </c>
      <c r="X1164" t="str">
        <f>+VLOOKUP($W1164,[1]ParadasIda!$F:$I,4,0)</f>
        <v xml:space="preserve">Av. Diagonal Las Torres / esq. Álvaro Casanova </v>
      </c>
      <c r="Y1164">
        <f>+VLOOKUP($W1164,[1]ParadasIda!$F:$I,3,0)</f>
        <v>34</v>
      </c>
    </row>
    <row r="1165" spans="1:25" x14ac:dyDescent="0.25">
      <c r="A1165">
        <v>908982</v>
      </c>
      <c r="B1165">
        <v>1801</v>
      </c>
      <c r="C1165" s="3">
        <v>45880.597453703696</v>
      </c>
      <c r="D1165" t="s">
        <v>27</v>
      </c>
      <c r="E1165">
        <v>3</v>
      </c>
      <c r="F1165">
        <v>0</v>
      </c>
      <c r="G1165">
        <v>3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-33.446723333333331</v>
      </c>
      <c r="P1165">
        <v>-70.661225000000002</v>
      </c>
      <c r="Q1165">
        <v>3.7037037037037033</v>
      </c>
      <c r="R1165">
        <v>519</v>
      </c>
      <c r="S1165" t="s">
        <v>28</v>
      </c>
      <c r="T1165">
        <v>0</v>
      </c>
      <c r="U1165" s="4">
        <v>45880.597453703696</v>
      </c>
      <c r="V1165">
        <v>1</v>
      </c>
      <c r="W1165" t="s">
        <v>51</v>
      </c>
      <c r="X1165" t="str">
        <f>+VLOOKUP($W1165,[1]ParadasIda!$F:$I,4,0)</f>
        <v>Parada 7 / (M) Los Héroes</v>
      </c>
      <c r="Y1165">
        <f>+VLOOKUP($W1165,[1]ParadasIda!$F:$I,3,0)</f>
        <v>1</v>
      </c>
    </row>
    <row r="1166" spans="1:25" x14ac:dyDescent="0.25">
      <c r="A1166">
        <v>908990</v>
      </c>
      <c r="B1166">
        <v>1801</v>
      </c>
      <c r="C1166" s="3">
        <v>45880.599282407413</v>
      </c>
      <c r="D1166" t="s">
        <v>27</v>
      </c>
      <c r="E1166">
        <v>5</v>
      </c>
      <c r="F1166">
        <v>0</v>
      </c>
      <c r="G1166">
        <v>0</v>
      </c>
      <c r="H1166">
        <v>0</v>
      </c>
      <c r="I1166">
        <v>5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-33.445045</v>
      </c>
      <c r="P1166">
        <v>-70.65443333333333</v>
      </c>
      <c r="Q1166">
        <v>9.8765432098765427</v>
      </c>
      <c r="R1166">
        <v>519</v>
      </c>
      <c r="S1166" t="s">
        <v>28</v>
      </c>
      <c r="T1166">
        <v>0</v>
      </c>
      <c r="U1166" s="4">
        <v>45880.599282407413</v>
      </c>
      <c r="V1166">
        <v>1</v>
      </c>
      <c r="W1166" t="s">
        <v>29</v>
      </c>
      <c r="X1166" t="str">
        <f>+VLOOKUP($W1166,[1]ParadasIda!$F:$I,4,0)</f>
        <v>Parada 5 / (M) La Moneda</v>
      </c>
      <c r="Y1166">
        <f>+VLOOKUP($W1166,[1]ParadasIda!$F:$I,3,0)</f>
        <v>2</v>
      </c>
    </row>
    <row r="1167" spans="1:25" x14ac:dyDescent="0.25">
      <c r="A1167">
        <v>909001</v>
      </c>
      <c r="B1167">
        <v>1801</v>
      </c>
      <c r="C1167" s="3">
        <v>45880.602106481478</v>
      </c>
      <c r="D1167" t="s">
        <v>27</v>
      </c>
      <c r="E1167">
        <v>14</v>
      </c>
      <c r="F1167">
        <v>0</v>
      </c>
      <c r="G1167">
        <v>13</v>
      </c>
      <c r="H1167">
        <v>0</v>
      </c>
      <c r="I1167">
        <v>1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-33.442598333333343</v>
      </c>
      <c r="P1167">
        <v>-70.644553333333334</v>
      </c>
      <c r="Q1167">
        <v>27.160493827160494</v>
      </c>
      <c r="R1167">
        <v>519</v>
      </c>
      <c r="S1167" t="s">
        <v>28</v>
      </c>
      <c r="T1167">
        <v>20</v>
      </c>
      <c r="U1167" s="4">
        <v>45880.602106481478</v>
      </c>
      <c r="V1167">
        <v>1</v>
      </c>
      <c r="W1167" t="s">
        <v>31</v>
      </c>
      <c r="X1167" t="str">
        <f>+VLOOKUP($W1167,[1]ParadasIda!$F:$I,4,0)</f>
        <v>Parada 4 / (M) Santa Lucía</v>
      </c>
      <c r="Y1167">
        <f>+VLOOKUP($W1167,[1]ParadasIda!$F:$I,3,0)</f>
        <v>5</v>
      </c>
    </row>
    <row r="1168" spans="1:25" x14ac:dyDescent="0.25">
      <c r="A1168">
        <v>909017</v>
      </c>
      <c r="B1168">
        <v>1801</v>
      </c>
      <c r="C1168" s="3">
        <v>45880.606296296297</v>
      </c>
      <c r="D1168" t="s">
        <v>27</v>
      </c>
      <c r="E1168">
        <v>2</v>
      </c>
      <c r="F1168">
        <v>1</v>
      </c>
      <c r="G1168">
        <v>2</v>
      </c>
      <c r="H1168">
        <v>0</v>
      </c>
      <c r="I1168">
        <v>0</v>
      </c>
      <c r="J1168">
        <v>1</v>
      </c>
      <c r="K1168">
        <v>0</v>
      </c>
      <c r="L1168">
        <v>0</v>
      </c>
      <c r="M1168">
        <v>0</v>
      </c>
      <c r="N1168">
        <v>0</v>
      </c>
      <c r="O1168">
        <v>-33.437898333333337</v>
      </c>
      <c r="P1168">
        <v>-70.636963333333327</v>
      </c>
      <c r="Q1168">
        <v>28.39506172839506</v>
      </c>
      <c r="R1168">
        <v>519</v>
      </c>
      <c r="S1168" t="s">
        <v>28</v>
      </c>
      <c r="T1168">
        <v>20</v>
      </c>
      <c r="U1168" s="4">
        <v>45880.606296296297</v>
      </c>
      <c r="V1168">
        <v>1</v>
      </c>
      <c r="W1168" t="s">
        <v>32</v>
      </c>
      <c r="X1168" t="str">
        <f>+VLOOKUP($W1168,[1]ParadasIda!$F:$I,4,0)</f>
        <v>Parada 7 / Plaza Italia</v>
      </c>
      <c r="Y1168">
        <f>+VLOOKUP($W1168,[1]ParadasIda!$F:$I,3,0)</f>
        <v>7</v>
      </c>
    </row>
    <row r="1169" spans="1:25" x14ac:dyDescent="0.25">
      <c r="A1169">
        <v>909024</v>
      </c>
      <c r="B1169">
        <v>1801</v>
      </c>
      <c r="C1169" s="3">
        <v>45880.607928240737</v>
      </c>
      <c r="D1169" t="s">
        <v>27</v>
      </c>
      <c r="E1169">
        <v>6</v>
      </c>
      <c r="F1169">
        <v>1</v>
      </c>
      <c r="G1169">
        <v>3</v>
      </c>
      <c r="H1169">
        <v>1</v>
      </c>
      <c r="I1169">
        <v>3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-33.442786666666663</v>
      </c>
      <c r="P1169">
        <v>-70.633673333333334</v>
      </c>
      <c r="Q1169">
        <v>34.567901234567898</v>
      </c>
      <c r="R1169">
        <v>519</v>
      </c>
      <c r="S1169" t="s">
        <v>28</v>
      </c>
      <c r="T1169">
        <v>30</v>
      </c>
      <c r="U1169" s="4">
        <v>45880.607928240737</v>
      </c>
      <c r="V1169">
        <v>1</v>
      </c>
      <c r="W1169" t="s">
        <v>33</v>
      </c>
      <c r="X1169" t="str">
        <f>+VLOOKUP($W1169,[1]ParadasIda!$F:$I,4,0)</f>
        <v>Parada 1 / (M) Parque Bustamante</v>
      </c>
      <c r="Y1169">
        <f>+VLOOKUP($W1169,[1]ParadasIda!$F:$I,3,0)</f>
        <v>8</v>
      </c>
    </row>
    <row r="1170" spans="1:25" x14ac:dyDescent="0.25">
      <c r="A1170">
        <v>909032</v>
      </c>
      <c r="B1170">
        <v>1801</v>
      </c>
      <c r="C1170" s="3">
        <v>45880.609942129631</v>
      </c>
      <c r="D1170" t="s">
        <v>27</v>
      </c>
      <c r="E1170">
        <v>5</v>
      </c>
      <c r="F1170">
        <v>1</v>
      </c>
      <c r="G1170">
        <v>4</v>
      </c>
      <c r="H1170">
        <v>0</v>
      </c>
      <c r="I1170">
        <v>1</v>
      </c>
      <c r="J1170">
        <v>1</v>
      </c>
      <c r="K1170">
        <v>0</v>
      </c>
      <c r="L1170">
        <v>0</v>
      </c>
      <c r="M1170">
        <v>0</v>
      </c>
      <c r="N1170">
        <v>0</v>
      </c>
      <c r="O1170">
        <v>-33.448003333333332</v>
      </c>
      <c r="P1170">
        <v>-70.632108333333335</v>
      </c>
      <c r="Q1170">
        <v>39.506172839506171</v>
      </c>
      <c r="R1170">
        <v>519</v>
      </c>
      <c r="S1170" t="s">
        <v>28</v>
      </c>
      <c r="T1170">
        <v>30</v>
      </c>
      <c r="U1170" s="4">
        <v>45880.609942129631</v>
      </c>
      <c r="V1170">
        <v>1</v>
      </c>
      <c r="W1170" t="s">
        <v>53</v>
      </c>
      <c r="X1170" t="str">
        <f>+VLOOKUP($W1170,[1]ParadasIda!$F:$I,4,0)</f>
        <v>Parada 3 / (M) Santa Isabel</v>
      </c>
      <c r="Y1170">
        <f>+VLOOKUP($W1170,[1]ParadasIda!$F:$I,3,0)</f>
        <v>43</v>
      </c>
    </row>
    <row r="1171" spans="1:25" x14ac:dyDescent="0.25">
      <c r="A1171">
        <v>909037</v>
      </c>
      <c r="B1171">
        <v>1801</v>
      </c>
      <c r="C1171" s="3">
        <v>45880.611979166657</v>
      </c>
      <c r="D1171" t="s">
        <v>27</v>
      </c>
      <c r="E1171">
        <v>8</v>
      </c>
      <c r="F1171">
        <v>0</v>
      </c>
      <c r="G1171">
        <v>8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-33.453231666666667</v>
      </c>
      <c r="P1171">
        <v>-70.628915000000006</v>
      </c>
      <c r="Q1171">
        <v>49.382716049382715</v>
      </c>
      <c r="R1171">
        <v>519</v>
      </c>
      <c r="S1171" t="s">
        <v>28</v>
      </c>
      <c r="T1171">
        <v>40</v>
      </c>
      <c r="U1171" s="4">
        <v>45880.611979166657</v>
      </c>
      <c r="V1171">
        <v>1</v>
      </c>
      <c r="W1171" t="s">
        <v>35</v>
      </c>
      <c r="X1171" t="str">
        <f>+VLOOKUP($W1171,[1]ParadasIda!$F:$I,4,0)</f>
        <v>Parada 12 / (M) Irarrázaval</v>
      </c>
      <c r="Y1171">
        <f>+VLOOKUP($W1171,[1]ParadasIda!$F:$I,3,0)</f>
        <v>12</v>
      </c>
    </row>
    <row r="1172" spans="1:25" x14ac:dyDescent="0.25">
      <c r="A1172">
        <v>909042</v>
      </c>
      <c r="B1172">
        <v>1801</v>
      </c>
      <c r="C1172" s="3">
        <v>45880.614039351851</v>
      </c>
      <c r="D1172" t="s">
        <v>27</v>
      </c>
      <c r="E1172">
        <v>0</v>
      </c>
      <c r="F1172">
        <v>4</v>
      </c>
      <c r="G1172">
        <v>0</v>
      </c>
      <c r="H1172">
        <v>0</v>
      </c>
      <c r="I1172">
        <v>0</v>
      </c>
      <c r="J1172">
        <v>4</v>
      </c>
      <c r="K1172">
        <v>0</v>
      </c>
      <c r="L1172">
        <v>0</v>
      </c>
      <c r="M1172">
        <v>0</v>
      </c>
      <c r="N1172">
        <v>0</v>
      </c>
      <c r="O1172">
        <v>-33.461460000000002</v>
      </c>
      <c r="P1172">
        <v>-70.618623333333332</v>
      </c>
      <c r="Q1172">
        <v>44.444444444444443</v>
      </c>
      <c r="R1172">
        <v>519</v>
      </c>
      <c r="S1172" t="s">
        <v>28</v>
      </c>
      <c r="T1172">
        <v>40</v>
      </c>
      <c r="U1172" s="4">
        <v>45880.614039351851</v>
      </c>
      <c r="V1172">
        <v>1</v>
      </c>
      <c r="W1172" t="s">
        <v>37</v>
      </c>
      <c r="X1172" t="str">
        <f>+VLOOKUP($W1172,[1]ParadasIda!$F:$I,4,0)</f>
        <v>Parada 1 / Villa Olímpica</v>
      </c>
      <c r="Y1172">
        <f>+VLOOKUP($W1172,[1]ParadasIda!$F:$I,3,0)</f>
        <v>14</v>
      </c>
    </row>
    <row r="1173" spans="1:25" x14ac:dyDescent="0.25">
      <c r="A1173">
        <v>909048</v>
      </c>
      <c r="B1173">
        <v>1801</v>
      </c>
      <c r="C1173" s="3">
        <v>45880.615069444437</v>
      </c>
      <c r="D1173" t="s">
        <v>27</v>
      </c>
      <c r="E1173">
        <v>0</v>
      </c>
      <c r="F1173">
        <v>2</v>
      </c>
      <c r="G1173">
        <v>0</v>
      </c>
      <c r="H1173">
        <v>0</v>
      </c>
      <c r="I1173">
        <v>0</v>
      </c>
      <c r="J1173">
        <v>2</v>
      </c>
      <c r="K1173">
        <v>0</v>
      </c>
      <c r="L1173">
        <v>0</v>
      </c>
      <c r="M1173">
        <v>0</v>
      </c>
      <c r="N1173">
        <v>0</v>
      </c>
      <c r="O1173">
        <v>-33.461833333333331</v>
      </c>
      <c r="P1173">
        <v>-70.613663333333335</v>
      </c>
      <c r="Q1173">
        <v>41.975308641975303</v>
      </c>
      <c r="R1173">
        <v>519</v>
      </c>
      <c r="S1173" t="s">
        <v>28</v>
      </c>
      <c r="T1173">
        <v>40</v>
      </c>
      <c r="U1173" s="4">
        <v>45880.615069444437</v>
      </c>
      <c r="V1173">
        <v>1</v>
      </c>
      <c r="W1173" t="s">
        <v>38</v>
      </c>
      <c r="X1173" t="str">
        <f>+VLOOKUP($W1173,[1]ParadasIda!$F:$I,4,0)</f>
        <v>Parada 1 / Avenida Marathon</v>
      </c>
      <c r="Y1173">
        <f>+VLOOKUP($W1173,[1]ParadasIda!$F:$I,3,0)</f>
        <v>15</v>
      </c>
    </row>
    <row r="1174" spans="1:25" x14ac:dyDescent="0.25">
      <c r="A1174">
        <v>909054</v>
      </c>
      <c r="B1174">
        <v>1801</v>
      </c>
      <c r="C1174" s="3">
        <v>45880.616030092591</v>
      </c>
      <c r="D1174" t="s">
        <v>27</v>
      </c>
      <c r="E1174">
        <v>0</v>
      </c>
      <c r="F1174">
        <v>1</v>
      </c>
      <c r="G1174">
        <v>0</v>
      </c>
      <c r="H1174">
        <v>0</v>
      </c>
      <c r="I1174">
        <v>0</v>
      </c>
      <c r="J1174">
        <v>1</v>
      </c>
      <c r="K1174">
        <v>0</v>
      </c>
      <c r="L1174">
        <v>0</v>
      </c>
      <c r="M1174">
        <v>0</v>
      </c>
      <c r="N1174">
        <v>0</v>
      </c>
      <c r="O1174">
        <v>-33.462133333333327</v>
      </c>
      <c r="P1174">
        <v>-70.608926666666662</v>
      </c>
      <c r="Q1174">
        <v>40.74074074074074</v>
      </c>
      <c r="R1174">
        <v>519</v>
      </c>
      <c r="S1174" t="s">
        <v>28</v>
      </c>
      <c r="T1174">
        <v>40</v>
      </c>
      <c r="U1174" s="4">
        <v>45880.616030092591</v>
      </c>
      <c r="V1174">
        <v>1</v>
      </c>
      <c r="W1174" t="s">
        <v>39</v>
      </c>
      <c r="X1174" t="str">
        <f>+VLOOKUP($W1174,[1]ParadasIda!$F:$I,4,0)</f>
        <v>Parada 1 / (M) Est.Nacional</v>
      </c>
      <c r="Y1174">
        <f>+VLOOKUP($W1174,[1]ParadasIda!$F:$I,3,0)</f>
        <v>16</v>
      </c>
    </row>
    <row r="1175" spans="1:25" x14ac:dyDescent="0.25">
      <c r="A1175">
        <v>909060</v>
      </c>
      <c r="B1175">
        <v>1801</v>
      </c>
      <c r="C1175" s="3">
        <v>45880.61681712963</v>
      </c>
      <c r="D1175" t="s">
        <v>27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-33.463191666666667</v>
      </c>
      <c r="P1175">
        <v>-70.60372666666666</v>
      </c>
      <c r="Q1175">
        <v>40.74074074074074</v>
      </c>
      <c r="R1175">
        <v>519</v>
      </c>
      <c r="S1175" t="s">
        <v>28</v>
      </c>
      <c r="T1175">
        <v>40</v>
      </c>
      <c r="U1175" s="4">
        <v>45880.61681712963</v>
      </c>
      <c r="V1175">
        <v>1</v>
      </c>
      <c r="W1175" t="s">
        <v>58</v>
      </c>
      <c r="X1175" t="str">
        <f>+VLOOKUP($W1175,[1]ParadasIda!$F:$I,4,0)</f>
        <v>Parada 1 / Los Tres Antonios</v>
      </c>
      <c r="Y1175">
        <f>+VLOOKUP($W1175,[1]ParadasIda!$F:$I,3,0)</f>
        <v>17</v>
      </c>
    </row>
    <row r="1176" spans="1:25" x14ac:dyDescent="0.25">
      <c r="A1176">
        <v>909066</v>
      </c>
      <c r="B1176">
        <v>1801</v>
      </c>
      <c r="C1176" s="3">
        <v>45880.618333333332</v>
      </c>
      <c r="D1176" t="s">
        <v>27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-33.464693333333337</v>
      </c>
      <c r="P1176">
        <v>-70.597250000000003</v>
      </c>
      <c r="Q1176">
        <v>40.74074074074074</v>
      </c>
      <c r="R1176">
        <v>519</v>
      </c>
      <c r="S1176" t="s">
        <v>28</v>
      </c>
      <c r="T1176">
        <v>40</v>
      </c>
      <c r="U1176" s="4">
        <v>45880.618333333332</v>
      </c>
      <c r="V1176">
        <v>1</v>
      </c>
      <c r="W1176" t="s">
        <v>40</v>
      </c>
      <c r="X1176" t="str">
        <f>+VLOOKUP($W1176,[1]ParadasIda!$F:$I,4,0)</f>
        <v>Parada 1 / Pedagógico</v>
      </c>
      <c r="Y1176">
        <f>+VLOOKUP($W1176,[1]ParadasIda!$F:$I,3,0)</f>
        <v>18</v>
      </c>
    </row>
    <row r="1177" spans="1:25" x14ac:dyDescent="0.25">
      <c r="A1177">
        <v>909075</v>
      </c>
      <c r="B1177">
        <v>1801</v>
      </c>
      <c r="C1177" s="3">
        <v>45880.619525462957</v>
      </c>
      <c r="D1177" t="s">
        <v>27</v>
      </c>
      <c r="E1177">
        <v>0</v>
      </c>
      <c r="F1177">
        <v>7</v>
      </c>
      <c r="G1177">
        <v>0</v>
      </c>
      <c r="H1177">
        <v>0</v>
      </c>
      <c r="I1177">
        <v>0</v>
      </c>
      <c r="J1177">
        <v>7</v>
      </c>
      <c r="K1177">
        <v>0</v>
      </c>
      <c r="L1177">
        <v>0</v>
      </c>
      <c r="M1177">
        <v>0</v>
      </c>
      <c r="N1177">
        <v>0</v>
      </c>
      <c r="O1177">
        <v>-33.465451666666667</v>
      </c>
      <c r="P1177">
        <v>-70.589133333333336</v>
      </c>
      <c r="Q1177">
        <v>32.098765432098766</v>
      </c>
      <c r="R1177">
        <v>519</v>
      </c>
      <c r="S1177" t="s">
        <v>28</v>
      </c>
      <c r="T1177">
        <v>30</v>
      </c>
      <c r="U1177" s="4">
        <v>45880.619525462957</v>
      </c>
      <c r="V1177">
        <v>1</v>
      </c>
      <c r="W1177" t="s">
        <v>41</v>
      </c>
      <c r="X1177" t="str">
        <f>+VLOOKUP($W1177,[1]ParadasIda!$F:$I,4,0)</f>
        <v>Parada 1 / CESFAM Salvador Bustos</v>
      </c>
      <c r="Y1177">
        <f>+VLOOKUP($W1177,[1]ParadasIda!$F:$I,3,0)</f>
        <v>19</v>
      </c>
    </row>
    <row r="1178" spans="1:25" x14ac:dyDescent="0.25">
      <c r="A1178">
        <v>909086</v>
      </c>
      <c r="B1178">
        <v>1801</v>
      </c>
      <c r="C1178" s="3">
        <v>45880.622037037043</v>
      </c>
      <c r="D1178" t="s">
        <v>27</v>
      </c>
      <c r="E1178">
        <v>13</v>
      </c>
      <c r="F1178">
        <v>3</v>
      </c>
      <c r="G1178">
        <v>0</v>
      </c>
      <c r="H1178">
        <v>0</v>
      </c>
      <c r="I1178">
        <v>13</v>
      </c>
      <c r="J1178">
        <v>3</v>
      </c>
      <c r="K1178">
        <v>0</v>
      </c>
      <c r="L1178">
        <v>0</v>
      </c>
      <c r="M1178">
        <v>0</v>
      </c>
      <c r="N1178">
        <v>0</v>
      </c>
      <c r="O1178">
        <v>-33.469230000000003</v>
      </c>
      <c r="P1178">
        <v>-70.576421666666661</v>
      </c>
      <c r="Q1178">
        <v>44.444444444444443</v>
      </c>
      <c r="R1178">
        <v>519</v>
      </c>
      <c r="S1178" t="s">
        <v>28</v>
      </c>
      <c r="T1178">
        <v>40</v>
      </c>
      <c r="U1178" s="4">
        <v>45880.622037037043</v>
      </c>
      <c r="V1178">
        <v>1</v>
      </c>
      <c r="W1178" t="s">
        <v>42</v>
      </c>
      <c r="X1178" t="str">
        <f>+VLOOKUP($W1178,[1]ParadasIda!$F:$I,4,0)</f>
        <v>Parada 5 / (M) Grecia</v>
      </c>
      <c r="Y1178">
        <f>+VLOOKUP($W1178,[1]ParadasIda!$F:$I,3,0)</f>
        <v>21</v>
      </c>
    </row>
    <row r="1179" spans="1:25" x14ac:dyDescent="0.25">
      <c r="A1179">
        <v>909102</v>
      </c>
      <c r="B1179">
        <v>1801</v>
      </c>
      <c r="C1179" s="3">
        <v>45880.624108796299</v>
      </c>
      <c r="D1179" t="s">
        <v>27</v>
      </c>
      <c r="E1179">
        <v>0</v>
      </c>
      <c r="F1179">
        <v>4</v>
      </c>
      <c r="G1179">
        <v>0</v>
      </c>
      <c r="H1179">
        <v>0</v>
      </c>
      <c r="I1179">
        <v>0</v>
      </c>
      <c r="J1179">
        <v>4</v>
      </c>
      <c r="K1179">
        <v>0</v>
      </c>
      <c r="L1179">
        <v>0</v>
      </c>
      <c r="M1179">
        <v>0</v>
      </c>
      <c r="N1179">
        <v>0</v>
      </c>
      <c r="O1179">
        <v>-33.471753333333332</v>
      </c>
      <c r="P1179">
        <v>-70.563656666666674</v>
      </c>
      <c r="Q1179">
        <v>39.506172839506171</v>
      </c>
      <c r="R1179">
        <v>519</v>
      </c>
      <c r="S1179" t="s">
        <v>28</v>
      </c>
      <c r="T1179">
        <v>30</v>
      </c>
      <c r="U1179" s="4">
        <v>45880.624108796299</v>
      </c>
      <c r="V1179">
        <v>1</v>
      </c>
      <c r="W1179" t="s">
        <v>43</v>
      </c>
      <c r="X1179" t="str">
        <f>+VLOOKUP($W1179,[1]ParadasIda!$F:$I,4,0)</f>
        <v>Parada 1 / Ictinos - Avenida Grecia</v>
      </c>
      <c r="Y1179">
        <f>+VLOOKUP($W1179,[1]ParadasIda!$F:$I,3,0)</f>
        <v>23</v>
      </c>
    </row>
    <row r="1180" spans="1:25" x14ac:dyDescent="0.25">
      <c r="A1180">
        <v>909104</v>
      </c>
      <c r="B1180">
        <v>1801</v>
      </c>
      <c r="C1180" s="3">
        <v>45880.624791666669</v>
      </c>
      <c r="D1180" t="s">
        <v>27</v>
      </c>
      <c r="E1180">
        <v>0</v>
      </c>
      <c r="F1180">
        <v>1</v>
      </c>
      <c r="G1180">
        <v>0</v>
      </c>
      <c r="H1180">
        <v>0</v>
      </c>
      <c r="I1180">
        <v>0</v>
      </c>
      <c r="J1180">
        <v>1</v>
      </c>
      <c r="K1180">
        <v>0</v>
      </c>
      <c r="L1180">
        <v>0</v>
      </c>
      <c r="M1180">
        <v>0</v>
      </c>
      <c r="N1180">
        <v>0</v>
      </c>
      <c r="O1180">
        <v>-33.472776666666668</v>
      </c>
      <c r="P1180">
        <v>-70.558503333333334</v>
      </c>
      <c r="Q1180">
        <v>38.271604938271601</v>
      </c>
      <c r="R1180">
        <v>519</v>
      </c>
      <c r="S1180" t="s">
        <v>28</v>
      </c>
      <c r="T1180">
        <v>30</v>
      </c>
      <c r="U1180" s="4">
        <v>45880.624791666669</v>
      </c>
      <c r="V1180">
        <v>1</v>
      </c>
      <c r="W1180" t="s">
        <v>59</v>
      </c>
      <c r="X1180" t="str">
        <f>+VLOOKUP($W1180,[1]ParadasIda!$F:$I,4,0)</f>
        <v>Parada 1 / Calle 1A - Avenida Grecia</v>
      </c>
      <c r="Y1180">
        <f>+VLOOKUP($W1180,[1]ParadasIda!$F:$I,3,0)</f>
        <v>24</v>
      </c>
    </row>
    <row r="1181" spans="1:25" x14ac:dyDescent="0.25">
      <c r="A1181">
        <v>909108</v>
      </c>
      <c r="B1181">
        <v>1801</v>
      </c>
      <c r="C1181" s="3">
        <v>45880.625185185178</v>
      </c>
      <c r="D1181" t="s">
        <v>27</v>
      </c>
      <c r="E1181">
        <v>0</v>
      </c>
      <c r="F1181">
        <v>1</v>
      </c>
      <c r="G1181">
        <v>0</v>
      </c>
      <c r="H1181">
        <v>0</v>
      </c>
      <c r="I1181">
        <v>0</v>
      </c>
      <c r="J1181">
        <v>1</v>
      </c>
      <c r="K1181">
        <v>0</v>
      </c>
      <c r="L1181">
        <v>0</v>
      </c>
      <c r="M1181">
        <v>0</v>
      </c>
      <c r="N1181">
        <v>0</v>
      </c>
      <c r="O1181">
        <v>-33.473253333333332</v>
      </c>
      <c r="P1181">
        <v>-70.556164999999993</v>
      </c>
      <c r="Q1181">
        <v>37.037037037037038</v>
      </c>
      <c r="R1181">
        <v>519</v>
      </c>
      <c r="S1181" t="s">
        <v>28</v>
      </c>
      <c r="T1181">
        <v>30</v>
      </c>
      <c r="U1181" s="4">
        <v>45880.625185185178</v>
      </c>
      <c r="V1181">
        <v>1</v>
      </c>
      <c r="W1181" t="s">
        <v>44</v>
      </c>
      <c r="X1181" t="str">
        <f>+VLOOKUP($W1181,[1]ParadasIda!$F:$I,4,0)</f>
        <v>Parada 1 / Tobalaba - Avenida Grecia</v>
      </c>
      <c r="Y1181">
        <f>+VLOOKUP($W1181,[1]ParadasIda!$F:$I,3,0)</f>
        <v>25</v>
      </c>
    </row>
    <row r="1182" spans="1:25" x14ac:dyDescent="0.25">
      <c r="A1182">
        <v>909117</v>
      </c>
      <c r="B1182">
        <v>1801</v>
      </c>
      <c r="C1182" s="3">
        <v>45880.627025462964</v>
      </c>
      <c r="D1182" t="s">
        <v>27</v>
      </c>
      <c r="E1182">
        <v>0</v>
      </c>
      <c r="F1182">
        <v>3</v>
      </c>
      <c r="G1182">
        <v>0</v>
      </c>
      <c r="H1182">
        <v>0</v>
      </c>
      <c r="I1182">
        <v>0</v>
      </c>
      <c r="J1182">
        <v>3</v>
      </c>
      <c r="K1182">
        <v>0</v>
      </c>
      <c r="L1182">
        <v>0</v>
      </c>
      <c r="M1182">
        <v>0</v>
      </c>
      <c r="N1182">
        <v>0</v>
      </c>
      <c r="O1182">
        <v>-33.475883333333343</v>
      </c>
      <c r="P1182">
        <v>-70.543436666666665</v>
      </c>
      <c r="Q1182">
        <v>33.333333333333329</v>
      </c>
      <c r="R1182">
        <v>519</v>
      </c>
      <c r="S1182" t="s">
        <v>28</v>
      </c>
      <c r="T1182">
        <v>30</v>
      </c>
      <c r="U1182" s="4">
        <v>45880.627025462964</v>
      </c>
      <c r="V1182">
        <v>1</v>
      </c>
      <c r="W1182" t="s">
        <v>47</v>
      </c>
      <c r="X1182" t="str">
        <f>+VLOOKUP($W1182,[1]ParadasIda!$F:$I,4,0)</f>
        <v>Avenida Grecia / esq. Av. Consistorial</v>
      </c>
      <c r="Y1182">
        <f>+VLOOKUP($W1182,[1]ParadasIda!$F:$I,3,0)</f>
        <v>28</v>
      </c>
    </row>
    <row r="1183" spans="1:25" x14ac:dyDescent="0.25">
      <c r="A1183">
        <v>909123</v>
      </c>
      <c r="B1183">
        <v>1801</v>
      </c>
      <c r="C1183" s="3">
        <v>45880.627962962957</v>
      </c>
      <c r="D1183" t="s">
        <v>27</v>
      </c>
      <c r="E1183">
        <v>1</v>
      </c>
      <c r="F1183">
        <v>3</v>
      </c>
      <c r="G1183">
        <v>1</v>
      </c>
      <c r="H1183">
        <v>1</v>
      </c>
      <c r="I1183">
        <v>0</v>
      </c>
      <c r="J1183">
        <v>2</v>
      </c>
      <c r="K1183">
        <v>0</v>
      </c>
      <c r="L1183">
        <v>0</v>
      </c>
      <c r="M1183">
        <v>0</v>
      </c>
      <c r="N1183">
        <v>0</v>
      </c>
      <c r="O1183">
        <v>-33.476366666666657</v>
      </c>
      <c r="P1183">
        <v>-70.540986666666669</v>
      </c>
      <c r="Q1183">
        <v>30.864197530864196</v>
      </c>
      <c r="R1183">
        <v>519</v>
      </c>
      <c r="S1183" t="s">
        <v>28</v>
      </c>
      <c r="T1183">
        <v>30</v>
      </c>
      <c r="U1183" s="4">
        <v>45880.627962962957</v>
      </c>
      <c r="V1183">
        <v>1</v>
      </c>
      <c r="W1183" t="s">
        <v>48</v>
      </c>
      <c r="X1183" t="str">
        <f>+VLOOKUP($W1183,[1]ParadasIda!$F:$I,4,0)</f>
        <v>Parada / Muni. Peñalolén</v>
      </c>
      <c r="Y1183">
        <f>+VLOOKUP($W1183,[1]ParadasIda!$F:$I,3,0)</f>
        <v>29</v>
      </c>
    </row>
    <row r="1184" spans="1:25" x14ac:dyDescent="0.25">
      <c r="A1184">
        <v>909130</v>
      </c>
      <c r="B1184">
        <v>1801</v>
      </c>
      <c r="C1184" s="3">
        <v>45880.629756944443</v>
      </c>
      <c r="D1184" t="s">
        <v>27</v>
      </c>
      <c r="E1184">
        <v>0</v>
      </c>
      <c r="F1184">
        <v>2</v>
      </c>
      <c r="G1184">
        <v>0</v>
      </c>
      <c r="H1184">
        <v>0</v>
      </c>
      <c r="I1184">
        <v>0</v>
      </c>
      <c r="J1184">
        <v>2</v>
      </c>
      <c r="K1184">
        <v>0</v>
      </c>
      <c r="L1184">
        <v>0</v>
      </c>
      <c r="M1184">
        <v>0</v>
      </c>
      <c r="N1184">
        <v>0</v>
      </c>
      <c r="O1184">
        <v>-33.477201666666673</v>
      </c>
      <c r="P1184">
        <v>-70.536779999999993</v>
      </c>
      <c r="Q1184">
        <v>28.39506172839506</v>
      </c>
      <c r="R1184">
        <v>519</v>
      </c>
      <c r="S1184" t="s">
        <v>28</v>
      </c>
      <c r="T1184">
        <v>20</v>
      </c>
      <c r="U1184" s="4">
        <v>45880.629756944443</v>
      </c>
      <c r="V1184">
        <v>1</v>
      </c>
      <c r="W1184" t="s">
        <v>56</v>
      </c>
      <c r="X1184" t="str">
        <f>+VLOOKUP($W1184,[1]ParadasIda!$F:$I,4,0)</f>
        <v>Parada 1 / El Acueducto - Jacarandá</v>
      </c>
      <c r="Y1184">
        <f>+VLOOKUP($W1184,[1]ParadasIda!$F:$I,3,0)</f>
        <v>30</v>
      </c>
    </row>
    <row r="1185" spans="1:25" x14ac:dyDescent="0.25">
      <c r="A1185">
        <v>909136</v>
      </c>
      <c r="B1185">
        <v>1801</v>
      </c>
      <c r="C1185" s="3">
        <v>45880.630520833343</v>
      </c>
      <c r="D1185" t="s">
        <v>27</v>
      </c>
      <c r="E1185">
        <v>0</v>
      </c>
      <c r="F1185">
        <v>1</v>
      </c>
      <c r="G1185">
        <v>0</v>
      </c>
      <c r="H1185">
        <v>0</v>
      </c>
      <c r="I1185">
        <v>0</v>
      </c>
      <c r="J1185">
        <v>1</v>
      </c>
      <c r="K1185">
        <v>0</v>
      </c>
      <c r="L1185">
        <v>0</v>
      </c>
      <c r="M1185">
        <v>0</v>
      </c>
      <c r="N1185">
        <v>0</v>
      </c>
      <c r="O1185">
        <v>-33.478160000000003</v>
      </c>
      <c r="P1185">
        <v>-70.532229999999998</v>
      </c>
      <c r="Q1185">
        <v>27.160493827160494</v>
      </c>
      <c r="R1185">
        <v>519</v>
      </c>
      <c r="S1185" t="s">
        <v>28</v>
      </c>
      <c r="T1185">
        <v>20</v>
      </c>
      <c r="U1185" s="4">
        <v>45880.630520833343</v>
      </c>
      <c r="V1185">
        <v>1</v>
      </c>
      <c r="W1185" t="s">
        <v>49</v>
      </c>
      <c r="X1185" t="str">
        <f>+VLOOKUP($W1185,[1]ParadasIda!$F:$I,4,0)</f>
        <v>Avenida Grecia / esq. Los Araucanos</v>
      </c>
      <c r="Y1185">
        <f>+VLOOKUP($W1185,[1]ParadasIda!$F:$I,3,0)</f>
        <v>31</v>
      </c>
    </row>
    <row r="1186" spans="1:25" x14ac:dyDescent="0.25">
      <c r="A1186">
        <v>909139</v>
      </c>
      <c r="B1186">
        <v>1801</v>
      </c>
      <c r="C1186" s="3">
        <v>45880.63108796296</v>
      </c>
      <c r="D1186" t="s">
        <v>27</v>
      </c>
      <c r="E1186">
        <v>0</v>
      </c>
      <c r="F1186">
        <v>1</v>
      </c>
      <c r="G1186">
        <v>0</v>
      </c>
      <c r="H1186">
        <v>0</v>
      </c>
      <c r="I1186">
        <v>0</v>
      </c>
      <c r="J1186">
        <v>1</v>
      </c>
      <c r="K1186">
        <v>0</v>
      </c>
      <c r="L1186">
        <v>0</v>
      </c>
      <c r="M1186">
        <v>0</v>
      </c>
      <c r="N1186">
        <v>0</v>
      </c>
      <c r="O1186">
        <v>-33.47878</v>
      </c>
      <c r="P1186">
        <v>-70.529053333333337</v>
      </c>
      <c r="Q1186">
        <v>25.925925925925924</v>
      </c>
      <c r="R1186">
        <v>519</v>
      </c>
      <c r="S1186" t="s">
        <v>28</v>
      </c>
      <c r="T1186">
        <v>20</v>
      </c>
      <c r="U1186" s="4">
        <v>45880.63108796296</v>
      </c>
      <c r="V1186">
        <v>1</v>
      </c>
      <c r="W1186" t="s">
        <v>60</v>
      </c>
      <c r="X1186" t="str">
        <f>+VLOOKUP($W1186,[1]ParadasIda!$F:$I,4,0)</f>
        <v>Avenida Grecia / esq. Pablo Neruda</v>
      </c>
      <c r="Y1186">
        <f>+VLOOKUP($W1186,[1]ParadasIda!$F:$I,3,0)</f>
        <v>32</v>
      </c>
    </row>
    <row r="1187" spans="1:25" x14ac:dyDescent="0.25">
      <c r="A1187">
        <v>909142</v>
      </c>
      <c r="B1187">
        <v>1801</v>
      </c>
      <c r="C1187" s="3">
        <v>45880.631898148153</v>
      </c>
      <c r="D1187" t="s">
        <v>27</v>
      </c>
      <c r="E1187">
        <v>0</v>
      </c>
      <c r="F1187">
        <v>1</v>
      </c>
      <c r="G1187">
        <v>0</v>
      </c>
      <c r="H1187">
        <v>0</v>
      </c>
      <c r="I1187">
        <v>0</v>
      </c>
      <c r="J1187">
        <v>1</v>
      </c>
      <c r="K1187">
        <v>0</v>
      </c>
      <c r="L1187">
        <v>0</v>
      </c>
      <c r="M1187">
        <v>0</v>
      </c>
      <c r="N1187">
        <v>0</v>
      </c>
      <c r="O1187">
        <v>-33.479585</v>
      </c>
      <c r="P1187">
        <v>-70.524844999999999</v>
      </c>
      <c r="Q1187">
        <v>24.691358024691358</v>
      </c>
      <c r="R1187">
        <v>519</v>
      </c>
      <c r="S1187" t="s">
        <v>28</v>
      </c>
      <c r="T1187">
        <v>20</v>
      </c>
      <c r="U1187" s="4">
        <v>45880.631898148153</v>
      </c>
      <c r="V1187">
        <v>1</v>
      </c>
      <c r="W1187" t="s">
        <v>57</v>
      </c>
      <c r="X1187" t="str">
        <f>+VLOOKUP($W1187,[1]ParadasIda!$F:$I,4,0)</f>
        <v>Avenida Grecia / esq. Av. Diag. Las Torres</v>
      </c>
      <c r="Y1187">
        <f>+VLOOKUP($W1187,[1]ParadasIda!$F:$I,3,0)</f>
        <v>33</v>
      </c>
    </row>
    <row r="1188" spans="1:25" x14ac:dyDescent="0.25">
      <c r="A1188">
        <v>909147</v>
      </c>
      <c r="B1188">
        <v>1801</v>
      </c>
      <c r="C1188" s="3">
        <v>45880.633194444446</v>
      </c>
      <c r="D1188" t="s">
        <v>27</v>
      </c>
      <c r="E1188">
        <v>0</v>
      </c>
      <c r="F1188">
        <v>2</v>
      </c>
      <c r="G1188">
        <v>0</v>
      </c>
      <c r="H1188">
        <v>0</v>
      </c>
      <c r="I1188">
        <v>0</v>
      </c>
      <c r="J1188">
        <v>2</v>
      </c>
      <c r="K1188">
        <v>0</v>
      </c>
      <c r="L1188">
        <v>0</v>
      </c>
      <c r="M1188">
        <v>0</v>
      </c>
      <c r="N1188">
        <v>0</v>
      </c>
      <c r="O1188">
        <v>-33.481200000000001</v>
      </c>
      <c r="P1188">
        <v>-70.523668333333333</v>
      </c>
      <c r="Q1188">
        <v>22.222222222222221</v>
      </c>
      <c r="R1188">
        <v>519</v>
      </c>
      <c r="S1188" t="s">
        <v>28</v>
      </c>
      <c r="T1188">
        <v>20</v>
      </c>
      <c r="U1188" s="4">
        <v>45880.633194444446</v>
      </c>
      <c r="V1188">
        <v>1</v>
      </c>
      <c r="W1188" t="s">
        <v>50</v>
      </c>
      <c r="X1188" t="str">
        <f>+VLOOKUP($W1188,[1]ParadasIda!$F:$I,4,0)</f>
        <v xml:space="preserve">Av. Diagonal Las Torres / esq. Álvaro Casanova </v>
      </c>
      <c r="Y1188">
        <f>+VLOOKUP($W1188,[1]ParadasIda!$F:$I,3,0)</f>
        <v>34</v>
      </c>
    </row>
    <row r="1189" spans="1:25" x14ac:dyDescent="0.25">
      <c r="A1189">
        <v>909157</v>
      </c>
      <c r="B1189">
        <v>1801</v>
      </c>
      <c r="C1189" s="3">
        <v>45880.635127314818</v>
      </c>
      <c r="D1189" t="s">
        <v>27</v>
      </c>
      <c r="E1189">
        <v>0</v>
      </c>
      <c r="F1189">
        <v>1</v>
      </c>
      <c r="G1189">
        <v>0</v>
      </c>
      <c r="H1189">
        <v>1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-33.484915000000001</v>
      </c>
      <c r="P1189">
        <v>-70.522386666666662</v>
      </c>
      <c r="Q1189">
        <v>0</v>
      </c>
      <c r="R1189">
        <v>519</v>
      </c>
      <c r="S1189" t="s">
        <v>28</v>
      </c>
      <c r="T1189">
        <v>0</v>
      </c>
      <c r="U1189" s="4">
        <v>45880.635127314818</v>
      </c>
      <c r="V1189">
        <v>1</v>
      </c>
      <c r="W1189" t="s">
        <v>50</v>
      </c>
      <c r="X1189" t="str">
        <f>+VLOOKUP($W1189,[1]ParadasIda!$F:$I,4,0)</f>
        <v xml:space="preserve">Av. Diagonal Las Torres / esq. Álvaro Casanova </v>
      </c>
      <c r="Y1189">
        <f>+VLOOKUP($W1189,[1]ParadasIda!$F:$I,3,0)</f>
        <v>34</v>
      </c>
    </row>
    <row r="1190" spans="1:25" x14ac:dyDescent="0.25">
      <c r="A1190">
        <v>909566</v>
      </c>
      <c r="B1190">
        <v>1801</v>
      </c>
      <c r="C1190" s="3">
        <v>45880.699861111112</v>
      </c>
      <c r="D1190" t="s">
        <v>61</v>
      </c>
      <c r="E1190">
        <v>15</v>
      </c>
      <c r="F1190">
        <v>0</v>
      </c>
      <c r="G1190">
        <v>0</v>
      </c>
      <c r="H1190">
        <v>0</v>
      </c>
      <c r="I1190">
        <v>15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-33.445083333333343</v>
      </c>
      <c r="P1190">
        <v>-70.654444999999996</v>
      </c>
      <c r="Q1190">
        <v>25.925925925925924</v>
      </c>
      <c r="R1190">
        <v>519</v>
      </c>
      <c r="S1190" t="s">
        <v>28</v>
      </c>
      <c r="T1190">
        <v>20</v>
      </c>
      <c r="U1190" s="4">
        <v>45880.699861111112</v>
      </c>
      <c r="V1190">
        <v>1</v>
      </c>
      <c r="W1190" t="s">
        <v>29</v>
      </c>
      <c r="X1190" t="str">
        <f>+VLOOKUP($W1190,[1]ParadasIda!$F:$I,4,0)</f>
        <v>Parada 5 / (M) La Moneda</v>
      </c>
      <c r="Y1190">
        <f>+VLOOKUP($W1190,[1]ParadasIda!$F:$I,3,0)</f>
        <v>2</v>
      </c>
    </row>
    <row r="1191" spans="1:25" x14ac:dyDescent="0.25">
      <c r="A1191">
        <v>909574</v>
      </c>
      <c r="B1191">
        <v>1801</v>
      </c>
      <c r="C1191" s="3">
        <v>45880.700694444437</v>
      </c>
      <c r="D1191" t="s">
        <v>61</v>
      </c>
      <c r="E1191">
        <v>9</v>
      </c>
      <c r="F1191">
        <v>1</v>
      </c>
      <c r="G1191">
        <v>0</v>
      </c>
      <c r="H1191">
        <v>0</v>
      </c>
      <c r="I1191">
        <v>9</v>
      </c>
      <c r="J1191">
        <v>1</v>
      </c>
      <c r="K1191">
        <v>0</v>
      </c>
      <c r="L1191">
        <v>0</v>
      </c>
      <c r="M1191">
        <v>0</v>
      </c>
      <c r="N1191">
        <v>0</v>
      </c>
      <c r="O1191">
        <v>-33.444533333333332</v>
      </c>
      <c r="P1191">
        <v>-70.652131666666662</v>
      </c>
      <c r="Q1191">
        <v>35.802469135802468</v>
      </c>
      <c r="R1191">
        <v>519</v>
      </c>
      <c r="S1191" t="s">
        <v>28</v>
      </c>
      <c r="T1191">
        <v>30</v>
      </c>
      <c r="U1191" s="4">
        <v>45880.700694444437</v>
      </c>
      <c r="V1191">
        <v>1</v>
      </c>
      <c r="W1191" t="s">
        <v>30</v>
      </c>
      <c r="X1191" t="str">
        <f>+VLOOKUP($W1191,[1]ParadasIda!$F:$I,4,0)</f>
        <v>Parada 8 / (M) Universidad de Chile</v>
      </c>
      <c r="Y1191">
        <f>+VLOOKUP($W1191,[1]ParadasIda!$F:$I,3,0)</f>
        <v>3</v>
      </c>
    </row>
    <row r="1192" spans="1:25" x14ac:dyDescent="0.25">
      <c r="A1192">
        <v>909596</v>
      </c>
      <c r="B1192">
        <v>1801</v>
      </c>
      <c r="C1192" s="3">
        <v>45880.703379629631</v>
      </c>
      <c r="D1192" t="s">
        <v>61</v>
      </c>
      <c r="E1192">
        <v>10</v>
      </c>
      <c r="F1192">
        <v>0</v>
      </c>
      <c r="G1192">
        <v>9</v>
      </c>
      <c r="H1192">
        <v>0</v>
      </c>
      <c r="I1192">
        <v>1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-33.442528333333343</v>
      </c>
      <c r="P1192">
        <v>-70.644481666666664</v>
      </c>
      <c r="Q1192">
        <v>48.148148148148145</v>
      </c>
      <c r="R1192">
        <v>519</v>
      </c>
      <c r="S1192" t="s">
        <v>28</v>
      </c>
      <c r="T1192">
        <v>40</v>
      </c>
      <c r="U1192" s="4">
        <v>45880.703379629631</v>
      </c>
      <c r="V1192">
        <v>1</v>
      </c>
      <c r="W1192" t="s">
        <v>31</v>
      </c>
      <c r="X1192" t="str">
        <f>+VLOOKUP($W1192,[1]ParadasIda!$F:$I,4,0)</f>
        <v>Parada 4 / (M) Santa Lucía</v>
      </c>
      <c r="Y1192">
        <f>+VLOOKUP($W1192,[1]ParadasIda!$F:$I,3,0)</f>
        <v>5</v>
      </c>
    </row>
    <row r="1193" spans="1:25" x14ac:dyDescent="0.25">
      <c r="A1193">
        <v>909606</v>
      </c>
      <c r="B1193">
        <v>1801</v>
      </c>
      <c r="C1193" s="3">
        <v>45880.704375000001</v>
      </c>
      <c r="D1193" t="s">
        <v>61</v>
      </c>
      <c r="E1193">
        <v>6</v>
      </c>
      <c r="F1193">
        <v>0</v>
      </c>
      <c r="G1193">
        <v>6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-33.440831666666668</v>
      </c>
      <c r="P1193">
        <v>-70.641271666666668</v>
      </c>
      <c r="Q1193">
        <v>55.555555555555557</v>
      </c>
      <c r="R1193">
        <v>519</v>
      </c>
      <c r="S1193" t="s">
        <v>28</v>
      </c>
      <c r="T1193">
        <v>50</v>
      </c>
      <c r="U1193" s="4">
        <v>45880.704375000001</v>
      </c>
      <c r="V1193">
        <v>1</v>
      </c>
      <c r="W1193" t="s">
        <v>52</v>
      </c>
      <c r="X1193" t="str">
        <f>+VLOOKUP($W1193,[1]ParadasIda!$F:$I,4,0)</f>
        <v>Parada 3 / (M) Universidad Católica</v>
      </c>
      <c r="Y1193">
        <f>+VLOOKUP($W1193,[1]ParadasIda!$F:$I,3,0)</f>
        <v>6</v>
      </c>
    </row>
    <row r="1194" spans="1:25" x14ac:dyDescent="0.25">
      <c r="A1194">
        <v>909621</v>
      </c>
      <c r="B1194">
        <v>1801</v>
      </c>
      <c r="C1194" s="3">
        <v>45880.705775462957</v>
      </c>
      <c r="D1194" t="s">
        <v>61</v>
      </c>
      <c r="E1194">
        <v>5</v>
      </c>
      <c r="F1194">
        <v>1</v>
      </c>
      <c r="G1194">
        <v>5</v>
      </c>
      <c r="H1194">
        <v>0</v>
      </c>
      <c r="I1194">
        <v>0</v>
      </c>
      <c r="J1194">
        <v>1</v>
      </c>
      <c r="K1194">
        <v>0</v>
      </c>
      <c r="L1194">
        <v>0</v>
      </c>
      <c r="M1194">
        <v>0</v>
      </c>
      <c r="N1194">
        <v>0</v>
      </c>
      <c r="O1194">
        <v>-33.437868333333327</v>
      </c>
      <c r="P1194">
        <v>-70.636893333333333</v>
      </c>
      <c r="Q1194">
        <v>60.493827160493829</v>
      </c>
      <c r="R1194">
        <v>519</v>
      </c>
      <c r="S1194" t="s">
        <v>28</v>
      </c>
      <c r="T1194">
        <v>60</v>
      </c>
      <c r="U1194" s="4">
        <v>45880.705775462957</v>
      </c>
      <c r="V1194">
        <v>1</v>
      </c>
      <c r="W1194" t="s">
        <v>32</v>
      </c>
      <c r="X1194" t="str">
        <f>+VLOOKUP($W1194,[1]ParadasIda!$F:$I,4,0)</f>
        <v>Parada 7 / Plaza Italia</v>
      </c>
      <c r="Y1194">
        <f>+VLOOKUP($W1194,[1]ParadasIda!$F:$I,3,0)</f>
        <v>7</v>
      </c>
    </row>
    <row r="1195" spans="1:25" x14ac:dyDescent="0.25">
      <c r="A1195">
        <v>909637</v>
      </c>
      <c r="B1195">
        <v>1801</v>
      </c>
      <c r="C1195" s="3">
        <v>45880.707337962973</v>
      </c>
      <c r="D1195" t="s">
        <v>61</v>
      </c>
      <c r="E1195">
        <v>3</v>
      </c>
      <c r="F1195">
        <v>3</v>
      </c>
      <c r="G1195">
        <v>3</v>
      </c>
      <c r="H1195">
        <v>0</v>
      </c>
      <c r="I1195">
        <v>0</v>
      </c>
      <c r="J1195">
        <v>3</v>
      </c>
      <c r="K1195">
        <v>0</v>
      </c>
      <c r="L1195">
        <v>0</v>
      </c>
      <c r="M1195">
        <v>0</v>
      </c>
      <c r="N1195">
        <v>0</v>
      </c>
      <c r="O1195">
        <v>-33.442763333333332</v>
      </c>
      <c r="P1195">
        <v>-70.633638333333337</v>
      </c>
      <c r="Q1195">
        <v>60.493827160493829</v>
      </c>
      <c r="R1195">
        <v>519</v>
      </c>
      <c r="S1195" t="s">
        <v>28</v>
      </c>
      <c r="T1195">
        <v>60</v>
      </c>
      <c r="U1195" s="4">
        <v>45880.707337962973</v>
      </c>
      <c r="V1195">
        <v>1</v>
      </c>
      <c r="W1195" t="s">
        <v>33</v>
      </c>
      <c r="X1195" t="str">
        <f>+VLOOKUP($W1195,[1]ParadasIda!$F:$I,4,0)</f>
        <v>Parada 1 / (M) Parque Bustamante</v>
      </c>
      <c r="Y1195">
        <f>+VLOOKUP($W1195,[1]ParadasIda!$F:$I,3,0)</f>
        <v>8</v>
      </c>
    </row>
    <row r="1196" spans="1:25" x14ac:dyDescent="0.25">
      <c r="A1196">
        <v>909654</v>
      </c>
      <c r="B1196">
        <v>1801</v>
      </c>
      <c r="C1196" s="3">
        <v>45880.709814814807</v>
      </c>
      <c r="D1196" t="s">
        <v>61</v>
      </c>
      <c r="E1196">
        <v>3</v>
      </c>
      <c r="F1196">
        <v>5</v>
      </c>
      <c r="G1196">
        <v>3</v>
      </c>
      <c r="H1196">
        <v>1</v>
      </c>
      <c r="I1196">
        <v>0</v>
      </c>
      <c r="J1196">
        <v>4</v>
      </c>
      <c r="K1196">
        <v>0</v>
      </c>
      <c r="L1196">
        <v>0</v>
      </c>
      <c r="M1196">
        <v>0</v>
      </c>
      <c r="N1196">
        <v>0</v>
      </c>
      <c r="O1196">
        <v>-33.447918333333327</v>
      </c>
      <c r="P1196">
        <v>-70.632116666666661</v>
      </c>
      <c r="Q1196">
        <v>58.024691358024697</v>
      </c>
      <c r="R1196">
        <v>519</v>
      </c>
      <c r="S1196" t="s">
        <v>28</v>
      </c>
      <c r="T1196">
        <v>50</v>
      </c>
      <c r="U1196" s="4">
        <v>45880.709814814807</v>
      </c>
      <c r="V1196">
        <v>1</v>
      </c>
      <c r="W1196" t="s">
        <v>53</v>
      </c>
      <c r="X1196" t="str">
        <f>+VLOOKUP($W1196,[1]ParadasIda!$F:$I,4,0)</f>
        <v>Parada 3 / (M) Santa Isabel</v>
      </c>
      <c r="Y1196">
        <f>+VLOOKUP($W1196,[1]ParadasIda!$F:$I,3,0)</f>
        <v>43</v>
      </c>
    </row>
    <row r="1197" spans="1:25" x14ac:dyDescent="0.25">
      <c r="A1197">
        <v>909668</v>
      </c>
      <c r="B1197">
        <v>1801</v>
      </c>
      <c r="C1197" s="3">
        <v>45880.711585648147</v>
      </c>
      <c r="D1197" t="s">
        <v>61</v>
      </c>
      <c r="E1197">
        <v>13</v>
      </c>
      <c r="F1197">
        <v>4</v>
      </c>
      <c r="G1197">
        <v>10</v>
      </c>
      <c r="H1197">
        <v>0</v>
      </c>
      <c r="I1197">
        <v>3</v>
      </c>
      <c r="J1197">
        <v>4</v>
      </c>
      <c r="K1197">
        <v>0</v>
      </c>
      <c r="L1197">
        <v>0</v>
      </c>
      <c r="M1197">
        <v>0</v>
      </c>
      <c r="N1197">
        <v>0</v>
      </c>
      <c r="O1197">
        <v>-33.453274999999998</v>
      </c>
      <c r="P1197">
        <v>-70.628905000000003</v>
      </c>
      <c r="Q1197">
        <v>69.135802469135797</v>
      </c>
      <c r="R1197">
        <v>519</v>
      </c>
      <c r="S1197" t="s">
        <v>28</v>
      </c>
      <c r="T1197">
        <v>60</v>
      </c>
      <c r="U1197" s="4">
        <v>45880.711585648147</v>
      </c>
      <c r="V1197">
        <v>1</v>
      </c>
      <c r="W1197" t="s">
        <v>35</v>
      </c>
      <c r="X1197" t="str">
        <f>+VLOOKUP($W1197,[1]ParadasIda!$F:$I,4,0)</f>
        <v>Parada 12 / (M) Irarrázaval</v>
      </c>
      <c r="Y1197">
        <f>+VLOOKUP($W1197,[1]ParadasIda!$F:$I,3,0)</f>
        <v>12</v>
      </c>
    </row>
    <row r="1198" spans="1:25" x14ac:dyDescent="0.25">
      <c r="A1198">
        <v>909685</v>
      </c>
      <c r="B1198">
        <v>1801</v>
      </c>
      <c r="C1198" s="3">
        <v>45880.71434027778</v>
      </c>
      <c r="D1198" t="s">
        <v>61</v>
      </c>
      <c r="E1198">
        <v>0</v>
      </c>
      <c r="F1198">
        <v>4</v>
      </c>
      <c r="G1198">
        <v>0</v>
      </c>
      <c r="H1198">
        <v>0</v>
      </c>
      <c r="I1198">
        <v>0</v>
      </c>
      <c r="J1198">
        <v>4</v>
      </c>
      <c r="K1198">
        <v>0</v>
      </c>
      <c r="L1198">
        <v>0</v>
      </c>
      <c r="M1198">
        <v>0</v>
      </c>
      <c r="N1198">
        <v>0</v>
      </c>
      <c r="O1198">
        <v>-33.45885333333333</v>
      </c>
      <c r="P1198">
        <v>-70.623418333333333</v>
      </c>
      <c r="Q1198">
        <v>64.197530864197532</v>
      </c>
      <c r="R1198">
        <v>519</v>
      </c>
      <c r="S1198" t="s">
        <v>28</v>
      </c>
      <c r="T1198">
        <v>60</v>
      </c>
      <c r="U1198" s="4">
        <v>45880.71434027778</v>
      </c>
      <c r="V1198">
        <v>1</v>
      </c>
      <c r="W1198" t="s">
        <v>36</v>
      </c>
      <c r="X1198" t="str">
        <f>+VLOOKUP($W1198,[1]ParadasIda!$F:$I,4,0)</f>
        <v>Parada 1 / Suárez Mujica</v>
      </c>
      <c r="Y1198">
        <f>+VLOOKUP($W1198,[1]ParadasIda!$F:$I,3,0)</f>
        <v>13</v>
      </c>
    </row>
    <row r="1199" spans="1:25" x14ac:dyDescent="0.25">
      <c r="A1199">
        <v>909698</v>
      </c>
      <c r="B1199">
        <v>1801</v>
      </c>
      <c r="C1199" s="3">
        <v>45880.715567129628</v>
      </c>
      <c r="D1199" t="s">
        <v>61</v>
      </c>
      <c r="E1199">
        <v>0</v>
      </c>
      <c r="F1199">
        <v>6</v>
      </c>
      <c r="G1199">
        <v>0</v>
      </c>
      <c r="H1199">
        <v>0</v>
      </c>
      <c r="I1199">
        <v>0</v>
      </c>
      <c r="J1199">
        <v>6</v>
      </c>
      <c r="K1199">
        <v>0</v>
      </c>
      <c r="L1199">
        <v>0</v>
      </c>
      <c r="M1199">
        <v>0</v>
      </c>
      <c r="N1199">
        <v>0</v>
      </c>
      <c r="O1199">
        <v>-33.461460000000002</v>
      </c>
      <c r="P1199">
        <v>-70.618825000000001</v>
      </c>
      <c r="Q1199">
        <v>56.79012345679012</v>
      </c>
      <c r="R1199">
        <v>519</v>
      </c>
      <c r="S1199" t="s">
        <v>28</v>
      </c>
      <c r="T1199">
        <v>50</v>
      </c>
      <c r="U1199" s="4">
        <v>45880.715567129628</v>
      </c>
      <c r="V1199">
        <v>1</v>
      </c>
      <c r="W1199" t="s">
        <v>37</v>
      </c>
      <c r="X1199" t="str">
        <f>+VLOOKUP($W1199,[1]ParadasIda!$F:$I,4,0)</f>
        <v>Parada 1 / Villa Olímpica</v>
      </c>
      <c r="Y1199">
        <f>+VLOOKUP($W1199,[1]ParadasIda!$F:$I,3,0)</f>
        <v>14</v>
      </c>
    </row>
    <row r="1200" spans="1:25" x14ac:dyDescent="0.25">
      <c r="A1200">
        <v>909707</v>
      </c>
      <c r="B1200">
        <v>1801</v>
      </c>
      <c r="C1200" s="3">
        <v>45880.717048611114</v>
      </c>
      <c r="D1200" t="s">
        <v>61</v>
      </c>
      <c r="E1200">
        <v>2</v>
      </c>
      <c r="F1200">
        <v>2</v>
      </c>
      <c r="G1200">
        <v>1</v>
      </c>
      <c r="H1200">
        <v>0</v>
      </c>
      <c r="I1200">
        <v>1</v>
      </c>
      <c r="J1200">
        <v>2</v>
      </c>
      <c r="K1200">
        <v>0</v>
      </c>
      <c r="L1200">
        <v>0</v>
      </c>
      <c r="M1200">
        <v>0</v>
      </c>
      <c r="N1200">
        <v>0</v>
      </c>
      <c r="O1200">
        <v>-33.461856666666669</v>
      </c>
      <c r="P1200">
        <v>-70.613641666666666</v>
      </c>
      <c r="Q1200">
        <v>56.79012345679012</v>
      </c>
      <c r="R1200">
        <v>519</v>
      </c>
      <c r="S1200" t="s">
        <v>28</v>
      </c>
      <c r="T1200">
        <v>50</v>
      </c>
      <c r="U1200" s="4">
        <v>45880.717048611114</v>
      </c>
      <c r="V1200">
        <v>1</v>
      </c>
      <c r="W1200" t="s">
        <v>38</v>
      </c>
      <c r="X1200" t="str">
        <f>+VLOOKUP($W1200,[1]ParadasIda!$F:$I,4,0)</f>
        <v>Parada 1 / Avenida Marathon</v>
      </c>
      <c r="Y1200">
        <f>+VLOOKUP($W1200,[1]ParadasIda!$F:$I,3,0)</f>
        <v>15</v>
      </c>
    </row>
    <row r="1201" spans="1:25" x14ac:dyDescent="0.25">
      <c r="A1201">
        <v>909720</v>
      </c>
      <c r="B1201">
        <v>1801</v>
      </c>
      <c r="C1201" s="3">
        <v>45880.718530092592</v>
      </c>
      <c r="D1201" t="s">
        <v>61</v>
      </c>
      <c r="E1201">
        <v>5</v>
      </c>
      <c r="F1201">
        <v>2</v>
      </c>
      <c r="G1201">
        <v>0</v>
      </c>
      <c r="H1201">
        <v>0</v>
      </c>
      <c r="I1201">
        <v>5</v>
      </c>
      <c r="J1201">
        <v>2</v>
      </c>
      <c r="K1201">
        <v>0</v>
      </c>
      <c r="L1201">
        <v>0</v>
      </c>
      <c r="M1201">
        <v>0</v>
      </c>
      <c r="N1201">
        <v>0</v>
      </c>
      <c r="O1201">
        <v>-33.462148333333332</v>
      </c>
      <c r="P1201">
        <v>-70.608728333333332</v>
      </c>
      <c r="Q1201">
        <v>60.493827160493829</v>
      </c>
      <c r="R1201">
        <v>519</v>
      </c>
      <c r="S1201" t="s">
        <v>28</v>
      </c>
      <c r="T1201">
        <v>60</v>
      </c>
      <c r="U1201" s="4">
        <v>45880.718530092592</v>
      </c>
      <c r="V1201">
        <v>1</v>
      </c>
      <c r="W1201" t="s">
        <v>39</v>
      </c>
      <c r="X1201" t="str">
        <f>+VLOOKUP($W1201,[1]ParadasIda!$F:$I,4,0)</f>
        <v>Parada 1 / (M) Est.Nacional</v>
      </c>
      <c r="Y1201">
        <f>+VLOOKUP($W1201,[1]ParadasIda!$F:$I,3,0)</f>
        <v>16</v>
      </c>
    </row>
    <row r="1202" spans="1:25" x14ac:dyDescent="0.25">
      <c r="A1202">
        <v>909726</v>
      </c>
      <c r="B1202">
        <v>1801</v>
      </c>
      <c r="C1202" s="3">
        <v>45880.719282407408</v>
      </c>
      <c r="D1202" t="s">
        <v>61</v>
      </c>
      <c r="E1202">
        <v>3</v>
      </c>
      <c r="F1202">
        <v>7</v>
      </c>
      <c r="G1202">
        <v>0</v>
      </c>
      <c r="H1202">
        <v>0</v>
      </c>
      <c r="I1202">
        <v>3</v>
      </c>
      <c r="J1202">
        <v>7</v>
      </c>
      <c r="K1202">
        <v>0</v>
      </c>
      <c r="L1202">
        <v>0</v>
      </c>
      <c r="M1202">
        <v>0</v>
      </c>
      <c r="N1202">
        <v>0</v>
      </c>
      <c r="O1202">
        <v>-33.463266666666669</v>
      </c>
      <c r="P1202">
        <v>-70.603593333333336</v>
      </c>
      <c r="Q1202">
        <v>55.555555555555557</v>
      </c>
      <c r="R1202">
        <v>519</v>
      </c>
      <c r="S1202" t="s">
        <v>28</v>
      </c>
      <c r="T1202">
        <v>50</v>
      </c>
      <c r="U1202" s="4">
        <v>45880.719282407408</v>
      </c>
      <c r="V1202">
        <v>1</v>
      </c>
      <c r="W1202" t="s">
        <v>58</v>
      </c>
      <c r="X1202" t="str">
        <f>+VLOOKUP($W1202,[1]ParadasIda!$F:$I,4,0)</f>
        <v>Parada 1 / Los Tres Antonios</v>
      </c>
      <c r="Y1202">
        <f>+VLOOKUP($W1202,[1]ParadasIda!$F:$I,3,0)</f>
        <v>17</v>
      </c>
    </row>
    <row r="1203" spans="1:25" x14ac:dyDescent="0.25">
      <c r="A1203">
        <v>909736</v>
      </c>
      <c r="B1203">
        <v>1801</v>
      </c>
      <c r="C1203" s="3">
        <v>45880.721099537041</v>
      </c>
      <c r="D1203" t="s">
        <v>61</v>
      </c>
      <c r="E1203">
        <v>6</v>
      </c>
      <c r="F1203">
        <v>23</v>
      </c>
      <c r="G1203">
        <v>0</v>
      </c>
      <c r="H1203">
        <v>0</v>
      </c>
      <c r="I1203">
        <v>6</v>
      </c>
      <c r="J1203">
        <v>23</v>
      </c>
      <c r="K1203">
        <v>0</v>
      </c>
      <c r="L1203">
        <v>0</v>
      </c>
      <c r="M1203">
        <v>0</v>
      </c>
      <c r="N1203">
        <v>0</v>
      </c>
      <c r="O1203">
        <v>-33.464743333333331</v>
      </c>
      <c r="P1203">
        <v>-70.597301666666667</v>
      </c>
      <c r="Q1203">
        <v>34.567901234567898</v>
      </c>
      <c r="R1203">
        <v>519</v>
      </c>
      <c r="S1203" t="s">
        <v>28</v>
      </c>
      <c r="T1203">
        <v>30</v>
      </c>
      <c r="U1203" s="4">
        <v>45880.721099537041</v>
      </c>
      <c r="V1203">
        <v>1</v>
      </c>
      <c r="W1203" t="s">
        <v>40</v>
      </c>
      <c r="X1203" t="str">
        <f>+VLOOKUP($W1203,[1]ParadasIda!$F:$I,4,0)</f>
        <v>Parada 1 / Pedagógico</v>
      </c>
      <c r="Y1203">
        <f>+VLOOKUP($W1203,[1]ParadasIda!$F:$I,3,0)</f>
        <v>18</v>
      </c>
    </row>
    <row r="1204" spans="1:25" x14ac:dyDescent="0.25">
      <c r="A1204">
        <v>909751</v>
      </c>
      <c r="B1204">
        <v>1801</v>
      </c>
      <c r="C1204" s="3">
        <v>45880.723263888889</v>
      </c>
      <c r="D1204" t="s">
        <v>61</v>
      </c>
      <c r="E1204">
        <v>4</v>
      </c>
      <c r="F1204">
        <v>6</v>
      </c>
      <c r="G1204">
        <v>1</v>
      </c>
      <c r="H1204">
        <v>0</v>
      </c>
      <c r="I1204">
        <v>3</v>
      </c>
      <c r="J1204">
        <v>6</v>
      </c>
      <c r="K1204">
        <v>0</v>
      </c>
      <c r="L1204">
        <v>0</v>
      </c>
      <c r="M1204">
        <v>0</v>
      </c>
      <c r="N1204">
        <v>0</v>
      </c>
      <c r="O1204">
        <v>-33.465471666666673</v>
      </c>
      <c r="P1204">
        <v>-70.589196666666666</v>
      </c>
      <c r="Q1204">
        <v>32.098765432098766</v>
      </c>
      <c r="R1204">
        <v>519</v>
      </c>
      <c r="S1204" t="s">
        <v>28</v>
      </c>
      <c r="T1204">
        <v>30</v>
      </c>
      <c r="U1204" s="4">
        <v>45880.723263888889</v>
      </c>
      <c r="V1204">
        <v>1</v>
      </c>
      <c r="W1204" t="s">
        <v>41</v>
      </c>
      <c r="X1204" t="str">
        <f>+VLOOKUP($W1204,[1]ParadasIda!$F:$I,4,0)</f>
        <v>Parada 1 / CESFAM Salvador Bustos</v>
      </c>
      <c r="Y1204">
        <f>+VLOOKUP($W1204,[1]ParadasIda!$F:$I,3,0)</f>
        <v>19</v>
      </c>
    </row>
    <row r="1205" spans="1:25" x14ac:dyDescent="0.25">
      <c r="A1205">
        <v>909760</v>
      </c>
      <c r="B1205">
        <v>1801</v>
      </c>
      <c r="C1205" s="3">
        <v>45880.724363425928</v>
      </c>
      <c r="D1205" t="s">
        <v>61</v>
      </c>
      <c r="E1205">
        <v>0</v>
      </c>
      <c r="F1205">
        <v>3</v>
      </c>
      <c r="G1205">
        <v>0</v>
      </c>
      <c r="H1205">
        <v>0</v>
      </c>
      <c r="I1205">
        <v>0</v>
      </c>
      <c r="J1205">
        <v>3</v>
      </c>
      <c r="K1205">
        <v>0</v>
      </c>
      <c r="L1205">
        <v>0</v>
      </c>
      <c r="M1205">
        <v>0</v>
      </c>
      <c r="N1205">
        <v>0</v>
      </c>
      <c r="O1205">
        <v>-33.467026666666669</v>
      </c>
      <c r="P1205">
        <v>-70.582601666666662</v>
      </c>
      <c r="Q1205">
        <v>28.39506172839506</v>
      </c>
      <c r="R1205">
        <v>519</v>
      </c>
      <c r="S1205" t="s">
        <v>28</v>
      </c>
      <c r="T1205">
        <v>20</v>
      </c>
      <c r="U1205" s="4">
        <v>45880.724363425928</v>
      </c>
      <c r="V1205">
        <v>1</v>
      </c>
      <c r="W1205" t="s">
        <v>54</v>
      </c>
      <c r="X1205" t="str">
        <f>+VLOOKUP($W1205,[1]ParadasIda!$F:$I,4,0)</f>
        <v>Parada 1 / ADO Chile</v>
      </c>
      <c r="Y1205">
        <f>+VLOOKUP($W1205,[1]ParadasIda!$F:$I,3,0)</f>
        <v>20</v>
      </c>
    </row>
    <row r="1206" spans="1:25" x14ac:dyDescent="0.25">
      <c r="A1206">
        <v>909771</v>
      </c>
      <c r="B1206">
        <v>1801</v>
      </c>
      <c r="C1206" s="3">
        <v>45880.725717592592</v>
      </c>
      <c r="D1206" t="s">
        <v>61</v>
      </c>
      <c r="E1206">
        <v>29</v>
      </c>
      <c r="F1206">
        <v>13</v>
      </c>
      <c r="G1206">
        <v>0</v>
      </c>
      <c r="H1206">
        <v>0</v>
      </c>
      <c r="I1206">
        <v>29</v>
      </c>
      <c r="J1206">
        <v>13</v>
      </c>
      <c r="K1206">
        <v>0</v>
      </c>
      <c r="L1206">
        <v>0</v>
      </c>
      <c r="M1206">
        <v>0</v>
      </c>
      <c r="N1206">
        <v>0</v>
      </c>
      <c r="O1206">
        <v>-33.469214999999998</v>
      </c>
      <c r="P1206">
        <v>-70.57642833333334</v>
      </c>
      <c r="Q1206">
        <v>48.148148148148145</v>
      </c>
      <c r="R1206">
        <v>519</v>
      </c>
      <c r="S1206" t="s">
        <v>28</v>
      </c>
      <c r="T1206">
        <v>40</v>
      </c>
      <c r="U1206" s="4">
        <v>45880.725717592592</v>
      </c>
      <c r="V1206">
        <v>1</v>
      </c>
      <c r="W1206" t="s">
        <v>42</v>
      </c>
      <c r="X1206" t="str">
        <f>+VLOOKUP($W1206,[1]ParadasIda!$F:$I,4,0)</f>
        <v>Parada 5 / (M) Grecia</v>
      </c>
      <c r="Y1206">
        <f>+VLOOKUP($W1206,[1]ParadasIda!$F:$I,3,0)</f>
        <v>21</v>
      </c>
    </row>
    <row r="1207" spans="1:25" x14ac:dyDescent="0.25">
      <c r="A1207">
        <v>909781</v>
      </c>
      <c r="B1207">
        <v>1801</v>
      </c>
      <c r="C1207" s="3">
        <v>45880.727430555547</v>
      </c>
      <c r="D1207" t="s">
        <v>61</v>
      </c>
      <c r="E1207">
        <v>4</v>
      </c>
      <c r="F1207">
        <v>2</v>
      </c>
      <c r="G1207">
        <v>0</v>
      </c>
      <c r="H1207">
        <v>0</v>
      </c>
      <c r="I1207">
        <v>4</v>
      </c>
      <c r="J1207">
        <v>2</v>
      </c>
      <c r="K1207">
        <v>0</v>
      </c>
      <c r="L1207">
        <v>0</v>
      </c>
      <c r="M1207">
        <v>0</v>
      </c>
      <c r="N1207">
        <v>0</v>
      </c>
      <c r="O1207">
        <v>-33.470574999999997</v>
      </c>
      <c r="P1207">
        <v>-70.569595000000007</v>
      </c>
      <c r="Q1207">
        <v>50.617283950617285</v>
      </c>
      <c r="R1207">
        <v>519</v>
      </c>
      <c r="S1207" t="s">
        <v>28</v>
      </c>
      <c r="T1207">
        <v>50</v>
      </c>
      <c r="U1207" s="4">
        <v>45880.727430555547</v>
      </c>
      <c r="V1207">
        <v>1</v>
      </c>
      <c r="W1207" t="s">
        <v>55</v>
      </c>
      <c r="X1207" t="str">
        <f>+VLOOKUP($W1207,[1]ParadasIda!$F:$I,4,0)</f>
        <v>Parada 1 / Los Molineros - Av. Grecia</v>
      </c>
      <c r="Y1207">
        <f>+VLOOKUP($W1207,[1]ParadasIda!$F:$I,3,0)</f>
        <v>22</v>
      </c>
    </row>
    <row r="1208" spans="1:25" x14ac:dyDescent="0.25">
      <c r="A1208">
        <v>909782</v>
      </c>
      <c r="B1208">
        <v>1801</v>
      </c>
      <c r="C1208" s="3">
        <v>45880.728344907409</v>
      </c>
      <c r="D1208" t="s">
        <v>61</v>
      </c>
      <c r="E1208">
        <v>2</v>
      </c>
      <c r="F1208">
        <v>10</v>
      </c>
      <c r="G1208">
        <v>0</v>
      </c>
      <c r="H1208">
        <v>0</v>
      </c>
      <c r="I1208">
        <v>2</v>
      </c>
      <c r="J1208">
        <v>10</v>
      </c>
      <c r="K1208">
        <v>0</v>
      </c>
      <c r="L1208">
        <v>0</v>
      </c>
      <c r="M1208">
        <v>0</v>
      </c>
      <c r="N1208">
        <v>0</v>
      </c>
      <c r="O1208">
        <v>-33.471696666666674</v>
      </c>
      <c r="P1208">
        <v>-70.563856666666666</v>
      </c>
      <c r="Q1208">
        <v>40.74074074074074</v>
      </c>
      <c r="R1208">
        <v>519</v>
      </c>
      <c r="S1208" t="s">
        <v>28</v>
      </c>
      <c r="T1208">
        <v>40</v>
      </c>
      <c r="U1208" s="4">
        <v>45880.728344907409</v>
      </c>
      <c r="V1208">
        <v>1</v>
      </c>
      <c r="W1208" t="s">
        <v>43</v>
      </c>
      <c r="X1208" t="str">
        <f>+VLOOKUP($W1208,[1]ParadasIda!$F:$I,4,0)</f>
        <v>Parada 1 / Ictinos - Avenida Grecia</v>
      </c>
      <c r="Y1208">
        <f>+VLOOKUP($W1208,[1]ParadasIda!$F:$I,3,0)</f>
        <v>23</v>
      </c>
    </row>
    <row r="1209" spans="1:25" x14ac:dyDescent="0.25">
      <c r="A1209">
        <v>909787</v>
      </c>
      <c r="B1209">
        <v>1801</v>
      </c>
      <c r="C1209" s="3">
        <v>45880.729155092587</v>
      </c>
      <c r="D1209" t="s">
        <v>61</v>
      </c>
      <c r="E1209">
        <v>2</v>
      </c>
      <c r="F1209">
        <v>3</v>
      </c>
      <c r="G1209">
        <v>0</v>
      </c>
      <c r="H1209">
        <v>0</v>
      </c>
      <c r="I1209">
        <v>2</v>
      </c>
      <c r="J1209">
        <v>3</v>
      </c>
      <c r="K1209">
        <v>0</v>
      </c>
      <c r="L1209">
        <v>0</v>
      </c>
      <c r="M1209">
        <v>0</v>
      </c>
      <c r="N1209">
        <v>0</v>
      </c>
      <c r="O1209">
        <v>-33.472751666666667</v>
      </c>
      <c r="P1209">
        <v>-70.558663333333328</v>
      </c>
      <c r="Q1209">
        <v>39.506172839506171</v>
      </c>
      <c r="R1209">
        <v>519</v>
      </c>
      <c r="S1209" t="s">
        <v>28</v>
      </c>
      <c r="T1209">
        <v>30</v>
      </c>
      <c r="U1209" s="4">
        <v>45880.729155092587</v>
      </c>
      <c r="V1209">
        <v>1</v>
      </c>
      <c r="W1209" t="s">
        <v>59</v>
      </c>
      <c r="X1209" t="str">
        <f>+VLOOKUP($W1209,[1]ParadasIda!$F:$I,4,0)</f>
        <v>Parada 1 / Calle 1A - Avenida Grecia</v>
      </c>
      <c r="Y1209">
        <f>+VLOOKUP($W1209,[1]ParadasIda!$F:$I,3,0)</f>
        <v>24</v>
      </c>
    </row>
    <row r="1210" spans="1:25" x14ac:dyDescent="0.25">
      <c r="A1210">
        <v>909790</v>
      </c>
      <c r="B1210">
        <v>1801</v>
      </c>
      <c r="C1210" s="3">
        <v>45880.72960648148</v>
      </c>
      <c r="D1210" t="s">
        <v>61</v>
      </c>
      <c r="E1210">
        <v>0</v>
      </c>
      <c r="F1210">
        <v>4</v>
      </c>
      <c r="G1210">
        <v>0</v>
      </c>
      <c r="H1210">
        <v>0</v>
      </c>
      <c r="I1210">
        <v>0</v>
      </c>
      <c r="J1210">
        <v>4</v>
      </c>
      <c r="K1210">
        <v>0</v>
      </c>
      <c r="L1210">
        <v>0</v>
      </c>
      <c r="M1210">
        <v>0</v>
      </c>
      <c r="N1210">
        <v>0</v>
      </c>
      <c r="O1210">
        <v>-33.473203333333331</v>
      </c>
      <c r="P1210">
        <v>-70.55636166666666</v>
      </c>
      <c r="Q1210">
        <v>34.567901234567898</v>
      </c>
      <c r="R1210">
        <v>519</v>
      </c>
      <c r="S1210" t="s">
        <v>28</v>
      </c>
      <c r="T1210">
        <v>30</v>
      </c>
      <c r="U1210" s="4">
        <v>45880.72960648148</v>
      </c>
      <c r="V1210">
        <v>1</v>
      </c>
      <c r="W1210" t="s">
        <v>44</v>
      </c>
      <c r="X1210" t="str">
        <f>+VLOOKUP($W1210,[1]ParadasIda!$F:$I,4,0)</f>
        <v>Parada 1 / Tobalaba - Avenida Grecia</v>
      </c>
      <c r="Y1210">
        <f>+VLOOKUP($W1210,[1]ParadasIda!$F:$I,3,0)</f>
        <v>25</v>
      </c>
    </row>
    <row r="1211" spans="1:25" x14ac:dyDescent="0.25">
      <c r="A1211">
        <v>909796</v>
      </c>
      <c r="B1211">
        <v>1801</v>
      </c>
      <c r="C1211" s="3">
        <v>45880.730231481481</v>
      </c>
      <c r="D1211" t="s">
        <v>61</v>
      </c>
      <c r="E1211">
        <v>3</v>
      </c>
      <c r="F1211">
        <v>2</v>
      </c>
      <c r="G1211">
        <v>1</v>
      </c>
      <c r="H1211">
        <v>0</v>
      </c>
      <c r="I1211">
        <v>2</v>
      </c>
      <c r="J1211">
        <v>2</v>
      </c>
      <c r="K1211">
        <v>0</v>
      </c>
      <c r="L1211">
        <v>0</v>
      </c>
      <c r="M1211">
        <v>0</v>
      </c>
      <c r="N1211">
        <v>0</v>
      </c>
      <c r="O1211">
        <v>-33.47400833333333</v>
      </c>
      <c r="P1211">
        <v>-70.552801666666667</v>
      </c>
      <c r="Q1211">
        <v>35.802469135802468</v>
      </c>
      <c r="R1211">
        <v>519</v>
      </c>
      <c r="S1211" t="s">
        <v>28</v>
      </c>
      <c r="T1211">
        <v>30</v>
      </c>
      <c r="U1211" s="4">
        <v>45880.730231481481</v>
      </c>
      <c r="V1211">
        <v>1</v>
      </c>
      <c r="W1211" t="s">
        <v>45</v>
      </c>
      <c r="X1211" t="str">
        <f>+VLOOKUP($W1211,[1]ParadasIda!$F:$I,4,0)</f>
        <v>Avenida Grecia / esq. Los Tordos</v>
      </c>
      <c r="Y1211">
        <f>+VLOOKUP($W1211,[1]ParadasIda!$F:$I,3,0)</f>
        <v>26</v>
      </c>
    </row>
    <row r="1212" spans="1:25" x14ac:dyDescent="0.25">
      <c r="A1212">
        <v>909801</v>
      </c>
      <c r="B1212">
        <v>1801</v>
      </c>
      <c r="C1212" s="3">
        <v>45880.731145833342</v>
      </c>
      <c r="D1212" t="s">
        <v>61</v>
      </c>
      <c r="E1212">
        <v>0</v>
      </c>
      <c r="F1212">
        <v>5</v>
      </c>
      <c r="G1212">
        <v>0</v>
      </c>
      <c r="H1212">
        <v>0</v>
      </c>
      <c r="I1212">
        <v>0</v>
      </c>
      <c r="J1212">
        <v>5</v>
      </c>
      <c r="K1212">
        <v>0</v>
      </c>
      <c r="L1212">
        <v>0</v>
      </c>
      <c r="M1212">
        <v>0</v>
      </c>
      <c r="N1212">
        <v>0</v>
      </c>
      <c r="O1212">
        <v>-33.474943333333343</v>
      </c>
      <c r="P1212">
        <v>-70.548146666666668</v>
      </c>
      <c r="Q1212">
        <v>29.629629629629626</v>
      </c>
      <c r="R1212">
        <v>519</v>
      </c>
      <c r="S1212" t="s">
        <v>28</v>
      </c>
      <c r="T1212">
        <v>20</v>
      </c>
      <c r="U1212" s="4">
        <v>45880.731145833342</v>
      </c>
      <c r="V1212">
        <v>1</v>
      </c>
      <c r="W1212" t="s">
        <v>46</v>
      </c>
      <c r="X1212" t="str">
        <f>+VLOOKUP($W1212,[1]ParadasIda!$F:$I,4,0)</f>
        <v>Avenida Grecia / esq. Las Garzas</v>
      </c>
      <c r="Y1212">
        <f>+VLOOKUP($W1212,[1]ParadasIda!$F:$I,3,0)</f>
        <v>27</v>
      </c>
    </row>
    <row r="1213" spans="1:25" x14ac:dyDescent="0.25">
      <c r="A1213">
        <v>909805</v>
      </c>
      <c r="B1213">
        <v>1801</v>
      </c>
      <c r="C1213" s="3">
        <v>45880.731805555559</v>
      </c>
      <c r="D1213" t="s">
        <v>61</v>
      </c>
      <c r="E1213">
        <v>2</v>
      </c>
      <c r="F1213">
        <v>1</v>
      </c>
      <c r="G1213">
        <v>2</v>
      </c>
      <c r="H1213">
        <v>0</v>
      </c>
      <c r="I1213">
        <v>0</v>
      </c>
      <c r="J1213">
        <v>1</v>
      </c>
      <c r="K1213">
        <v>0</v>
      </c>
      <c r="L1213">
        <v>0</v>
      </c>
      <c r="M1213">
        <v>0</v>
      </c>
      <c r="N1213">
        <v>0</v>
      </c>
      <c r="O1213">
        <v>-33.475876666666657</v>
      </c>
      <c r="P1213">
        <v>-70.543445000000006</v>
      </c>
      <c r="Q1213">
        <v>30.864197530864196</v>
      </c>
      <c r="R1213">
        <v>519</v>
      </c>
      <c r="S1213" t="s">
        <v>28</v>
      </c>
      <c r="T1213">
        <v>30</v>
      </c>
      <c r="U1213" s="4">
        <v>45880.731805555559</v>
      </c>
      <c r="V1213">
        <v>1</v>
      </c>
      <c r="W1213" t="s">
        <v>47</v>
      </c>
      <c r="X1213" t="str">
        <f>+VLOOKUP($W1213,[1]ParadasIda!$F:$I,4,0)</f>
        <v>Avenida Grecia / esq. Av. Consistorial</v>
      </c>
      <c r="Y1213">
        <f>+VLOOKUP($W1213,[1]ParadasIda!$F:$I,3,0)</f>
        <v>28</v>
      </c>
    </row>
    <row r="1214" spans="1:25" x14ac:dyDescent="0.25">
      <c r="A1214">
        <v>909815</v>
      </c>
      <c r="B1214">
        <v>1801</v>
      </c>
      <c r="C1214" s="3">
        <v>45880.733472222222</v>
      </c>
      <c r="D1214" t="s">
        <v>61</v>
      </c>
      <c r="E1214">
        <v>0</v>
      </c>
      <c r="F1214">
        <v>5</v>
      </c>
      <c r="G1214">
        <v>0</v>
      </c>
      <c r="H1214">
        <v>0</v>
      </c>
      <c r="I1214">
        <v>0</v>
      </c>
      <c r="J1214">
        <v>5</v>
      </c>
      <c r="K1214">
        <v>0</v>
      </c>
      <c r="L1214">
        <v>0</v>
      </c>
      <c r="M1214">
        <v>0</v>
      </c>
      <c r="N1214">
        <v>0</v>
      </c>
      <c r="O1214">
        <v>-33.476383333333331</v>
      </c>
      <c r="P1214">
        <v>-70.540904999999995</v>
      </c>
      <c r="Q1214">
        <v>24.691358024691358</v>
      </c>
      <c r="R1214">
        <v>519</v>
      </c>
      <c r="S1214" t="s">
        <v>28</v>
      </c>
      <c r="T1214">
        <v>20</v>
      </c>
      <c r="U1214" s="4">
        <v>45880.733472222222</v>
      </c>
      <c r="V1214">
        <v>1</v>
      </c>
      <c r="W1214" t="s">
        <v>48</v>
      </c>
      <c r="X1214" t="str">
        <f>+VLOOKUP($W1214,[1]ParadasIda!$F:$I,4,0)</f>
        <v>Parada / Muni. Peñalolén</v>
      </c>
      <c r="Y1214">
        <f>+VLOOKUP($W1214,[1]ParadasIda!$F:$I,3,0)</f>
        <v>29</v>
      </c>
    </row>
    <row r="1215" spans="1:25" x14ac:dyDescent="0.25">
      <c r="A1215">
        <v>909820</v>
      </c>
      <c r="B1215">
        <v>1801</v>
      </c>
      <c r="C1215" s="3">
        <v>45880.734074074076</v>
      </c>
      <c r="D1215" t="s">
        <v>61</v>
      </c>
      <c r="E1215">
        <v>0</v>
      </c>
      <c r="F1215">
        <v>4</v>
      </c>
      <c r="G1215">
        <v>0</v>
      </c>
      <c r="H1215">
        <v>0</v>
      </c>
      <c r="I1215">
        <v>0</v>
      </c>
      <c r="J1215">
        <v>4</v>
      </c>
      <c r="K1215">
        <v>0</v>
      </c>
      <c r="L1215">
        <v>0</v>
      </c>
      <c r="M1215">
        <v>0</v>
      </c>
      <c r="N1215">
        <v>0</v>
      </c>
      <c r="O1215">
        <v>-33.47720833333333</v>
      </c>
      <c r="P1215">
        <v>-70.536778333333331</v>
      </c>
      <c r="Q1215">
        <v>19.753086419753085</v>
      </c>
      <c r="R1215">
        <v>519</v>
      </c>
      <c r="S1215" t="s">
        <v>28</v>
      </c>
      <c r="T1215">
        <v>10</v>
      </c>
      <c r="U1215" s="4">
        <v>45880.734074074076</v>
      </c>
      <c r="V1215">
        <v>1</v>
      </c>
      <c r="W1215" t="s">
        <v>56</v>
      </c>
      <c r="X1215" t="str">
        <f>+VLOOKUP($W1215,[1]ParadasIda!$F:$I,4,0)</f>
        <v>Parada 1 / El Acueducto - Jacarandá</v>
      </c>
      <c r="Y1215">
        <f>+VLOOKUP($W1215,[1]ParadasIda!$F:$I,3,0)</f>
        <v>30</v>
      </c>
    </row>
    <row r="1216" spans="1:25" x14ac:dyDescent="0.25">
      <c r="A1216">
        <v>909826</v>
      </c>
      <c r="B1216">
        <v>1801</v>
      </c>
      <c r="C1216" s="3">
        <v>45880.734895833331</v>
      </c>
      <c r="D1216" t="s">
        <v>61</v>
      </c>
      <c r="E1216">
        <v>0</v>
      </c>
      <c r="F1216">
        <v>6</v>
      </c>
      <c r="G1216">
        <v>0</v>
      </c>
      <c r="H1216">
        <v>0</v>
      </c>
      <c r="I1216">
        <v>0</v>
      </c>
      <c r="J1216">
        <v>6</v>
      </c>
      <c r="K1216">
        <v>0</v>
      </c>
      <c r="L1216">
        <v>0</v>
      </c>
      <c r="M1216">
        <v>0</v>
      </c>
      <c r="N1216">
        <v>0</v>
      </c>
      <c r="O1216">
        <v>-33.478153333333331</v>
      </c>
      <c r="P1216">
        <v>-70.532251666666667</v>
      </c>
      <c r="Q1216">
        <v>12.345679012345679</v>
      </c>
      <c r="R1216">
        <v>519</v>
      </c>
      <c r="S1216" t="s">
        <v>28</v>
      </c>
      <c r="T1216">
        <v>10</v>
      </c>
      <c r="U1216" s="4">
        <v>45880.734895833331</v>
      </c>
      <c r="V1216">
        <v>1</v>
      </c>
      <c r="W1216" t="s">
        <v>49</v>
      </c>
      <c r="X1216" t="str">
        <f>+VLOOKUP($W1216,[1]ParadasIda!$F:$I,4,0)</f>
        <v>Avenida Grecia / esq. Los Araucanos</v>
      </c>
      <c r="Y1216">
        <f>+VLOOKUP($W1216,[1]ParadasIda!$F:$I,3,0)</f>
        <v>31</v>
      </c>
    </row>
    <row r="1217" spans="1:25" x14ac:dyDescent="0.25">
      <c r="A1217">
        <v>909830</v>
      </c>
      <c r="B1217">
        <v>1801</v>
      </c>
      <c r="C1217" s="3">
        <v>45880.735717592594</v>
      </c>
      <c r="D1217" t="s">
        <v>61</v>
      </c>
      <c r="E1217">
        <v>0</v>
      </c>
      <c r="F1217">
        <v>17</v>
      </c>
      <c r="G1217">
        <v>0</v>
      </c>
      <c r="H1217">
        <v>0</v>
      </c>
      <c r="I1217">
        <v>0</v>
      </c>
      <c r="J1217">
        <v>17</v>
      </c>
      <c r="K1217">
        <v>0</v>
      </c>
      <c r="L1217">
        <v>0</v>
      </c>
      <c r="M1217">
        <v>0</v>
      </c>
      <c r="N1217">
        <v>0</v>
      </c>
      <c r="O1217">
        <v>-33.478821666666668</v>
      </c>
      <c r="P1217">
        <v>-70.528911666666673</v>
      </c>
      <c r="Q1217">
        <v>0</v>
      </c>
      <c r="R1217">
        <v>519</v>
      </c>
      <c r="S1217" t="s">
        <v>28</v>
      </c>
      <c r="T1217">
        <v>0</v>
      </c>
      <c r="U1217" s="4">
        <v>45880.735717592594</v>
      </c>
      <c r="V1217">
        <v>1</v>
      </c>
      <c r="W1217" t="s">
        <v>60</v>
      </c>
      <c r="X1217" t="str">
        <f>+VLOOKUP($W1217,[1]ParadasIda!$F:$I,4,0)</f>
        <v>Avenida Grecia / esq. Pablo Neruda</v>
      </c>
      <c r="Y1217">
        <f>+VLOOKUP($W1217,[1]ParadasIda!$F:$I,3,0)</f>
        <v>32</v>
      </c>
    </row>
    <row r="1218" spans="1:25" x14ac:dyDescent="0.25">
      <c r="A1218">
        <v>909834</v>
      </c>
      <c r="B1218">
        <v>1801</v>
      </c>
      <c r="C1218" s="3">
        <v>45880.736655092587</v>
      </c>
      <c r="D1218" t="s">
        <v>61</v>
      </c>
      <c r="E1218">
        <v>0</v>
      </c>
      <c r="F1218">
        <v>3</v>
      </c>
      <c r="G1218">
        <v>0</v>
      </c>
      <c r="H1218">
        <v>0</v>
      </c>
      <c r="I1218">
        <v>0</v>
      </c>
      <c r="J1218">
        <v>3</v>
      </c>
      <c r="K1218">
        <v>0</v>
      </c>
      <c r="L1218">
        <v>0</v>
      </c>
      <c r="M1218">
        <v>0</v>
      </c>
      <c r="N1218">
        <v>0</v>
      </c>
      <c r="O1218">
        <v>-33.479593333333327</v>
      </c>
      <c r="P1218">
        <v>-70.524801666666662</v>
      </c>
      <c r="Q1218">
        <v>0</v>
      </c>
      <c r="R1218">
        <v>519</v>
      </c>
      <c r="S1218" t="s">
        <v>28</v>
      </c>
      <c r="T1218">
        <v>0</v>
      </c>
      <c r="U1218" s="4">
        <v>45880.736655092587</v>
      </c>
      <c r="V1218">
        <v>1</v>
      </c>
      <c r="W1218" t="s">
        <v>57</v>
      </c>
      <c r="X1218" t="str">
        <f>+VLOOKUP($W1218,[1]ParadasIda!$F:$I,4,0)</f>
        <v>Avenida Grecia / esq. Av. Diag. Las Torres</v>
      </c>
      <c r="Y1218">
        <f>+VLOOKUP($W1218,[1]ParadasIda!$F:$I,3,0)</f>
        <v>33</v>
      </c>
    </row>
    <row r="1219" spans="1:25" x14ac:dyDescent="0.25">
      <c r="A1219">
        <v>909841</v>
      </c>
      <c r="B1219">
        <v>1801</v>
      </c>
      <c r="C1219" s="3">
        <v>45880.73778935185</v>
      </c>
      <c r="D1219" t="s">
        <v>61</v>
      </c>
      <c r="E1219">
        <v>0</v>
      </c>
      <c r="F1219">
        <v>7</v>
      </c>
      <c r="G1219">
        <v>0</v>
      </c>
      <c r="H1219">
        <v>0</v>
      </c>
      <c r="I1219">
        <v>0</v>
      </c>
      <c r="J1219">
        <v>7</v>
      </c>
      <c r="K1219">
        <v>0</v>
      </c>
      <c r="L1219">
        <v>0</v>
      </c>
      <c r="M1219">
        <v>0</v>
      </c>
      <c r="N1219">
        <v>0</v>
      </c>
      <c r="O1219">
        <v>-33.481291666666657</v>
      </c>
      <c r="P1219">
        <v>-70.523581666666672</v>
      </c>
      <c r="Q1219">
        <v>0</v>
      </c>
      <c r="R1219">
        <v>519</v>
      </c>
      <c r="S1219" t="s">
        <v>28</v>
      </c>
      <c r="T1219">
        <v>0</v>
      </c>
      <c r="U1219" s="4">
        <v>45880.73778935185</v>
      </c>
      <c r="V1219">
        <v>1</v>
      </c>
      <c r="W1219" t="s">
        <v>50</v>
      </c>
      <c r="X1219" t="str">
        <f>+VLOOKUP($W1219,[1]ParadasIda!$F:$I,4,0)</f>
        <v xml:space="preserve">Av. Diagonal Las Torres / esq. Álvaro Casanova </v>
      </c>
      <c r="Y1219">
        <f>+VLOOKUP($W1219,[1]ParadasIda!$F:$I,3,0)</f>
        <v>34</v>
      </c>
    </row>
    <row r="1220" spans="1:25" x14ac:dyDescent="0.25">
      <c r="A1220">
        <v>909846</v>
      </c>
      <c r="B1220">
        <v>1801</v>
      </c>
      <c r="C1220" s="3">
        <v>45880.738182870373</v>
      </c>
      <c r="D1220" t="s">
        <v>61</v>
      </c>
      <c r="E1220">
        <v>0</v>
      </c>
      <c r="F1220">
        <v>1</v>
      </c>
      <c r="G1220">
        <v>0</v>
      </c>
      <c r="H1220">
        <v>0</v>
      </c>
      <c r="I1220">
        <v>0</v>
      </c>
      <c r="J1220">
        <v>1</v>
      </c>
      <c r="K1220">
        <v>0</v>
      </c>
      <c r="L1220">
        <v>0</v>
      </c>
      <c r="M1220">
        <v>0</v>
      </c>
      <c r="N1220">
        <v>0</v>
      </c>
      <c r="O1220">
        <v>-33.482518333333331</v>
      </c>
      <c r="P1220">
        <v>-70.522993333333332</v>
      </c>
      <c r="Q1220">
        <v>0</v>
      </c>
      <c r="R1220">
        <v>519</v>
      </c>
      <c r="S1220" t="s">
        <v>28</v>
      </c>
      <c r="T1220">
        <v>0</v>
      </c>
      <c r="U1220" s="4">
        <v>45880.738182870373</v>
      </c>
      <c r="V1220">
        <v>1</v>
      </c>
      <c r="W1220" t="s">
        <v>50</v>
      </c>
      <c r="X1220" t="str">
        <f>+VLOOKUP($W1220,[1]ParadasIda!$F:$I,4,0)</f>
        <v xml:space="preserve">Av. Diagonal Las Torres / esq. Álvaro Casanova </v>
      </c>
      <c r="Y1220">
        <f>+VLOOKUP($W1220,[1]ParadasIda!$F:$I,3,0)</f>
        <v>34</v>
      </c>
    </row>
    <row r="1221" spans="1:25" x14ac:dyDescent="0.25">
      <c r="A1221">
        <v>910220</v>
      </c>
      <c r="B1221">
        <v>1801</v>
      </c>
      <c r="C1221" s="3">
        <v>45880.794351851851</v>
      </c>
      <c r="D1221" t="s">
        <v>61</v>
      </c>
      <c r="E1221">
        <v>8</v>
      </c>
      <c r="F1221">
        <v>0</v>
      </c>
      <c r="G1221">
        <v>0</v>
      </c>
      <c r="H1221">
        <v>0</v>
      </c>
      <c r="I1221">
        <v>8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-33.444568333333343</v>
      </c>
      <c r="P1221">
        <v>-70.652211666666673</v>
      </c>
      <c r="Q1221">
        <v>25.925925925925924</v>
      </c>
      <c r="R1221">
        <v>519</v>
      </c>
      <c r="S1221" t="s">
        <v>28</v>
      </c>
      <c r="T1221">
        <v>20</v>
      </c>
      <c r="U1221" s="4">
        <v>45880.794351851851</v>
      </c>
      <c r="V1221">
        <v>1</v>
      </c>
      <c r="W1221" t="s">
        <v>30</v>
      </c>
      <c r="X1221" t="str">
        <f>+VLOOKUP($W1221,[1]ParadasIda!$F:$I,4,0)</f>
        <v>Parada 8 / (M) Universidad de Chile</v>
      </c>
      <c r="Y1221">
        <f>+VLOOKUP($W1221,[1]ParadasIda!$F:$I,3,0)</f>
        <v>3</v>
      </c>
    </row>
    <row r="1222" spans="1:25" x14ac:dyDescent="0.25">
      <c r="A1222">
        <v>910258</v>
      </c>
      <c r="B1222">
        <v>1801</v>
      </c>
      <c r="C1222" s="3">
        <v>45880.799560185187</v>
      </c>
      <c r="D1222" t="s">
        <v>61</v>
      </c>
      <c r="E1222">
        <v>13</v>
      </c>
      <c r="F1222">
        <v>0</v>
      </c>
      <c r="G1222">
        <v>13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-33.442558333333331</v>
      </c>
      <c r="P1222">
        <v>-70.644563333333338</v>
      </c>
      <c r="Q1222">
        <v>41.975308641975303</v>
      </c>
      <c r="R1222">
        <v>519</v>
      </c>
      <c r="S1222" t="s">
        <v>28</v>
      </c>
      <c r="T1222">
        <v>40</v>
      </c>
      <c r="U1222" s="4">
        <v>45880.799560185187</v>
      </c>
      <c r="V1222">
        <v>1</v>
      </c>
      <c r="W1222" t="s">
        <v>31</v>
      </c>
      <c r="X1222" t="str">
        <f>+VLOOKUP($W1222,[1]ParadasIda!$F:$I,4,0)</f>
        <v>Parada 4 / (M) Santa Lucía</v>
      </c>
      <c r="Y1222">
        <f>+VLOOKUP($W1222,[1]ParadasIda!$F:$I,3,0)</f>
        <v>5</v>
      </c>
    </row>
    <row r="1223" spans="1:25" x14ac:dyDescent="0.25">
      <c r="A1223">
        <v>910266</v>
      </c>
      <c r="B1223">
        <v>1801</v>
      </c>
      <c r="C1223" s="3">
        <v>45880.80060185185</v>
      </c>
      <c r="D1223" t="s">
        <v>61</v>
      </c>
      <c r="E1223">
        <v>2</v>
      </c>
      <c r="F1223">
        <v>0</v>
      </c>
      <c r="G1223">
        <v>2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-33.440835</v>
      </c>
      <c r="P1223">
        <v>-70.64121333333334</v>
      </c>
      <c r="Q1223">
        <v>44.444444444444443</v>
      </c>
      <c r="R1223">
        <v>519</v>
      </c>
      <c r="S1223" t="s">
        <v>28</v>
      </c>
      <c r="T1223">
        <v>40</v>
      </c>
      <c r="U1223" s="4">
        <v>45880.80060185185</v>
      </c>
      <c r="V1223">
        <v>1</v>
      </c>
      <c r="W1223" t="s">
        <v>52</v>
      </c>
      <c r="X1223" t="str">
        <f>+VLOOKUP($W1223,[1]ParadasIda!$F:$I,4,0)</f>
        <v>Parada 3 / (M) Universidad Católica</v>
      </c>
      <c r="Y1223">
        <f>+VLOOKUP($W1223,[1]ParadasIda!$F:$I,3,0)</f>
        <v>6</v>
      </c>
    </row>
    <row r="1224" spans="1:25" x14ac:dyDescent="0.25">
      <c r="A1224">
        <v>910279</v>
      </c>
      <c r="B1224">
        <v>1801</v>
      </c>
      <c r="C1224" s="3">
        <v>45880.801782407398</v>
      </c>
      <c r="D1224" t="s">
        <v>61</v>
      </c>
      <c r="E1224">
        <v>5</v>
      </c>
      <c r="F1224">
        <v>0</v>
      </c>
      <c r="G1224">
        <v>5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-33.437866666666658</v>
      </c>
      <c r="P1224">
        <v>-70.636854999999997</v>
      </c>
      <c r="Q1224">
        <v>50.617283950617285</v>
      </c>
      <c r="R1224">
        <v>519</v>
      </c>
      <c r="S1224" t="s">
        <v>28</v>
      </c>
      <c r="T1224">
        <v>50</v>
      </c>
      <c r="U1224" s="4">
        <v>45880.801782407398</v>
      </c>
      <c r="V1224">
        <v>1</v>
      </c>
      <c r="W1224" t="s">
        <v>32</v>
      </c>
      <c r="X1224" t="str">
        <f>+VLOOKUP($W1224,[1]ParadasIda!$F:$I,4,0)</f>
        <v>Parada 7 / Plaza Italia</v>
      </c>
      <c r="Y1224">
        <f>+VLOOKUP($W1224,[1]ParadasIda!$F:$I,3,0)</f>
        <v>7</v>
      </c>
    </row>
    <row r="1225" spans="1:25" x14ac:dyDescent="0.25">
      <c r="A1225">
        <v>910306</v>
      </c>
      <c r="B1225">
        <v>1801</v>
      </c>
      <c r="C1225" s="3">
        <v>45880.804675925923</v>
      </c>
      <c r="D1225" t="s">
        <v>61</v>
      </c>
      <c r="E1225">
        <v>5</v>
      </c>
      <c r="F1225">
        <v>3</v>
      </c>
      <c r="G1225">
        <v>2</v>
      </c>
      <c r="H1225">
        <v>0</v>
      </c>
      <c r="I1225">
        <v>3</v>
      </c>
      <c r="J1225">
        <v>3</v>
      </c>
      <c r="K1225">
        <v>0</v>
      </c>
      <c r="L1225">
        <v>0</v>
      </c>
      <c r="M1225">
        <v>0</v>
      </c>
      <c r="N1225">
        <v>0</v>
      </c>
      <c r="O1225">
        <v>-33.442873333333331</v>
      </c>
      <c r="P1225">
        <v>-70.633636666666661</v>
      </c>
      <c r="Q1225">
        <v>53.086419753086425</v>
      </c>
      <c r="R1225">
        <v>519</v>
      </c>
      <c r="S1225" t="s">
        <v>28</v>
      </c>
      <c r="T1225">
        <v>50</v>
      </c>
      <c r="U1225" s="4">
        <v>45880.804675925923</v>
      </c>
      <c r="V1225">
        <v>1</v>
      </c>
      <c r="W1225" t="s">
        <v>33</v>
      </c>
      <c r="X1225" t="str">
        <f>+VLOOKUP($W1225,[1]ParadasIda!$F:$I,4,0)</f>
        <v>Parada 1 / (M) Parque Bustamante</v>
      </c>
      <c r="Y1225">
        <f>+VLOOKUP($W1225,[1]ParadasIda!$F:$I,3,0)</f>
        <v>8</v>
      </c>
    </row>
    <row r="1226" spans="1:25" x14ac:dyDescent="0.25">
      <c r="A1226">
        <v>910319</v>
      </c>
      <c r="B1226">
        <v>1801</v>
      </c>
      <c r="C1226" s="3">
        <v>45880.806018518517</v>
      </c>
      <c r="D1226" t="s">
        <v>61</v>
      </c>
      <c r="E1226">
        <v>4</v>
      </c>
      <c r="F1226">
        <v>3</v>
      </c>
      <c r="G1226">
        <v>0</v>
      </c>
      <c r="H1226">
        <v>0</v>
      </c>
      <c r="I1226">
        <v>4</v>
      </c>
      <c r="J1226">
        <v>3</v>
      </c>
      <c r="K1226">
        <v>0</v>
      </c>
      <c r="L1226">
        <v>0</v>
      </c>
      <c r="M1226">
        <v>0</v>
      </c>
      <c r="N1226">
        <v>0</v>
      </c>
      <c r="O1226">
        <v>-33.447989999999997</v>
      </c>
      <c r="P1226">
        <v>-70.632076666666663</v>
      </c>
      <c r="Q1226">
        <v>54.320987654320987</v>
      </c>
      <c r="R1226">
        <v>519</v>
      </c>
      <c r="S1226" t="s">
        <v>28</v>
      </c>
      <c r="T1226">
        <v>50</v>
      </c>
      <c r="U1226" s="4">
        <v>45880.806018518517</v>
      </c>
      <c r="V1226">
        <v>1</v>
      </c>
      <c r="W1226" t="s">
        <v>53</v>
      </c>
      <c r="X1226" t="str">
        <f>+VLOOKUP($W1226,[1]ParadasIda!$F:$I,4,0)</f>
        <v>Parada 3 / (M) Santa Isabel</v>
      </c>
      <c r="Y1226">
        <f>+VLOOKUP($W1226,[1]ParadasIda!$F:$I,3,0)</f>
        <v>43</v>
      </c>
    </row>
    <row r="1227" spans="1:25" x14ac:dyDescent="0.25">
      <c r="A1227">
        <v>910326</v>
      </c>
      <c r="B1227">
        <v>1801</v>
      </c>
      <c r="C1227" s="3">
        <v>45880.807337962957</v>
      </c>
      <c r="D1227" t="s">
        <v>61</v>
      </c>
      <c r="E1227">
        <v>10</v>
      </c>
      <c r="F1227">
        <v>4</v>
      </c>
      <c r="G1227">
        <v>9</v>
      </c>
      <c r="H1227">
        <v>0</v>
      </c>
      <c r="I1227">
        <v>1</v>
      </c>
      <c r="J1227">
        <v>4</v>
      </c>
      <c r="K1227">
        <v>0</v>
      </c>
      <c r="L1227">
        <v>0</v>
      </c>
      <c r="M1227">
        <v>0</v>
      </c>
      <c r="N1227">
        <v>0</v>
      </c>
      <c r="O1227">
        <v>-33.453058333333331</v>
      </c>
      <c r="P1227">
        <v>-70.628976666666674</v>
      </c>
      <c r="Q1227">
        <v>61.728395061728392</v>
      </c>
      <c r="R1227">
        <v>519</v>
      </c>
      <c r="S1227" t="s">
        <v>28</v>
      </c>
      <c r="T1227">
        <v>60</v>
      </c>
      <c r="U1227" s="4">
        <v>45880.807337962957</v>
      </c>
      <c r="V1227">
        <v>1</v>
      </c>
      <c r="W1227" t="s">
        <v>35</v>
      </c>
      <c r="X1227" t="str">
        <f>+VLOOKUP($W1227,[1]ParadasIda!$F:$I,4,0)</f>
        <v>Parada 12 / (M) Irarrázaval</v>
      </c>
      <c r="Y1227">
        <f>+VLOOKUP($W1227,[1]ParadasIda!$F:$I,3,0)</f>
        <v>12</v>
      </c>
    </row>
    <row r="1228" spans="1:25" x14ac:dyDescent="0.25">
      <c r="A1228">
        <v>910346</v>
      </c>
      <c r="B1228">
        <v>1801</v>
      </c>
      <c r="C1228" s="3">
        <v>45880.810243055559</v>
      </c>
      <c r="D1228" t="s">
        <v>61</v>
      </c>
      <c r="E1228">
        <v>0</v>
      </c>
      <c r="F1228">
        <v>6</v>
      </c>
      <c r="G1228">
        <v>0</v>
      </c>
      <c r="H1228">
        <v>0</v>
      </c>
      <c r="I1228">
        <v>0</v>
      </c>
      <c r="J1228">
        <v>6</v>
      </c>
      <c r="K1228">
        <v>0</v>
      </c>
      <c r="L1228">
        <v>0</v>
      </c>
      <c r="M1228">
        <v>0</v>
      </c>
      <c r="N1228">
        <v>0</v>
      </c>
      <c r="O1228">
        <v>-33.461456666666663</v>
      </c>
      <c r="P1228">
        <v>-70.618703333333329</v>
      </c>
      <c r="Q1228">
        <v>54.320987654320987</v>
      </c>
      <c r="R1228">
        <v>519</v>
      </c>
      <c r="S1228" t="s">
        <v>28</v>
      </c>
      <c r="T1228">
        <v>50</v>
      </c>
      <c r="U1228" s="4">
        <v>45880.810243055559</v>
      </c>
      <c r="V1228">
        <v>1</v>
      </c>
      <c r="W1228" t="s">
        <v>37</v>
      </c>
      <c r="X1228" t="str">
        <f>+VLOOKUP($W1228,[1]ParadasIda!$F:$I,4,0)</f>
        <v>Parada 1 / Villa Olímpica</v>
      </c>
      <c r="Y1228">
        <f>+VLOOKUP($W1228,[1]ParadasIda!$F:$I,3,0)</f>
        <v>14</v>
      </c>
    </row>
    <row r="1229" spans="1:25" x14ac:dyDescent="0.25">
      <c r="A1229">
        <v>910364</v>
      </c>
      <c r="B1229">
        <v>1801</v>
      </c>
      <c r="C1229" s="3">
        <v>45880.813101851847</v>
      </c>
      <c r="D1229" t="s">
        <v>61</v>
      </c>
      <c r="E1229">
        <v>0</v>
      </c>
      <c r="F1229">
        <v>5</v>
      </c>
      <c r="G1229">
        <v>0</v>
      </c>
      <c r="H1229">
        <v>0</v>
      </c>
      <c r="I1229">
        <v>0</v>
      </c>
      <c r="J1229">
        <v>5</v>
      </c>
      <c r="K1229">
        <v>0</v>
      </c>
      <c r="L1229">
        <v>0</v>
      </c>
      <c r="M1229">
        <v>0</v>
      </c>
      <c r="N1229">
        <v>0</v>
      </c>
      <c r="O1229">
        <v>-33.461816666666657</v>
      </c>
      <c r="P1229">
        <v>-70.613791666666671</v>
      </c>
      <c r="Q1229">
        <v>48.148148148148145</v>
      </c>
      <c r="R1229">
        <v>519</v>
      </c>
      <c r="S1229" t="s">
        <v>28</v>
      </c>
      <c r="T1229">
        <v>40</v>
      </c>
      <c r="U1229" s="4">
        <v>45880.813101851847</v>
      </c>
      <c r="V1229">
        <v>1</v>
      </c>
      <c r="W1229" t="s">
        <v>38</v>
      </c>
      <c r="X1229" t="str">
        <f>+VLOOKUP($W1229,[1]ParadasIda!$F:$I,4,0)</f>
        <v>Parada 1 / Avenida Marathon</v>
      </c>
      <c r="Y1229">
        <f>+VLOOKUP($W1229,[1]ParadasIda!$F:$I,3,0)</f>
        <v>15</v>
      </c>
    </row>
    <row r="1230" spans="1:25" x14ac:dyDescent="0.25">
      <c r="A1230">
        <v>910371</v>
      </c>
      <c r="B1230">
        <v>1801</v>
      </c>
      <c r="C1230" s="3">
        <v>45880.813958333332</v>
      </c>
      <c r="D1230" t="s">
        <v>61</v>
      </c>
      <c r="E1230">
        <v>2</v>
      </c>
      <c r="F1230">
        <v>0</v>
      </c>
      <c r="G1230">
        <v>0</v>
      </c>
      <c r="H1230">
        <v>0</v>
      </c>
      <c r="I1230">
        <v>2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-33.462123333333331</v>
      </c>
      <c r="P1230">
        <v>-70.608718333333329</v>
      </c>
      <c r="Q1230">
        <v>50.617283950617285</v>
      </c>
      <c r="R1230">
        <v>519</v>
      </c>
      <c r="S1230" t="s">
        <v>28</v>
      </c>
      <c r="T1230">
        <v>50</v>
      </c>
      <c r="U1230" s="4">
        <v>45880.813958333332</v>
      </c>
      <c r="V1230">
        <v>1</v>
      </c>
      <c r="W1230" t="s">
        <v>39</v>
      </c>
      <c r="X1230" t="str">
        <f>+VLOOKUP($W1230,[1]ParadasIda!$F:$I,4,0)</f>
        <v>Parada 1 / (M) Est.Nacional</v>
      </c>
      <c r="Y1230">
        <f>+VLOOKUP($W1230,[1]ParadasIda!$F:$I,3,0)</f>
        <v>16</v>
      </c>
    </row>
    <row r="1231" spans="1:25" x14ac:dyDescent="0.25">
      <c r="A1231">
        <v>910387</v>
      </c>
      <c r="B1231">
        <v>1801</v>
      </c>
      <c r="C1231" s="3">
        <v>45880.816840277781</v>
      </c>
      <c r="D1231" t="s">
        <v>61</v>
      </c>
      <c r="E1231">
        <v>11</v>
      </c>
      <c r="F1231">
        <v>7</v>
      </c>
      <c r="G1231">
        <v>0</v>
      </c>
      <c r="H1231">
        <v>0</v>
      </c>
      <c r="I1231">
        <v>11</v>
      </c>
      <c r="J1231">
        <v>7</v>
      </c>
      <c r="K1231">
        <v>0</v>
      </c>
      <c r="L1231">
        <v>0</v>
      </c>
      <c r="M1231">
        <v>0</v>
      </c>
      <c r="N1231">
        <v>0</v>
      </c>
      <c r="O1231">
        <v>-33.464666666666673</v>
      </c>
      <c r="P1231">
        <v>-70.596990000000005</v>
      </c>
      <c r="Q1231">
        <v>55.555555555555557</v>
      </c>
      <c r="R1231">
        <v>519</v>
      </c>
      <c r="S1231" t="s">
        <v>28</v>
      </c>
      <c r="T1231">
        <v>50</v>
      </c>
      <c r="U1231" s="4">
        <v>45880.816840277781</v>
      </c>
      <c r="V1231">
        <v>1</v>
      </c>
      <c r="W1231" t="s">
        <v>40</v>
      </c>
      <c r="X1231" t="str">
        <f>+VLOOKUP($W1231,[1]ParadasIda!$F:$I,4,0)</f>
        <v>Parada 1 / Pedagógico</v>
      </c>
      <c r="Y1231">
        <f>+VLOOKUP($W1231,[1]ParadasIda!$F:$I,3,0)</f>
        <v>18</v>
      </c>
    </row>
    <row r="1232" spans="1:25" x14ac:dyDescent="0.25">
      <c r="A1232">
        <v>910396</v>
      </c>
      <c r="B1232">
        <v>1801</v>
      </c>
      <c r="C1232" s="3">
        <v>45880.81821759259</v>
      </c>
      <c r="D1232" t="s">
        <v>61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-33.465493333333328</v>
      </c>
      <c r="P1232">
        <v>-70.588921666666664</v>
      </c>
      <c r="Q1232">
        <v>55.555555555555557</v>
      </c>
      <c r="R1232">
        <v>519</v>
      </c>
      <c r="S1232" t="s">
        <v>28</v>
      </c>
      <c r="T1232">
        <v>50</v>
      </c>
      <c r="U1232" s="4">
        <v>45880.81821759259</v>
      </c>
      <c r="V1232">
        <v>1</v>
      </c>
      <c r="W1232" t="s">
        <v>41</v>
      </c>
      <c r="X1232" t="str">
        <f>+VLOOKUP($W1232,[1]ParadasIda!$F:$I,4,0)</f>
        <v>Parada 1 / CESFAM Salvador Bustos</v>
      </c>
      <c r="Y1232">
        <f>+VLOOKUP($W1232,[1]ParadasIda!$F:$I,3,0)</f>
        <v>19</v>
      </c>
    </row>
    <row r="1233" spans="1:25" x14ac:dyDescent="0.25">
      <c r="A1233">
        <v>910401</v>
      </c>
      <c r="B1233">
        <v>1801</v>
      </c>
      <c r="C1233" s="3">
        <v>45880.819236111107</v>
      </c>
      <c r="D1233" t="s">
        <v>61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-33.466986666666664</v>
      </c>
      <c r="P1233">
        <v>-70.582570000000004</v>
      </c>
      <c r="Q1233">
        <v>55.555555555555557</v>
      </c>
      <c r="R1233">
        <v>519</v>
      </c>
      <c r="S1233" t="s">
        <v>28</v>
      </c>
      <c r="T1233">
        <v>50</v>
      </c>
      <c r="U1233" s="4">
        <v>45880.819236111107</v>
      </c>
      <c r="V1233">
        <v>1</v>
      </c>
      <c r="W1233" t="s">
        <v>54</v>
      </c>
      <c r="X1233" t="str">
        <f>+VLOOKUP($W1233,[1]ParadasIda!$F:$I,4,0)</f>
        <v>Parada 1 / ADO Chile</v>
      </c>
      <c r="Y1233">
        <f>+VLOOKUP($W1233,[1]ParadasIda!$F:$I,3,0)</f>
        <v>20</v>
      </c>
    </row>
    <row r="1234" spans="1:25" x14ac:dyDescent="0.25">
      <c r="A1234">
        <v>910409</v>
      </c>
      <c r="B1234">
        <v>1801</v>
      </c>
      <c r="C1234" s="3">
        <v>45880.820428240739</v>
      </c>
      <c r="D1234" t="s">
        <v>61</v>
      </c>
      <c r="E1234">
        <v>33</v>
      </c>
      <c r="F1234">
        <v>26</v>
      </c>
      <c r="G1234">
        <v>0</v>
      </c>
      <c r="H1234">
        <v>0</v>
      </c>
      <c r="I1234">
        <v>33</v>
      </c>
      <c r="J1234">
        <v>26</v>
      </c>
      <c r="K1234">
        <v>0</v>
      </c>
      <c r="L1234">
        <v>0</v>
      </c>
      <c r="M1234">
        <v>0</v>
      </c>
      <c r="N1234">
        <v>0</v>
      </c>
      <c r="O1234">
        <v>-33.469271666666657</v>
      </c>
      <c r="P1234">
        <v>-70.576328333333336</v>
      </c>
      <c r="Q1234">
        <v>64.197530864197532</v>
      </c>
      <c r="R1234">
        <v>519</v>
      </c>
      <c r="S1234" t="s">
        <v>28</v>
      </c>
      <c r="T1234">
        <v>60</v>
      </c>
      <c r="U1234" s="4">
        <v>45880.820428240739</v>
      </c>
      <c r="V1234">
        <v>1</v>
      </c>
      <c r="W1234" t="s">
        <v>42</v>
      </c>
      <c r="X1234" t="str">
        <f>+VLOOKUP($W1234,[1]ParadasIda!$F:$I,4,0)</f>
        <v>Parada 5 / (M) Grecia</v>
      </c>
      <c r="Y1234">
        <f>+VLOOKUP($W1234,[1]ParadasIda!$F:$I,3,0)</f>
        <v>21</v>
      </c>
    </row>
    <row r="1235" spans="1:25" x14ac:dyDescent="0.25">
      <c r="A1235">
        <v>910417</v>
      </c>
      <c r="B1235">
        <v>1801</v>
      </c>
      <c r="C1235" s="3">
        <v>45880.822893518518</v>
      </c>
      <c r="D1235" t="s">
        <v>61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-33.470551666666672</v>
      </c>
      <c r="P1235">
        <v>-70.569641666666669</v>
      </c>
      <c r="Q1235">
        <v>64.197530864197532</v>
      </c>
      <c r="R1235">
        <v>519</v>
      </c>
      <c r="S1235" t="s">
        <v>28</v>
      </c>
      <c r="T1235">
        <v>60</v>
      </c>
      <c r="U1235" s="4">
        <v>45880.822893518518</v>
      </c>
      <c r="V1235">
        <v>1</v>
      </c>
      <c r="W1235" t="s">
        <v>55</v>
      </c>
      <c r="X1235" t="str">
        <f>+VLOOKUP($W1235,[1]ParadasIda!$F:$I,4,0)</f>
        <v>Parada 1 / Los Molineros - Av. Grecia</v>
      </c>
      <c r="Y1235">
        <f>+VLOOKUP($W1235,[1]ParadasIda!$F:$I,3,0)</f>
        <v>22</v>
      </c>
    </row>
    <row r="1236" spans="1:25" x14ac:dyDescent="0.25">
      <c r="A1236">
        <v>910422</v>
      </c>
      <c r="B1236">
        <v>1801</v>
      </c>
      <c r="C1236" s="3">
        <v>45880.823923611111</v>
      </c>
      <c r="D1236" t="s">
        <v>61</v>
      </c>
      <c r="E1236">
        <v>1</v>
      </c>
      <c r="F1236">
        <v>8</v>
      </c>
      <c r="G1236">
        <v>0</v>
      </c>
      <c r="H1236">
        <v>0</v>
      </c>
      <c r="I1236">
        <v>1</v>
      </c>
      <c r="J1236">
        <v>8</v>
      </c>
      <c r="K1236">
        <v>0</v>
      </c>
      <c r="L1236">
        <v>0</v>
      </c>
      <c r="M1236">
        <v>0</v>
      </c>
      <c r="N1236">
        <v>0</v>
      </c>
      <c r="O1236">
        <v>-33.471719999999998</v>
      </c>
      <c r="P1236">
        <v>-70.563833333333335</v>
      </c>
      <c r="Q1236">
        <v>55.555555555555557</v>
      </c>
      <c r="R1236">
        <v>519</v>
      </c>
      <c r="S1236" t="s">
        <v>28</v>
      </c>
      <c r="T1236">
        <v>50</v>
      </c>
      <c r="U1236" s="4">
        <v>45880.823923611111</v>
      </c>
      <c r="V1236">
        <v>1</v>
      </c>
      <c r="W1236" t="s">
        <v>43</v>
      </c>
      <c r="X1236" t="str">
        <f>+VLOOKUP($W1236,[1]ParadasIda!$F:$I,4,0)</f>
        <v>Parada 1 / Ictinos - Avenida Grecia</v>
      </c>
      <c r="Y1236">
        <f>+VLOOKUP($W1236,[1]ParadasIda!$F:$I,3,0)</f>
        <v>23</v>
      </c>
    </row>
    <row r="1237" spans="1:25" x14ac:dyDescent="0.25">
      <c r="A1237">
        <v>910426</v>
      </c>
      <c r="B1237">
        <v>1801</v>
      </c>
      <c r="C1237" s="3">
        <v>45880.824837962973</v>
      </c>
      <c r="D1237" t="s">
        <v>61</v>
      </c>
      <c r="E1237">
        <v>2</v>
      </c>
      <c r="F1237">
        <v>7</v>
      </c>
      <c r="G1237">
        <v>0</v>
      </c>
      <c r="H1237">
        <v>0</v>
      </c>
      <c r="I1237">
        <v>2</v>
      </c>
      <c r="J1237">
        <v>7</v>
      </c>
      <c r="K1237">
        <v>0</v>
      </c>
      <c r="L1237">
        <v>0</v>
      </c>
      <c r="M1237">
        <v>0</v>
      </c>
      <c r="N1237">
        <v>0</v>
      </c>
      <c r="O1237">
        <v>-33.472716666666663</v>
      </c>
      <c r="P1237">
        <v>-70.558753333333328</v>
      </c>
      <c r="Q1237">
        <v>49.382716049382715</v>
      </c>
      <c r="R1237">
        <v>519</v>
      </c>
      <c r="S1237" t="s">
        <v>28</v>
      </c>
      <c r="T1237">
        <v>40</v>
      </c>
      <c r="U1237" s="4">
        <v>45880.824837962973</v>
      </c>
      <c r="V1237">
        <v>1</v>
      </c>
      <c r="W1237" t="s">
        <v>59</v>
      </c>
      <c r="X1237" t="str">
        <f>+VLOOKUP($W1237,[1]ParadasIda!$F:$I,4,0)</f>
        <v>Parada 1 / Calle 1A - Avenida Grecia</v>
      </c>
      <c r="Y1237">
        <f>+VLOOKUP($W1237,[1]ParadasIda!$F:$I,3,0)</f>
        <v>24</v>
      </c>
    </row>
    <row r="1238" spans="1:25" x14ac:dyDescent="0.25">
      <c r="A1238">
        <v>910432</v>
      </c>
      <c r="B1238">
        <v>1801</v>
      </c>
      <c r="C1238" s="3">
        <v>45880.825590277767</v>
      </c>
      <c r="D1238" t="s">
        <v>61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-33.473218333333342</v>
      </c>
      <c r="P1238">
        <v>-70.556156666666666</v>
      </c>
      <c r="Q1238">
        <v>49.382716049382715</v>
      </c>
      <c r="R1238">
        <v>519</v>
      </c>
      <c r="S1238" t="s">
        <v>28</v>
      </c>
      <c r="T1238">
        <v>40</v>
      </c>
      <c r="U1238" s="4">
        <v>45880.825590277767</v>
      </c>
      <c r="V1238">
        <v>1</v>
      </c>
      <c r="W1238" t="s">
        <v>44</v>
      </c>
      <c r="X1238" t="str">
        <f>+VLOOKUP($W1238,[1]ParadasIda!$F:$I,4,0)</f>
        <v>Parada 1 / Tobalaba - Avenida Grecia</v>
      </c>
      <c r="Y1238">
        <f>+VLOOKUP($W1238,[1]ParadasIda!$F:$I,3,0)</f>
        <v>25</v>
      </c>
    </row>
    <row r="1239" spans="1:25" x14ac:dyDescent="0.25">
      <c r="A1239">
        <v>910451</v>
      </c>
      <c r="B1239">
        <v>1801</v>
      </c>
      <c r="C1239" s="3">
        <v>45880.831111111111</v>
      </c>
      <c r="D1239" t="s">
        <v>61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-33.476909999999997</v>
      </c>
      <c r="P1239">
        <v>-70.543729999999996</v>
      </c>
      <c r="Q1239">
        <v>0</v>
      </c>
      <c r="R1239">
        <v>519</v>
      </c>
      <c r="S1239" t="s">
        <v>28</v>
      </c>
      <c r="T1239">
        <v>0</v>
      </c>
      <c r="U1239" s="4">
        <v>45880.831111111111</v>
      </c>
      <c r="V1239">
        <v>1</v>
      </c>
      <c r="W1239" t="s">
        <v>47</v>
      </c>
      <c r="X1239" t="str">
        <f>+VLOOKUP($W1239,[1]ParadasIda!$F:$I,4,0)</f>
        <v>Avenida Grecia / esq. Av. Consistorial</v>
      </c>
      <c r="Y1239">
        <f>+VLOOKUP($W1239,[1]ParadasIda!$F:$I,3,0)</f>
        <v>28</v>
      </c>
    </row>
    <row r="1240" spans="1:25" x14ac:dyDescent="0.25">
      <c r="A1240">
        <v>914048</v>
      </c>
      <c r="B1240">
        <v>1801</v>
      </c>
      <c r="C1240" s="3">
        <v>45881.916550925933</v>
      </c>
      <c r="D1240" t="s">
        <v>64</v>
      </c>
      <c r="E1240">
        <v>3</v>
      </c>
      <c r="F1240">
        <v>0</v>
      </c>
      <c r="G1240">
        <v>3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-33.445151666666668</v>
      </c>
      <c r="P1240">
        <v>-70.654468333333327</v>
      </c>
      <c r="Q1240">
        <v>3.7037037037037033</v>
      </c>
      <c r="R1240">
        <v>519</v>
      </c>
      <c r="S1240" t="s">
        <v>28</v>
      </c>
      <c r="T1240">
        <v>0</v>
      </c>
      <c r="U1240" s="4">
        <v>45881.916550925933</v>
      </c>
      <c r="V1240">
        <v>2</v>
      </c>
      <c r="W1240" t="s">
        <v>29</v>
      </c>
      <c r="X1240" t="str">
        <f>+VLOOKUP($W1240,[1]ParadasIda!$F:$I,4,0)</f>
        <v>Parada 5 / (M) La Moneda</v>
      </c>
      <c r="Y1240">
        <f>+VLOOKUP($W1240,[1]ParadasIda!$F:$I,3,0)</f>
        <v>2</v>
      </c>
    </row>
    <row r="1241" spans="1:25" x14ac:dyDescent="0.25">
      <c r="A1241">
        <v>914050</v>
      </c>
      <c r="B1241">
        <v>1801</v>
      </c>
      <c r="C1241" s="3">
        <v>45881.917453703703</v>
      </c>
      <c r="D1241" t="s">
        <v>64</v>
      </c>
      <c r="E1241">
        <v>3</v>
      </c>
      <c r="F1241">
        <v>0</v>
      </c>
      <c r="G1241">
        <v>3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-33.444606666666672</v>
      </c>
      <c r="P1241">
        <v>-70.652266666666662</v>
      </c>
      <c r="Q1241">
        <v>7.4074074074074066</v>
      </c>
      <c r="R1241">
        <v>519</v>
      </c>
      <c r="S1241" t="s">
        <v>28</v>
      </c>
      <c r="T1241">
        <v>0</v>
      </c>
      <c r="U1241" s="4">
        <v>45881.917453703703</v>
      </c>
      <c r="V1241">
        <v>2</v>
      </c>
      <c r="W1241" t="s">
        <v>30</v>
      </c>
      <c r="X1241" t="str">
        <f>+VLOOKUP($W1241,[1]ParadasIda!$F:$I,4,0)</f>
        <v>Parada 8 / (M) Universidad de Chile</v>
      </c>
      <c r="Y1241">
        <f>+VLOOKUP($W1241,[1]ParadasIda!$F:$I,3,0)</f>
        <v>3</v>
      </c>
    </row>
    <row r="1242" spans="1:25" x14ac:dyDescent="0.25">
      <c r="A1242">
        <v>914060</v>
      </c>
      <c r="B1242">
        <v>1801</v>
      </c>
      <c r="C1242" s="3">
        <v>45881.920439814807</v>
      </c>
      <c r="D1242" t="s">
        <v>64</v>
      </c>
      <c r="E1242">
        <v>1</v>
      </c>
      <c r="F1242">
        <v>0</v>
      </c>
      <c r="G1242">
        <v>1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-33.440845000000003</v>
      </c>
      <c r="P1242">
        <v>-70.641256666666663</v>
      </c>
      <c r="Q1242">
        <v>8.6419753086419746</v>
      </c>
      <c r="R1242">
        <v>519</v>
      </c>
      <c r="S1242" t="s">
        <v>28</v>
      </c>
      <c r="T1242">
        <v>0</v>
      </c>
      <c r="U1242" s="4">
        <v>45881.920439814807</v>
      </c>
      <c r="V1242">
        <v>2</v>
      </c>
      <c r="W1242" t="s">
        <v>52</v>
      </c>
      <c r="X1242" t="str">
        <f>+VLOOKUP($W1242,[1]ParadasIda!$F:$I,4,0)</f>
        <v>Parada 3 / (M) Universidad Católica</v>
      </c>
      <c r="Y1242">
        <f>+VLOOKUP($W1242,[1]ParadasIda!$F:$I,3,0)</f>
        <v>6</v>
      </c>
    </row>
    <row r="1243" spans="1:25" x14ac:dyDescent="0.25">
      <c r="A1243">
        <v>914063</v>
      </c>
      <c r="B1243">
        <v>1801</v>
      </c>
      <c r="C1243" s="3">
        <v>45881.921377314808</v>
      </c>
      <c r="D1243" t="s">
        <v>64</v>
      </c>
      <c r="E1243">
        <v>2</v>
      </c>
      <c r="F1243">
        <v>0</v>
      </c>
      <c r="G1243">
        <v>2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-33.43788</v>
      </c>
      <c r="P1243">
        <v>-70.636843333333331</v>
      </c>
      <c r="Q1243">
        <v>11.111111111111111</v>
      </c>
      <c r="R1243">
        <v>519</v>
      </c>
      <c r="S1243" t="s">
        <v>28</v>
      </c>
      <c r="T1243">
        <v>10</v>
      </c>
      <c r="U1243" s="4">
        <v>45881.921377314808</v>
      </c>
      <c r="V1243">
        <v>2</v>
      </c>
      <c r="W1243" t="s">
        <v>32</v>
      </c>
      <c r="X1243" t="str">
        <f>+VLOOKUP($W1243,[1]ParadasIda!$F:$I,4,0)</f>
        <v>Parada 7 / Plaza Italia</v>
      </c>
      <c r="Y1243">
        <f>+VLOOKUP($W1243,[1]ParadasIda!$F:$I,3,0)</f>
        <v>7</v>
      </c>
    </row>
    <row r="1244" spans="1:25" x14ac:dyDescent="0.25">
      <c r="A1244">
        <v>914069</v>
      </c>
      <c r="B1244">
        <v>1801</v>
      </c>
      <c r="C1244" s="3">
        <v>45881.922974537039</v>
      </c>
      <c r="D1244" t="s">
        <v>64</v>
      </c>
      <c r="E1244">
        <v>4</v>
      </c>
      <c r="F1244">
        <v>0</v>
      </c>
      <c r="G1244">
        <v>4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-33.442908333333342</v>
      </c>
      <c r="P1244">
        <v>-70.633634999999998</v>
      </c>
      <c r="Q1244">
        <v>16.049382716049383</v>
      </c>
      <c r="R1244">
        <v>519</v>
      </c>
      <c r="S1244" t="s">
        <v>28</v>
      </c>
      <c r="T1244">
        <v>10</v>
      </c>
      <c r="U1244" s="4">
        <v>45881.922974537039</v>
      </c>
      <c r="V1244">
        <v>2</v>
      </c>
      <c r="W1244" t="s">
        <v>33</v>
      </c>
      <c r="X1244" t="str">
        <f>+VLOOKUP($W1244,[1]ParadasIda!$F:$I,4,0)</f>
        <v>Parada 1 / (M) Parque Bustamante</v>
      </c>
      <c r="Y1244">
        <f>+VLOOKUP($W1244,[1]ParadasIda!$F:$I,3,0)</f>
        <v>8</v>
      </c>
    </row>
    <row r="1245" spans="1:25" x14ac:dyDescent="0.25">
      <c r="A1245">
        <v>914071</v>
      </c>
      <c r="B1245">
        <v>1801</v>
      </c>
      <c r="C1245" s="3">
        <v>45881.924108796287</v>
      </c>
      <c r="D1245" t="s">
        <v>64</v>
      </c>
      <c r="E1245">
        <v>4</v>
      </c>
      <c r="F1245">
        <v>0</v>
      </c>
      <c r="G1245">
        <v>4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-33.448026666666657</v>
      </c>
      <c r="P1245">
        <v>-70.632116666666661</v>
      </c>
      <c r="Q1245">
        <v>20.987654320987652</v>
      </c>
      <c r="R1245">
        <v>519</v>
      </c>
      <c r="S1245" t="s">
        <v>28</v>
      </c>
      <c r="T1245">
        <v>20</v>
      </c>
      <c r="U1245" s="4">
        <v>45881.924108796287</v>
      </c>
      <c r="V1245">
        <v>2</v>
      </c>
      <c r="W1245" t="s">
        <v>53</v>
      </c>
      <c r="X1245" t="str">
        <f>+VLOOKUP($W1245,[1]ParadasIda!$F:$I,4,0)</f>
        <v>Parada 3 / (M) Santa Isabel</v>
      </c>
      <c r="Y1245">
        <f>+VLOOKUP($W1245,[1]ParadasIda!$F:$I,3,0)</f>
        <v>43</v>
      </c>
    </row>
    <row r="1246" spans="1:25" x14ac:dyDescent="0.25">
      <c r="A1246">
        <v>914073</v>
      </c>
      <c r="B1246">
        <v>1801</v>
      </c>
      <c r="C1246" s="3">
        <v>45881.925879629627</v>
      </c>
      <c r="D1246" t="s">
        <v>64</v>
      </c>
      <c r="E1246">
        <v>3</v>
      </c>
      <c r="F1246">
        <v>6</v>
      </c>
      <c r="G1246">
        <v>3</v>
      </c>
      <c r="H1246">
        <v>0</v>
      </c>
      <c r="I1246">
        <v>0</v>
      </c>
      <c r="J1246">
        <v>6</v>
      </c>
      <c r="K1246">
        <v>0</v>
      </c>
      <c r="L1246">
        <v>0</v>
      </c>
      <c r="M1246">
        <v>0</v>
      </c>
      <c r="N1246">
        <v>0</v>
      </c>
      <c r="O1246">
        <v>-33.453218333333332</v>
      </c>
      <c r="P1246">
        <v>-70.628941666666663</v>
      </c>
      <c r="Q1246">
        <v>17.283950617283949</v>
      </c>
      <c r="R1246">
        <v>519</v>
      </c>
      <c r="S1246" t="s">
        <v>28</v>
      </c>
      <c r="T1246">
        <v>10</v>
      </c>
      <c r="U1246" s="4">
        <v>45881.925879629627</v>
      </c>
      <c r="V1246">
        <v>2</v>
      </c>
      <c r="W1246" t="s">
        <v>35</v>
      </c>
      <c r="X1246" t="str">
        <f>+VLOOKUP($W1246,[1]ParadasIda!$F:$I,4,0)</f>
        <v>Parada 12 / (M) Irarrázaval</v>
      </c>
      <c r="Y1246">
        <f>+VLOOKUP($W1246,[1]ParadasIda!$F:$I,3,0)</f>
        <v>12</v>
      </c>
    </row>
    <row r="1247" spans="1:25" x14ac:dyDescent="0.25">
      <c r="A1247">
        <v>914077</v>
      </c>
      <c r="B1247">
        <v>1801</v>
      </c>
      <c r="C1247" s="3">
        <v>45881.929432870369</v>
      </c>
      <c r="D1247" t="s">
        <v>64</v>
      </c>
      <c r="E1247">
        <v>0</v>
      </c>
      <c r="F1247">
        <v>6</v>
      </c>
      <c r="G1247">
        <v>0</v>
      </c>
      <c r="H1247">
        <v>0</v>
      </c>
      <c r="I1247">
        <v>0</v>
      </c>
      <c r="J1247">
        <v>6</v>
      </c>
      <c r="K1247">
        <v>0</v>
      </c>
      <c r="L1247">
        <v>0</v>
      </c>
      <c r="M1247">
        <v>0</v>
      </c>
      <c r="N1247">
        <v>0</v>
      </c>
      <c r="O1247">
        <v>-33.461488333333342</v>
      </c>
      <c r="P1247">
        <v>-70.618361666666672</v>
      </c>
      <c r="Q1247">
        <v>9.8765432098765427</v>
      </c>
      <c r="R1247">
        <v>519</v>
      </c>
      <c r="S1247" t="s">
        <v>28</v>
      </c>
      <c r="T1247">
        <v>0</v>
      </c>
      <c r="U1247" s="4">
        <v>45881.929432870369</v>
      </c>
      <c r="V1247">
        <v>2</v>
      </c>
      <c r="W1247" t="s">
        <v>37</v>
      </c>
      <c r="X1247" t="str">
        <f>+VLOOKUP($W1247,[1]ParadasIda!$F:$I,4,0)</f>
        <v>Parada 1 / Villa Olímpica</v>
      </c>
      <c r="Y1247">
        <f>+VLOOKUP($W1247,[1]ParadasIda!$F:$I,3,0)</f>
        <v>14</v>
      </c>
    </row>
    <row r="1248" spans="1:25" x14ac:dyDescent="0.25">
      <c r="A1248">
        <v>914079</v>
      </c>
      <c r="B1248">
        <v>1801</v>
      </c>
      <c r="C1248" s="3">
        <v>45881.931145833332</v>
      </c>
      <c r="D1248" t="s">
        <v>64</v>
      </c>
      <c r="E1248">
        <v>1</v>
      </c>
      <c r="F1248">
        <v>1</v>
      </c>
      <c r="G1248">
        <v>1</v>
      </c>
      <c r="H1248">
        <v>0</v>
      </c>
      <c r="I1248">
        <v>0</v>
      </c>
      <c r="J1248">
        <v>1</v>
      </c>
      <c r="K1248">
        <v>0</v>
      </c>
      <c r="L1248">
        <v>0</v>
      </c>
      <c r="M1248">
        <v>0</v>
      </c>
      <c r="N1248">
        <v>0</v>
      </c>
      <c r="O1248">
        <v>-33.462141666666668</v>
      </c>
      <c r="P1248">
        <v>-70.608863333333332</v>
      </c>
      <c r="Q1248">
        <v>9.8765432098765427</v>
      </c>
      <c r="R1248">
        <v>519</v>
      </c>
      <c r="S1248" t="s">
        <v>28</v>
      </c>
      <c r="T1248">
        <v>0</v>
      </c>
      <c r="U1248" s="4">
        <v>45881.931145833332</v>
      </c>
      <c r="V1248">
        <v>2</v>
      </c>
      <c r="W1248" t="s">
        <v>39</v>
      </c>
      <c r="X1248" t="str">
        <f>+VLOOKUP($W1248,[1]ParadasIda!$F:$I,4,0)</f>
        <v>Parada 1 / (M) Est.Nacional</v>
      </c>
      <c r="Y1248">
        <f>+VLOOKUP($W1248,[1]ParadasIda!$F:$I,3,0)</f>
        <v>16</v>
      </c>
    </row>
    <row r="1249" spans="1:25" x14ac:dyDescent="0.25">
      <c r="A1249">
        <v>914080</v>
      </c>
      <c r="B1249">
        <v>1801</v>
      </c>
      <c r="C1249" s="3">
        <v>45881.932013888887</v>
      </c>
      <c r="D1249" t="s">
        <v>64</v>
      </c>
      <c r="E1249">
        <v>1</v>
      </c>
      <c r="F1249">
        <v>1</v>
      </c>
      <c r="G1249">
        <v>1</v>
      </c>
      <c r="H1249">
        <v>0</v>
      </c>
      <c r="I1249">
        <v>0</v>
      </c>
      <c r="J1249">
        <v>1</v>
      </c>
      <c r="K1249">
        <v>0</v>
      </c>
      <c r="L1249">
        <v>0</v>
      </c>
      <c r="M1249">
        <v>0</v>
      </c>
      <c r="N1249">
        <v>0</v>
      </c>
      <c r="O1249">
        <v>-33.46335333333333</v>
      </c>
      <c r="P1249">
        <v>-70.603476666666666</v>
      </c>
      <c r="Q1249">
        <v>9.8765432098765427</v>
      </c>
      <c r="R1249">
        <v>519</v>
      </c>
      <c r="S1249" t="s">
        <v>28</v>
      </c>
      <c r="T1249">
        <v>0</v>
      </c>
      <c r="U1249" s="4">
        <v>45881.932013888887</v>
      </c>
      <c r="V1249">
        <v>2</v>
      </c>
      <c r="W1249" t="s">
        <v>58</v>
      </c>
      <c r="X1249" t="str">
        <f>+VLOOKUP($W1249,[1]ParadasIda!$F:$I,4,0)</f>
        <v>Parada 1 / Los Tres Antonios</v>
      </c>
      <c r="Y1249">
        <f>+VLOOKUP($W1249,[1]ParadasIda!$F:$I,3,0)</f>
        <v>17</v>
      </c>
    </row>
    <row r="1250" spans="1:25" x14ac:dyDescent="0.25">
      <c r="A1250">
        <v>914083</v>
      </c>
      <c r="B1250">
        <v>1801</v>
      </c>
      <c r="C1250" s="3">
        <v>45881.933715277781</v>
      </c>
      <c r="D1250" t="s">
        <v>64</v>
      </c>
      <c r="E1250">
        <v>1</v>
      </c>
      <c r="F1250">
        <v>2</v>
      </c>
      <c r="G1250">
        <v>1</v>
      </c>
      <c r="H1250">
        <v>0</v>
      </c>
      <c r="I1250">
        <v>0</v>
      </c>
      <c r="J1250">
        <v>2</v>
      </c>
      <c r="K1250">
        <v>0</v>
      </c>
      <c r="L1250">
        <v>0</v>
      </c>
      <c r="M1250">
        <v>0</v>
      </c>
      <c r="N1250">
        <v>0</v>
      </c>
      <c r="O1250">
        <v>-33.464728333333333</v>
      </c>
      <c r="P1250">
        <v>-70.596996666666669</v>
      </c>
      <c r="Q1250">
        <v>8.6419753086419746</v>
      </c>
      <c r="R1250">
        <v>519</v>
      </c>
      <c r="S1250" t="s">
        <v>28</v>
      </c>
      <c r="T1250">
        <v>0</v>
      </c>
      <c r="U1250" s="4">
        <v>45881.933715277781</v>
      </c>
      <c r="V1250">
        <v>2</v>
      </c>
      <c r="W1250" t="s">
        <v>40</v>
      </c>
      <c r="X1250" t="str">
        <f>+VLOOKUP($W1250,[1]ParadasIda!$F:$I,4,0)</f>
        <v>Parada 1 / Pedagógico</v>
      </c>
      <c r="Y1250">
        <f>+VLOOKUP($W1250,[1]ParadasIda!$F:$I,3,0)</f>
        <v>18</v>
      </c>
    </row>
    <row r="1251" spans="1:25" x14ac:dyDescent="0.25">
      <c r="A1251">
        <v>914085</v>
      </c>
      <c r="B1251">
        <v>1801</v>
      </c>
      <c r="C1251" s="3">
        <v>45881.934907407413</v>
      </c>
      <c r="D1251" t="s">
        <v>64</v>
      </c>
      <c r="E1251">
        <v>1</v>
      </c>
      <c r="F1251">
        <v>0</v>
      </c>
      <c r="G1251">
        <v>0</v>
      </c>
      <c r="H1251">
        <v>0</v>
      </c>
      <c r="I1251">
        <v>1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-33.465488333333333</v>
      </c>
      <c r="P1251">
        <v>-70.589183333333338</v>
      </c>
      <c r="Q1251">
        <v>9.8765432098765427</v>
      </c>
      <c r="R1251">
        <v>519</v>
      </c>
      <c r="S1251" t="s">
        <v>28</v>
      </c>
      <c r="T1251">
        <v>0</v>
      </c>
      <c r="U1251" s="4">
        <v>45881.934907407413</v>
      </c>
      <c r="V1251">
        <v>2</v>
      </c>
      <c r="W1251" t="s">
        <v>41</v>
      </c>
      <c r="X1251" t="str">
        <f>+VLOOKUP($W1251,[1]ParadasIda!$F:$I,4,0)</f>
        <v>Parada 1 / CESFAM Salvador Bustos</v>
      </c>
      <c r="Y1251">
        <f>+VLOOKUP($W1251,[1]ParadasIda!$F:$I,3,0)</f>
        <v>19</v>
      </c>
    </row>
    <row r="1252" spans="1:25" x14ac:dyDescent="0.25">
      <c r="A1252">
        <v>914089</v>
      </c>
      <c r="B1252">
        <v>1801</v>
      </c>
      <c r="C1252" s="3">
        <v>45881.935995370368</v>
      </c>
      <c r="D1252" t="s">
        <v>64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-33.467093333333331</v>
      </c>
      <c r="P1252">
        <v>-70.582316666666671</v>
      </c>
      <c r="Q1252">
        <v>9.8765432098765427</v>
      </c>
      <c r="R1252">
        <v>519</v>
      </c>
      <c r="S1252" t="s">
        <v>28</v>
      </c>
      <c r="T1252">
        <v>0</v>
      </c>
      <c r="U1252" s="4">
        <v>45881.935995370368</v>
      </c>
      <c r="V1252">
        <v>2</v>
      </c>
      <c r="W1252" t="s">
        <v>54</v>
      </c>
      <c r="X1252" t="str">
        <f>+VLOOKUP($W1252,[1]ParadasIda!$F:$I,4,0)</f>
        <v>Parada 1 / ADO Chile</v>
      </c>
      <c r="Y1252">
        <f>+VLOOKUP($W1252,[1]ParadasIda!$F:$I,3,0)</f>
        <v>20</v>
      </c>
    </row>
    <row r="1253" spans="1:25" x14ac:dyDescent="0.25">
      <c r="A1253">
        <v>914091</v>
      </c>
      <c r="B1253">
        <v>1801</v>
      </c>
      <c r="C1253" s="3">
        <v>45881.936921296299</v>
      </c>
      <c r="D1253" t="s">
        <v>64</v>
      </c>
      <c r="E1253">
        <v>9</v>
      </c>
      <c r="F1253">
        <v>3</v>
      </c>
      <c r="G1253">
        <v>7</v>
      </c>
      <c r="H1253">
        <v>0</v>
      </c>
      <c r="I1253">
        <v>2</v>
      </c>
      <c r="J1253">
        <v>3</v>
      </c>
      <c r="K1253">
        <v>0</v>
      </c>
      <c r="L1253">
        <v>0</v>
      </c>
      <c r="M1253">
        <v>0</v>
      </c>
      <c r="N1253">
        <v>0</v>
      </c>
      <c r="O1253">
        <v>-33.469135000000001</v>
      </c>
      <c r="P1253">
        <v>-70.576409999999996</v>
      </c>
      <c r="Q1253">
        <v>17.283950617283949</v>
      </c>
      <c r="R1253">
        <v>519</v>
      </c>
      <c r="S1253" t="s">
        <v>28</v>
      </c>
      <c r="T1253">
        <v>10</v>
      </c>
      <c r="U1253" s="4">
        <v>45881.936921296299</v>
      </c>
      <c r="V1253">
        <v>2</v>
      </c>
      <c r="W1253" t="s">
        <v>42</v>
      </c>
      <c r="X1253" t="str">
        <f>+VLOOKUP($W1253,[1]ParadasIda!$F:$I,4,0)</f>
        <v>Parada 5 / (M) Grecia</v>
      </c>
      <c r="Y1253">
        <f>+VLOOKUP($W1253,[1]ParadasIda!$F:$I,3,0)</f>
        <v>21</v>
      </c>
    </row>
    <row r="1254" spans="1:25" x14ac:dyDescent="0.25">
      <c r="A1254">
        <v>914092</v>
      </c>
      <c r="B1254">
        <v>1801</v>
      </c>
      <c r="C1254" s="3">
        <v>45881.938657407409</v>
      </c>
      <c r="D1254" t="s">
        <v>64</v>
      </c>
      <c r="E1254">
        <v>0</v>
      </c>
      <c r="F1254">
        <v>3</v>
      </c>
      <c r="G1254">
        <v>0</v>
      </c>
      <c r="H1254">
        <v>0</v>
      </c>
      <c r="I1254">
        <v>0</v>
      </c>
      <c r="J1254">
        <v>3</v>
      </c>
      <c r="K1254">
        <v>0</v>
      </c>
      <c r="L1254">
        <v>0</v>
      </c>
      <c r="M1254">
        <v>0</v>
      </c>
      <c r="N1254">
        <v>0</v>
      </c>
      <c r="O1254">
        <v>-33.470585</v>
      </c>
      <c r="P1254">
        <v>-70.56959333333333</v>
      </c>
      <c r="Q1254">
        <v>13.580246913580247</v>
      </c>
      <c r="R1254">
        <v>519</v>
      </c>
      <c r="S1254" t="s">
        <v>28</v>
      </c>
      <c r="T1254">
        <v>10</v>
      </c>
      <c r="U1254" s="4">
        <v>45881.938657407409</v>
      </c>
      <c r="V1254">
        <v>2</v>
      </c>
      <c r="W1254" t="s">
        <v>55</v>
      </c>
      <c r="X1254" t="str">
        <f>+VLOOKUP($W1254,[1]ParadasIda!$F:$I,4,0)</f>
        <v>Parada 1 / Los Molineros - Av. Grecia</v>
      </c>
      <c r="Y1254">
        <f>+VLOOKUP($W1254,[1]ParadasIda!$F:$I,3,0)</f>
        <v>22</v>
      </c>
    </row>
    <row r="1255" spans="1:25" x14ac:dyDescent="0.25">
      <c r="A1255">
        <v>914093</v>
      </c>
      <c r="B1255">
        <v>1801</v>
      </c>
      <c r="C1255" s="3">
        <v>45881.93949074074</v>
      </c>
      <c r="D1255" t="s">
        <v>64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-33.471728333333331</v>
      </c>
      <c r="P1255">
        <v>-70.563661666666661</v>
      </c>
      <c r="Q1255">
        <v>13.580246913580247</v>
      </c>
      <c r="R1255">
        <v>519</v>
      </c>
      <c r="S1255" t="s">
        <v>28</v>
      </c>
      <c r="T1255">
        <v>10</v>
      </c>
      <c r="U1255" s="4">
        <v>45881.93949074074</v>
      </c>
      <c r="V1255">
        <v>2</v>
      </c>
      <c r="W1255" t="s">
        <v>43</v>
      </c>
      <c r="X1255" t="str">
        <f>+VLOOKUP($W1255,[1]ParadasIda!$F:$I,4,0)</f>
        <v>Parada 1 / Ictinos - Avenida Grecia</v>
      </c>
      <c r="Y1255">
        <f>+VLOOKUP($W1255,[1]ParadasIda!$F:$I,3,0)</f>
        <v>23</v>
      </c>
    </row>
    <row r="1256" spans="1:25" x14ac:dyDescent="0.25">
      <c r="A1256">
        <v>914094</v>
      </c>
      <c r="B1256">
        <v>1801</v>
      </c>
      <c r="C1256" s="3">
        <v>45881.940671296303</v>
      </c>
      <c r="D1256" t="s">
        <v>64</v>
      </c>
      <c r="E1256">
        <v>0</v>
      </c>
      <c r="F1256">
        <v>1</v>
      </c>
      <c r="G1256">
        <v>0</v>
      </c>
      <c r="H1256">
        <v>0</v>
      </c>
      <c r="I1256">
        <v>0</v>
      </c>
      <c r="J1256">
        <v>1</v>
      </c>
      <c r="K1256">
        <v>0</v>
      </c>
      <c r="L1256">
        <v>0</v>
      </c>
      <c r="M1256">
        <v>0</v>
      </c>
      <c r="N1256">
        <v>0</v>
      </c>
      <c r="O1256">
        <v>-33.47325</v>
      </c>
      <c r="P1256">
        <v>-70.55605833333334</v>
      </c>
      <c r="Q1256">
        <v>12.345679012345679</v>
      </c>
      <c r="R1256">
        <v>519</v>
      </c>
      <c r="S1256" t="s">
        <v>28</v>
      </c>
      <c r="T1256">
        <v>10</v>
      </c>
      <c r="U1256" s="4">
        <v>45881.940671296303</v>
      </c>
      <c r="V1256">
        <v>2</v>
      </c>
      <c r="W1256" t="s">
        <v>44</v>
      </c>
      <c r="X1256" t="str">
        <f>+VLOOKUP($W1256,[1]ParadasIda!$F:$I,4,0)</f>
        <v>Parada 1 / Tobalaba - Avenida Grecia</v>
      </c>
      <c r="Y1256">
        <f>+VLOOKUP($W1256,[1]ParadasIda!$F:$I,3,0)</f>
        <v>25</v>
      </c>
    </row>
    <row r="1257" spans="1:25" x14ac:dyDescent="0.25">
      <c r="A1257">
        <v>914095</v>
      </c>
      <c r="B1257">
        <v>1801</v>
      </c>
      <c r="C1257" s="3">
        <v>45881.941770833328</v>
      </c>
      <c r="D1257" t="s">
        <v>64</v>
      </c>
      <c r="E1257">
        <v>0</v>
      </c>
      <c r="F1257">
        <v>6</v>
      </c>
      <c r="G1257">
        <v>0</v>
      </c>
      <c r="H1257">
        <v>0</v>
      </c>
      <c r="I1257">
        <v>0</v>
      </c>
      <c r="J1257">
        <v>6</v>
      </c>
      <c r="K1257">
        <v>0</v>
      </c>
      <c r="L1257">
        <v>0</v>
      </c>
      <c r="M1257">
        <v>0</v>
      </c>
      <c r="N1257">
        <v>0</v>
      </c>
      <c r="O1257">
        <v>-33.47488666666667</v>
      </c>
      <c r="P1257">
        <v>-70.548246666666671</v>
      </c>
      <c r="Q1257">
        <v>4.9382716049382713</v>
      </c>
      <c r="R1257">
        <v>519</v>
      </c>
      <c r="S1257" t="s">
        <v>28</v>
      </c>
      <c r="T1257">
        <v>0</v>
      </c>
      <c r="U1257" s="4">
        <v>45881.941770833328</v>
      </c>
      <c r="V1257">
        <v>2</v>
      </c>
      <c r="W1257" t="s">
        <v>46</v>
      </c>
      <c r="X1257" t="str">
        <f>+VLOOKUP($W1257,[1]ParadasIda!$F:$I,4,0)</f>
        <v>Avenida Grecia / esq. Las Garzas</v>
      </c>
      <c r="Y1257">
        <f>+VLOOKUP($W1257,[1]ParadasIda!$F:$I,3,0)</f>
        <v>27</v>
      </c>
    </row>
    <row r="1258" spans="1:25" x14ac:dyDescent="0.25">
      <c r="A1258">
        <v>914096</v>
      </c>
      <c r="B1258">
        <v>1801</v>
      </c>
      <c r="C1258" s="3">
        <v>45881.942569444444</v>
      </c>
      <c r="D1258" t="s">
        <v>64</v>
      </c>
      <c r="E1258">
        <v>1</v>
      </c>
      <c r="F1258">
        <v>1</v>
      </c>
      <c r="G1258">
        <v>0</v>
      </c>
      <c r="H1258">
        <v>0</v>
      </c>
      <c r="I1258">
        <v>1</v>
      </c>
      <c r="J1258">
        <v>1</v>
      </c>
      <c r="K1258">
        <v>0</v>
      </c>
      <c r="L1258">
        <v>0</v>
      </c>
      <c r="M1258">
        <v>0</v>
      </c>
      <c r="N1258">
        <v>0</v>
      </c>
      <c r="O1258">
        <v>-33.475834999999996</v>
      </c>
      <c r="P1258">
        <v>-70.543383333333338</v>
      </c>
      <c r="Q1258">
        <v>4.9382716049382713</v>
      </c>
      <c r="R1258">
        <v>519</v>
      </c>
      <c r="S1258" t="s">
        <v>28</v>
      </c>
      <c r="T1258">
        <v>0</v>
      </c>
      <c r="U1258" s="4">
        <v>45881.942569444444</v>
      </c>
      <c r="V1258">
        <v>2</v>
      </c>
      <c r="W1258" t="s">
        <v>47</v>
      </c>
      <c r="X1258" t="str">
        <f>+VLOOKUP($W1258,[1]ParadasIda!$F:$I,4,0)</f>
        <v>Avenida Grecia / esq. Av. Consistorial</v>
      </c>
      <c r="Y1258">
        <f>+VLOOKUP($W1258,[1]ParadasIda!$F:$I,3,0)</f>
        <v>28</v>
      </c>
    </row>
    <row r="1259" spans="1:25" x14ac:dyDescent="0.25">
      <c r="A1259">
        <v>914097</v>
      </c>
      <c r="B1259">
        <v>1801</v>
      </c>
      <c r="C1259" s="3">
        <v>45881.943171296298</v>
      </c>
      <c r="D1259" t="s">
        <v>64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-33.476361666666669</v>
      </c>
      <c r="P1259">
        <v>-70.540913333333336</v>
      </c>
      <c r="Q1259">
        <v>4.9382716049382713</v>
      </c>
      <c r="R1259">
        <v>519</v>
      </c>
      <c r="S1259" t="s">
        <v>28</v>
      </c>
      <c r="T1259">
        <v>0</v>
      </c>
      <c r="U1259" s="4">
        <v>45881.943171296298</v>
      </c>
      <c r="V1259">
        <v>2</v>
      </c>
      <c r="W1259" t="s">
        <v>48</v>
      </c>
      <c r="X1259" t="str">
        <f>+VLOOKUP($W1259,[1]ParadasIda!$F:$I,4,0)</f>
        <v>Parada / Muni. Peñalolén</v>
      </c>
      <c r="Y1259">
        <f>+VLOOKUP($W1259,[1]ParadasIda!$F:$I,3,0)</f>
        <v>29</v>
      </c>
    </row>
    <row r="1260" spans="1:25" x14ac:dyDescent="0.25">
      <c r="A1260">
        <v>914099</v>
      </c>
      <c r="B1260">
        <v>1801</v>
      </c>
      <c r="C1260" s="3">
        <v>45881.944733796299</v>
      </c>
      <c r="D1260" t="s">
        <v>64</v>
      </c>
      <c r="E1260">
        <v>0</v>
      </c>
      <c r="F1260">
        <v>4</v>
      </c>
      <c r="G1260">
        <v>0</v>
      </c>
      <c r="H1260">
        <v>0</v>
      </c>
      <c r="I1260">
        <v>0</v>
      </c>
      <c r="J1260">
        <v>4</v>
      </c>
      <c r="K1260">
        <v>0</v>
      </c>
      <c r="L1260">
        <v>0</v>
      </c>
      <c r="M1260">
        <v>0</v>
      </c>
      <c r="N1260">
        <v>0</v>
      </c>
      <c r="O1260">
        <v>-33.478173333333331</v>
      </c>
      <c r="P1260">
        <v>-70.532110000000003</v>
      </c>
      <c r="Q1260">
        <v>0</v>
      </c>
      <c r="R1260">
        <v>519</v>
      </c>
      <c r="S1260" t="s">
        <v>28</v>
      </c>
      <c r="T1260">
        <v>0</v>
      </c>
      <c r="U1260" s="4">
        <v>45881.944733796299</v>
      </c>
      <c r="V1260">
        <v>2</v>
      </c>
      <c r="W1260" t="s">
        <v>49</v>
      </c>
      <c r="X1260" t="str">
        <f>+VLOOKUP($W1260,[1]ParadasIda!$F:$I,4,0)</f>
        <v>Avenida Grecia / esq. Los Araucanos</v>
      </c>
      <c r="Y1260">
        <f>+VLOOKUP($W1260,[1]ParadasIda!$F:$I,3,0)</f>
        <v>31</v>
      </c>
    </row>
    <row r="1261" spans="1:25" x14ac:dyDescent="0.25">
      <c r="A1261">
        <v>914100</v>
      </c>
      <c r="B1261">
        <v>1801</v>
      </c>
      <c r="C1261" s="3">
        <v>45881.945451388892</v>
      </c>
      <c r="D1261" t="s">
        <v>64</v>
      </c>
      <c r="E1261">
        <v>0</v>
      </c>
      <c r="F1261">
        <v>6</v>
      </c>
      <c r="G1261">
        <v>0</v>
      </c>
      <c r="H1261">
        <v>0</v>
      </c>
      <c r="I1261">
        <v>0</v>
      </c>
      <c r="J1261">
        <v>6</v>
      </c>
      <c r="K1261">
        <v>0</v>
      </c>
      <c r="L1261">
        <v>0</v>
      </c>
      <c r="M1261">
        <v>0</v>
      </c>
      <c r="N1261">
        <v>0</v>
      </c>
      <c r="O1261">
        <v>-33.478853333333333</v>
      </c>
      <c r="P1261">
        <v>-70.528776666666673</v>
      </c>
      <c r="Q1261">
        <v>0</v>
      </c>
      <c r="R1261">
        <v>519</v>
      </c>
      <c r="S1261" t="s">
        <v>28</v>
      </c>
      <c r="T1261">
        <v>0</v>
      </c>
      <c r="U1261" s="4">
        <v>45881.945451388892</v>
      </c>
      <c r="V1261">
        <v>2</v>
      </c>
      <c r="W1261" t="s">
        <v>60</v>
      </c>
      <c r="X1261" t="str">
        <f>+VLOOKUP($W1261,[1]ParadasIda!$F:$I,4,0)</f>
        <v>Avenida Grecia / esq. Pablo Neruda</v>
      </c>
      <c r="Y1261">
        <f>+VLOOKUP($W1261,[1]ParadasIda!$F:$I,3,0)</f>
        <v>32</v>
      </c>
    </row>
    <row r="1262" spans="1:25" x14ac:dyDescent="0.25">
      <c r="A1262">
        <v>914102</v>
      </c>
      <c r="B1262">
        <v>1801</v>
      </c>
      <c r="C1262" s="3">
        <v>45881.947013888886</v>
      </c>
      <c r="D1262" t="s">
        <v>64</v>
      </c>
      <c r="E1262">
        <v>0</v>
      </c>
      <c r="F1262">
        <v>1</v>
      </c>
      <c r="G1262">
        <v>0</v>
      </c>
      <c r="H1262">
        <v>0</v>
      </c>
      <c r="I1262">
        <v>0</v>
      </c>
      <c r="J1262">
        <v>1</v>
      </c>
      <c r="K1262">
        <v>0</v>
      </c>
      <c r="L1262">
        <v>0</v>
      </c>
      <c r="M1262">
        <v>0</v>
      </c>
      <c r="N1262">
        <v>0</v>
      </c>
      <c r="O1262">
        <v>-33.481313333333333</v>
      </c>
      <c r="P1262">
        <v>-70.523648333333327</v>
      </c>
      <c r="Q1262">
        <v>0</v>
      </c>
      <c r="R1262">
        <v>519</v>
      </c>
      <c r="S1262" t="s">
        <v>28</v>
      </c>
      <c r="T1262">
        <v>0</v>
      </c>
      <c r="U1262" s="4">
        <v>45881.947013888886</v>
      </c>
      <c r="V1262">
        <v>2</v>
      </c>
      <c r="W1262" t="s">
        <v>50</v>
      </c>
      <c r="X1262" t="str">
        <f>+VLOOKUP($W1262,[1]ParadasIda!$F:$I,4,0)</f>
        <v xml:space="preserve">Av. Diagonal Las Torres / esq. Álvaro Casanova </v>
      </c>
      <c r="Y1262">
        <f>+VLOOKUP($W1262,[1]ParadasIda!$F:$I,3,0)</f>
        <v>34</v>
      </c>
    </row>
    <row r="1263" spans="1:25" x14ac:dyDescent="0.25">
      <c r="A1263">
        <v>914623</v>
      </c>
      <c r="B1263">
        <v>1801</v>
      </c>
      <c r="C1263" s="3">
        <v>45882.346516203703</v>
      </c>
      <c r="D1263" t="s">
        <v>65</v>
      </c>
      <c r="E1263">
        <v>16</v>
      </c>
      <c r="F1263">
        <v>9</v>
      </c>
      <c r="G1263">
        <v>0</v>
      </c>
      <c r="H1263">
        <v>0</v>
      </c>
      <c r="I1263">
        <v>16</v>
      </c>
      <c r="J1263">
        <v>9</v>
      </c>
      <c r="K1263">
        <v>0</v>
      </c>
      <c r="L1263">
        <v>0</v>
      </c>
      <c r="M1263">
        <v>0</v>
      </c>
      <c r="N1263">
        <v>0</v>
      </c>
      <c r="O1263">
        <v>-33.462161666666667</v>
      </c>
      <c r="P1263">
        <v>-70.608796666666663</v>
      </c>
      <c r="Q1263">
        <v>8.6419753086419746</v>
      </c>
      <c r="R1263">
        <v>519</v>
      </c>
      <c r="S1263" t="s">
        <v>28</v>
      </c>
      <c r="T1263">
        <v>0</v>
      </c>
      <c r="U1263" s="4">
        <v>45882.346516203703</v>
      </c>
      <c r="V1263">
        <v>3</v>
      </c>
      <c r="W1263" t="s">
        <v>39</v>
      </c>
      <c r="X1263" t="str">
        <f>+VLOOKUP($W1263,[1]ParadasIda!$F:$I,4,0)</f>
        <v>Parada 1 / (M) Est.Nacional</v>
      </c>
      <c r="Y1263">
        <f>+VLOOKUP($W1263,[1]ParadasIda!$F:$I,3,0)</f>
        <v>16</v>
      </c>
    </row>
    <row r="1264" spans="1:25" x14ac:dyDescent="0.25">
      <c r="A1264">
        <v>914638</v>
      </c>
      <c r="B1264">
        <v>1801</v>
      </c>
      <c r="C1264" s="3">
        <v>45882.348969907413</v>
      </c>
      <c r="D1264" t="s">
        <v>65</v>
      </c>
      <c r="E1264">
        <v>0</v>
      </c>
      <c r="F1264">
        <v>23</v>
      </c>
      <c r="G1264">
        <v>0</v>
      </c>
      <c r="H1264">
        <v>0</v>
      </c>
      <c r="I1264">
        <v>0</v>
      </c>
      <c r="J1264">
        <v>23</v>
      </c>
      <c r="K1264">
        <v>0</v>
      </c>
      <c r="L1264">
        <v>0</v>
      </c>
      <c r="M1264">
        <v>0</v>
      </c>
      <c r="N1264">
        <v>0</v>
      </c>
      <c r="O1264">
        <v>-33.464721666666669</v>
      </c>
      <c r="P1264">
        <v>-70.596959999999996</v>
      </c>
      <c r="Q1264">
        <v>0</v>
      </c>
      <c r="R1264">
        <v>519</v>
      </c>
      <c r="S1264" t="s">
        <v>28</v>
      </c>
      <c r="T1264">
        <v>0</v>
      </c>
      <c r="U1264" s="4">
        <v>45882.348969907413</v>
      </c>
      <c r="V1264">
        <v>3</v>
      </c>
      <c r="W1264" t="s">
        <v>40</v>
      </c>
      <c r="X1264" t="str">
        <f>+VLOOKUP($W1264,[1]ParadasIda!$F:$I,4,0)</f>
        <v>Parada 1 / Pedagógico</v>
      </c>
      <c r="Y1264">
        <f>+VLOOKUP($W1264,[1]ParadasIda!$F:$I,3,0)</f>
        <v>18</v>
      </c>
    </row>
    <row r="1265" spans="1:25" x14ac:dyDescent="0.25">
      <c r="A1265">
        <v>914649</v>
      </c>
      <c r="B1265">
        <v>1801</v>
      </c>
      <c r="C1265" s="3">
        <v>45882.350902777784</v>
      </c>
      <c r="D1265" t="s">
        <v>65</v>
      </c>
      <c r="E1265">
        <v>0</v>
      </c>
      <c r="F1265">
        <v>11</v>
      </c>
      <c r="G1265">
        <v>0</v>
      </c>
      <c r="H1265">
        <v>0</v>
      </c>
      <c r="I1265">
        <v>0</v>
      </c>
      <c r="J1265">
        <v>11</v>
      </c>
      <c r="K1265">
        <v>0</v>
      </c>
      <c r="L1265">
        <v>0</v>
      </c>
      <c r="M1265">
        <v>0</v>
      </c>
      <c r="N1265">
        <v>0</v>
      </c>
      <c r="O1265">
        <v>-33.465226666666673</v>
      </c>
      <c r="P1265">
        <v>-70.590738333333334</v>
      </c>
      <c r="Q1265">
        <v>0</v>
      </c>
      <c r="R1265">
        <v>519</v>
      </c>
      <c r="S1265" t="s">
        <v>28</v>
      </c>
      <c r="T1265">
        <v>0</v>
      </c>
      <c r="U1265" s="4">
        <v>45882.350902777784</v>
      </c>
      <c r="V1265">
        <v>3</v>
      </c>
      <c r="W1265" t="s">
        <v>41</v>
      </c>
      <c r="X1265" t="str">
        <f>+VLOOKUP($W1265,[1]ParadasIda!$F:$I,4,0)</f>
        <v>Parada 1 / CESFAM Salvador Bustos</v>
      </c>
      <c r="Y1265">
        <f>+VLOOKUP($W1265,[1]ParadasIda!$F:$I,3,0)</f>
        <v>19</v>
      </c>
    </row>
    <row r="1266" spans="1:25" x14ac:dyDescent="0.25">
      <c r="A1266">
        <v>914768</v>
      </c>
      <c r="B1266">
        <v>1801</v>
      </c>
      <c r="C1266" s="3">
        <v>45882.376550925917</v>
      </c>
      <c r="D1266" t="s">
        <v>65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-33.468851666666673</v>
      </c>
      <c r="P1266">
        <v>-70.577663333333334</v>
      </c>
      <c r="Q1266">
        <v>0</v>
      </c>
      <c r="R1266">
        <v>519</v>
      </c>
      <c r="S1266" t="s">
        <v>28</v>
      </c>
      <c r="T1266">
        <v>0</v>
      </c>
      <c r="U1266" s="4">
        <v>45882.376550925917</v>
      </c>
      <c r="V1266">
        <v>3</v>
      </c>
      <c r="W1266" t="s">
        <v>42</v>
      </c>
      <c r="X1266" t="str">
        <f>+VLOOKUP($W1266,[1]ParadasIda!$F:$I,4,0)</f>
        <v>Parada 5 / (M) Grecia</v>
      </c>
      <c r="Y1266">
        <f>+VLOOKUP($W1266,[1]ParadasIda!$F:$I,3,0)</f>
        <v>21</v>
      </c>
    </row>
    <row r="1267" spans="1:25" x14ac:dyDescent="0.25">
      <c r="A1267">
        <v>915081</v>
      </c>
      <c r="B1267">
        <v>1801</v>
      </c>
      <c r="C1267" s="3">
        <v>45882.434583333343</v>
      </c>
      <c r="D1267" t="s">
        <v>82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-33.446696666666668</v>
      </c>
      <c r="P1267">
        <v>-70.66114833333333</v>
      </c>
      <c r="Q1267">
        <v>0</v>
      </c>
      <c r="R1267">
        <v>519</v>
      </c>
      <c r="S1267" t="s">
        <v>28</v>
      </c>
      <c r="T1267">
        <v>0</v>
      </c>
      <c r="U1267" s="4">
        <v>45882.434583333343</v>
      </c>
      <c r="V1267">
        <v>3</v>
      </c>
      <c r="W1267" t="s">
        <v>51</v>
      </c>
      <c r="X1267" t="str">
        <f>+VLOOKUP($W1267,[1]ParadasIda!$F:$I,4,0)</f>
        <v>Parada 7 / (M) Los Héroes</v>
      </c>
      <c r="Y1267">
        <f>+VLOOKUP($W1267,[1]ParadasIda!$F:$I,3,0)</f>
        <v>1</v>
      </c>
    </row>
    <row r="1268" spans="1:25" x14ac:dyDescent="0.25">
      <c r="A1268">
        <v>915091</v>
      </c>
      <c r="B1268">
        <v>1801</v>
      </c>
      <c r="C1268" s="3">
        <v>45882.43681712963</v>
      </c>
      <c r="D1268" t="s">
        <v>82</v>
      </c>
      <c r="E1268">
        <v>2</v>
      </c>
      <c r="F1268">
        <v>0</v>
      </c>
      <c r="G1268">
        <v>0</v>
      </c>
      <c r="H1268">
        <v>0</v>
      </c>
      <c r="I1268">
        <v>2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-33.44464</v>
      </c>
      <c r="P1268">
        <v>-70.652236666666667</v>
      </c>
      <c r="Q1268">
        <v>2.4691358024691357</v>
      </c>
      <c r="R1268">
        <v>519</v>
      </c>
      <c r="S1268" t="s">
        <v>28</v>
      </c>
      <c r="T1268">
        <v>0</v>
      </c>
      <c r="U1268" s="4">
        <v>45882.43681712963</v>
      </c>
      <c r="V1268">
        <v>3</v>
      </c>
      <c r="W1268" t="s">
        <v>30</v>
      </c>
      <c r="X1268" t="str">
        <f>+VLOOKUP($W1268,[1]ParadasIda!$F:$I,4,0)</f>
        <v>Parada 8 / (M) Universidad de Chile</v>
      </c>
      <c r="Y1268">
        <f>+VLOOKUP($W1268,[1]ParadasIda!$F:$I,3,0)</f>
        <v>3</v>
      </c>
    </row>
    <row r="1269" spans="1:25" x14ac:dyDescent="0.25">
      <c r="A1269">
        <v>915106</v>
      </c>
      <c r="B1269">
        <v>1801</v>
      </c>
      <c r="C1269" s="3">
        <v>45882.44027777778</v>
      </c>
      <c r="D1269" t="s">
        <v>82</v>
      </c>
      <c r="E1269">
        <v>2</v>
      </c>
      <c r="F1269">
        <v>0</v>
      </c>
      <c r="G1269">
        <v>2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-33.440851666666667</v>
      </c>
      <c r="P1269">
        <v>-70.64120166666666</v>
      </c>
      <c r="Q1269">
        <v>4.9382716049382713</v>
      </c>
      <c r="R1269">
        <v>519</v>
      </c>
      <c r="S1269" t="s">
        <v>28</v>
      </c>
      <c r="T1269">
        <v>0</v>
      </c>
      <c r="U1269" s="4">
        <v>45882.44027777778</v>
      </c>
      <c r="V1269">
        <v>3</v>
      </c>
      <c r="W1269" t="s">
        <v>52</v>
      </c>
      <c r="X1269" t="str">
        <f>+VLOOKUP($W1269,[1]ParadasIda!$F:$I,4,0)</f>
        <v>Parada 3 / (M) Universidad Católica</v>
      </c>
      <c r="Y1269">
        <f>+VLOOKUP($W1269,[1]ParadasIda!$F:$I,3,0)</f>
        <v>6</v>
      </c>
    </row>
    <row r="1270" spans="1:25" x14ac:dyDescent="0.25">
      <c r="A1270">
        <v>915131</v>
      </c>
      <c r="B1270">
        <v>1801</v>
      </c>
      <c r="C1270" s="3">
        <v>45882.447696759264</v>
      </c>
      <c r="D1270" t="s">
        <v>82</v>
      </c>
      <c r="E1270">
        <v>1</v>
      </c>
      <c r="F1270">
        <v>0</v>
      </c>
      <c r="G1270">
        <v>1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-33.442771666666673</v>
      </c>
      <c r="P1270">
        <v>-70.63362166666667</v>
      </c>
      <c r="Q1270">
        <v>6.1728395061728394</v>
      </c>
      <c r="R1270">
        <v>519</v>
      </c>
      <c r="S1270" t="s">
        <v>28</v>
      </c>
      <c r="T1270">
        <v>0</v>
      </c>
      <c r="U1270" s="4">
        <v>45882.447696759264</v>
      </c>
      <c r="V1270">
        <v>3</v>
      </c>
      <c r="W1270" t="s">
        <v>33</v>
      </c>
      <c r="X1270" t="str">
        <f>+VLOOKUP($W1270,[1]ParadasIda!$F:$I,4,0)</f>
        <v>Parada 1 / (M) Parque Bustamante</v>
      </c>
      <c r="Y1270">
        <f>+VLOOKUP($W1270,[1]ParadasIda!$F:$I,3,0)</f>
        <v>8</v>
      </c>
    </row>
    <row r="1271" spans="1:25" x14ac:dyDescent="0.25">
      <c r="A1271">
        <v>915142</v>
      </c>
      <c r="B1271">
        <v>1801</v>
      </c>
      <c r="C1271" s="3">
        <v>45882.451805555553</v>
      </c>
      <c r="D1271" t="s">
        <v>82</v>
      </c>
      <c r="E1271">
        <v>2</v>
      </c>
      <c r="F1271">
        <v>0</v>
      </c>
      <c r="G1271">
        <v>2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-33.453183333333342</v>
      </c>
      <c r="P1271">
        <v>-70.628948333333327</v>
      </c>
      <c r="Q1271">
        <v>8.6419753086419746</v>
      </c>
      <c r="R1271">
        <v>519</v>
      </c>
      <c r="S1271" t="s">
        <v>28</v>
      </c>
      <c r="T1271">
        <v>0</v>
      </c>
      <c r="U1271" s="4">
        <v>45882.451805555553</v>
      </c>
      <c r="V1271">
        <v>3</v>
      </c>
      <c r="W1271" t="s">
        <v>35</v>
      </c>
      <c r="X1271" t="str">
        <f>+VLOOKUP($W1271,[1]ParadasIda!$F:$I,4,0)</f>
        <v>Parada 12 / (M) Irarrázaval</v>
      </c>
      <c r="Y1271">
        <f>+VLOOKUP($W1271,[1]ParadasIda!$F:$I,3,0)</f>
        <v>12</v>
      </c>
    </row>
    <row r="1272" spans="1:25" x14ac:dyDescent="0.25">
      <c r="A1272">
        <v>915158</v>
      </c>
      <c r="B1272">
        <v>1801</v>
      </c>
      <c r="C1272" s="3">
        <v>45882.456712962958</v>
      </c>
      <c r="D1272" t="s">
        <v>82</v>
      </c>
      <c r="E1272">
        <v>4</v>
      </c>
      <c r="F1272">
        <v>0</v>
      </c>
      <c r="G1272">
        <v>4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-33.463336666666663</v>
      </c>
      <c r="P1272">
        <v>-70.603525000000005</v>
      </c>
      <c r="Q1272">
        <v>13.580246913580247</v>
      </c>
      <c r="R1272">
        <v>519</v>
      </c>
      <c r="S1272" t="s">
        <v>28</v>
      </c>
      <c r="T1272">
        <v>10</v>
      </c>
      <c r="U1272" s="4">
        <v>45882.456712962958</v>
      </c>
      <c r="V1272">
        <v>3</v>
      </c>
      <c r="W1272" t="s">
        <v>58</v>
      </c>
      <c r="X1272" t="str">
        <f>+VLOOKUP($W1272,[1]ParadasIda!$F:$I,4,0)</f>
        <v>Parada 1 / Los Tres Antonios</v>
      </c>
      <c r="Y1272">
        <f>+VLOOKUP($W1272,[1]ParadasIda!$F:$I,3,0)</f>
        <v>17</v>
      </c>
    </row>
    <row r="1273" spans="1:25" x14ac:dyDescent="0.25">
      <c r="A1273">
        <v>915164</v>
      </c>
      <c r="B1273">
        <v>1801</v>
      </c>
      <c r="C1273" s="3">
        <v>45882.457766203697</v>
      </c>
      <c r="D1273" t="s">
        <v>82</v>
      </c>
      <c r="E1273">
        <v>11</v>
      </c>
      <c r="F1273">
        <v>8</v>
      </c>
      <c r="G1273">
        <v>0</v>
      </c>
      <c r="H1273">
        <v>0</v>
      </c>
      <c r="I1273">
        <v>11</v>
      </c>
      <c r="J1273">
        <v>8</v>
      </c>
      <c r="K1273">
        <v>0</v>
      </c>
      <c r="L1273">
        <v>0</v>
      </c>
      <c r="M1273">
        <v>0</v>
      </c>
      <c r="N1273">
        <v>0</v>
      </c>
      <c r="O1273">
        <v>-33.464709999999997</v>
      </c>
      <c r="P1273">
        <v>-70.597065000000001</v>
      </c>
      <c r="Q1273">
        <v>17.283950617283949</v>
      </c>
      <c r="R1273">
        <v>519</v>
      </c>
      <c r="S1273" t="s">
        <v>28</v>
      </c>
      <c r="T1273">
        <v>10</v>
      </c>
      <c r="U1273" s="4">
        <v>45882.457766203697</v>
      </c>
      <c r="V1273">
        <v>3</v>
      </c>
      <c r="W1273" t="s">
        <v>40</v>
      </c>
      <c r="X1273" t="str">
        <f>+VLOOKUP($W1273,[1]ParadasIda!$F:$I,4,0)</f>
        <v>Parada 1 / Pedagógico</v>
      </c>
      <c r="Y1273">
        <f>+VLOOKUP($W1273,[1]ParadasIda!$F:$I,3,0)</f>
        <v>18</v>
      </c>
    </row>
    <row r="1274" spans="1:25" x14ac:dyDescent="0.25">
      <c r="A1274">
        <v>915168</v>
      </c>
      <c r="B1274">
        <v>1801</v>
      </c>
      <c r="C1274" s="3">
        <v>45882.459305555552</v>
      </c>
      <c r="D1274" t="s">
        <v>82</v>
      </c>
      <c r="E1274">
        <v>4</v>
      </c>
      <c r="F1274">
        <v>6</v>
      </c>
      <c r="G1274">
        <v>3</v>
      </c>
      <c r="H1274">
        <v>0</v>
      </c>
      <c r="I1274">
        <v>1</v>
      </c>
      <c r="J1274">
        <v>6</v>
      </c>
      <c r="K1274">
        <v>0</v>
      </c>
      <c r="L1274">
        <v>0</v>
      </c>
      <c r="M1274">
        <v>0</v>
      </c>
      <c r="N1274">
        <v>0</v>
      </c>
      <c r="O1274">
        <v>-33.46546166666667</v>
      </c>
      <c r="P1274">
        <v>-70.589001666666661</v>
      </c>
      <c r="Q1274">
        <v>14.814814814814813</v>
      </c>
      <c r="R1274">
        <v>519</v>
      </c>
      <c r="S1274" t="s">
        <v>28</v>
      </c>
      <c r="T1274">
        <v>10</v>
      </c>
      <c r="U1274" s="4">
        <v>45882.459305555552</v>
      </c>
      <c r="V1274">
        <v>3</v>
      </c>
      <c r="W1274" t="s">
        <v>41</v>
      </c>
      <c r="X1274" t="str">
        <f>+VLOOKUP($W1274,[1]ParadasIda!$F:$I,4,0)</f>
        <v>Parada 1 / CESFAM Salvador Bustos</v>
      </c>
      <c r="Y1274">
        <f>+VLOOKUP($W1274,[1]ParadasIda!$F:$I,3,0)</f>
        <v>19</v>
      </c>
    </row>
    <row r="1275" spans="1:25" x14ac:dyDescent="0.25">
      <c r="A1275">
        <v>915170</v>
      </c>
      <c r="B1275">
        <v>1801</v>
      </c>
      <c r="C1275" s="3">
        <v>45882.460509259261</v>
      </c>
      <c r="D1275" t="s">
        <v>82</v>
      </c>
      <c r="E1275">
        <v>3</v>
      </c>
      <c r="F1275">
        <v>3</v>
      </c>
      <c r="G1275">
        <v>3</v>
      </c>
      <c r="H1275">
        <v>0</v>
      </c>
      <c r="I1275">
        <v>0</v>
      </c>
      <c r="J1275">
        <v>3</v>
      </c>
      <c r="K1275">
        <v>0</v>
      </c>
      <c r="L1275">
        <v>0</v>
      </c>
      <c r="M1275">
        <v>0</v>
      </c>
      <c r="N1275">
        <v>0</v>
      </c>
      <c r="O1275">
        <v>-33.467081666666672</v>
      </c>
      <c r="P1275">
        <v>-70.582408333333333</v>
      </c>
      <c r="Q1275">
        <v>14.814814814814813</v>
      </c>
      <c r="R1275">
        <v>519</v>
      </c>
      <c r="S1275" t="s">
        <v>28</v>
      </c>
      <c r="T1275">
        <v>10</v>
      </c>
      <c r="U1275" s="4">
        <v>45882.460509259261</v>
      </c>
      <c r="V1275">
        <v>3</v>
      </c>
      <c r="W1275" t="s">
        <v>54</v>
      </c>
      <c r="X1275" t="str">
        <f>+VLOOKUP($W1275,[1]ParadasIda!$F:$I,4,0)</f>
        <v>Parada 1 / ADO Chile</v>
      </c>
      <c r="Y1275">
        <f>+VLOOKUP($W1275,[1]ParadasIda!$F:$I,3,0)</f>
        <v>20</v>
      </c>
    </row>
    <row r="1276" spans="1:25" x14ac:dyDescent="0.25">
      <c r="A1276">
        <v>915175</v>
      </c>
      <c r="B1276">
        <v>1801</v>
      </c>
      <c r="C1276" s="3">
        <v>45882.461817129632</v>
      </c>
      <c r="D1276" t="s">
        <v>82</v>
      </c>
      <c r="E1276">
        <v>11</v>
      </c>
      <c r="F1276">
        <v>6</v>
      </c>
      <c r="G1276">
        <v>0</v>
      </c>
      <c r="H1276">
        <v>0</v>
      </c>
      <c r="I1276">
        <v>11</v>
      </c>
      <c r="J1276">
        <v>6</v>
      </c>
      <c r="K1276">
        <v>0</v>
      </c>
      <c r="L1276">
        <v>0</v>
      </c>
      <c r="M1276">
        <v>0</v>
      </c>
      <c r="N1276">
        <v>0</v>
      </c>
      <c r="O1276">
        <v>-33.469188333333342</v>
      </c>
      <c r="P1276">
        <v>-70.576381666666663</v>
      </c>
      <c r="Q1276">
        <v>20.987654320987652</v>
      </c>
      <c r="R1276">
        <v>519</v>
      </c>
      <c r="S1276" t="s">
        <v>28</v>
      </c>
      <c r="T1276">
        <v>20</v>
      </c>
      <c r="U1276" s="4">
        <v>45882.461817129632</v>
      </c>
      <c r="V1276">
        <v>3</v>
      </c>
      <c r="W1276" t="s">
        <v>42</v>
      </c>
      <c r="X1276" t="str">
        <f>+VLOOKUP($W1276,[1]ParadasIda!$F:$I,4,0)</f>
        <v>Parada 5 / (M) Grecia</v>
      </c>
      <c r="Y1276">
        <f>+VLOOKUP($W1276,[1]ParadasIda!$F:$I,3,0)</f>
        <v>21</v>
      </c>
    </row>
    <row r="1277" spans="1:25" x14ac:dyDescent="0.25">
      <c r="A1277">
        <v>915182</v>
      </c>
      <c r="B1277">
        <v>1801</v>
      </c>
      <c r="C1277" s="3">
        <v>45882.46435185185</v>
      </c>
      <c r="D1277" t="s">
        <v>82</v>
      </c>
      <c r="E1277">
        <v>0</v>
      </c>
      <c r="F1277">
        <v>1</v>
      </c>
      <c r="G1277">
        <v>0</v>
      </c>
      <c r="H1277">
        <v>0</v>
      </c>
      <c r="I1277">
        <v>0</v>
      </c>
      <c r="J1277">
        <v>1</v>
      </c>
      <c r="K1277">
        <v>0</v>
      </c>
      <c r="L1277">
        <v>0</v>
      </c>
      <c r="M1277">
        <v>0</v>
      </c>
      <c r="N1277">
        <v>0</v>
      </c>
      <c r="O1277">
        <v>-33.471743333333343</v>
      </c>
      <c r="P1277">
        <v>-70.563691666666671</v>
      </c>
      <c r="Q1277">
        <v>19.753086419753085</v>
      </c>
      <c r="R1277">
        <v>519</v>
      </c>
      <c r="S1277" t="s">
        <v>28</v>
      </c>
      <c r="T1277">
        <v>10</v>
      </c>
      <c r="U1277" s="4">
        <v>45882.46435185185</v>
      </c>
      <c r="V1277">
        <v>3</v>
      </c>
      <c r="W1277" t="s">
        <v>43</v>
      </c>
      <c r="X1277" t="str">
        <f>+VLOOKUP($W1277,[1]ParadasIda!$F:$I,4,0)</f>
        <v>Parada 1 / Ictinos - Avenida Grecia</v>
      </c>
      <c r="Y1277">
        <f>+VLOOKUP($W1277,[1]ParadasIda!$F:$I,3,0)</f>
        <v>23</v>
      </c>
    </row>
    <row r="1278" spans="1:25" x14ac:dyDescent="0.25">
      <c r="A1278">
        <v>915184</v>
      </c>
      <c r="B1278">
        <v>1801</v>
      </c>
      <c r="C1278" s="3">
        <v>45882.465081018519</v>
      </c>
      <c r="D1278" t="s">
        <v>82</v>
      </c>
      <c r="E1278">
        <v>0</v>
      </c>
      <c r="F1278">
        <v>2</v>
      </c>
      <c r="G1278">
        <v>0</v>
      </c>
      <c r="H1278">
        <v>0</v>
      </c>
      <c r="I1278">
        <v>0</v>
      </c>
      <c r="J1278">
        <v>2</v>
      </c>
      <c r="K1278">
        <v>0</v>
      </c>
      <c r="L1278">
        <v>0</v>
      </c>
      <c r="M1278">
        <v>0</v>
      </c>
      <c r="N1278">
        <v>0</v>
      </c>
      <c r="O1278">
        <v>-33.472796666666667</v>
      </c>
      <c r="P1278">
        <v>-70.558521666666664</v>
      </c>
      <c r="Q1278">
        <v>17.283950617283949</v>
      </c>
      <c r="R1278">
        <v>519</v>
      </c>
      <c r="S1278" t="s">
        <v>28</v>
      </c>
      <c r="T1278">
        <v>10</v>
      </c>
      <c r="U1278" s="4">
        <v>45882.465081018519</v>
      </c>
      <c r="V1278">
        <v>3</v>
      </c>
      <c r="W1278" t="s">
        <v>59</v>
      </c>
      <c r="X1278" t="str">
        <f>+VLOOKUP($W1278,[1]ParadasIda!$F:$I,4,0)</f>
        <v>Parada 1 / Calle 1A - Avenida Grecia</v>
      </c>
      <c r="Y1278">
        <f>+VLOOKUP($W1278,[1]ParadasIda!$F:$I,3,0)</f>
        <v>24</v>
      </c>
    </row>
    <row r="1279" spans="1:25" x14ac:dyDescent="0.25">
      <c r="A1279">
        <v>915187</v>
      </c>
      <c r="B1279">
        <v>1801</v>
      </c>
      <c r="C1279" s="3">
        <v>45882.465509259258</v>
      </c>
      <c r="D1279" t="s">
        <v>82</v>
      </c>
      <c r="E1279">
        <v>2</v>
      </c>
      <c r="F1279">
        <v>0</v>
      </c>
      <c r="G1279">
        <v>2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-33.473264999999998</v>
      </c>
      <c r="P1279">
        <v>-70.556161666666668</v>
      </c>
      <c r="Q1279">
        <v>19.753086419753085</v>
      </c>
      <c r="R1279">
        <v>519</v>
      </c>
      <c r="S1279" t="s">
        <v>28</v>
      </c>
      <c r="T1279">
        <v>10</v>
      </c>
      <c r="U1279" s="4">
        <v>45882.465509259258</v>
      </c>
      <c r="V1279">
        <v>3</v>
      </c>
      <c r="W1279" t="s">
        <v>44</v>
      </c>
      <c r="X1279" t="str">
        <f>+VLOOKUP($W1279,[1]ParadasIda!$F:$I,4,0)</f>
        <v>Parada 1 / Tobalaba - Avenida Grecia</v>
      </c>
      <c r="Y1279">
        <f>+VLOOKUP($W1279,[1]ParadasIda!$F:$I,3,0)</f>
        <v>25</v>
      </c>
    </row>
    <row r="1280" spans="1:25" x14ac:dyDescent="0.25">
      <c r="A1280">
        <v>915188</v>
      </c>
      <c r="B1280">
        <v>1801</v>
      </c>
      <c r="C1280" s="3">
        <v>45882.466111111113</v>
      </c>
      <c r="D1280" t="s">
        <v>82</v>
      </c>
      <c r="E1280">
        <v>0</v>
      </c>
      <c r="F1280">
        <v>3</v>
      </c>
      <c r="G1280">
        <v>0</v>
      </c>
      <c r="H1280">
        <v>0</v>
      </c>
      <c r="I1280">
        <v>0</v>
      </c>
      <c r="J1280">
        <v>3</v>
      </c>
      <c r="K1280">
        <v>0</v>
      </c>
      <c r="L1280">
        <v>0</v>
      </c>
      <c r="M1280">
        <v>0</v>
      </c>
      <c r="N1280">
        <v>0</v>
      </c>
      <c r="O1280">
        <v>-33.474021666666673</v>
      </c>
      <c r="P1280">
        <v>-70.552836666666664</v>
      </c>
      <c r="Q1280">
        <v>16.049382716049383</v>
      </c>
      <c r="R1280">
        <v>519</v>
      </c>
      <c r="S1280" t="s">
        <v>28</v>
      </c>
      <c r="T1280">
        <v>10</v>
      </c>
      <c r="U1280" s="4">
        <v>45882.466111111113</v>
      </c>
      <c r="V1280">
        <v>3</v>
      </c>
      <c r="W1280" t="s">
        <v>45</v>
      </c>
      <c r="X1280" t="str">
        <f>+VLOOKUP($W1280,[1]ParadasIda!$F:$I,4,0)</f>
        <v>Avenida Grecia / esq. Los Tordos</v>
      </c>
      <c r="Y1280">
        <f>+VLOOKUP($W1280,[1]ParadasIda!$F:$I,3,0)</f>
        <v>26</v>
      </c>
    </row>
    <row r="1281" spans="1:25" x14ac:dyDescent="0.25">
      <c r="A1281">
        <v>915191</v>
      </c>
      <c r="B1281">
        <v>1801</v>
      </c>
      <c r="C1281" s="3">
        <v>45882.46702546296</v>
      </c>
      <c r="D1281" t="s">
        <v>82</v>
      </c>
      <c r="E1281">
        <v>1</v>
      </c>
      <c r="F1281">
        <v>0</v>
      </c>
      <c r="G1281">
        <v>0</v>
      </c>
      <c r="H1281">
        <v>0</v>
      </c>
      <c r="I1281">
        <v>1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-33.474933333333333</v>
      </c>
      <c r="P1281">
        <v>-70.548243333333332</v>
      </c>
      <c r="Q1281">
        <v>17.283950617283949</v>
      </c>
      <c r="R1281">
        <v>519</v>
      </c>
      <c r="S1281" t="s">
        <v>28</v>
      </c>
      <c r="T1281">
        <v>10</v>
      </c>
      <c r="U1281" s="4">
        <v>45882.46702546296</v>
      </c>
      <c r="V1281">
        <v>3</v>
      </c>
      <c r="W1281" t="s">
        <v>46</v>
      </c>
      <c r="X1281" t="str">
        <f>+VLOOKUP($W1281,[1]ParadasIda!$F:$I,4,0)</f>
        <v>Avenida Grecia / esq. Las Garzas</v>
      </c>
      <c r="Y1281">
        <f>+VLOOKUP($W1281,[1]ParadasIda!$F:$I,3,0)</f>
        <v>27</v>
      </c>
    </row>
    <row r="1282" spans="1:25" x14ac:dyDescent="0.25">
      <c r="A1282">
        <v>915194</v>
      </c>
      <c r="B1282">
        <v>1801</v>
      </c>
      <c r="C1282" s="3">
        <v>45882.46770833333</v>
      </c>
      <c r="D1282" t="s">
        <v>82</v>
      </c>
      <c r="E1282">
        <v>1</v>
      </c>
      <c r="F1282">
        <v>4</v>
      </c>
      <c r="G1282">
        <v>0</v>
      </c>
      <c r="H1282">
        <v>0</v>
      </c>
      <c r="I1282">
        <v>1</v>
      </c>
      <c r="J1282">
        <v>4</v>
      </c>
      <c r="K1282">
        <v>0</v>
      </c>
      <c r="L1282">
        <v>0</v>
      </c>
      <c r="M1282">
        <v>0</v>
      </c>
      <c r="N1282">
        <v>0</v>
      </c>
      <c r="O1282">
        <v>-33.475906666666667</v>
      </c>
      <c r="P1282">
        <v>-70.54337666666666</v>
      </c>
      <c r="Q1282">
        <v>13.580246913580247</v>
      </c>
      <c r="R1282">
        <v>519</v>
      </c>
      <c r="S1282" t="s">
        <v>28</v>
      </c>
      <c r="T1282">
        <v>10</v>
      </c>
      <c r="U1282" s="4">
        <v>45882.46770833333</v>
      </c>
      <c r="V1282">
        <v>3</v>
      </c>
      <c r="W1282" t="s">
        <v>47</v>
      </c>
      <c r="X1282" t="str">
        <f>+VLOOKUP($W1282,[1]ParadasIda!$F:$I,4,0)</f>
        <v>Avenida Grecia / esq. Av. Consistorial</v>
      </c>
      <c r="Y1282">
        <f>+VLOOKUP($W1282,[1]ParadasIda!$F:$I,3,0)</f>
        <v>28</v>
      </c>
    </row>
    <row r="1283" spans="1:25" x14ac:dyDescent="0.25">
      <c r="A1283">
        <v>915199</v>
      </c>
      <c r="B1283">
        <v>1801</v>
      </c>
      <c r="C1283" s="3">
        <v>45882.468854166669</v>
      </c>
      <c r="D1283" t="s">
        <v>82</v>
      </c>
      <c r="E1283">
        <v>0</v>
      </c>
      <c r="F1283">
        <v>2</v>
      </c>
      <c r="G1283">
        <v>0</v>
      </c>
      <c r="H1283">
        <v>0</v>
      </c>
      <c r="I1283">
        <v>0</v>
      </c>
      <c r="J1283">
        <v>2</v>
      </c>
      <c r="K1283">
        <v>0</v>
      </c>
      <c r="L1283">
        <v>0</v>
      </c>
      <c r="M1283">
        <v>0</v>
      </c>
      <c r="N1283">
        <v>0</v>
      </c>
      <c r="O1283">
        <v>-33.47636</v>
      </c>
      <c r="P1283">
        <v>-70.540993333333333</v>
      </c>
      <c r="Q1283">
        <v>11.111111111111111</v>
      </c>
      <c r="R1283">
        <v>519</v>
      </c>
      <c r="S1283" t="s">
        <v>28</v>
      </c>
      <c r="T1283">
        <v>10</v>
      </c>
      <c r="U1283" s="4">
        <v>45882.468854166669</v>
      </c>
      <c r="V1283">
        <v>3</v>
      </c>
      <c r="W1283" t="s">
        <v>48</v>
      </c>
      <c r="X1283" t="str">
        <f>+VLOOKUP($W1283,[1]ParadasIda!$F:$I,4,0)</f>
        <v>Parada / Muni. Peñalolén</v>
      </c>
      <c r="Y1283">
        <f>+VLOOKUP($W1283,[1]ParadasIda!$F:$I,3,0)</f>
        <v>29</v>
      </c>
    </row>
    <row r="1284" spans="1:25" x14ac:dyDescent="0.25">
      <c r="A1284">
        <v>915203</v>
      </c>
      <c r="B1284">
        <v>1801</v>
      </c>
      <c r="C1284" s="3">
        <v>45882.470243055563</v>
      </c>
      <c r="D1284" t="s">
        <v>82</v>
      </c>
      <c r="E1284">
        <v>0</v>
      </c>
      <c r="F1284">
        <v>1</v>
      </c>
      <c r="G1284">
        <v>0</v>
      </c>
      <c r="H1284">
        <v>0</v>
      </c>
      <c r="I1284">
        <v>0</v>
      </c>
      <c r="J1284">
        <v>1</v>
      </c>
      <c r="K1284">
        <v>0</v>
      </c>
      <c r="L1284">
        <v>0</v>
      </c>
      <c r="M1284">
        <v>0</v>
      </c>
      <c r="N1284">
        <v>0</v>
      </c>
      <c r="O1284">
        <v>-33.477218333333333</v>
      </c>
      <c r="P1284">
        <v>-70.536771666666667</v>
      </c>
      <c r="Q1284">
        <v>9.8765432098765427</v>
      </c>
      <c r="R1284">
        <v>519</v>
      </c>
      <c r="S1284" t="s">
        <v>28</v>
      </c>
      <c r="T1284">
        <v>0</v>
      </c>
      <c r="U1284" s="4">
        <v>45882.470243055563</v>
      </c>
      <c r="V1284">
        <v>3</v>
      </c>
      <c r="W1284" t="s">
        <v>56</v>
      </c>
      <c r="X1284" t="str">
        <f>+VLOOKUP($W1284,[1]ParadasIda!$F:$I,4,0)</f>
        <v>Parada 1 / El Acueducto - Jacarandá</v>
      </c>
      <c r="Y1284">
        <f>+VLOOKUP($W1284,[1]ParadasIda!$F:$I,3,0)</f>
        <v>30</v>
      </c>
    </row>
    <row r="1285" spans="1:25" x14ac:dyDescent="0.25">
      <c r="A1285">
        <v>915206</v>
      </c>
      <c r="B1285">
        <v>1801</v>
      </c>
      <c r="C1285" s="3">
        <v>45882.471307870372</v>
      </c>
      <c r="D1285" t="s">
        <v>82</v>
      </c>
      <c r="E1285">
        <v>0</v>
      </c>
      <c r="F1285">
        <v>3</v>
      </c>
      <c r="G1285">
        <v>0</v>
      </c>
      <c r="H1285">
        <v>0</v>
      </c>
      <c r="I1285">
        <v>0</v>
      </c>
      <c r="J1285">
        <v>3</v>
      </c>
      <c r="K1285">
        <v>0</v>
      </c>
      <c r="L1285">
        <v>0</v>
      </c>
      <c r="M1285">
        <v>0</v>
      </c>
      <c r="N1285">
        <v>0</v>
      </c>
      <c r="O1285">
        <v>-33.478216666666668</v>
      </c>
      <c r="P1285">
        <v>-70.532116666666667</v>
      </c>
      <c r="Q1285">
        <v>6.1728395061728394</v>
      </c>
      <c r="R1285">
        <v>519</v>
      </c>
      <c r="S1285" t="s">
        <v>28</v>
      </c>
      <c r="T1285">
        <v>0</v>
      </c>
      <c r="U1285" s="4">
        <v>45882.471307870372</v>
      </c>
      <c r="V1285">
        <v>3</v>
      </c>
      <c r="W1285" t="s">
        <v>49</v>
      </c>
      <c r="X1285" t="str">
        <f>+VLOOKUP($W1285,[1]ParadasIda!$F:$I,4,0)</f>
        <v>Avenida Grecia / esq. Los Araucanos</v>
      </c>
      <c r="Y1285">
        <f>+VLOOKUP($W1285,[1]ParadasIda!$F:$I,3,0)</f>
        <v>31</v>
      </c>
    </row>
    <row r="1286" spans="1:25" x14ac:dyDescent="0.25">
      <c r="A1286">
        <v>915211</v>
      </c>
      <c r="B1286">
        <v>1801</v>
      </c>
      <c r="C1286" s="3">
        <v>45882.472696759258</v>
      </c>
      <c r="D1286" t="s">
        <v>82</v>
      </c>
      <c r="E1286">
        <v>0</v>
      </c>
      <c r="F1286">
        <v>1</v>
      </c>
      <c r="G1286">
        <v>0</v>
      </c>
      <c r="H1286">
        <v>0</v>
      </c>
      <c r="I1286">
        <v>0</v>
      </c>
      <c r="J1286">
        <v>1</v>
      </c>
      <c r="K1286">
        <v>0</v>
      </c>
      <c r="L1286">
        <v>0</v>
      </c>
      <c r="M1286">
        <v>0</v>
      </c>
      <c r="N1286">
        <v>0</v>
      </c>
      <c r="O1286">
        <v>-33.479619999999997</v>
      </c>
      <c r="P1286">
        <v>-70.524761666666663</v>
      </c>
      <c r="Q1286">
        <v>4.9382716049382713</v>
      </c>
      <c r="R1286">
        <v>519</v>
      </c>
      <c r="S1286" t="s">
        <v>28</v>
      </c>
      <c r="T1286">
        <v>0</v>
      </c>
      <c r="U1286" s="4">
        <v>45882.472696759258</v>
      </c>
      <c r="V1286">
        <v>3</v>
      </c>
      <c r="W1286" t="s">
        <v>57</v>
      </c>
      <c r="X1286" t="str">
        <f>+VLOOKUP($W1286,[1]ParadasIda!$F:$I,4,0)</f>
        <v>Avenida Grecia / esq. Av. Diag. Las Torres</v>
      </c>
      <c r="Y1286">
        <f>+VLOOKUP($W1286,[1]ParadasIda!$F:$I,3,0)</f>
        <v>33</v>
      </c>
    </row>
    <row r="1287" spans="1:25" x14ac:dyDescent="0.25">
      <c r="A1287">
        <v>915214</v>
      </c>
      <c r="B1287">
        <v>1801</v>
      </c>
      <c r="C1287" s="3">
        <v>45882.474004629628</v>
      </c>
      <c r="D1287" t="s">
        <v>82</v>
      </c>
      <c r="E1287">
        <v>0</v>
      </c>
      <c r="F1287">
        <v>5</v>
      </c>
      <c r="G1287">
        <v>0</v>
      </c>
      <c r="H1287">
        <v>0</v>
      </c>
      <c r="I1287">
        <v>0</v>
      </c>
      <c r="J1287">
        <v>5</v>
      </c>
      <c r="K1287">
        <v>0</v>
      </c>
      <c r="L1287">
        <v>0</v>
      </c>
      <c r="M1287">
        <v>0</v>
      </c>
      <c r="N1287">
        <v>0</v>
      </c>
      <c r="O1287">
        <v>-33.481074999999997</v>
      </c>
      <c r="P1287">
        <v>-70.523751666666669</v>
      </c>
      <c r="Q1287">
        <v>0</v>
      </c>
      <c r="R1287">
        <v>519</v>
      </c>
      <c r="S1287" t="s">
        <v>28</v>
      </c>
      <c r="T1287">
        <v>0</v>
      </c>
      <c r="U1287" s="4">
        <v>45882.474004629628</v>
      </c>
      <c r="V1287">
        <v>3</v>
      </c>
      <c r="W1287" t="s">
        <v>50</v>
      </c>
      <c r="X1287" t="str">
        <f>+VLOOKUP($W1287,[1]ParadasIda!$F:$I,4,0)</f>
        <v xml:space="preserve">Av. Diagonal Las Torres / esq. Álvaro Casanova </v>
      </c>
      <c r="Y1287">
        <f>+VLOOKUP($W1287,[1]ParadasIda!$F:$I,3,0)</f>
        <v>34</v>
      </c>
    </row>
    <row r="1288" spans="1:25" x14ac:dyDescent="0.25">
      <c r="A1288">
        <v>915217</v>
      </c>
      <c r="B1288">
        <v>1801</v>
      </c>
      <c r="C1288" s="3">
        <v>45882.475659722222</v>
      </c>
      <c r="D1288" t="s">
        <v>82</v>
      </c>
      <c r="E1288">
        <v>0</v>
      </c>
      <c r="F1288">
        <v>1</v>
      </c>
      <c r="G1288">
        <v>0</v>
      </c>
      <c r="H1288">
        <v>0</v>
      </c>
      <c r="I1288">
        <v>0</v>
      </c>
      <c r="J1288">
        <v>1</v>
      </c>
      <c r="K1288">
        <v>0</v>
      </c>
      <c r="L1288">
        <v>0</v>
      </c>
      <c r="M1288">
        <v>0</v>
      </c>
      <c r="N1288">
        <v>0</v>
      </c>
      <c r="O1288">
        <v>-33.485363333333332</v>
      </c>
      <c r="P1288">
        <v>-70.522028333333338</v>
      </c>
      <c r="Q1288">
        <v>0</v>
      </c>
      <c r="R1288">
        <v>519</v>
      </c>
      <c r="S1288" t="s">
        <v>28</v>
      </c>
      <c r="T1288">
        <v>0</v>
      </c>
      <c r="U1288" s="4">
        <v>45882.475659722222</v>
      </c>
      <c r="V1288">
        <v>3</v>
      </c>
      <c r="W1288" t="s">
        <v>50</v>
      </c>
      <c r="X1288" t="str">
        <f>+VLOOKUP($W1288,[1]ParadasIda!$F:$I,4,0)</f>
        <v xml:space="preserve">Av. Diagonal Las Torres / esq. Álvaro Casanova </v>
      </c>
      <c r="Y1288">
        <f>+VLOOKUP($W1288,[1]ParadasIda!$F:$I,3,0)</f>
        <v>34</v>
      </c>
    </row>
    <row r="1289" spans="1:25" x14ac:dyDescent="0.25">
      <c r="A1289">
        <v>915627</v>
      </c>
      <c r="B1289">
        <v>1801</v>
      </c>
      <c r="C1289" s="3">
        <v>45882.601793981477</v>
      </c>
      <c r="D1289" t="s">
        <v>67</v>
      </c>
      <c r="E1289">
        <v>1</v>
      </c>
      <c r="F1289">
        <v>0</v>
      </c>
      <c r="G1289">
        <v>1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-33.447903333333343</v>
      </c>
      <c r="P1289">
        <v>-70.632118333333338</v>
      </c>
      <c r="Q1289">
        <v>1.2345679012345678</v>
      </c>
      <c r="R1289">
        <v>519</v>
      </c>
      <c r="S1289" t="s">
        <v>28</v>
      </c>
      <c r="T1289">
        <v>0</v>
      </c>
      <c r="U1289" s="4">
        <v>45882.601793981477</v>
      </c>
      <c r="V1289">
        <v>3</v>
      </c>
      <c r="W1289" t="s">
        <v>53</v>
      </c>
      <c r="X1289" t="str">
        <f>+VLOOKUP($W1289,[1]ParadasIda!$F:$I,4,0)</f>
        <v>Parada 3 / (M) Santa Isabel</v>
      </c>
      <c r="Y1289">
        <f>+VLOOKUP($W1289,[1]ParadasIda!$F:$I,3,0)</f>
        <v>43</v>
      </c>
    </row>
    <row r="1290" spans="1:25" x14ac:dyDescent="0.25">
      <c r="A1290">
        <v>915635</v>
      </c>
      <c r="B1290">
        <v>1801</v>
      </c>
      <c r="C1290" s="3">
        <v>45882.604930555557</v>
      </c>
      <c r="D1290" t="s">
        <v>67</v>
      </c>
      <c r="E1290">
        <v>5</v>
      </c>
      <c r="F1290">
        <v>0</v>
      </c>
      <c r="G1290">
        <v>5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-33.453241666666663</v>
      </c>
      <c r="P1290">
        <v>-70.628953333333328</v>
      </c>
      <c r="Q1290">
        <v>7.4074074074074066</v>
      </c>
      <c r="R1290">
        <v>519</v>
      </c>
      <c r="S1290" t="s">
        <v>28</v>
      </c>
      <c r="T1290">
        <v>0</v>
      </c>
      <c r="U1290" s="4">
        <v>45882.604930555557</v>
      </c>
      <c r="V1290">
        <v>3</v>
      </c>
      <c r="W1290" t="s">
        <v>35</v>
      </c>
      <c r="X1290" t="str">
        <f>+VLOOKUP($W1290,[1]ParadasIda!$F:$I,4,0)</f>
        <v>Parada 12 / (M) Irarrázaval</v>
      </c>
      <c r="Y1290">
        <f>+VLOOKUP($W1290,[1]ParadasIda!$F:$I,3,0)</f>
        <v>12</v>
      </c>
    </row>
    <row r="1291" spans="1:25" x14ac:dyDescent="0.25">
      <c r="A1291">
        <v>915644</v>
      </c>
      <c r="B1291">
        <v>1801</v>
      </c>
      <c r="C1291" s="3">
        <v>45882.608900462961</v>
      </c>
      <c r="D1291" t="s">
        <v>67</v>
      </c>
      <c r="E1291">
        <v>2</v>
      </c>
      <c r="F1291">
        <v>0</v>
      </c>
      <c r="G1291">
        <v>2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-33.461471666666668</v>
      </c>
      <c r="P1291">
        <v>-70.618403333333333</v>
      </c>
      <c r="Q1291">
        <v>9.8765432098765427</v>
      </c>
      <c r="R1291">
        <v>519</v>
      </c>
      <c r="S1291" t="s">
        <v>28</v>
      </c>
      <c r="T1291">
        <v>0</v>
      </c>
      <c r="U1291" s="4">
        <v>45882.608900462961</v>
      </c>
      <c r="V1291">
        <v>3</v>
      </c>
      <c r="W1291" t="s">
        <v>37</v>
      </c>
      <c r="X1291" t="str">
        <f>+VLOOKUP($W1291,[1]ParadasIda!$F:$I,4,0)</f>
        <v>Parada 1 / Villa Olímpica</v>
      </c>
      <c r="Y1291">
        <f>+VLOOKUP($W1291,[1]ParadasIda!$F:$I,3,0)</f>
        <v>14</v>
      </c>
    </row>
    <row r="1292" spans="1:25" x14ac:dyDescent="0.25">
      <c r="A1292">
        <v>915647</v>
      </c>
      <c r="B1292">
        <v>1801</v>
      </c>
      <c r="C1292" s="3">
        <v>45882.61042824074</v>
      </c>
      <c r="D1292" t="s">
        <v>67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-33.462139999999998</v>
      </c>
      <c r="P1292">
        <v>-70.608793333333338</v>
      </c>
      <c r="Q1292">
        <v>9.8765432098765427</v>
      </c>
      <c r="R1292">
        <v>519</v>
      </c>
      <c r="S1292" t="s">
        <v>28</v>
      </c>
      <c r="T1292">
        <v>0</v>
      </c>
      <c r="U1292" s="4">
        <v>45882.61042824074</v>
      </c>
      <c r="V1292">
        <v>3</v>
      </c>
      <c r="W1292" t="s">
        <v>39</v>
      </c>
      <c r="X1292" t="str">
        <f>+VLOOKUP($W1292,[1]ParadasIda!$F:$I,4,0)</f>
        <v>Parada 1 / (M) Est.Nacional</v>
      </c>
      <c r="Y1292">
        <f>+VLOOKUP($W1292,[1]ParadasIda!$F:$I,3,0)</f>
        <v>16</v>
      </c>
    </row>
    <row r="1293" spans="1:25" x14ac:dyDescent="0.25">
      <c r="A1293">
        <v>915650</v>
      </c>
      <c r="B1293">
        <v>1801</v>
      </c>
      <c r="C1293" s="3">
        <v>45882.611250000002</v>
      </c>
      <c r="D1293" t="s">
        <v>67</v>
      </c>
      <c r="E1293">
        <v>2</v>
      </c>
      <c r="F1293">
        <v>0</v>
      </c>
      <c r="G1293">
        <v>2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-33.46335333333333</v>
      </c>
      <c r="P1293">
        <v>-70.603485000000006</v>
      </c>
      <c r="Q1293">
        <v>12.345679012345679</v>
      </c>
      <c r="R1293">
        <v>519</v>
      </c>
      <c r="S1293" t="s">
        <v>28</v>
      </c>
      <c r="T1293">
        <v>10</v>
      </c>
      <c r="U1293" s="4">
        <v>45882.611250000002</v>
      </c>
      <c r="V1293">
        <v>3</v>
      </c>
      <c r="W1293" t="s">
        <v>58</v>
      </c>
      <c r="X1293" t="str">
        <f>+VLOOKUP($W1293,[1]ParadasIda!$F:$I,4,0)</f>
        <v>Parada 1 / Los Tres Antonios</v>
      </c>
      <c r="Y1293">
        <f>+VLOOKUP($W1293,[1]ParadasIda!$F:$I,3,0)</f>
        <v>17</v>
      </c>
    </row>
    <row r="1294" spans="1:25" x14ac:dyDescent="0.25">
      <c r="A1294">
        <v>915653</v>
      </c>
      <c r="B1294">
        <v>1801</v>
      </c>
      <c r="C1294" s="3">
        <v>45882.612893518519</v>
      </c>
      <c r="D1294" t="s">
        <v>67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-33.464694999999999</v>
      </c>
      <c r="P1294">
        <v>-70.59693</v>
      </c>
      <c r="Q1294">
        <v>12.345679012345679</v>
      </c>
      <c r="R1294">
        <v>519</v>
      </c>
      <c r="S1294" t="s">
        <v>28</v>
      </c>
      <c r="T1294">
        <v>10</v>
      </c>
      <c r="U1294" s="4">
        <v>45882.612893518519</v>
      </c>
      <c r="V1294">
        <v>3</v>
      </c>
      <c r="W1294" t="s">
        <v>40</v>
      </c>
      <c r="X1294" t="str">
        <f>+VLOOKUP($W1294,[1]ParadasIda!$F:$I,4,0)</f>
        <v>Parada 1 / Pedagógico</v>
      </c>
      <c r="Y1294">
        <f>+VLOOKUP($W1294,[1]ParadasIda!$F:$I,3,0)</f>
        <v>18</v>
      </c>
    </row>
    <row r="1295" spans="1:25" x14ac:dyDescent="0.25">
      <c r="A1295">
        <v>915656</v>
      </c>
      <c r="B1295">
        <v>1801</v>
      </c>
      <c r="C1295" s="3">
        <v>45882.614490740743</v>
      </c>
      <c r="D1295" t="s">
        <v>67</v>
      </c>
      <c r="E1295">
        <v>4</v>
      </c>
      <c r="F1295">
        <v>4</v>
      </c>
      <c r="G1295">
        <v>3</v>
      </c>
      <c r="H1295">
        <v>0</v>
      </c>
      <c r="I1295">
        <v>1</v>
      </c>
      <c r="J1295">
        <v>4</v>
      </c>
      <c r="K1295">
        <v>0</v>
      </c>
      <c r="L1295">
        <v>0</v>
      </c>
      <c r="M1295">
        <v>0</v>
      </c>
      <c r="N1295">
        <v>0</v>
      </c>
      <c r="O1295">
        <v>-33.465496666666667</v>
      </c>
      <c r="P1295">
        <v>-70.588898333333333</v>
      </c>
      <c r="Q1295">
        <v>12.345679012345679</v>
      </c>
      <c r="R1295">
        <v>519</v>
      </c>
      <c r="S1295" t="s">
        <v>28</v>
      </c>
      <c r="T1295">
        <v>10</v>
      </c>
      <c r="U1295" s="4">
        <v>45882.614490740743</v>
      </c>
      <c r="V1295">
        <v>3</v>
      </c>
      <c r="W1295" t="s">
        <v>41</v>
      </c>
      <c r="X1295" t="str">
        <f>+VLOOKUP($W1295,[1]ParadasIda!$F:$I,4,0)</f>
        <v>Parada 1 / CESFAM Salvador Bustos</v>
      </c>
      <c r="Y1295">
        <f>+VLOOKUP($W1295,[1]ParadasIda!$F:$I,3,0)</f>
        <v>19</v>
      </c>
    </row>
    <row r="1296" spans="1:25" x14ac:dyDescent="0.25">
      <c r="A1296">
        <v>915659</v>
      </c>
      <c r="B1296">
        <v>1801</v>
      </c>
      <c r="C1296" s="3">
        <v>45882.615486111114</v>
      </c>
      <c r="D1296" t="s">
        <v>67</v>
      </c>
      <c r="E1296">
        <v>2</v>
      </c>
      <c r="F1296">
        <v>2</v>
      </c>
      <c r="G1296">
        <v>2</v>
      </c>
      <c r="H1296">
        <v>0</v>
      </c>
      <c r="I1296">
        <v>0</v>
      </c>
      <c r="J1296">
        <v>2</v>
      </c>
      <c r="K1296">
        <v>0</v>
      </c>
      <c r="L1296">
        <v>0</v>
      </c>
      <c r="M1296">
        <v>0</v>
      </c>
      <c r="N1296">
        <v>0</v>
      </c>
      <c r="O1296">
        <v>-33.467086666666667</v>
      </c>
      <c r="P1296">
        <v>-70.58239833333333</v>
      </c>
      <c r="Q1296">
        <v>12.345679012345679</v>
      </c>
      <c r="R1296">
        <v>519</v>
      </c>
      <c r="S1296" t="s">
        <v>28</v>
      </c>
      <c r="T1296">
        <v>10</v>
      </c>
      <c r="U1296" s="4">
        <v>45882.615486111114</v>
      </c>
      <c r="V1296">
        <v>3</v>
      </c>
      <c r="W1296" t="s">
        <v>54</v>
      </c>
      <c r="X1296" t="str">
        <f>+VLOOKUP($W1296,[1]ParadasIda!$F:$I,4,0)</f>
        <v>Parada 1 / ADO Chile</v>
      </c>
      <c r="Y1296">
        <f>+VLOOKUP($W1296,[1]ParadasIda!$F:$I,3,0)</f>
        <v>20</v>
      </c>
    </row>
    <row r="1297" spans="1:25" x14ac:dyDescent="0.25">
      <c r="A1297">
        <v>915662</v>
      </c>
      <c r="B1297">
        <v>1801</v>
      </c>
      <c r="C1297" s="3">
        <v>45882.616423611107</v>
      </c>
      <c r="D1297" t="s">
        <v>67</v>
      </c>
      <c r="E1297">
        <v>5</v>
      </c>
      <c r="F1297">
        <v>15</v>
      </c>
      <c r="G1297">
        <v>0</v>
      </c>
      <c r="H1297">
        <v>0</v>
      </c>
      <c r="I1297">
        <v>5</v>
      </c>
      <c r="J1297">
        <v>15</v>
      </c>
      <c r="K1297">
        <v>0</v>
      </c>
      <c r="L1297">
        <v>0</v>
      </c>
      <c r="M1297">
        <v>0</v>
      </c>
      <c r="N1297">
        <v>0</v>
      </c>
      <c r="O1297">
        <v>-33.469253333333327</v>
      </c>
      <c r="P1297">
        <v>-70.576273333333333</v>
      </c>
      <c r="Q1297">
        <v>0</v>
      </c>
      <c r="R1297">
        <v>519</v>
      </c>
      <c r="S1297" t="s">
        <v>28</v>
      </c>
      <c r="T1297">
        <v>0</v>
      </c>
      <c r="U1297" s="4">
        <v>45882.616423611107</v>
      </c>
      <c r="V1297">
        <v>3</v>
      </c>
      <c r="W1297" t="s">
        <v>42</v>
      </c>
      <c r="X1297" t="str">
        <f>+VLOOKUP($W1297,[1]ParadasIda!$F:$I,4,0)</f>
        <v>Parada 5 / (M) Grecia</v>
      </c>
      <c r="Y1297">
        <f>+VLOOKUP($W1297,[1]ParadasIda!$F:$I,3,0)</f>
        <v>21</v>
      </c>
    </row>
    <row r="1298" spans="1:25" x14ac:dyDescent="0.25">
      <c r="A1298">
        <v>915666</v>
      </c>
      <c r="B1298">
        <v>1801</v>
      </c>
      <c r="C1298" s="3">
        <v>45882.617881944447</v>
      </c>
      <c r="D1298" t="s">
        <v>67</v>
      </c>
      <c r="E1298">
        <v>3</v>
      </c>
      <c r="F1298">
        <v>0</v>
      </c>
      <c r="G1298">
        <v>3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-33.470586666666669</v>
      </c>
      <c r="P1298">
        <v>-70.569621666666663</v>
      </c>
      <c r="Q1298">
        <v>3.7037037037037033</v>
      </c>
      <c r="R1298">
        <v>519</v>
      </c>
      <c r="S1298" t="s">
        <v>28</v>
      </c>
      <c r="T1298">
        <v>0</v>
      </c>
      <c r="U1298" s="4">
        <v>45882.617881944447</v>
      </c>
      <c r="V1298">
        <v>3</v>
      </c>
      <c r="W1298" t="s">
        <v>55</v>
      </c>
      <c r="X1298" t="str">
        <f>+VLOOKUP($W1298,[1]ParadasIda!$F:$I,4,0)</f>
        <v>Parada 1 / Los Molineros - Av. Grecia</v>
      </c>
      <c r="Y1298">
        <f>+VLOOKUP($W1298,[1]ParadasIda!$F:$I,3,0)</f>
        <v>22</v>
      </c>
    </row>
    <row r="1299" spans="1:25" x14ac:dyDescent="0.25">
      <c r="A1299">
        <v>915669</v>
      </c>
      <c r="B1299">
        <v>1801</v>
      </c>
      <c r="C1299" s="3">
        <v>45882.618819444448</v>
      </c>
      <c r="D1299" t="s">
        <v>67</v>
      </c>
      <c r="E1299">
        <v>0</v>
      </c>
      <c r="F1299">
        <v>2</v>
      </c>
      <c r="G1299">
        <v>0</v>
      </c>
      <c r="H1299">
        <v>0</v>
      </c>
      <c r="I1299">
        <v>0</v>
      </c>
      <c r="J1299">
        <v>2</v>
      </c>
      <c r="K1299">
        <v>0</v>
      </c>
      <c r="L1299">
        <v>0</v>
      </c>
      <c r="M1299">
        <v>0</v>
      </c>
      <c r="N1299">
        <v>0</v>
      </c>
      <c r="O1299">
        <v>-33.471758333333327</v>
      </c>
      <c r="P1299">
        <v>-70.563671666666664</v>
      </c>
      <c r="Q1299">
        <v>1.2345679012345678</v>
      </c>
      <c r="R1299">
        <v>519</v>
      </c>
      <c r="S1299" t="s">
        <v>28</v>
      </c>
      <c r="T1299">
        <v>0</v>
      </c>
      <c r="U1299" s="4">
        <v>45882.618819444448</v>
      </c>
      <c r="V1299">
        <v>3</v>
      </c>
      <c r="W1299" t="s">
        <v>43</v>
      </c>
      <c r="X1299" t="str">
        <f>+VLOOKUP($W1299,[1]ParadasIda!$F:$I,4,0)</f>
        <v>Parada 1 / Ictinos - Avenida Grecia</v>
      </c>
      <c r="Y1299">
        <f>+VLOOKUP($W1299,[1]ParadasIda!$F:$I,3,0)</f>
        <v>23</v>
      </c>
    </row>
    <row r="1300" spans="1:25" x14ac:dyDescent="0.25">
      <c r="A1300">
        <v>915671</v>
      </c>
      <c r="B1300">
        <v>1801</v>
      </c>
      <c r="C1300" s="3">
        <v>45882.619722222233</v>
      </c>
      <c r="D1300" t="s">
        <v>67</v>
      </c>
      <c r="E1300">
        <v>3</v>
      </c>
      <c r="F1300">
        <v>2</v>
      </c>
      <c r="G1300">
        <v>2</v>
      </c>
      <c r="H1300">
        <v>1</v>
      </c>
      <c r="I1300">
        <v>1</v>
      </c>
      <c r="J1300">
        <v>1</v>
      </c>
      <c r="K1300">
        <v>0</v>
      </c>
      <c r="L1300">
        <v>0</v>
      </c>
      <c r="M1300">
        <v>0</v>
      </c>
      <c r="N1300">
        <v>0</v>
      </c>
      <c r="O1300">
        <v>-33.473261666666673</v>
      </c>
      <c r="P1300">
        <v>-70.556183333333337</v>
      </c>
      <c r="Q1300">
        <v>2.4691358024691357</v>
      </c>
      <c r="R1300">
        <v>519</v>
      </c>
      <c r="S1300" t="s">
        <v>28</v>
      </c>
      <c r="T1300">
        <v>0</v>
      </c>
      <c r="U1300" s="4">
        <v>45882.619722222233</v>
      </c>
      <c r="V1300">
        <v>3</v>
      </c>
      <c r="W1300" t="s">
        <v>44</v>
      </c>
      <c r="X1300" t="str">
        <f>+VLOOKUP($W1300,[1]ParadasIda!$F:$I,4,0)</f>
        <v>Parada 1 / Tobalaba - Avenida Grecia</v>
      </c>
      <c r="Y1300">
        <f>+VLOOKUP($W1300,[1]ParadasIda!$F:$I,3,0)</f>
        <v>25</v>
      </c>
    </row>
    <row r="1301" spans="1:25" x14ac:dyDescent="0.25">
      <c r="A1301">
        <v>915676</v>
      </c>
      <c r="B1301">
        <v>1801</v>
      </c>
      <c r="C1301" s="3">
        <v>45882.620891203696</v>
      </c>
      <c r="D1301" t="s">
        <v>67</v>
      </c>
      <c r="E1301">
        <v>4</v>
      </c>
      <c r="F1301">
        <v>1</v>
      </c>
      <c r="G1301">
        <v>2</v>
      </c>
      <c r="H1301">
        <v>0</v>
      </c>
      <c r="I1301">
        <v>2</v>
      </c>
      <c r="J1301">
        <v>1</v>
      </c>
      <c r="K1301">
        <v>0</v>
      </c>
      <c r="L1301">
        <v>0</v>
      </c>
      <c r="M1301">
        <v>0</v>
      </c>
      <c r="N1301">
        <v>0</v>
      </c>
      <c r="O1301">
        <v>-33.474020000000003</v>
      </c>
      <c r="P1301">
        <v>-70.552831666666663</v>
      </c>
      <c r="Q1301">
        <v>6.1728395061728394</v>
      </c>
      <c r="R1301">
        <v>519</v>
      </c>
      <c r="S1301" t="s">
        <v>28</v>
      </c>
      <c r="T1301">
        <v>0</v>
      </c>
      <c r="U1301" s="4">
        <v>45882.620891203696</v>
      </c>
      <c r="V1301">
        <v>3</v>
      </c>
      <c r="W1301" t="s">
        <v>45</v>
      </c>
      <c r="X1301" t="str">
        <f>+VLOOKUP($W1301,[1]ParadasIda!$F:$I,4,0)</f>
        <v>Avenida Grecia / esq. Los Tordos</v>
      </c>
      <c r="Y1301">
        <f>+VLOOKUP($W1301,[1]ParadasIda!$F:$I,3,0)</f>
        <v>26</v>
      </c>
    </row>
    <row r="1302" spans="1:25" x14ac:dyDescent="0.25">
      <c r="A1302">
        <v>915679</v>
      </c>
      <c r="B1302">
        <v>1801</v>
      </c>
      <c r="C1302" s="3">
        <v>45882.621620370373</v>
      </c>
      <c r="D1302" t="s">
        <v>67</v>
      </c>
      <c r="E1302">
        <v>0</v>
      </c>
      <c r="F1302">
        <v>1</v>
      </c>
      <c r="G1302">
        <v>0</v>
      </c>
      <c r="H1302">
        <v>0</v>
      </c>
      <c r="I1302">
        <v>0</v>
      </c>
      <c r="J1302">
        <v>1</v>
      </c>
      <c r="K1302">
        <v>0</v>
      </c>
      <c r="L1302">
        <v>0</v>
      </c>
      <c r="M1302">
        <v>0</v>
      </c>
      <c r="N1302">
        <v>0</v>
      </c>
      <c r="O1302">
        <v>-33.474943333333343</v>
      </c>
      <c r="P1302">
        <v>-70.54819333333333</v>
      </c>
      <c r="Q1302">
        <v>4.9382716049382713</v>
      </c>
      <c r="R1302">
        <v>519</v>
      </c>
      <c r="S1302" t="s">
        <v>28</v>
      </c>
      <c r="T1302">
        <v>0</v>
      </c>
      <c r="U1302" s="4">
        <v>45882.621620370373</v>
      </c>
      <c r="V1302">
        <v>3</v>
      </c>
      <c r="W1302" t="s">
        <v>46</v>
      </c>
      <c r="X1302" t="str">
        <f>+VLOOKUP($W1302,[1]ParadasIda!$F:$I,4,0)</f>
        <v>Avenida Grecia / esq. Las Garzas</v>
      </c>
      <c r="Y1302">
        <f>+VLOOKUP($W1302,[1]ParadasIda!$F:$I,3,0)</f>
        <v>27</v>
      </c>
    </row>
    <row r="1303" spans="1:25" x14ac:dyDescent="0.25">
      <c r="A1303">
        <v>915680</v>
      </c>
      <c r="B1303">
        <v>1801</v>
      </c>
      <c r="C1303" s="3">
        <v>45882.622372685182</v>
      </c>
      <c r="D1303" t="s">
        <v>67</v>
      </c>
      <c r="E1303">
        <v>0</v>
      </c>
      <c r="F1303">
        <v>2</v>
      </c>
      <c r="G1303">
        <v>0</v>
      </c>
      <c r="H1303">
        <v>0</v>
      </c>
      <c r="I1303">
        <v>0</v>
      </c>
      <c r="J1303">
        <v>2</v>
      </c>
      <c r="K1303">
        <v>0</v>
      </c>
      <c r="L1303">
        <v>0</v>
      </c>
      <c r="M1303">
        <v>0</v>
      </c>
      <c r="N1303">
        <v>0</v>
      </c>
      <c r="O1303">
        <v>-33.475834999999996</v>
      </c>
      <c r="P1303">
        <v>-70.543486666666666</v>
      </c>
      <c r="Q1303">
        <v>2.4691358024691357</v>
      </c>
      <c r="R1303">
        <v>519</v>
      </c>
      <c r="S1303" t="s">
        <v>28</v>
      </c>
      <c r="T1303">
        <v>0</v>
      </c>
      <c r="U1303" s="4">
        <v>45882.622372685182</v>
      </c>
      <c r="V1303">
        <v>3</v>
      </c>
      <c r="W1303" t="s">
        <v>47</v>
      </c>
      <c r="X1303" t="str">
        <f>+VLOOKUP($W1303,[1]ParadasIda!$F:$I,4,0)</f>
        <v>Avenida Grecia / esq. Av. Consistorial</v>
      </c>
      <c r="Y1303">
        <f>+VLOOKUP($W1303,[1]ParadasIda!$F:$I,3,0)</f>
        <v>28</v>
      </c>
    </row>
    <row r="1304" spans="1:25" x14ac:dyDescent="0.25">
      <c r="A1304">
        <v>915682</v>
      </c>
      <c r="B1304">
        <v>1801</v>
      </c>
      <c r="C1304" s="3">
        <v>45882.623124999998</v>
      </c>
      <c r="D1304" t="s">
        <v>67</v>
      </c>
      <c r="E1304">
        <v>0</v>
      </c>
      <c r="F1304">
        <v>4</v>
      </c>
      <c r="G1304">
        <v>0</v>
      </c>
      <c r="H1304">
        <v>0</v>
      </c>
      <c r="I1304">
        <v>0</v>
      </c>
      <c r="J1304">
        <v>4</v>
      </c>
      <c r="K1304">
        <v>0</v>
      </c>
      <c r="L1304">
        <v>0</v>
      </c>
      <c r="M1304">
        <v>0</v>
      </c>
      <c r="N1304">
        <v>0</v>
      </c>
      <c r="O1304">
        <v>-33.47635833333333</v>
      </c>
      <c r="P1304">
        <v>-70.540928333333326</v>
      </c>
      <c r="Q1304">
        <v>0</v>
      </c>
      <c r="R1304">
        <v>519</v>
      </c>
      <c r="S1304" t="s">
        <v>28</v>
      </c>
      <c r="T1304">
        <v>0</v>
      </c>
      <c r="U1304" s="4">
        <v>45882.623124999998</v>
      </c>
      <c r="V1304">
        <v>3</v>
      </c>
      <c r="W1304" t="s">
        <v>48</v>
      </c>
      <c r="X1304" t="str">
        <f>+VLOOKUP($W1304,[1]ParadasIda!$F:$I,4,0)</f>
        <v>Parada / Muni. Peñalolén</v>
      </c>
      <c r="Y1304">
        <f>+VLOOKUP($W1304,[1]ParadasIda!$F:$I,3,0)</f>
        <v>29</v>
      </c>
    </row>
    <row r="1305" spans="1:25" x14ac:dyDescent="0.25">
      <c r="A1305">
        <v>915685</v>
      </c>
      <c r="B1305">
        <v>1801</v>
      </c>
      <c r="C1305" s="3">
        <v>45882.624606481477</v>
      </c>
      <c r="D1305" t="s">
        <v>67</v>
      </c>
      <c r="E1305">
        <v>0</v>
      </c>
      <c r="F1305">
        <v>3</v>
      </c>
      <c r="G1305">
        <v>0</v>
      </c>
      <c r="H1305">
        <v>0</v>
      </c>
      <c r="I1305">
        <v>0</v>
      </c>
      <c r="J1305">
        <v>3</v>
      </c>
      <c r="K1305">
        <v>0</v>
      </c>
      <c r="L1305">
        <v>0</v>
      </c>
      <c r="M1305">
        <v>0</v>
      </c>
      <c r="N1305">
        <v>0</v>
      </c>
      <c r="O1305">
        <v>-33.477196666666657</v>
      </c>
      <c r="P1305">
        <v>-70.536743333333334</v>
      </c>
      <c r="Q1305">
        <v>0</v>
      </c>
      <c r="R1305">
        <v>519</v>
      </c>
      <c r="S1305" t="s">
        <v>28</v>
      </c>
      <c r="T1305">
        <v>0</v>
      </c>
      <c r="U1305" s="4">
        <v>45882.624606481477</v>
      </c>
      <c r="V1305">
        <v>3</v>
      </c>
      <c r="W1305" t="s">
        <v>56</v>
      </c>
      <c r="X1305" t="str">
        <f>+VLOOKUP($W1305,[1]ParadasIda!$F:$I,4,0)</f>
        <v>Parada 1 / El Acueducto - Jacarandá</v>
      </c>
      <c r="Y1305">
        <f>+VLOOKUP($W1305,[1]ParadasIda!$F:$I,3,0)</f>
        <v>30</v>
      </c>
    </row>
    <row r="1306" spans="1:25" x14ac:dyDescent="0.25">
      <c r="A1306">
        <v>915687</v>
      </c>
      <c r="B1306">
        <v>1801</v>
      </c>
      <c r="C1306" s="3">
        <v>45882.626006944447</v>
      </c>
      <c r="D1306" t="s">
        <v>67</v>
      </c>
      <c r="E1306">
        <v>0</v>
      </c>
      <c r="F1306">
        <v>8</v>
      </c>
      <c r="G1306">
        <v>0</v>
      </c>
      <c r="H1306">
        <v>0</v>
      </c>
      <c r="I1306">
        <v>0</v>
      </c>
      <c r="J1306">
        <v>8</v>
      </c>
      <c r="K1306">
        <v>0</v>
      </c>
      <c r="L1306">
        <v>0</v>
      </c>
      <c r="M1306">
        <v>0</v>
      </c>
      <c r="N1306">
        <v>0</v>
      </c>
      <c r="O1306">
        <v>-33.478194999999999</v>
      </c>
      <c r="P1306">
        <v>-70.532168333333331</v>
      </c>
      <c r="Q1306">
        <v>0</v>
      </c>
      <c r="R1306">
        <v>519</v>
      </c>
      <c r="S1306" t="s">
        <v>28</v>
      </c>
      <c r="T1306">
        <v>0</v>
      </c>
      <c r="U1306" s="4">
        <v>45882.626006944447</v>
      </c>
      <c r="V1306">
        <v>3</v>
      </c>
      <c r="W1306" t="s">
        <v>49</v>
      </c>
      <c r="X1306" t="str">
        <f>+VLOOKUP($W1306,[1]ParadasIda!$F:$I,4,0)</f>
        <v>Avenida Grecia / esq. Los Araucanos</v>
      </c>
      <c r="Y1306">
        <f>+VLOOKUP($W1306,[1]ParadasIda!$F:$I,3,0)</f>
        <v>31</v>
      </c>
    </row>
    <row r="1307" spans="1:25" x14ac:dyDescent="0.25">
      <c r="A1307">
        <v>915691</v>
      </c>
      <c r="B1307">
        <v>1801</v>
      </c>
      <c r="C1307" s="3">
        <v>45882.626608796287</v>
      </c>
      <c r="D1307" t="s">
        <v>67</v>
      </c>
      <c r="E1307">
        <v>0</v>
      </c>
      <c r="F1307">
        <v>2</v>
      </c>
      <c r="G1307">
        <v>0</v>
      </c>
      <c r="H1307">
        <v>0</v>
      </c>
      <c r="I1307">
        <v>0</v>
      </c>
      <c r="J1307">
        <v>2</v>
      </c>
      <c r="K1307">
        <v>0</v>
      </c>
      <c r="L1307">
        <v>0</v>
      </c>
      <c r="M1307">
        <v>0</v>
      </c>
      <c r="N1307">
        <v>0</v>
      </c>
      <c r="O1307">
        <v>-33.478853333333333</v>
      </c>
      <c r="P1307">
        <v>-70.528896666666668</v>
      </c>
      <c r="Q1307">
        <v>0</v>
      </c>
      <c r="R1307">
        <v>519</v>
      </c>
      <c r="S1307" t="s">
        <v>28</v>
      </c>
      <c r="T1307">
        <v>0</v>
      </c>
      <c r="U1307" s="4">
        <v>45882.626608796287</v>
      </c>
      <c r="V1307">
        <v>3</v>
      </c>
      <c r="W1307" t="s">
        <v>60</v>
      </c>
      <c r="X1307" t="str">
        <f>+VLOOKUP($W1307,[1]ParadasIda!$F:$I,4,0)</f>
        <v>Avenida Grecia / esq. Pablo Neruda</v>
      </c>
      <c r="Y1307">
        <f>+VLOOKUP($W1307,[1]ParadasIda!$F:$I,3,0)</f>
        <v>32</v>
      </c>
    </row>
    <row r="1308" spans="1:25" x14ac:dyDescent="0.25">
      <c r="A1308">
        <v>915697</v>
      </c>
      <c r="B1308">
        <v>1801</v>
      </c>
      <c r="C1308" s="3">
        <v>45882.629780092589</v>
      </c>
      <c r="D1308" t="s">
        <v>67</v>
      </c>
      <c r="E1308">
        <v>0</v>
      </c>
      <c r="F1308">
        <v>2</v>
      </c>
      <c r="G1308">
        <v>0</v>
      </c>
      <c r="H1308">
        <v>0</v>
      </c>
      <c r="I1308">
        <v>0</v>
      </c>
      <c r="J1308">
        <v>2</v>
      </c>
      <c r="K1308">
        <v>0</v>
      </c>
      <c r="L1308">
        <v>0</v>
      </c>
      <c r="M1308">
        <v>0</v>
      </c>
      <c r="N1308">
        <v>0</v>
      </c>
      <c r="O1308">
        <v>-33.481236666666668</v>
      </c>
      <c r="P1308">
        <v>-70.523681666666661</v>
      </c>
      <c r="Q1308">
        <v>0</v>
      </c>
      <c r="R1308">
        <v>519</v>
      </c>
      <c r="S1308" t="s">
        <v>28</v>
      </c>
      <c r="T1308">
        <v>0</v>
      </c>
      <c r="U1308" s="4">
        <v>45882.629780092589</v>
      </c>
      <c r="V1308">
        <v>3</v>
      </c>
      <c r="W1308" t="s">
        <v>50</v>
      </c>
      <c r="X1308" t="str">
        <f>+VLOOKUP($W1308,[1]ParadasIda!$F:$I,4,0)</f>
        <v xml:space="preserve">Av. Diagonal Las Torres / esq. Álvaro Casanova </v>
      </c>
      <c r="Y1308">
        <f>+VLOOKUP($W1308,[1]ParadasIda!$F:$I,3,0)</f>
        <v>34</v>
      </c>
    </row>
    <row r="1309" spans="1:25" x14ac:dyDescent="0.25">
      <c r="A1309">
        <v>915961</v>
      </c>
      <c r="B1309">
        <v>1801</v>
      </c>
      <c r="C1309" s="3">
        <v>45882.69740740741</v>
      </c>
      <c r="D1309" t="s">
        <v>67</v>
      </c>
      <c r="E1309">
        <v>4</v>
      </c>
      <c r="F1309">
        <v>0</v>
      </c>
      <c r="G1309">
        <v>4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-33.44265166666667</v>
      </c>
      <c r="P1309">
        <v>-70.644530000000003</v>
      </c>
      <c r="Q1309">
        <v>4.9382716049382713</v>
      </c>
      <c r="R1309">
        <v>519</v>
      </c>
      <c r="S1309" t="s">
        <v>28</v>
      </c>
      <c r="T1309">
        <v>0</v>
      </c>
      <c r="U1309" s="4">
        <v>45882.69740740741</v>
      </c>
      <c r="V1309">
        <v>3</v>
      </c>
      <c r="W1309" t="s">
        <v>31</v>
      </c>
      <c r="X1309" t="str">
        <f>+VLOOKUP($W1309,[1]ParadasIda!$F:$I,4,0)</f>
        <v>Parada 4 / (M) Santa Lucía</v>
      </c>
      <c r="Y1309">
        <f>+VLOOKUP($W1309,[1]ParadasIda!$F:$I,3,0)</f>
        <v>5</v>
      </c>
    </row>
    <row r="1310" spans="1:25" x14ac:dyDescent="0.25">
      <c r="A1310">
        <v>915968</v>
      </c>
      <c r="B1310">
        <v>1801</v>
      </c>
      <c r="C1310" s="3">
        <v>45882.699444444443</v>
      </c>
      <c r="D1310" t="s">
        <v>67</v>
      </c>
      <c r="E1310">
        <v>5</v>
      </c>
      <c r="F1310">
        <v>0</v>
      </c>
      <c r="G1310">
        <v>0</v>
      </c>
      <c r="H1310">
        <v>0</v>
      </c>
      <c r="I1310">
        <v>5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-33.445173333333337</v>
      </c>
      <c r="P1310">
        <v>-70.654578333333333</v>
      </c>
      <c r="Q1310">
        <v>11.111111111111111</v>
      </c>
      <c r="R1310">
        <v>519</v>
      </c>
      <c r="S1310" t="s">
        <v>28</v>
      </c>
      <c r="T1310">
        <v>10</v>
      </c>
      <c r="U1310" s="4">
        <v>45882.699444444443</v>
      </c>
      <c r="V1310">
        <v>3</v>
      </c>
      <c r="W1310" t="s">
        <v>29</v>
      </c>
      <c r="X1310" t="str">
        <f>+VLOOKUP($W1310,[1]ParadasIda!$F:$I,4,0)</f>
        <v>Parada 5 / (M) La Moneda</v>
      </c>
      <c r="Y1310">
        <f>+VLOOKUP($W1310,[1]ParadasIda!$F:$I,3,0)</f>
        <v>2</v>
      </c>
    </row>
    <row r="1311" spans="1:25" x14ac:dyDescent="0.25">
      <c r="A1311">
        <v>915978</v>
      </c>
      <c r="B1311">
        <v>1801</v>
      </c>
      <c r="C1311" s="3">
        <v>45882.700671296298</v>
      </c>
      <c r="D1311" t="s">
        <v>67</v>
      </c>
      <c r="E1311">
        <v>9</v>
      </c>
      <c r="F1311">
        <v>0</v>
      </c>
      <c r="G1311">
        <v>0</v>
      </c>
      <c r="H1311">
        <v>0</v>
      </c>
      <c r="I1311">
        <v>9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-33.444613333333344</v>
      </c>
      <c r="P1311">
        <v>-70.652148333333329</v>
      </c>
      <c r="Q1311">
        <v>22.222222222222221</v>
      </c>
      <c r="R1311">
        <v>519</v>
      </c>
      <c r="S1311" t="s">
        <v>28</v>
      </c>
      <c r="T1311">
        <v>20</v>
      </c>
      <c r="U1311" s="4">
        <v>45882.700671296298</v>
      </c>
      <c r="V1311">
        <v>3</v>
      </c>
      <c r="W1311" t="s">
        <v>30</v>
      </c>
      <c r="X1311" t="str">
        <f>+VLOOKUP($W1311,[1]ParadasIda!$F:$I,4,0)</f>
        <v>Parada 8 / (M) Universidad de Chile</v>
      </c>
      <c r="Y1311">
        <f>+VLOOKUP($W1311,[1]ParadasIda!$F:$I,3,0)</f>
        <v>3</v>
      </c>
    </row>
    <row r="1312" spans="1:25" x14ac:dyDescent="0.25">
      <c r="A1312">
        <v>916000</v>
      </c>
      <c r="B1312">
        <v>1801</v>
      </c>
      <c r="C1312" s="3">
        <v>45882.704189814824</v>
      </c>
      <c r="D1312" t="s">
        <v>67</v>
      </c>
      <c r="E1312">
        <v>4</v>
      </c>
      <c r="F1312">
        <v>0</v>
      </c>
      <c r="G1312">
        <v>2</v>
      </c>
      <c r="H1312">
        <v>0</v>
      </c>
      <c r="I1312">
        <v>2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-33.44265166666667</v>
      </c>
      <c r="P1312">
        <v>-70.644530000000003</v>
      </c>
      <c r="Q1312">
        <v>27.160493827160494</v>
      </c>
      <c r="R1312">
        <v>519</v>
      </c>
      <c r="S1312" t="s">
        <v>28</v>
      </c>
      <c r="T1312">
        <v>20</v>
      </c>
      <c r="U1312" s="4">
        <v>45882.704189814824</v>
      </c>
      <c r="V1312">
        <v>3</v>
      </c>
      <c r="W1312" t="s">
        <v>31</v>
      </c>
      <c r="X1312" t="str">
        <f>+VLOOKUP($W1312,[1]ParadasIda!$F:$I,4,0)</f>
        <v>Parada 4 / (M) Santa Lucía</v>
      </c>
      <c r="Y1312">
        <f>+VLOOKUP($W1312,[1]ParadasIda!$F:$I,3,0)</f>
        <v>5</v>
      </c>
    </row>
    <row r="1313" spans="1:25" x14ac:dyDescent="0.25">
      <c r="A1313">
        <v>916009</v>
      </c>
      <c r="B1313">
        <v>1801</v>
      </c>
      <c r="C1313" s="3">
        <v>45882.705081018517</v>
      </c>
      <c r="D1313" t="s">
        <v>67</v>
      </c>
      <c r="E1313">
        <v>4</v>
      </c>
      <c r="F1313">
        <v>0</v>
      </c>
      <c r="G1313">
        <v>4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-33.44088166666667</v>
      </c>
      <c r="P1313">
        <v>-70.64118666666667</v>
      </c>
      <c r="Q1313">
        <v>32.098765432098766</v>
      </c>
      <c r="R1313">
        <v>519</v>
      </c>
      <c r="S1313" t="s">
        <v>28</v>
      </c>
      <c r="T1313">
        <v>30</v>
      </c>
      <c r="U1313" s="4">
        <v>45882.705081018517</v>
      </c>
      <c r="V1313">
        <v>3</v>
      </c>
      <c r="W1313" t="s">
        <v>52</v>
      </c>
      <c r="X1313" t="str">
        <f>+VLOOKUP($W1313,[1]ParadasIda!$F:$I,4,0)</f>
        <v>Parada 3 / (M) Universidad Católica</v>
      </c>
      <c r="Y1313">
        <f>+VLOOKUP($W1313,[1]ParadasIda!$F:$I,3,0)</f>
        <v>6</v>
      </c>
    </row>
    <row r="1314" spans="1:25" x14ac:dyDescent="0.25">
      <c r="A1314">
        <v>916020</v>
      </c>
      <c r="B1314">
        <v>1801</v>
      </c>
      <c r="C1314" s="3">
        <v>45882.706956018519</v>
      </c>
      <c r="D1314" t="s">
        <v>67</v>
      </c>
      <c r="E1314">
        <v>5</v>
      </c>
      <c r="F1314">
        <v>2</v>
      </c>
      <c r="G1314">
        <v>5</v>
      </c>
      <c r="H1314">
        <v>0</v>
      </c>
      <c r="I1314">
        <v>0</v>
      </c>
      <c r="J1314">
        <v>2</v>
      </c>
      <c r="K1314">
        <v>0</v>
      </c>
      <c r="L1314">
        <v>0</v>
      </c>
      <c r="M1314">
        <v>0</v>
      </c>
      <c r="N1314">
        <v>0</v>
      </c>
      <c r="O1314">
        <v>-33.437896666666667</v>
      </c>
      <c r="P1314">
        <v>-70.636791666666667</v>
      </c>
      <c r="Q1314">
        <v>35.802469135802468</v>
      </c>
      <c r="R1314">
        <v>519</v>
      </c>
      <c r="S1314" t="s">
        <v>28</v>
      </c>
      <c r="T1314">
        <v>30</v>
      </c>
      <c r="U1314" s="4">
        <v>45882.706956018519</v>
      </c>
      <c r="V1314">
        <v>3</v>
      </c>
      <c r="W1314" t="s">
        <v>32</v>
      </c>
      <c r="X1314" t="str">
        <f>+VLOOKUP($W1314,[1]ParadasIda!$F:$I,4,0)</f>
        <v>Parada 7 / Plaza Italia</v>
      </c>
      <c r="Y1314">
        <f>+VLOOKUP($W1314,[1]ParadasIda!$F:$I,3,0)</f>
        <v>7</v>
      </c>
    </row>
    <row r="1315" spans="1:25" x14ac:dyDescent="0.25">
      <c r="A1315">
        <v>916036</v>
      </c>
      <c r="B1315">
        <v>1801</v>
      </c>
      <c r="C1315" s="3">
        <v>45882.708865740737</v>
      </c>
      <c r="D1315" t="s">
        <v>67</v>
      </c>
      <c r="E1315">
        <v>5</v>
      </c>
      <c r="F1315">
        <v>0</v>
      </c>
      <c r="G1315">
        <v>5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-33.442788333333333</v>
      </c>
      <c r="P1315">
        <v>-70.633651666666665</v>
      </c>
      <c r="Q1315">
        <v>41.975308641975303</v>
      </c>
      <c r="R1315">
        <v>519</v>
      </c>
      <c r="S1315" t="s">
        <v>28</v>
      </c>
      <c r="T1315">
        <v>40</v>
      </c>
      <c r="U1315" s="4">
        <v>45882.708865740737</v>
      </c>
      <c r="V1315">
        <v>3</v>
      </c>
      <c r="W1315" t="s">
        <v>33</v>
      </c>
      <c r="X1315" t="str">
        <f>+VLOOKUP($W1315,[1]ParadasIda!$F:$I,4,0)</f>
        <v>Parada 1 / (M) Parque Bustamante</v>
      </c>
      <c r="Y1315">
        <f>+VLOOKUP($W1315,[1]ParadasIda!$F:$I,3,0)</f>
        <v>8</v>
      </c>
    </row>
    <row r="1316" spans="1:25" x14ac:dyDescent="0.25">
      <c r="A1316">
        <v>916047</v>
      </c>
      <c r="B1316">
        <v>1801</v>
      </c>
      <c r="C1316" s="3">
        <v>45882.71125</v>
      </c>
      <c r="D1316" t="s">
        <v>67</v>
      </c>
      <c r="E1316">
        <v>1</v>
      </c>
      <c r="F1316">
        <v>0</v>
      </c>
      <c r="G1316">
        <v>1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-33.447981666666657</v>
      </c>
      <c r="P1316">
        <v>-70.632095000000007</v>
      </c>
      <c r="Q1316">
        <v>43.209876543209873</v>
      </c>
      <c r="R1316">
        <v>519</v>
      </c>
      <c r="S1316" t="s">
        <v>28</v>
      </c>
      <c r="T1316">
        <v>40</v>
      </c>
      <c r="U1316" s="4">
        <v>45882.71125</v>
      </c>
      <c r="V1316">
        <v>3</v>
      </c>
      <c r="W1316" t="s">
        <v>53</v>
      </c>
      <c r="X1316" t="str">
        <f>+VLOOKUP($W1316,[1]ParadasIda!$F:$I,4,0)</f>
        <v>Parada 3 / (M) Santa Isabel</v>
      </c>
      <c r="Y1316">
        <f>+VLOOKUP($W1316,[1]ParadasIda!$F:$I,3,0)</f>
        <v>43</v>
      </c>
    </row>
    <row r="1317" spans="1:25" x14ac:dyDescent="0.25">
      <c r="A1317">
        <v>916063</v>
      </c>
      <c r="B1317">
        <v>1801</v>
      </c>
      <c r="C1317" s="3">
        <v>45882.714236111111</v>
      </c>
      <c r="D1317" t="s">
        <v>68</v>
      </c>
      <c r="E1317">
        <v>1</v>
      </c>
      <c r="F1317">
        <v>3</v>
      </c>
      <c r="G1317">
        <v>1</v>
      </c>
      <c r="H1317">
        <v>0</v>
      </c>
      <c r="I1317">
        <v>0</v>
      </c>
      <c r="J1317">
        <v>3</v>
      </c>
      <c r="K1317">
        <v>0</v>
      </c>
      <c r="L1317">
        <v>0</v>
      </c>
      <c r="M1317">
        <v>0</v>
      </c>
      <c r="N1317">
        <v>0</v>
      </c>
      <c r="O1317">
        <v>-33.453181666666673</v>
      </c>
      <c r="P1317">
        <v>-70.628923333333333</v>
      </c>
      <c r="Q1317">
        <v>40.74074074074074</v>
      </c>
      <c r="R1317">
        <v>519</v>
      </c>
      <c r="S1317" t="s">
        <v>28</v>
      </c>
      <c r="T1317">
        <v>40</v>
      </c>
      <c r="U1317" s="4">
        <v>45882.714236111111</v>
      </c>
      <c r="V1317">
        <v>3</v>
      </c>
      <c r="W1317" t="s">
        <v>35</v>
      </c>
      <c r="X1317" t="str">
        <f>+VLOOKUP($W1317,[1]ParadasIda!$F:$I,4,0)</f>
        <v>Parada 12 / (M) Irarrázaval</v>
      </c>
      <c r="Y1317">
        <f>+VLOOKUP($W1317,[1]ParadasIda!$F:$I,3,0)</f>
        <v>12</v>
      </c>
    </row>
    <row r="1318" spans="1:25" x14ac:dyDescent="0.25">
      <c r="A1318">
        <v>916071</v>
      </c>
      <c r="B1318">
        <v>1801</v>
      </c>
      <c r="C1318" s="3">
        <v>45882.715925925928</v>
      </c>
      <c r="D1318" t="s">
        <v>68</v>
      </c>
      <c r="E1318">
        <v>1</v>
      </c>
      <c r="F1318">
        <v>4</v>
      </c>
      <c r="G1318">
        <v>0</v>
      </c>
      <c r="H1318">
        <v>0</v>
      </c>
      <c r="I1318">
        <v>1</v>
      </c>
      <c r="J1318">
        <v>4</v>
      </c>
      <c r="K1318">
        <v>0</v>
      </c>
      <c r="L1318">
        <v>0</v>
      </c>
      <c r="M1318">
        <v>0</v>
      </c>
      <c r="N1318">
        <v>0</v>
      </c>
      <c r="O1318">
        <v>-33.458714999999998</v>
      </c>
      <c r="P1318">
        <v>-70.623559999999998</v>
      </c>
      <c r="Q1318">
        <v>37.037037037037038</v>
      </c>
      <c r="R1318">
        <v>519</v>
      </c>
      <c r="S1318" t="s">
        <v>28</v>
      </c>
      <c r="T1318">
        <v>30</v>
      </c>
      <c r="U1318" s="4">
        <v>45882.715925925928</v>
      </c>
      <c r="V1318">
        <v>3</v>
      </c>
      <c r="W1318" t="s">
        <v>36</v>
      </c>
      <c r="X1318" t="str">
        <f>+VLOOKUP($W1318,[1]ParadasIda!$F:$I,4,0)</f>
        <v>Parada 1 / Suárez Mujica</v>
      </c>
      <c r="Y1318">
        <f>+VLOOKUP($W1318,[1]ParadasIda!$F:$I,3,0)</f>
        <v>13</v>
      </c>
    </row>
    <row r="1319" spans="1:25" x14ac:dyDescent="0.25">
      <c r="A1319">
        <v>916077</v>
      </c>
      <c r="B1319">
        <v>1801</v>
      </c>
      <c r="C1319" s="3">
        <v>45882.717303240737</v>
      </c>
      <c r="D1319" t="s">
        <v>68</v>
      </c>
      <c r="E1319">
        <v>0</v>
      </c>
      <c r="F1319">
        <v>6</v>
      </c>
      <c r="G1319">
        <v>0</v>
      </c>
      <c r="H1319">
        <v>0</v>
      </c>
      <c r="I1319">
        <v>0</v>
      </c>
      <c r="J1319">
        <v>6</v>
      </c>
      <c r="K1319">
        <v>0</v>
      </c>
      <c r="L1319">
        <v>0</v>
      </c>
      <c r="M1319">
        <v>0</v>
      </c>
      <c r="N1319">
        <v>0</v>
      </c>
      <c r="O1319">
        <v>-33.461489999999998</v>
      </c>
      <c r="P1319">
        <v>-70.618613333333329</v>
      </c>
      <c r="Q1319">
        <v>29.629629629629626</v>
      </c>
      <c r="R1319">
        <v>519</v>
      </c>
      <c r="S1319" t="s">
        <v>28</v>
      </c>
      <c r="T1319">
        <v>20</v>
      </c>
      <c r="U1319" s="4">
        <v>45882.717303240737</v>
      </c>
      <c r="V1319">
        <v>3</v>
      </c>
      <c r="W1319" t="s">
        <v>37</v>
      </c>
      <c r="X1319" t="str">
        <f>+VLOOKUP($W1319,[1]ParadasIda!$F:$I,4,0)</f>
        <v>Parada 1 / Villa Olímpica</v>
      </c>
      <c r="Y1319">
        <f>+VLOOKUP($W1319,[1]ParadasIda!$F:$I,3,0)</f>
        <v>14</v>
      </c>
    </row>
    <row r="1320" spans="1:25" x14ac:dyDescent="0.25">
      <c r="A1320">
        <v>916083</v>
      </c>
      <c r="B1320">
        <v>1801</v>
      </c>
      <c r="C1320" s="3">
        <v>45882.718263888892</v>
      </c>
      <c r="D1320" t="s">
        <v>68</v>
      </c>
      <c r="E1320">
        <v>0</v>
      </c>
      <c r="F1320">
        <v>1</v>
      </c>
      <c r="G1320">
        <v>0</v>
      </c>
      <c r="H1320">
        <v>0</v>
      </c>
      <c r="I1320">
        <v>0</v>
      </c>
      <c r="J1320">
        <v>1</v>
      </c>
      <c r="K1320">
        <v>0</v>
      </c>
      <c r="L1320">
        <v>0</v>
      </c>
      <c r="M1320">
        <v>0</v>
      </c>
      <c r="N1320">
        <v>0</v>
      </c>
      <c r="O1320">
        <v>-33.461888333333327</v>
      </c>
      <c r="P1320">
        <v>-70.613448333333338</v>
      </c>
      <c r="Q1320">
        <v>28.39506172839506</v>
      </c>
      <c r="R1320">
        <v>519</v>
      </c>
      <c r="S1320" t="s">
        <v>28</v>
      </c>
      <c r="T1320">
        <v>20</v>
      </c>
      <c r="U1320" s="4">
        <v>45882.718263888892</v>
      </c>
      <c r="V1320">
        <v>3</v>
      </c>
      <c r="W1320" t="s">
        <v>38</v>
      </c>
      <c r="X1320" t="str">
        <f>+VLOOKUP($W1320,[1]ParadasIda!$F:$I,4,0)</f>
        <v>Parada 1 / Avenida Marathon</v>
      </c>
      <c r="Y1320">
        <f>+VLOOKUP($W1320,[1]ParadasIda!$F:$I,3,0)</f>
        <v>15</v>
      </c>
    </row>
    <row r="1321" spans="1:25" x14ac:dyDescent="0.25">
      <c r="A1321">
        <v>916102</v>
      </c>
      <c r="B1321">
        <v>1801</v>
      </c>
      <c r="C1321" s="3">
        <v>45882.721863425933</v>
      </c>
      <c r="D1321" t="s">
        <v>68</v>
      </c>
      <c r="E1321">
        <v>1</v>
      </c>
      <c r="F1321">
        <v>0</v>
      </c>
      <c r="G1321">
        <v>0</v>
      </c>
      <c r="H1321">
        <v>0</v>
      </c>
      <c r="I1321">
        <v>1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-33.463230000000003</v>
      </c>
      <c r="P1321">
        <v>-70.603745000000004</v>
      </c>
      <c r="Q1321">
        <v>29.629629629629626</v>
      </c>
      <c r="R1321">
        <v>519</v>
      </c>
      <c r="S1321" t="s">
        <v>28</v>
      </c>
      <c r="T1321">
        <v>20</v>
      </c>
      <c r="U1321" s="4">
        <v>45882.721863425933</v>
      </c>
      <c r="V1321">
        <v>3</v>
      </c>
      <c r="W1321" t="s">
        <v>58</v>
      </c>
      <c r="X1321" t="str">
        <f>+VLOOKUP($W1321,[1]ParadasIda!$F:$I,4,0)</f>
        <v>Parada 1 / Los Tres Antonios</v>
      </c>
      <c r="Y1321">
        <f>+VLOOKUP($W1321,[1]ParadasIda!$F:$I,3,0)</f>
        <v>17</v>
      </c>
    </row>
    <row r="1322" spans="1:25" x14ac:dyDescent="0.25">
      <c r="A1322">
        <v>916114</v>
      </c>
      <c r="B1322">
        <v>1801</v>
      </c>
      <c r="C1322" s="3">
        <v>45882.723923611113</v>
      </c>
      <c r="D1322" t="s">
        <v>68</v>
      </c>
      <c r="E1322">
        <v>7</v>
      </c>
      <c r="F1322">
        <v>9</v>
      </c>
      <c r="G1322">
        <v>0</v>
      </c>
      <c r="H1322">
        <v>0</v>
      </c>
      <c r="I1322">
        <v>7</v>
      </c>
      <c r="J1322">
        <v>9</v>
      </c>
      <c r="K1322">
        <v>0</v>
      </c>
      <c r="L1322">
        <v>0</v>
      </c>
      <c r="M1322">
        <v>0</v>
      </c>
      <c r="N1322">
        <v>0</v>
      </c>
      <c r="O1322">
        <v>-33.464728333333333</v>
      </c>
      <c r="P1322">
        <v>-70.597298333333327</v>
      </c>
      <c r="Q1322">
        <v>27.160493827160494</v>
      </c>
      <c r="R1322">
        <v>519</v>
      </c>
      <c r="S1322" t="s">
        <v>28</v>
      </c>
      <c r="T1322">
        <v>20</v>
      </c>
      <c r="U1322" s="4">
        <v>45882.723923611113</v>
      </c>
      <c r="V1322">
        <v>3</v>
      </c>
      <c r="W1322" t="s">
        <v>40</v>
      </c>
      <c r="X1322" t="str">
        <f>+VLOOKUP($W1322,[1]ParadasIda!$F:$I,4,0)</f>
        <v>Parada 1 / Pedagógico</v>
      </c>
      <c r="Y1322">
        <f>+VLOOKUP($W1322,[1]ParadasIda!$F:$I,3,0)</f>
        <v>18</v>
      </c>
    </row>
    <row r="1323" spans="1:25" x14ac:dyDescent="0.25">
      <c r="A1323">
        <v>916121</v>
      </c>
      <c r="B1323">
        <v>1801</v>
      </c>
      <c r="C1323" s="3">
        <v>45882.725219907406</v>
      </c>
      <c r="D1323" t="s">
        <v>68</v>
      </c>
      <c r="E1323">
        <v>2</v>
      </c>
      <c r="F1323">
        <v>2</v>
      </c>
      <c r="G1323">
        <v>2</v>
      </c>
      <c r="H1323">
        <v>0</v>
      </c>
      <c r="I1323">
        <v>0</v>
      </c>
      <c r="J1323">
        <v>2</v>
      </c>
      <c r="K1323">
        <v>0</v>
      </c>
      <c r="L1323">
        <v>0</v>
      </c>
      <c r="M1323">
        <v>0</v>
      </c>
      <c r="N1323">
        <v>0</v>
      </c>
      <c r="O1323">
        <v>-33.465481666666669</v>
      </c>
      <c r="P1323">
        <v>-70.589123333333333</v>
      </c>
      <c r="Q1323">
        <v>27.160493827160494</v>
      </c>
      <c r="R1323">
        <v>519</v>
      </c>
      <c r="S1323" t="s">
        <v>28</v>
      </c>
      <c r="T1323">
        <v>20</v>
      </c>
      <c r="U1323" s="4">
        <v>45882.725219907406</v>
      </c>
      <c r="V1323">
        <v>3</v>
      </c>
      <c r="W1323" t="s">
        <v>41</v>
      </c>
      <c r="X1323" t="str">
        <f>+VLOOKUP($W1323,[1]ParadasIda!$F:$I,4,0)</f>
        <v>Parada 1 / CESFAM Salvador Bustos</v>
      </c>
      <c r="Y1323">
        <f>+VLOOKUP($W1323,[1]ParadasIda!$F:$I,3,0)</f>
        <v>19</v>
      </c>
    </row>
    <row r="1324" spans="1:25" x14ac:dyDescent="0.25">
      <c r="A1324">
        <v>916131</v>
      </c>
      <c r="B1324">
        <v>1801</v>
      </c>
      <c r="C1324" s="3">
        <v>45882.726180555554</v>
      </c>
      <c r="D1324" t="s">
        <v>68</v>
      </c>
      <c r="E1324">
        <v>2</v>
      </c>
      <c r="F1324">
        <v>3</v>
      </c>
      <c r="G1324">
        <v>2</v>
      </c>
      <c r="H1324">
        <v>0</v>
      </c>
      <c r="I1324">
        <v>0</v>
      </c>
      <c r="J1324">
        <v>3</v>
      </c>
      <c r="K1324">
        <v>0</v>
      </c>
      <c r="L1324">
        <v>0</v>
      </c>
      <c r="M1324">
        <v>0</v>
      </c>
      <c r="N1324">
        <v>0</v>
      </c>
      <c r="O1324">
        <v>-33.467033333333333</v>
      </c>
      <c r="P1324">
        <v>-70.58269833333334</v>
      </c>
      <c r="Q1324">
        <v>25.925925925925924</v>
      </c>
      <c r="R1324">
        <v>519</v>
      </c>
      <c r="S1324" t="s">
        <v>28</v>
      </c>
      <c r="T1324">
        <v>20</v>
      </c>
      <c r="U1324" s="4">
        <v>45882.726180555554</v>
      </c>
      <c r="V1324">
        <v>3</v>
      </c>
      <c r="W1324" t="s">
        <v>54</v>
      </c>
      <c r="X1324" t="str">
        <f>+VLOOKUP($W1324,[1]ParadasIda!$F:$I,4,0)</f>
        <v>Parada 1 / ADO Chile</v>
      </c>
      <c r="Y1324">
        <f>+VLOOKUP($W1324,[1]ParadasIda!$F:$I,3,0)</f>
        <v>20</v>
      </c>
    </row>
    <row r="1325" spans="1:25" x14ac:dyDescent="0.25">
      <c r="A1325">
        <v>916140</v>
      </c>
      <c r="B1325">
        <v>1801</v>
      </c>
      <c r="C1325" s="3">
        <v>45882.727650462963</v>
      </c>
      <c r="D1325" t="s">
        <v>68</v>
      </c>
      <c r="E1325">
        <v>20</v>
      </c>
      <c r="F1325">
        <v>9</v>
      </c>
      <c r="G1325">
        <v>0</v>
      </c>
      <c r="H1325">
        <v>0</v>
      </c>
      <c r="I1325">
        <v>20</v>
      </c>
      <c r="J1325">
        <v>9</v>
      </c>
      <c r="K1325">
        <v>0</v>
      </c>
      <c r="L1325">
        <v>0</v>
      </c>
      <c r="M1325">
        <v>0</v>
      </c>
      <c r="N1325">
        <v>0</v>
      </c>
      <c r="O1325">
        <v>-33.469146666666667</v>
      </c>
      <c r="P1325">
        <v>-70.57666833333333</v>
      </c>
      <c r="Q1325">
        <v>39.506172839506171</v>
      </c>
      <c r="R1325">
        <v>519</v>
      </c>
      <c r="S1325" t="s">
        <v>28</v>
      </c>
      <c r="T1325">
        <v>30</v>
      </c>
      <c r="U1325" s="4">
        <v>45882.727650462963</v>
      </c>
      <c r="V1325">
        <v>3</v>
      </c>
      <c r="W1325" t="s">
        <v>42</v>
      </c>
      <c r="X1325" t="str">
        <f>+VLOOKUP($W1325,[1]ParadasIda!$F:$I,4,0)</f>
        <v>Parada 5 / (M) Grecia</v>
      </c>
      <c r="Y1325">
        <f>+VLOOKUP($W1325,[1]ParadasIda!$F:$I,3,0)</f>
        <v>21</v>
      </c>
    </row>
    <row r="1326" spans="1:25" x14ac:dyDescent="0.25">
      <c r="A1326">
        <v>916154</v>
      </c>
      <c r="B1326">
        <v>1801</v>
      </c>
      <c r="C1326" s="3">
        <v>45882.729409722233</v>
      </c>
      <c r="D1326" t="s">
        <v>68</v>
      </c>
      <c r="E1326">
        <v>2</v>
      </c>
      <c r="F1326">
        <v>7</v>
      </c>
      <c r="G1326">
        <v>0</v>
      </c>
      <c r="H1326">
        <v>0</v>
      </c>
      <c r="I1326">
        <v>2</v>
      </c>
      <c r="J1326">
        <v>7</v>
      </c>
      <c r="K1326">
        <v>0</v>
      </c>
      <c r="L1326">
        <v>0</v>
      </c>
      <c r="M1326">
        <v>0</v>
      </c>
      <c r="N1326">
        <v>0</v>
      </c>
      <c r="O1326">
        <v>-33.471798333333332</v>
      </c>
      <c r="P1326">
        <v>-70.563616666666661</v>
      </c>
      <c r="Q1326">
        <v>33.333333333333329</v>
      </c>
      <c r="R1326">
        <v>519</v>
      </c>
      <c r="S1326" t="s">
        <v>28</v>
      </c>
      <c r="T1326">
        <v>30</v>
      </c>
      <c r="U1326" s="4">
        <v>45882.729409722233</v>
      </c>
      <c r="V1326">
        <v>3</v>
      </c>
      <c r="W1326" t="s">
        <v>43</v>
      </c>
      <c r="X1326" t="str">
        <f>+VLOOKUP($W1326,[1]ParadasIda!$F:$I,4,0)</f>
        <v>Parada 1 / Ictinos - Avenida Grecia</v>
      </c>
      <c r="Y1326">
        <f>+VLOOKUP($W1326,[1]ParadasIda!$F:$I,3,0)</f>
        <v>23</v>
      </c>
    </row>
    <row r="1327" spans="1:25" x14ac:dyDescent="0.25">
      <c r="A1327">
        <v>916171</v>
      </c>
      <c r="B1327">
        <v>1801</v>
      </c>
      <c r="C1327" s="3">
        <v>45882.731620370367</v>
      </c>
      <c r="D1327" t="s">
        <v>68</v>
      </c>
      <c r="E1327">
        <v>4</v>
      </c>
      <c r="F1327">
        <v>8</v>
      </c>
      <c r="G1327">
        <v>0</v>
      </c>
      <c r="H1327">
        <v>0</v>
      </c>
      <c r="I1327">
        <v>4</v>
      </c>
      <c r="J1327">
        <v>8</v>
      </c>
      <c r="K1327">
        <v>0</v>
      </c>
      <c r="L1327">
        <v>0</v>
      </c>
      <c r="M1327">
        <v>0</v>
      </c>
      <c r="N1327">
        <v>0</v>
      </c>
      <c r="O1327">
        <v>-33.472801666666669</v>
      </c>
      <c r="P1327">
        <v>-70.558456666666672</v>
      </c>
      <c r="Q1327">
        <v>28.39506172839506</v>
      </c>
      <c r="R1327">
        <v>519</v>
      </c>
      <c r="S1327" t="s">
        <v>28</v>
      </c>
      <c r="T1327">
        <v>20</v>
      </c>
      <c r="U1327" s="4">
        <v>45882.731620370367</v>
      </c>
      <c r="V1327">
        <v>3</v>
      </c>
      <c r="W1327" t="s">
        <v>59</v>
      </c>
      <c r="X1327" t="str">
        <f>+VLOOKUP($W1327,[1]ParadasIda!$F:$I,4,0)</f>
        <v>Parada 1 / Calle 1A - Avenida Grecia</v>
      </c>
      <c r="Y1327">
        <f>+VLOOKUP($W1327,[1]ParadasIda!$F:$I,3,0)</f>
        <v>24</v>
      </c>
    </row>
    <row r="1328" spans="1:25" x14ac:dyDescent="0.25">
      <c r="A1328">
        <v>916175</v>
      </c>
      <c r="B1328">
        <v>1801</v>
      </c>
      <c r="C1328" s="3">
        <v>45882.732106481482</v>
      </c>
      <c r="D1328" t="s">
        <v>68</v>
      </c>
      <c r="E1328">
        <v>0</v>
      </c>
      <c r="F1328">
        <v>2</v>
      </c>
      <c r="G1328">
        <v>0</v>
      </c>
      <c r="H1328">
        <v>0</v>
      </c>
      <c r="I1328">
        <v>0</v>
      </c>
      <c r="J1328">
        <v>2</v>
      </c>
      <c r="K1328">
        <v>0</v>
      </c>
      <c r="L1328">
        <v>0</v>
      </c>
      <c r="M1328">
        <v>0</v>
      </c>
      <c r="N1328">
        <v>0</v>
      </c>
      <c r="O1328">
        <v>-33.473241666666667</v>
      </c>
      <c r="P1328">
        <v>-70.556291666666667</v>
      </c>
      <c r="Q1328">
        <v>25.925925925925924</v>
      </c>
      <c r="R1328">
        <v>519</v>
      </c>
      <c r="S1328" t="s">
        <v>28</v>
      </c>
      <c r="T1328">
        <v>20</v>
      </c>
      <c r="U1328" s="4">
        <v>45882.732106481482</v>
      </c>
      <c r="V1328">
        <v>3</v>
      </c>
      <c r="W1328" t="s">
        <v>44</v>
      </c>
      <c r="X1328" t="str">
        <f>+VLOOKUP($W1328,[1]ParadasIda!$F:$I,4,0)</f>
        <v>Parada 1 / Tobalaba - Avenida Grecia</v>
      </c>
      <c r="Y1328">
        <f>+VLOOKUP($W1328,[1]ParadasIda!$F:$I,3,0)</f>
        <v>25</v>
      </c>
    </row>
    <row r="1329" spans="1:25" x14ac:dyDescent="0.25">
      <c r="A1329">
        <v>916182</v>
      </c>
      <c r="B1329">
        <v>1801</v>
      </c>
      <c r="C1329" s="3">
        <v>45882.73300925926</v>
      </c>
      <c r="D1329" t="s">
        <v>68</v>
      </c>
      <c r="E1329">
        <v>0</v>
      </c>
      <c r="F1329">
        <v>2</v>
      </c>
      <c r="G1329">
        <v>0</v>
      </c>
      <c r="H1329">
        <v>0</v>
      </c>
      <c r="I1329">
        <v>0</v>
      </c>
      <c r="J1329">
        <v>2</v>
      </c>
      <c r="K1329">
        <v>0</v>
      </c>
      <c r="L1329">
        <v>0</v>
      </c>
      <c r="M1329">
        <v>0</v>
      </c>
      <c r="N1329">
        <v>0</v>
      </c>
      <c r="O1329">
        <v>-33.473986666666669</v>
      </c>
      <c r="P1329">
        <v>-70.552988333333332</v>
      </c>
      <c r="Q1329">
        <v>23.456790123456788</v>
      </c>
      <c r="R1329">
        <v>519</v>
      </c>
      <c r="S1329" t="s">
        <v>28</v>
      </c>
      <c r="T1329">
        <v>20</v>
      </c>
      <c r="U1329" s="4">
        <v>45882.73300925926</v>
      </c>
      <c r="V1329">
        <v>3</v>
      </c>
      <c r="W1329" t="s">
        <v>45</v>
      </c>
      <c r="X1329" t="str">
        <f>+VLOOKUP($W1329,[1]ParadasIda!$F:$I,4,0)</f>
        <v>Avenida Grecia / esq. Los Tordos</v>
      </c>
      <c r="Y1329">
        <f>+VLOOKUP($W1329,[1]ParadasIda!$F:$I,3,0)</f>
        <v>26</v>
      </c>
    </row>
    <row r="1330" spans="1:25" x14ac:dyDescent="0.25">
      <c r="A1330">
        <v>916190</v>
      </c>
      <c r="B1330">
        <v>1801</v>
      </c>
      <c r="C1330" s="3">
        <v>45882.733726851853</v>
      </c>
      <c r="D1330" t="s">
        <v>68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-33.474943333333343</v>
      </c>
      <c r="P1330">
        <v>-70.548175000000001</v>
      </c>
      <c r="Q1330">
        <v>23.456790123456788</v>
      </c>
      <c r="R1330">
        <v>519</v>
      </c>
      <c r="S1330" t="s">
        <v>28</v>
      </c>
      <c r="T1330">
        <v>20</v>
      </c>
      <c r="U1330" s="4">
        <v>45882.733726851853</v>
      </c>
      <c r="V1330">
        <v>3</v>
      </c>
      <c r="W1330" t="s">
        <v>46</v>
      </c>
      <c r="X1330" t="str">
        <f>+VLOOKUP($W1330,[1]ParadasIda!$F:$I,4,0)</f>
        <v>Avenida Grecia / esq. Las Garzas</v>
      </c>
      <c r="Y1330">
        <f>+VLOOKUP($W1330,[1]ParadasIda!$F:$I,3,0)</f>
        <v>27</v>
      </c>
    </row>
    <row r="1331" spans="1:25" x14ac:dyDescent="0.25">
      <c r="A1331">
        <v>916195</v>
      </c>
      <c r="B1331">
        <v>1801</v>
      </c>
      <c r="C1331" s="3">
        <v>45882.734479166669</v>
      </c>
      <c r="D1331" t="s">
        <v>68</v>
      </c>
      <c r="E1331">
        <v>0</v>
      </c>
      <c r="F1331">
        <v>8</v>
      </c>
      <c r="G1331">
        <v>0</v>
      </c>
      <c r="H1331">
        <v>0</v>
      </c>
      <c r="I1331">
        <v>0</v>
      </c>
      <c r="J1331">
        <v>8</v>
      </c>
      <c r="K1331">
        <v>0</v>
      </c>
      <c r="L1331">
        <v>0</v>
      </c>
      <c r="M1331">
        <v>0</v>
      </c>
      <c r="N1331">
        <v>0</v>
      </c>
      <c r="O1331">
        <v>-33.475856666666672</v>
      </c>
      <c r="P1331">
        <v>-70.543620000000004</v>
      </c>
      <c r="Q1331">
        <v>13.580246913580247</v>
      </c>
      <c r="R1331">
        <v>519</v>
      </c>
      <c r="S1331" t="s">
        <v>28</v>
      </c>
      <c r="T1331">
        <v>10</v>
      </c>
      <c r="U1331" s="4">
        <v>45882.734479166669</v>
      </c>
      <c r="V1331">
        <v>3</v>
      </c>
      <c r="W1331" t="s">
        <v>47</v>
      </c>
      <c r="X1331" t="str">
        <f>+VLOOKUP($W1331,[1]ParadasIda!$F:$I,4,0)</f>
        <v>Avenida Grecia / esq. Av. Consistorial</v>
      </c>
      <c r="Y1331">
        <f>+VLOOKUP($W1331,[1]ParadasIda!$F:$I,3,0)</f>
        <v>28</v>
      </c>
    </row>
    <row r="1332" spans="1:25" x14ac:dyDescent="0.25">
      <c r="A1332">
        <v>916200</v>
      </c>
      <c r="B1332">
        <v>1801</v>
      </c>
      <c r="C1332" s="3">
        <v>45882.735000000001</v>
      </c>
      <c r="D1332" t="s">
        <v>68</v>
      </c>
      <c r="E1332">
        <v>0</v>
      </c>
      <c r="F1332">
        <v>1</v>
      </c>
      <c r="G1332">
        <v>0</v>
      </c>
      <c r="H1332">
        <v>0</v>
      </c>
      <c r="I1332">
        <v>0</v>
      </c>
      <c r="J1332">
        <v>1</v>
      </c>
      <c r="K1332">
        <v>0</v>
      </c>
      <c r="L1332">
        <v>0</v>
      </c>
      <c r="M1332">
        <v>0</v>
      </c>
      <c r="N1332">
        <v>0</v>
      </c>
      <c r="O1332">
        <v>-33.47636</v>
      </c>
      <c r="P1332">
        <v>-70.541153333333327</v>
      </c>
      <c r="Q1332">
        <v>12.345679012345679</v>
      </c>
      <c r="R1332">
        <v>519</v>
      </c>
      <c r="S1332" t="s">
        <v>28</v>
      </c>
      <c r="T1332">
        <v>10</v>
      </c>
      <c r="U1332" s="4">
        <v>45882.735000000001</v>
      </c>
      <c r="V1332">
        <v>3</v>
      </c>
      <c r="W1332" t="s">
        <v>48</v>
      </c>
      <c r="X1332" t="str">
        <f>+VLOOKUP($W1332,[1]ParadasIda!$F:$I,4,0)</f>
        <v>Parada / Muni. Peñalolén</v>
      </c>
      <c r="Y1332">
        <f>+VLOOKUP($W1332,[1]ParadasIda!$F:$I,3,0)</f>
        <v>29</v>
      </c>
    </row>
    <row r="1333" spans="1:25" x14ac:dyDescent="0.25">
      <c r="A1333">
        <v>916209</v>
      </c>
      <c r="B1333">
        <v>1801</v>
      </c>
      <c r="C1333" s="3">
        <v>45882.73636574074</v>
      </c>
      <c r="D1333" t="s">
        <v>68</v>
      </c>
      <c r="E1333">
        <v>0</v>
      </c>
      <c r="F1333">
        <v>4</v>
      </c>
      <c r="G1333">
        <v>0</v>
      </c>
      <c r="H1333">
        <v>0</v>
      </c>
      <c r="I1333">
        <v>0</v>
      </c>
      <c r="J1333">
        <v>4</v>
      </c>
      <c r="K1333">
        <v>0</v>
      </c>
      <c r="L1333">
        <v>0</v>
      </c>
      <c r="M1333">
        <v>0</v>
      </c>
      <c r="N1333">
        <v>0</v>
      </c>
      <c r="O1333">
        <v>-33.477233333333331</v>
      </c>
      <c r="P1333">
        <v>-70.536869999999993</v>
      </c>
      <c r="Q1333">
        <v>7.4074074074074066</v>
      </c>
      <c r="R1333">
        <v>519</v>
      </c>
      <c r="S1333" t="s">
        <v>28</v>
      </c>
      <c r="T1333">
        <v>0</v>
      </c>
      <c r="U1333" s="4">
        <v>45882.73636574074</v>
      </c>
      <c r="V1333">
        <v>3</v>
      </c>
      <c r="W1333" t="s">
        <v>56</v>
      </c>
      <c r="X1333" t="str">
        <f>+VLOOKUP($W1333,[1]ParadasIda!$F:$I,4,0)</f>
        <v>Parada 1 / El Acueducto - Jacarandá</v>
      </c>
      <c r="Y1333">
        <f>+VLOOKUP($W1333,[1]ParadasIda!$F:$I,3,0)</f>
        <v>30</v>
      </c>
    </row>
    <row r="1334" spans="1:25" x14ac:dyDescent="0.25">
      <c r="A1334">
        <v>916216</v>
      </c>
      <c r="B1334">
        <v>1801</v>
      </c>
      <c r="C1334" s="3">
        <v>45882.737233796302</v>
      </c>
      <c r="D1334" t="s">
        <v>68</v>
      </c>
      <c r="E1334">
        <v>0</v>
      </c>
      <c r="F1334">
        <v>4</v>
      </c>
      <c r="G1334">
        <v>0</v>
      </c>
      <c r="H1334">
        <v>0</v>
      </c>
      <c r="I1334">
        <v>0</v>
      </c>
      <c r="J1334">
        <v>4</v>
      </c>
      <c r="K1334">
        <v>0</v>
      </c>
      <c r="L1334">
        <v>0</v>
      </c>
      <c r="M1334">
        <v>0</v>
      </c>
      <c r="N1334">
        <v>0</v>
      </c>
      <c r="O1334">
        <v>-33.478198333333332</v>
      </c>
      <c r="P1334">
        <v>-70.532136666666673</v>
      </c>
      <c r="Q1334">
        <v>2.4691358024691357</v>
      </c>
      <c r="R1334">
        <v>519</v>
      </c>
      <c r="S1334" t="s">
        <v>28</v>
      </c>
      <c r="T1334">
        <v>0</v>
      </c>
      <c r="U1334" s="4">
        <v>45882.737233796302</v>
      </c>
      <c r="V1334">
        <v>3</v>
      </c>
      <c r="W1334" t="s">
        <v>49</v>
      </c>
      <c r="X1334" t="str">
        <f>+VLOOKUP($W1334,[1]ParadasIda!$F:$I,4,0)</f>
        <v>Avenida Grecia / esq. Los Araucanos</v>
      </c>
      <c r="Y1334">
        <f>+VLOOKUP($W1334,[1]ParadasIda!$F:$I,3,0)</f>
        <v>31</v>
      </c>
    </row>
    <row r="1335" spans="1:25" x14ac:dyDescent="0.25">
      <c r="A1335">
        <v>916223</v>
      </c>
      <c r="B1335">
        <v>1801</v>
      </c>
      <c r="C1335" s="3">
        <v>45882.737928240742</v>
      </c>
      <c r="D1335" t="s">
        <v>68</v>
      </c>
      <c r="E1335">
        <v>0</v>
      </c>
      <c r="F1335">
        <v>3</v>
      </c>
      <c r="G1335">
        <v>0</v>
      </c>
      <c r="H1335">
        <v>0</v>
      </c>
      <c r="I1335">
        <v>0</v>
      </c>
      <c r="J1335">
        <v>3</v>
      </c>
      <c r="K1335">
        <v>0</v>
      </c>
      <c r="L1335">
        <v>0</v>
      </c>
      <c r="M1335">
        <v>0</v>
      </c>
      <c r="N1335">
        <v>0</v>
      </c>
      <c r="O1335">
        <v>-33.478803333333332</v>
      </c>
      <c r="P1335">
        <v>-70.529158333333328</v>
      </c>
      <c r="Q1335">
        <v>0</v>
      </c>
      <c r="R1335">
        <v>519</v>
      </c>
      <c r="S1335" t="s">
        <v>28</v>
      </c>
      <c r="T1335">
        <v>0</v>
      </c>
      <c r="U1335" s="4">
        <v>45882.737928240742</v>
      </c>
      <c r="V1335">
        <v>3</v>
      </c>
      <c r="W1335" t="s">
        <v>60</v>
      </c>
      <c r="X1335" t="str">
        <f>+VLOOKUP($W1335,[1]ParadasIda!$F:$I,4,0)</f>
        <v>Avenida Grecia / esq. Pablo Neruda</v>
      </c>
      <c r="Y1335">
        <f>+VLOOKUP($W1335,[1]ParadasIda!$F:$I,3,0)</f>
        <v>32</v>
      </c>
    </row>
    <row r="1336" spans="1:25" x14ac:dyDescent="0.25">
      <c r="A1336">
        <v>916236</v>
      </c>
      <c r="B1336">
        <v>1801</v>
      </c>
      <c r="C1336" s="3">
        <v>45882.739965277768</v>
      </c>
      <c r="D1336" t="s">
        <v>68</v>
      </c>
      <c r="E1336">
        <v>0</v>
      </c>
      <c r="F1336">
        <v>1</v>
      </c>
      <c r="G1336">
        <v>0</v>
      </c>
      <c r="H1336">
        <v>0</v>
      </c>
      <c r="I1336">
        <v>0</v>
      </c>
      <c r="J1336">
        <v>1</v>
      </c>
      <c r="K1336">
        <v>0</v>
      </c>
      <c r="L1336">
        <v>0</v>
      </c>
      <c r="M1336">
        <v>0</v>
      </c>
      <c r="N1336">
        <v>0</v>
      </c>
      <c r="O1336">
        <v>-33.481211666666667</v>
      </c>
      <c r="P1336">
        <v>-70.523691666666664</v>
      </c>
      <c r="Q1336">
        <v>0</v>
      </c>
      <c r="R1336">
        <v>519</v>
      </c>
      <c r="S1336" t="s">
        <v>28</v>
      </c>
      <c r="T1336">
        <v>0</v>
      </c>
      <c r="U1336" s="4">
        <v>45882.739965277768</v>
      </c>
      <c r="V1336">
        <v>3</v>
      </c>
      <c r="W1336" t="s">
        <v>50</v>
      </c>
      <c r="X1336" t="str">
        <f>+VLOOKUP($W1336,[1]ParadasIda!$F:$I,4,0)</f>
        <v xml:space="preserve">Av. Diagonal Las Torres / esq. Álvaro Casanova </v>
      </c>
      <c r="Y1336">
        <f>+VLOOKUP($W1336,[1]ParadasIda!$F:$I,3,0)</f>
        <v>34</v>
      </c>
    </row>
    <row r="1337" spans="1:25" x14ac:dyDescent="0.25">
      <c r="A1337">
        <v>916564</v>
      </c>
      <c r="B1337">
        <v>1801</v>
      </c>
      <c r="C1337" s="3">
        <v>45882.802881944437</v>
      </c>
      <c r="D1337" t="s">
        <v>69</v>
      </c>
      <c r="E1337">
        <v>6</v>
      </c>
      <c r="F1337">
        <v>0</v>
      </c>
      <c r="G1337">
        <v>6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-33.446730000000002</v>
      </c>
      <c r="P1337">
        <v>-70.661108333333331</v>
      </c>
      <c r="Q1337">
        <v>7.4074074074074066</v>
      </c>
      <c r="R1337">
        <v>519</v>
      </c>
      <c r="S1337" t="s">
        <v>28</v>
      </c>
      <c r="T1337">
        <v>0</v>
      </c>
      <c r="U1337" s="4">
        <v>45882.802881944437</v>
      </c>
      <c r="V1337">
        <v>3</v>
      </c>
      <c r="W1337" t="s">
        <v>51</v>
      </c>
      <c r="X1337" t="str">
        <f>+VLOOKUP($W1337,[1]ParadasIda!$F:$I,4,0)</f>
        <v>Parada 7 / (M) Los Héroes</v>
      </c>
      <c r="Y1337">
        <f>+VLOOKUP($W1337,[1]ParadasIda!$F:$I,3,0)</f>
        <v>1</v>
      </c>
    </row>
    <row r="1338" spans="1:25" x14ac:dyDescent="0.25">
      <c r="A1338">
        <v>916578</v>
      </c>
      <c r="B1338">
        <v>1801</v>
      </c>
      <c r="C1338" s="3">
        <v>45882.804849537039</v>
      </c>
      <c r="D1338" t="s">
        <v>69</v>
      </c>
      <c r="E1338">
        <v>4</v>
      </c>
      <c r="F1338">
        <v>0</v>
      </c>
      <c r="G1338">
        <v>0</v>
      </c>
      <c r="H1338">
        <v>0</v>
      </c>
      <c r="I1338">
        <v>4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-33.445098333333327</v>
      </c>
      <c r="P1338">
        <v>-70.654336666666666</v>
      </c>
      <c r="Q1338">
        <v>12.345679012345679</v>
      </c>
      <c r="R1338">
        <v>519</v>
      </c>
      <c r="S1338" t="s">
        <v>28</v>
      </c>
      <c r="T1338">
        <v>10</v>
      </c>
      <c r="U1338" s="4">
        <v>45882.804849537039</v>
      </c>
      <c r="V1338">
        <v>3</v>
      </c>
      <c r="W1338" t="s">
        <v>29</v>
      </c>
      <c r="X1338" t="str">
        <f>+VLOOKUP($W1338,[1]ParadasIda!$F:$I,4,0)</f>
        <v>Parada 5 / (M) La Moneda</v>
      </c>
      <c r="Y1338">
        <f>+VLOOKUP($W1338,[1]ParadasIda!$F:$I,3,0)</f>
        <v>2</v>
      </c>
    </row>
    <row r="1339" spans="1:25" x14ac:dyDescent="0.25">
      <c r="A1339">
        <v>916584</v>
      </c>
      <c r="B1339">
        <v>1801</v>
      </c>
      <c r="C1339" s="3">
        <v>45882.805879629632</v>
      </c>
      <c r="D1339" t="s">
        <v>69</v>
      </c>
      <c r="E1339">
        <v>2</v>
      </c>
      <c r="F1339">
        <v>0</v>
      </c>
      <c r="G1339">
        <v>0</v>
      </c>
      <c r="H1339">
        <v>0</v>
      </c>
      <c r="I1339">
        <v>2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-33.444551666666669</v>
      </c>
      <c r="P1339">
        <v>-70.652298333333334</v>
      </c>
      <c r="Q1339">
        <v>14.814814814814813</v>
      </c>
      <c r="R1339">
        <v>519</v>
      </c>
      <c r="S1339" t="s">
        <v>28</v>
      </c>
      <c r="T1339">
        <v>10</v>
      </c>
      <c r="U1339" s="4">
        <v>45882.805879629632</v>
      </c>
      <c r="V1339">
        <v>3</v>
      </c>
      <c r="W1339" t="s">
        <v>30</v>
      </c>
      <c r="X1339" t="str">
        <f>+VLOOKUP($W1339,[1]ParadasIda!$F:$I,4,0)</f>
        <v>Parada 8 / (M) Universidad de Chile</v>
      </c>
      <c r="Y1339">
        <f>+VLOOKUP($W1339,[1]ParadasIda!$F:$I,3,0)</f>
        <v>3</v>
      </c>
    </row>
    <row r="1340" spans="1:25" x14ac:dyDescent="0.25">
      <c r="A1340">
        <v>916605</v>
      </c>
      <c r="B1340">
        <v>1801</v>
      </c>
      <c r="C1340" s="3">
        <v>45882.809155092589</v>
      </c>
      <c r="D1340" t="s">
        <v>69</v>
      </c>
      <c r="E1340">
        <v>2</v>
      </c>
      <c r="F1340">
        <v>0</v>
      </c>
      <c r="G1340">
        <v>2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-33.442611666666657</v>
      </c>
      <c r="P1340">
        <v>-70.644641666666672</v>
      </c>
      <c r="Q1340">
        <v>17.283950617283949</v>
      </c>
      <c r="R1340">
        <v>519</v>
      </c>
      <c r="S1340" t="s">
        <v>28</v>
      </c>
      <c r="T1340">
        <v>10</v>
      </c>
      <c r="U1340" s="4">
        <v>45882.809155092589</v>
      </c>
      <c r="V1340">
        <v>3</v>
      </c>
      <c r="W1340" t="s">
        <v>31</v>
      </c>
      <c r="X1340" t="str">
        <f>+VLOOKUP($W1340,[1]ParadasIda!$F:$I,4,0)</f>
        <v>Parada 4 / (M) Santa Lucía</v>
      </c>
      <c r="Y1340">
        <f>+VLOOKUP($W1340,[1]ParadasIda!$F:$I,3,0)</f>
        <v>5</v>
      </c>
    </row>
    <row r="1341" spans="1:25" x14ac:dyDescent="0.25">
      <c r="A1341">
        <v>916610</v>
      </c>
      <c r="B1341">
        <v>1801</v>
      </c>
      <c r="C1341" s="3">
        <v>45882.810023148151</v>
      </c>
      <c r="D1341" t="s">
        <v>69</v>
      </c>
      <c r="E1341">
        <v>1</v>
      </c>
      <c r="F1341">
        <v>0</v>
      </c>
      <c r="G1341">
        <v>1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-33.440863333333333</v>
      </c>
      <c r="P1341">
        <v>-70.641196666666673</v>
      </c>
      <c r="Q1341">
        <v>18.518518518518519</v>
      </c>
      <c r="R1341">
        <v>519</v>
      </c>
      <c r="S1341" t="s">
        <v>28</v>
      </c>
      <c r="T1341">
        <v>10</v>
      </c>
      <c r="U1341" s="4">
        <v>45882.810023148151</v>
      </c>
      <c r="V1341">
        <v>3</v>
      </c>
      <c r="W1341" t="s">
        <v>52</v>
      </c>
      <c r="X1341" t="str">
        <f>+VLOOKUP($W1341,[1]ParadasIda!$F:$I,4,0)</f>
        <v>Parada 3 / (M) Universidad Católica</v>
      </c>
      <c r="Y1341">
        <f>+VLOOKUP($W1341,[1]ParadasIda!$F:$I,3,0)</f>
        <v>6</v>
      </c>
    </row>
    <row r="1342" spans="1:25" x14ac:dyDescent="0.25">
      <c r="A1342">
        <v>916616</v>
      </c>
      <c r="B1342">
        <v>1801</v>
      </c>
      <c r="C1342" s="3">
        <v>45882.811469907407</v>
      </c>
      <c r="D1342" t="s">
        <v>69</v>
      </c>
      <c r="E1342">
        <v>5</v>
      </c>
      <c r="F1342">
        <v>0</v>
      </c>
      <c r="G1342">
        <v>5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-33.437853333333337</v>
      </c>
      <c r="P1342">
        <v>-70.636726666666661</v>
      </c>
      <c r="Q1342">
        <v>24.691358024691358</v>
      </c>
      <c r="R1342">
        <v>519</v>
      </c>
      <c r="S1342" t="s">
        <v>28</v>
      </c>
      <c r="T1342">
        <v>20</v>
      </c>
      <c r="U1342" s="4">
        <v>45882.811469907407</v>
      </c>
      <c r="V1342">
        <v>3</v>
      </c>
      <c r="W1342" t="s">
        <v>32</v>
      </c>
      <c r="X1342" t="str">
        <f>+VLOOKUP($W1342,[1]ParadasIda!$F:$I,4,0)</f>
        <v>Parada 7 / Plaza Italia</v>
      </c>
      <c r="Y1342">
        <f>+VLOOKUP($W1342,[1]ParadasIda!$F:$I,3,0)</f>
        <v>7</v>
      </c>
    </row>
    <row r="1343" spans="1:25" x14ac:dyDescent="0.25">
      <c r="A1343">
        <v>916644</v>
      </c>
      <c r="B1343">
        <v>1801</v>
      </c>
      <c r="C1343" s="3">
        <v>45882.816736111112</v>
      </c>
      <c r="D1343" t="s">
        <v>69</v>
      </c>
      <c r="E1343">
        <v>0</v>
      </c>
      <c r="F1343">
        <v>2</v>
      </c>
      <c r="G1343">
        <v>0</v>
      </c>
      <c r="H1343">
        <v>0</v>
      </c>
      <c r="I1343">
        <v>0</v>
      </c>
      <c r="J1343">
        <v>2</v>
      </c>
      <c r="K1343">
        <v>0</v>
      </c>
      <c r="L1343">
        <v>0</v>
      </c>
      <c r="M1343">
        <v>0</v>
      </c>
      <c r="N1343">
        <v>0</v>
      </c>
      <c r="O1343">
        <v>-33.448075000000003</v>
      </c>
      <c r="P1343">
        <v>-70.632056666666671</v>
      </c>
      <c r="Q1343">
        <v>22.222222222222221</v>
      </c>
      <c r="R1343">
        <v>519</v>
      </c>
      <c r="S1343" t="s">
        <v>28</v>
      </c>
      <c r="T1343">
        <v>20</v>
      </c>
      <c r="U1343" s="4">
        <v>45882.816736111112</v>
      </c>
      <c r="V1343">
        <v>3</v>
      </c>
      <c r="W1343" t="s">
        <v>53</v>
      </c>
      <c r="X1343" t="str">
        <f>+VLOOKUP($W1343,[1]ParadasIda!$F:$I,4,0)</f>
        <v>Parada 3 / (M) Santa Isabel</v>
      </c>
      <c r="Y1343">
        <f>+VLOOKUP($W1343,[1]ParadasIda!$F:$I,3,0)</f>
        <v>43</v>
      </c>
    </row>
    <row r="1344" spans="1:25" x14ac:dyDescent="0.25">
      <c r="A1344">
        <v>916665</v>
      </c>
      <c r="B1344">
        <v>1801</v>
      </c>
      <c r="C1344" s="3">
        <v>45882.820983796293</v>
      </c>
      <c r="D1344" t="s">
        <v>69</v>
      </c>
      <c r="E1344">
        <v>1</v>
      </c>
      <c r="F1344">
        <v>1</v>
      </c>
      <c r="G1344">
        <v>1</v>
      </c>
      <c r="H1344">
        <v>0</v>
      </c>
      <c r="I1344">
        <v>0</v>
      </c>
      <c r="J1344">
        <v>1</v>
      </c>
      <c r="K1344">
        <v>0</v>
      </c>
      <c r="L1344">
        <v>0</v>
      </c>
      <c r="M1344">
        <v>0</v>
      </c>
      <c r="N1344">
        <v>0</v>
      </c>
      <c r="O1344">
        <v>-33.453228333333342</v>
      </c>
      <c r="P1344">
        <v>-70.62895833333333</v>
      </c>
      <c r="Q1344">
        <v>22.222222222222221</v>
      </c>
      <c r="R1344">
        <v>519</v>
      </c>
      <c r="S1344" t="s">
        <v>28</v>
      </c>
      <c r="T1344">
        <v>20</v>
      </c>
      <c r="U1344" s="4">
        <v>45882.820983796293</v>
      </c>
      <c r="V1344">
        <v>3</v>
      </c>
      <c r="W1344" t="s">
        <v>35</v>
      </c>
      <c r="X1344" t="str">
        <f>+VLOOKUP($W1344,[1]ParadasIda!$F:$I,4,0)</f>
        <v>Parada 12 / (M) Irarrázaval</v>
      </c>
      <c r="Y1344">
        <f>+VLOOKUP($W1344,[1]ParadasIda!$F:$I,3,0)</f>
        <v>12</v>
      </c>
    </row>
    <row r="1345" spans="1:25" x14ac:dyDescent="0.25">
      <c r="A1345">
        <v>916764</v>
      </c>
      <c r="B1345">
        <v>1801</v>
      </c>
      <c r="C1345" s="3">
        <v>45882.846597222233</v>
      </c>
      <c r="D1345" t="s">
        <v>69</v>
      </c>
      <c r="E1345">
        <v>0</v>
      </c>
      <c r="F1345">
        <v>1</v>
      </c>
      <c r="G1345">
        <v>0</v>
      </c>
      <c r="H1345">
        <v>0</v>
      </c>
      <c r="I1345">
        <v>0</v>
      </c>
      <c r="J1345">
        <v>1</v>
      </c>
      <c r="K1345">
        <v>0</v>
      </c>
      <c r="L1345">
        <v>0</v>
      </c>
      <c r="M1345">
        <v>0</v>
      </c>
      <c r="N1345">
        <v>0</v>
      </c>
      <c r="O1345">
        <v>-33.464705000000002</v>
      </c>
      <c r="P1345">
        <v>-70.59761833333333</v>
      </c>
      <c r="Q1345">
        <v>20.987654320987652</v>
      </c>
      <c r="R1345">
        <v>519</v>
      </c>
      <c r="S1345" t="s">
        <v>28</v>
      </c>
      <c r="T1345">
        <v>20</v>
      </c>
      <c r="U1345" s="4">
        <v>45882.846597222233</v>
      </c>
      <c r="V1345">
        <v>3</v>
      </c>
      <c r="W1345" t="s">
        <v>40</v>
      </c>
      <c r="X1345" t="str">
        <f>+VLOOKUP($W1345,[1]ParadasIda!$F:$I,4,0)</f>
        <v>Parada 1 / Pedagógico</v>
      </c>
      <c r="Y1345">
        <f>+VLOOKUP($W1345,[1]ParadasIda!$F:$I,3,0)</f>
        <v>18</v>
      </c>
    </row>
    <row r="1346" spans="1:25" x14ac:dyDescent="0.25">
      <c r="A1346">
        <v>916772</v>
      </c>
      <c r="B1346">
        <v>1801</v>
      </c>
      <c r="C1346" s="3">
        <v>45882.848773148151</v>
      </c>
      <c r="D1346" t="s">
        <v>69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-33.46706833333333</v>
      </c>
      <c r="P1346">
        <v>-70.582284999999999</v>
      </c>
      <c r="Q1346">
        <v>20.987654320987652</v>
      </c>
      <c r="R1346">
        <v>519</v>
      </c>
      <c r="S1346" t="s">
        <v>28</v>
      </c>
      <c r="T1346">
        <v>20</v>
      </c>
      <c r="U1346" s="4">
        <v>45882.848773148151</v>
      </c>
      <c r="V1346">
        <v>3</v>
      </c>
      <c r="W1346" t="s">
        <v>54</v>
      </c>
      <c r="X1346" t="str">
        <f>+VLOOKUP($W1346,[1]ParadasIda!$F:$I,4,0)</f>
        <v>Parada 1 / ADO Chile</v>
      </c>
      <c r="Y1346">
        <f>+VLOOKUP($W1346,[1]ParadasIda!$F:$I,3,0)</f>
        <v>20</v>
      </c>
    </row>
    <row r="1347" spans="1:25" x14ac:dyDescent="0.25">
      <c r="A1347">
        <v>916781</v>
      </c>
      <c r="B1347">
        <v>1801</v>
      </c>
      <c r="C1347" s="3">
        <v>45882.850451388891</v>
      </c>
      <c r="D1347" t="s">
        <v>69</v>
      </c>
      <c r="E1347">
        <v>2</v>
      </c>
      <c r="F1347">
        <v>2</v>
      </c>
      <c r="G1347">
        <v>0</v>
      </c>
      <c r="H1347">
        <v>0</v>
      </c>
      <c r="I1347">
        <v>2</v>
      </c>
      <c r="J1347">
        <v>2</v>
      </c>
      <c r="K1347">
        <v>0</v>
      </c>
      <c r="L1347">
        <v>0</v>
      </c>
      <c r="M1347">
        <v>0</v>
      </c>
      <c r="N1347">
        <v>0</v>
      </c>
      <c r="O1347">
        <v>-33.46917333333333</v>
      </c>
      <c r="P1347">
        <v>-70.576541666666671</v>
      </c>
      <c r="Q1347">
        <v>20.987654320987652</v>
      </c>
      <c r="R1347">
        <v>519</v>
      </c>
      <c r="S1347" t="s">
        <v>28</v>
      </c>
      <c r="T1347">
        <v>20</v>
      </c>
      <c r="U1347" s="4">
        <v>45882.850451388891</v>
      </c>
      <c r="V1347">
        <v>3</v>
      </c>
      <c r="W1347" t="s">
        <v>42</v>
      </c>
      <c r="X1347" t="str">
        <f>+VLOOKUP($W1347,[1]ParadasIda!$F:$I,4,0)</f>
        <v>Parada 5 / (M) Grecia</v>
      </c>
      <c r="Y1347">
        <f>+VLOOKUP($W1347,[1]ParadasIda!$F:$I,3,0)</f>
        <v>21</v>
      </c>
    </row>
    <row r="1348" spans="1:25" x14ac:dyDescent="0.25">
      <c r="A1348">
        <v>916797</v>
      </c>
      <c r="B1348">
        <v>1801</v>
      </c>
      <c r="C1348" s="3">
        <v>45882.853946759264</v>
      </c>
      <c r="D1348" t="s">
        <v>69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-33.472758333333331</v>
      </c>
      <c r="P1348">
        <v>-70.558516666666662</v>
      </c>
      <c r="Q1348">
        <v>20.987654320987652</v>
      </c>
      <c r="R1348">
        <v>519</v>
      </c>
      <c r="S1348" t="s">
        <v>28</v>
      </c>
      <c r="T1348">
        <v>20</v>
      </c>
      <c r="U1348" s="4">
        <v>45882.853946759264</v>
      </c>
      <c r="V1348">
        <v>3</v>
      </c>
      <c r="W1348" t="s">
        <v>59</v>
      </c>
      <c r="X1348" t="str">
        <f>+VLOOKUP($W1348,[1]ParadasIda!$F:$I,4,0)</f>
        <v>Parada 1 / Calle 1A - Avenida Grecia</v>
      </c>
      <c r="Y1348">
        <f>+VLOOKUP($W1348,[1]ParadasIda!$F:$I,3,0)</f>
        <v>24</v>
      </c>
    </row>
    <row r="1349" spans="1:25" x14ac:dyDescent="0.25">
      <c r="A1349">
        <v>916799</v>
      </c>
      <c r="B1349">
        <v>1801</v>
      </c>
      <c r="C1349" s="3">
        <v>45882.85434027778</v>
      </c>
      <c r="D1349" t="s">
        <v>69</v>
      </c>
      <c r="E1349">
        <v>0</v>
      </c>
      <c r="F1349">
        <v>1</v>
      </c>
      <c r="G1349">
        <v>0</v>
      </c>
      <c r="H1349">
        <v>0</v>
      </c>
      <c r="I1349">
        <v>0</v>
      </c>
      <c r="J1349">
        <v>1</v>
      </c>
      <c r="K1349">
        <v>0</v>
      </c>
      <c r="L1349">
        <v>0</v>
      </c>
      <c r="M1349">
        <v>0</v>
      </c>
      <c r="N1349">
        <v>0</v>
      </c>
      <c r="O1349">
        <v>-33.473201666666668</v>
      </c>
      <c r="P1349">
        <v>-70.556276666666662</v>
      </c>
      <c r="Q1349">
        <v>19.753086419753085</v>
      </c>
      <c r="R1349">
        <v>519</v>
      </c>
      <c r="S1349" t="s">
        <v>28</v>
      </c>
      <c r="T1349">
        <v>10</v>
      </c>
      <c r="U1349" s="4">
        <v>45882.85434027778</v>
      </c>
      <c r="V1349">
        <v>3</v>
      </c>
      <c r="W1349" t="s">
        <v>44</v>
      </c>
      <c r="X1349" t="str">
        <f>+VLOOKUP($W1349,[1]ParadasIda!$F:$I,4,0)</f>
        <v>Parada 1 / Tobalaba - Avenida Grecia</v>
      </c>
      <c r="Y1349">
        <f>+VLOOKUP($W1349,[1]ParadasIda!$F:$I,3,0)</f>
        <v>25</v>
      </c>
    </row>
    <row r="1350" spans="1:25" x14ac:dyDescent="0.25">
      <c r="A1350">
        <v>916803</v>
      </c>
      <c r="B1350">
        <v>1801</v>
      </c>
      <c r="C1350" s="3">
        <v>45882.855208333327</v>
      </c>
      <c r="D1350" t="s">
        <v>69</v>
      </c>
      <c r="E1350">
        <v>0</v>
      </c>
      <c r="F1350">
        <v>1</v>
      </c>
      <c r="G1350">
        <v>0</v>
      </c>
      <c r="H1350">
        <v>0</v>
      </c>
      <c r="I1350">
        <v>0</v>
      </c>
      <c r="J1350">
        <v>1</v>
      </c>
      <c r="K1350">
        <v>0</v>
      </c>
      <c r="L1350">
        <v>0</v>
      </c>
      <c r="M1350">
        <v>0</v>
      </c>
      <c r="N1350">
        <v>0</v>
      </c>
      <c r="O1350">
        <v>-33.473971666666657</v>
      </c>
      <c r="P1350">
        <v>-70.553011666666663</v>
      </c>
      <c r="Q1350">
        <v>18.518518518518519</v>
      </c>
      <c r="R1350">
        <v>519</v>
      </c>
      <c r="S1350" t="s">
        <v>28</v>
      </c>
      <c r="T1350">
        <v>10</v>
      </c>
      <c r="U1350" s="4">
        <v>45882.855208333327</v>
      </c>
      <c r="V1350">
        <v>3</v>
      </c>
      <c r="W1350" t="s">
        <v>45</v>
      </c>
      <c r="X1350" t="str">
        <f>+VLOOKUP($W1350,[1]ParadasIda!$F:$I,4,0)</f>
        <v>Avenida Grecia / esq. Los Tordos</v>
      </c>
      <c r="Y1350">
        <f>+VLOOKUP($W1350,[1]ParadasIda!$F:$I,3,0)</f>
        <v>26</v>
      </c>
    </row>
    <row r="1351" spans="1:25" x14ac:dyDescent="0.25">
      <c r="A1351">
        <v>916805</v>
      </c>
      <c r="B1351">
        <v>1801</v>
      </c>
      <c r="C1351" s="3">
        <v>45882.855833333328</v>
      </c>
      <c r="D1351" t="s">
        <v>69</v>
      </c>
      <c r="E1351">
        <v>0</v>
      </c>
      <c r="F1351">
        <v>3</v>
      </c>
      <c r="G1351">
        <v>0</v>
      </c>
      <c r="H1351">
        <v>0</v>
      </c>
      <c r="I1351">
        <v>0</v>
      </c>
      <c r="J1351">
        <v>3</v>
      </c>
      <c r="K1351">
        <v>0</v>
      </c>
      <c r="L1351">
        <v>0</v>
      </c>
      <c r="M1351">
        <v>0</v>
      </c>
      <c r="N1351">
        <v>0</v>
      </c>
      <c r="O1351">
        <v>-33.474898333333343</v>
      </c>
      <c r="P1351">
        <v>-70.548360000000002</v>
      </c>
      <c r="Q1351">
        <v>14.814814814814813</v>
      </c>
      <c r="R1351">
        <v>519</v>
      </c>
      <c r="S1351" t="s">
        <v>28</v>
      </c>
      <c r="T1351">
        <v>10</v>
      </c>
      <c r="U1351" s="4">
        <v>45882.855833333328</v>
      </c>
      <c r="V1351">
        <v>3</v>
      </c>
      <c r="W1351" t="s">
        <v>46</v>
      </c>
      <c r="X1351" t="str">
        <f>+VLOOKUP($W1351,[1]ParadasIda!$F:$I,4,0)</f>
        <v>Avenida Grecia / esq. Las Garzas</v>
      </c>
      <c r="Y1351">
        <f>+VLOOKUP($W1351,[1]ParadasIda!$F:$I,3,0)</f>
        <v>27</v>
      </c>
    </row>
    <row r="1352" spans="1:25" x14ac:dyDescent="0.25">
      <c r="A1352">
        <v>916809</v>
      </c>
      <c r="B1352">
        <v>1801</v>
      </c>
      <c r="C1352" s="3">
        <v>45882.85665509259</v>
      </c>
      <c r="D1352" t="s">
        <v>69</v>
      </c>
      <c r="E1352">
        <v>0</v>
      </c>
      <c r="F1352">
        <v>2</v>
      </c>
      <c r="G1352">
        <v>0</v>
      </c>
      <c r="H1352">
        <v>0</v>
      </c>
      <c r="I1352">
        <v>0</v>
      </c>
      <c r="J1352">
        <v>2</v>
      </c>
      <c r="K1352">
        <v>0</v>
      </c>
      <c r="L1352">
        <v>0</v>
      </c>
      <c r="M1352">
        <v>0</v>
      </c>
      <c r="N1352">
        <v>0</v>
      </c>
      <c r="O1352">
        <v>-33.47582666666667</v>
      </c>
      <c r="P1352">
        <v>-70.543551666666673</v>
      </c>
      <c r="Q1352">
        <v>12.345679012345679</v>
      </c>
      <c r="R1352">
        <v>519</v>
      </c>
      <c r="S1352" t="s">
        <v>28</v>
      </c>
      <c r="T1352">
        <v>10</v>
      </c>
      <c r="U1352" s="4">
        <v>45882.85665509259</v>
      </c>
      <c r="V1352">
        <v>3</v>
      </c>
      <c r="W1352" t="s">
        <v>47</v>
      </c>
      <c r="X1352" t="str">
        <f>+VLOOKUP($W1352,[1]ParadasIda!$F:$I,4,0)</f>
        <v>Avenida Grecia / esq. Av. Consistorial</v>
      </c>
      <c r="Y1352">
        <f>+VLOOKUP($W1352,[1]ParadasIda!$F:$I,3,0)</f>
        <v>28</v>
      </c>
    </row>
    <row r="1353" spans="1:25" x14ac:dyDescent="0.25">
      <c r="A1353">
        <v>916812</v>
      </c>
      <c r="B1353">
        <v>1801</v>
      </c>
      <c r="C1353" s="3">
        <v>45882.857187499998</v>
      </c>
      <c r="D1353" t="s">
        <v>69</v>
      </c>
      <c r="E1353">
        <v>0</v>
      </c>
      <c r="F1353">
        <v>1</v>
      </c>
      <c r="G1353">
        <v>0</v>
      </c>
      <c r="H1353">
        <v>0</v>
      </c>
      <c r="I1353">
        <v>0</v>
      </c>
      <c r="J1353">
        <v>1</v>
      </c>
      <c r="K1353">
        <v>0</v>
      </c>
      <c r="L1353">
        <v>0</v>
      </c>
      <c r="M1353">
        <v>0</v>
      </c>
      <c r="N1353">
        <v>0</v>
      </c>
      <c r="O1353">
        <v>-33.47626833333333</v>
      </c>
      <c r="P1353">
        <v>-70.541261666666671</v>
      </c>
      <c r="Q1353">
        <v>11.111111111111111</v>
      </c>
      <c r="R1353">
        <v>519</v>
      </c>
      <c r="S1353" t="s">
        <v>28</v>
      </c>
      <c r="T1353">
        <v>10</v>
      </c>
      <c r="U1353" s="4">
        <v>45882.857187499998</v>
      </c>
      <c r="V1353">
        <v>3</v>
      </c>
      <c r="W1353" t="s">
        <v>48</v>
      </c>
      <c r="X1353" t="str">
        <f>+VLOOKUP($W1353,[1]ParadasIda!$F:$I,4,0)</f>
        <v>Parada / Muni. Peñalolén</v>
      </c>
      <c r="Y1353">
        <f>+VLOOKUP($W1353,[1]ParadasIda!$F:$I,3,0)</f>
        <v>29</v>
      </c>
    </row>
    <row r="1354" spans="1:25" x14ac:dyDescent="0.25">
      <c r="A1354">
        <v>916823</v>
      </c>
      <c r="B1354">
        <v>1801</v>
      </c>
      <c r="C1354" s="3">
        <v>45882.859189814822</v>
      </c>
      <c r="D1354" t="s">
        <v>69</v>
      </c>
      <c r="E1354">
        <v>0</v>
      </c>
      <c r="F1354">
        <v>2</v>
      </c>
      <c r="G1354">
        <v>0</v>
      </c>
      <c r="H1354">
        <v>0</v>
      </c>
      <c r="I1354">
        <v>0</v>
      </c>
      <c r="J1354">
        <v>2</v>
      </c>
      <c r="K1354">
        <v>0</v>
      </c>
      <c r="L1354">
        <v>0</v>
      </c>
      <c r="M1354">
        <v>0</v>
      </c>
      <c r="N1354">
        <v>0</v>
      </c>
      <c r="O1354">
        <v>-33.47817666666667</v>
      </c>
      <c r="P1354">
        <v>-70.532213333333331</v>
      </c>
      <c r="Q1354">
        <v>8.6419753086419746</v>
      </c>
      <c r="R1354">
        <v>519</v>
      </c>
      <c r="S1354" t="s">
        <v>28</v>
      </c>
      <c r="T1354">
        <v>0</v>
      </c>
      <c r="U1354" s="4">
        <v>45882.859189814822</v>
      </c>
      <c r="V1354">
        <v>3</v>
      </c>
      <c r="W1354" t="s">
        <v>49</v>
      </c>
      <c r="X1354" t="str">
        <f>+VLOOKUP($W1354,[1]ParadasIda!$F:$I,4,0)</f>
        <v>Avenida Grecia / esq. Los Araucanos</v>
      </c>
      <c r="Y1354">
        <f>+VLOOKUP($W1354,[1]ParadasIda!$F:$I,3,0)</f>
        <v>31</v>
      </c>
    </row>
    <row r="1355" spans="1:25" x14ac:dyDescent="0.25">
      <c r="A1355">
        <v>916826</v>
      </c>
      <c r="B1355">
        <v>1801</v>
      </c>
      <c r="C1355" s="3">
        <v>45882.859791666669</v>
      </c>
      <c r="D1355" t="s">
        <v>69</v>
      </c>
      <c r="E1355">
        <v>0</v>
      </c>
      <c r="F1355">
        <v>1</v>
      </c>
      <c r="G1355">
        <v>0</v>
      </c>
      <c r="H1355">
        <v>0</v>
      </c>
      <c r="I1355">
        <v>0</v>
      </c>
      <c r="J1355">
        <v>1</v>
      </c>
      <c r="K1355">
        <v>0</v>
      </c>
      <c r="L1355">
        <v>0</v>
      </c>
      <c r="M1355">
        <v>0</v>
      </c>
      <c r="N1355">
        <v>0</v>
      </c>
      <c r="O1355">
        <v>-33.478841666666668</v>
      </c>
      <c r="P1355">
        <v>-70.528948333333332</v>
      </c>
      <c r="Q1355">
        <v>7.4074074074074066</v>
      </c>
      <c r="R1355">
        <v>519</v>
      </c>
      <c r="S1355" t="s">
        <v>28</v>
      </c>
      <c r="T1355">
        <v>0</v>
      </c>
      <c r="U1355" s="4">
        <v>45882.859791666669</v>
      </c>
      <c r="V1355">
        <v>3</v>
      </c>
      <c r="W1355" t="s">
        <v>60</v>
      </c>
      <c r="X1355" t="str">
        <f>+VLOOKUP($W1355,[1]ParadasIda!$F:$I,4,0)</f>
        <v>Avenida Grecia / esq. Pablo Neruda</v>
      </c>
      <c r="Y1355">
        <f>+VLOOKUP($W1355,[1]ParadasIda!$F:$I,3,0)</f>
        <v>32</v>
      </c>
    </row>
    <row r="1356" spans="1:25" x14ac:dyDescent="0.25">
      <c r="A1356">
        <v>916835</v>
      </c>
      <c r="B1356">
        <v>1801</v>
      </c>
      <c r="C1356" s="3">
        <v>45882.86141203704</v>
      </c>
      <c r="D1356" t="s">
        <v>69</v>
      </c>
      <c r="E1356">
        <v>0</v>
      </c>
      <c r="F1356">
        <v>3</v>
      </c>
      <c r="G1356">
        <v>0</v>
      </c>
      <c r="H1356">
        <v>0</v>
      </c>
      <c r="I1356">
        <v>0</v>
      </c>
      <c r="J1356">
        <v>3</v>
      </c>
      <c r="K1356">
        <v>0</v>
      </c>
      <c r="L1356">
        <v>0</v>
      </c>
      <c r="M1356">
        <v>0</v>
      </c>
      <c r="N1356">
        <v>0</v>
      </c>
      <c r="O1356">
        <v>-33.481218333333331</v>
      </c>
      <c r="P1356">
        <v>-70.523628333333335</v>
      </c>
      <c r="Q1356">
        <v>0</v>
      </c>
      <c r="R1356">
        <v>519</v>
      </c>
      <c r="S1356" t="s">
        <v>28</v>
      </c>
      <c r="T1356">
        <v>0</v>
      </c>
      <c r="U1356" s="4">
        <v>45882.86141203704</v>
      </c>
      <c r="V1356">
        <v>3</v>
      </c>
      <c r="W1356" t="s">
        <v>50</v>
      </c>
      <c r="X1356" t="str">
        <f>+VLOOKUP($W1356,[1]ParadasIda!$F:$I,4,0)</f>
        <v xml:space="preserve">Av. Diagonal Las Torres / esq. Álvaro Casanova </v>
      </c>
      <c r="Y1356">
        <f>+VLOOKUP($W1356,[1]ParadasIda!$F:$I,3,0)</f>
        <v>34</v>
      </c>
    </row>
    <row r="1357" spans="1:25" x14ac:dyDescent="0.25">
      <c r="A1357">
        <v>917321</v>
      </c>
      <c r="B1357">
        <v>1801</v>
      </c>
      <c r="C1357" s="3">
        <v>45883.299699074072</v>
      </c>
      <c r="D1357" t="s">
        <v>70</v>
      </c>
      <c r="E1357">
        <v>1</v>
      </c>
      <c r="F1357">
        <v>0</v>
      </c>
      <c r="G1357">
        <v>1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-33.446688333333327</v>
      </c>
      <c r="P1357">
        <v>-70.66113</v>
      </c>
      <c r="Q1357">
        <v>1.2345679012345678</v>
      </c>
      <c r="R1357">
        <v>519</v>
      </c>
      <c r="S1357" t="s">
        <v>28</v>
      </c>
      <c r="T1357">
        <v>0</v>
      </c>
      <c r="U1357" s="4">
        <v>45883.299699074072</v>
      </c>
      <c r="V1357">
        <v>4</v>
      </c>
      <c r="W1357" t="s">
        <v>51</v>
      </c>
      <c r="X1357" t="str">
        <f>+VLOOKUP($W1357,[1]ParadasIda!$F:$I,4,0)</f>
        <v>Parada 7 / (M) Los Héroes</v>
      </c>
      <c r="Y1357">
        <f>+VLOOKUP($W1357,[1]ParadasIda!$F:$I,3,0)</f>
        <v>1</v>
      </c>
    </row>
    <row r="1358" spans="1:25" x14ac:dyDescent="0.25">
      <c r="A1358">
        <v>917328</v>
      </c>
      <c r="B1358">
        <v>1801</v>
      </c>
      <c r="C1358" s="3">
        <v>45883.300844907397</v>
      </c>
      <c r="D1358" t="s">
        <v>70</v>
      </c>
      <c r="E1358">
        <v>4</v>
      </c>
      <c r="F1358">
        <v>0</v>
      </c>
      <c r="G1358">
        <v>0</v>
      </c>
      <c r="H1358">
        <v>0</v>
      </c>
      <c r="I1358">
        <v>4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-33.445081666666667</v>
      </c>
      <c r="P1358">
        <v>-70.654629999999997</v>
      </c>
      <c r="Q1358">
        <v>6.1728395061728394</v>
      </c>
      <c r="R1358">
        <v>519</v>
      </c>
      <c r="S1358" t="s">
        <v>28</v>
      </c>
      <c r="T1358">
        <v>0</v>
      </c>
      <c r="U1358" s="4">
        <v>45883.300844907397</v>
      </c>
      <c r="V1358">
        <v>4</v>
      </c>
      <c r="W1358" t="s">
        <v>29</v>
      </c>
      <c r="X1358" t="str">
        <f>+VLOOKUP($W1358,[1]ParadasIda!$F:$I,4,0)</f>
        <v>Parada 5 / (M) La Moneda</v>
      </c>
      <c r="Y1358">
        <f>+VLOOKUP($W1358,[1]ParadasIda!$F:$I,3,0)</f>
        <v>2</v>
      </c>
    </row>
    <row r="1359" spans="1:25" x14ac:dyDescent="0.25">
      <c r="A1359">
        <v>917333</v>
      </c>
      <c r="B1359">
        <v>1801</v>
      </c>
      <c r="C1359" s="3">
        <v>45883.301747685182</v>
      </c>
      <c r="D1359" t="s">
        <v>70</v>
      </c>
      <c r="E1359">
        <v>1</v>
      </c>
      <c r="F1359">
        <v>0</v>
      </c>
      <c r="G1359">
        <v>0</v>
      </c>
      <c r="H1359">
        <v>0</v>
      </c>
      <c r="I1359">
        <v>1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-33.444558333333333</v>
      </c>
      <c r="P1359">
        <v>-70.652338333333333</v>
      </c>
      <c r="Q1359">
        <v>7.4074074074074066</v>
      </c>
      <c r="R1359">
        <v>519</v>
      </c>
      <c r="S1359" t="s">
        <v>28</v>
      </c>
      <c r="T1359">
        <v>0</v>
      </c>
      <c r="U1359" s="4">
        <v>45883.301747685182</v>
      </c>
      <c r="V1359">
        <v>4</v>
      </c>
      <c r="W1359" t="s">
        <v>30</v>
      </c>
      <c r="X1359" t="str">
        <f>+VLOOKUP($W1359,[1]ParadasIda!$F:$I,4,0)</f>
        <v>Parada 8 / (M) Universidad de Chile</v>
      </c>
      <c r="Y1359">
        <f>+VLOOKUP($W1359,[1]ParadasIda!$F:$I,3,0)</f>
        <v>3</v>
      </c>
    </row>
    <row r="1360" spans="1:25" x14ac:dyDescent="0.25">
      <c r="A1360">
        <v>917341</v>
      </c>
      <c r="B1360">
        <v>1801</v>
      </c>
      <c r="C1360" s="3">
        <v>45883.303969907407</v>
      </c>
      <c r="D1360" t="s">
        <v>70</v>
      </c>
      <c r="E1360">
        <v>3</v>
      </c>
      <c r="F1360">
        <v>1</v>
      </c>
      <c r="G1360">
        <v>3</v>
      </c>
      <c r="H1360">
        <v>0</v>
      </c>
      <c r="I1360">
        <v>0</v>
      </c>
      <c r="J1360">
        <v>1</v>
      </c>
      <c r="K1360">
        <v>0</v>
      </c>
      <c r="L1360">
        <v>0</v>
      </c>
      <c r="M1360">
        <v>0</v>
      </c>
      <c r="N1360">
        <v>0</v>
      </c>
      <c r="O1360">
        <v>-33.440821666666658</v>
      </c>
      <c r="P1360">
        <v>-70.641241666666673</v>
      </c>
      <c r="Q1360">
        <v>9.8765432098765427</v>
      </c>
      <c r="R1360">
        <v>519</v>
      </c>
      <c r="S1360" t="s">
        <v>28</v>
      </c>
      <c r="T1360">
        <v>0</v>
      </c>
      <c r="U1360" s="4">
        <v>45883.303969907407</v>
      </c>
      <c r="V1360">
        <v>4</v>
      </c>
      <c r="W1360" t="s">
        <v>52</v>
      </c>
      <c r="X1360" t="str">
        <f>+VLOOKUP($W1360,[1]ParadasIda!$F:$I,4,0)</f>
        <v>Parada 3 / (M) Universidad Católica</v>
      </c>
      <c r="Y1360">
        <f>+VLOOKUP($W1360,[1]ParadasIda!$F:$I,3,0)</f>
        <v>6</v>
      </c>
    </row>
    <row r="1361" spans="1:25" x14ac:dyDescent="0.25">
      <c r="A1361">
        <v>917346</v>
      </c>
      <c r="B1361">
        <v>1801</v>
      </c>
      <c r="C1361" s="3">
        <v>45883.305439814823</v>
      </c>
      <c r="D1361" t="s">
        <v>70</v>
      </c>
      <c r="E1361">
        <v>2</v>
      </c>
      <c r="F1361">
        <v>0</v>
      </c>
      <c r="G1361">
        <v>2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-33.437876666666668</v>
      </c>
      <c r="P1361">
        <v>-70.636885000000007</v>
      </c>
      <c r="Q1361">
        <v>12.345679012345679</v>
      </c>
      <c r="R1361">
        <v>519</v>
      </c>
      <c r="S1361" t="s">
        <v>28</v>
      </c>
      <c r="T1361">
        <v>10</v>
      </c>
      <c r="U1361" s="4">
        <v>45883.305439814823</v>
      </c>
      <c r="V1361">
        <v>4</v>
      </c>
      <c r="W1361" t="s">
        <v>32</v>
      </c>
      <c r="X1361" t="str">
        <f>+VLOOKUP($W1361,[1]ParadasIda!$F:$I,4,0)</f>
        <v>Parada 7 / Plaza Italia</v>
      </c>
      <c r="Y1361">
        <f>+VLOOKUP($W1361,[1]ParadasIda!$F:$I,3,0)</f>
        <v>7</v>
      </c>
    </row>
    <row r="1362" spans="1:25" x14ac:dyDescent="0.25">
      <c r="A1362">
        <v>917362</v>
      </c>
      <c r="B1362">
        <v>1801</v>
      </c>
      <c r="C1362" s="3">
        <v>45883.309201388889</v>
      </c>
      <c r="D1362" t="s">
        <v>70</v>
      </c>
      <c r="E1362">
        <v>2</v>
      </c>
      <c r="F1362">
        <v>0</v>
      </c>
      <c r="G1362">
        <v>2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-33.447236666666669</v>
      </c>
      <c r="P1362">
        <v>-70.630946666666674</v>
      </c>
      <c r="Q1362">
        <v>14.814814814814813</v>
      </c>
      <c r="R1362">
        <v>519</v>
      </c>
      <c r="S1362" t="s">
        <v>28</v>
      </c>
      <c r="T1362">
        <v>10</v>
      </c>
      <c r="U1362" s="4">
        <v>45883.309201388889</v>
      </c>
      <c r="V1362">
        <v>4</v>
      </c>
      <c r="W1362" t="s">
        <v>34</v>
      </c>
      <c r="X1362" t="str">
        <f>+VLOOKUP($W1362,[1]ParadasIda!$F:$I,4,0)</f>
        <v>Parada 3 / (M) Santa Isabel</v>
      </c>
      <c r="Y1362">
        <f>+VLOOKUP($W1362,[1]ParadasIda!$F:$I,3,0)</f>
        <v>9</v>
      </c>
    </row>
    <row r="1363" spans="1:25" x14ac:dyDescent="0.25">
      <c r="A1363">
        <v>917373</v>
      </c>
      <c r="B1363">
        <v>1801</v>
      </c>
      <c r="C1363" s="3">
        <v>45883.310902777783</v>
      </c>
      <c r="D1363" t="s">
        <v>70</v>
      </c>
      <c r="E1363">
        <v>12</v>
      </c>
      <c r="F1363">
        <v>1</v>
      </c>
      <c r="G1363">
        <v>6</v>
      </c>
      <c r="H1363">
        <v>0</v>
      </c>
      <c r="I1363">
        <v>6</v>
      </c>
      <c r="J1363">
        <v>1</v>
      </c>
      <c r="K1363">
        <v>0</v>
      </c>
      <c r="L1363">
        <v>0</v>
      </c>
      <c r="M1363">
        <v>0</v>
      </c>
      <c r="N1363">
        <v>0</v>
      </c>
      <c r="O1363">
        <v>-33.458771666666657</v>
      </c>
      <c r="P1363">
        <v>-70.623481666666663</v>
      </c>
      <c r="Q1363">
        <v>28.39506172839506</v>
      </c>
      <c r="R1363">
        <v>519</v>
      </c>
      <c r="S1363" t="s">
        <v>28</v>
      </c>
      <c r="T1363">
        <v>20</v>
      </c>
      <c r="U1363" s="4">
        <v>45883.310902777783</v>
      </c>
      <c r="V1363">
        <v>4</v>
      </c>
      <c r="W1363" t="s">
        <v>36</v>
      </c>
      <c r="X1363" t="str">
        <f>+VLOOKUP($W1363,[1]ParadasIda!$F:$I,4,0)</f>
        <v>Parada 1 / Suárez Mujica</v>
      </c>
      <c r="Y1363">
        <f>+VLOOKUP($W1363,[1]ParadasIda!$F:$I,3,0)</f>
        <v>13</v>
      </c>
    </row>
    <row r="1364" spans="1:25" x14ac:dyDescent="0.25">
      <c r="A1364">
        <v>917385</v>
      </c>
      <c r="B1364">
        <v>1801</v>
      </c>
      <c r="C1364" s="3">
        <v>45883.31386574074</v>
      </c>
      <c r="D1364" t="s">
        <v>70</v>
      </c>
      <c r="E1364">
        <v>6</v>
      </c>
      <c r="F1364">
        <v>1</v>
      </c>
      <c r="G1364">
        <v>0</v>
      </c>
      <c r="H1364">
        <v>0</v>
      </c>
      <c r="I1364">
        <v>6</v>
      </c>
      <c r="J1364">
        <v>1</v>
      </c>
      <c r="K1364">
        <v>0</v>
      </c>
      <c r="L1364">
        <v>0</v>
      </c>
      <c r="M1364">
        <v>0</v>
      </c>
      <c r="N1364">
        <v>0</v>
      </c>
      <c r="O1364">
        <v>-33.461486666666673</v>
      </c>
      <c r="P1364">
        <v>-70.618643333333338</v>
      </c>
      <c r="Q1364">
        <v>34.567901234567898</v>
      </c>
      <c r="R1364">
        <v>519</v>
      </c>
      <c r="S1364" t="s">
        <v>28</v>
      </c>
      <c r="T1364">
        <v>30</v>
      </c>
      <c r="U1364" s="4">
        <v>45883.31386574074</v>
      </c>
      <c r="V1364">
        <v>4</v>
      </c>
      <c r="W1364" t="s">
        <v>37</v>
      </c>
      <c r="X1364" t="str">
        <f>+VLOOKUP($W1364,[1]ParadasIda!$F:$I,4,0)</f>
        <v>Parada 1 / Villa Olímpica</v>
      </c>
      <c r="Y1364">
        <f>+VLOOKUP($W1364,[1]ParadasIda!$F:$I,3,0)</f>
        <v>14</v>
      </c>
    </row>
    <row r="1365" spans="1:25" x14ac:dyDescent="0.25">
      <c r="A1365">
        <v>917399</v>
      </c>
      <c r="B1365">
        <v>1801</v>
      </c>
      <c r="C1365" s="3">
        <v>45883.316516203697</v>
      </c>
      <c r="D1365" t="s">
        <v>70</v>
      </c>
      <c r="E1365">
        <v>7</v>
      </c>
      <c r="F1365">
        <v>5</v>
      </c>
      <c r="G1365">
        <v>0</v>
      </c>
      <c r="H1365">
        <v>0</v>
      </c>
      <c r="I1365">
        <v>7</v>
      </c>
      <c r="J1365">
        <v>5</v>
      </c>
      <c r="K1365">
        <v>0</v>
      </c>
      <c r="L1365">
        <v>0</v>
      </c>
      <c r="M1365">
        <v>0</v>
      </c>
      <c r="N1365">
        <v>0</v>
      </c>
      <c r="O1365">
        <v>-33.462103333333332</v>
      </c>
      <c r="P1365">
        <v>-70.608838333333338</v>
      </c>
      <c r="Q1365">
        <v>37.037037037037038</v>
      </c>
      <c r="R1365">
        <v>519</v>
      </c>
      <c r="S1365" t="s">
        <v>28</v>
      </c>
      <c r="T1365">
        <v>30</v>
      </c>
      <c r="U1365" s="4">
        <v>45883.316516203697</v>
      </c>
      <c r="V1365">
        <v>4</v>
      </c>
      <c r="W1365" t="s">
        <v>39</v>
      </c>
      <c r="X1365" t="str">
        <f>+VLOOKUP($W1365,[1]ParadasIda!$F:$I,4,0)</f>
        <v>Parada 1 / (M) Est.Nacional</v>
      </c>
      <c r="Y1365">
        <f>+VLOOKUP($W1365,[1]ParadasIda!$F:$I,3,0)</f>
        <v>16</v>
      </c>
    </row>
    <row r="1366" spans="1:25" x14ac:dyDescent="0.25">
      <c r="A1366">
        <v>917404</v>
      </c>
      <c r="B1366">
        <v>1801</v>
      </c>
      <c r="C1366" s="3">
        <v>45883.317488425928</v>
      </c>
      <c r="D1366" t="s">
        <v>70</v>
      </c>
      <c r="E1366">
        <v>1</v>
      </c>
      <c r="F1366">
        <v>1</v>
      </c>
      <c r="G1366">
        <v>1</v>
      </c>
      <c r="H1366">
        <v>0</v>
      </c>
      <c r="I1366">
        <v>0</v>
      </c>
      <c r="J1366">
        <v>1</v>
      </c>
      <c r="K1366">
        <v>0</v>
      </c>
      <c r="L1366">
        <v>0</v>
      </c>
      <c r="M1366">
        <v>0</v>
      </c>
      <c r="N1366">
        <v>0</v>
      </c>
      <c r="O1366">
        <v>-33.463296666666658</v>
      </c>
      <c r="P1366">
        <v>-70.603556666666663</v>
      </c>
      <c r="Q1366">
        <v>37.037037037037038</v>
      </c>
      <c r="R1366">
        <v>519</v>
      </c>
      <c r="S1366" t="s">
        <v>28</v>
      </c>
      <c r="T1366">
        <v>30</v>
      </c>
      <c r="U1366" s="4">
        <v>45883.317488425928</v>
      </c>
      <c r="V1366">
        <v>4</v>
      </c>
      <c r="W1366" t="s">
        <v>58</v>
      </c>
      <c r="X1366" t="str">
        <f>+VLOOKUP($W1366,[1]ParadasIda!$F:$I,4,0)</f>
        <v>Parada 1 / Los Tres Antonios</v>
      </c>
      <c r="Y1366">
        <f>+VLOOKUP($W1366,[1]ParadasIda!$F:$I,3,0)</f>
        <v>17</v>
      </c>
    </row>
    <row r="1367" spans="1:25" x14ac:dyDescent="0.25">
      <c r="A1367">
        <v>917412</v>
      </c>
      <c r="B1367">
        <v>1801</v>
      </c>
      <c r="C1367" s="3">
        <v>45883.319178240738</v>
      </c>
      <c r="D1367" t="s">
        <v>70</v>
      </c>
      <c r="E1367">
        <v>3</v>
      </c>
      <c r="F1367">
        <v>7</v>
      </c>
      <c r="G1367">
        <v>0</v>
      </c>
      <c r="H1367">
        <v>0</v>
      </c>
      <c r="I1367">
        <v>3</v>
      </c>
      <c r="J1367">
        <v>7</v>
      </c>
      <c r="K1367">
        <v>0</v>
      </c>
      <c r="L1367">
        <v>0</v>
      </c>
      <c r="M1367">
        <v>0</v>
      </c>
      <c r="N1367">
        <v>0</v>
      </c>
      <c r="O1367">
        <v>-33.464698333333331</v>
      </c>
      <c r="P1367">
        <v>-70.597008333333335</v>
      </c>
      <c r="Q1367">
        <v>32.098765432098766</v>
      </c>
      <c r="R1367">
        <v>519</v>
      </c>
      <c r="S1367" t="s">
        <v>28</v>
      </c>
      <c r="T1367">
        <v>30</v>
      </c>
      <c r="U1367" s="4">
        <v>45883.319178240738</v>
      </c>
      <c r="V1367">
        <v>4</v>
      </c>
      <c r="W1367" t="s">
        <v>40</v>
      </c>
      <c r="X1367" t="str">
        <f>+VLOOKUP($W1367,[1]ParadasIda!$F:$I,4,0)</f>
        <v>Parada 1 / Pedagógico</v>
      </c>
      <c r="Y1367">
        <f>+VLOOKUP($W1367,[1]ParadasIda!$F:$I,3,0)</f>
        <v>18</v>
      </c>
    </row>
    <row r="1368" spans="1:25" x14ac:dyDescent="0.25">
      <c r="A1368">
        <v>917420</v>
      </c>
      <c r="B1368">
        <v>1801</v>
      </c>
      <c r="C1368" s="3">
        <v>45883.320567129631</v>
      </c>
      <c r="D1368" t="s">
        <v>70</v>
      </c>
      <c r="E1368">
        <v>4</v>
      </c>
      <c r="F1368">
        <v>3</v>
      </c>
      <c r="G1368">
        <v>4</v>
      </c>
      <c r="H1368">
        <v>0</v>
      </c>
      <c r="I1368">
        <v>0</v>
      </c>
      <c r="J1368">
        <v>3</v>
      </c>
      <c r="K1368">
        <v>0</v>
      </c>
      <c r="L1368">
        <v>0</v>
      </c>
      <c r="M1368">
        <v>0</v>
      </c>
      <c r="N1368">
        <v>0</v>
      </c>
      <c r="O1368">
        <v>-33.465481666666669</v>
      </c>
      <c r="P1368">
        <v>-70.589038333333335</v>
      </c>
      <c r="Q1368">
        <v>33.333333333333329</v>
      </c>
      <c r="R1368">
        <v>519</v>
      </c>
      <c r="S1368" t="s">
        <v>28</v>
      </c>
      <c r="T1368">
        <v>30</v>
      </c>
      <c r="U1368" s="4">
        <v>45883.320567129631</v>
      </c>
      <c r="V1368">
        <v>4</v>
      </c>
      <c r="W1368" t="s">
        <v>41</v>
      </c>
      <c r="X1368" t="str">
        <f>+VLOOKUP($W1368,[1]ParadasIda!$F:$I,4,0)</f>
        <v>Parada 1 / CESFAM Salvador Bustos</v>
      </c>
      <c r="Y1368">
        <f>+VLOOKUP($W1368,[1]ParadasIda!$F:$I,3,0)</f>
        <v>19</v>
      </c>
    </row>
    <row r="1369" spans="1:25" x14ac:dyDescent="0.25">
      <c r="A1369">
        <v>917432</v>
      </c>
      <c r="B1369">
        <v>1801</v>
      </c>
      <c r="C1369" s="3">
        <v>45883.32230324074</v>
      </c>
      <c r="D1369" t="s">
        <v>70</v>
      </c>
      <c r="E1369">
        <v>0</v>
      </c>
      <c r="F1369">
        <v>6</v>
      </c>
      <c r="G1369">
        <v>0</v>
      </c>
      <c r="H1369">
        <v>0</v>
      </c>
      <c r="I1369">
        <v>0</v>
      </c>
      <c r="J1369">
        <v>6</v>
      </c>
      <c r="K1369">
        <v>0</v>
      </c>
      <c r="L1369">
        <v>0</v>
      </c>
      <c r="M1369">
        <v>0</v>
      </c>
      <c r="N1369">
        <v>0</v>
      </c>
      <c r="O1369">
        <v>-33.466963333333332</v>
      </c>
      <c r="P1369">
        <v>-70.582696666666664</v>
      </c>
      <c r="Q1369">
        <v>25.925925925925924</v>
      </c>
      <c r="R1369">
        <v>519</v>
      </c>
      <c r="S1369" t="s">
        <v>28</v>
      </c>
      <c r="T1369">
        <v>20</v>
      </c>
      <c r="U1369" s="4">
        <v>45883.32230324074</v>
      </c>
      <c r="V1369">
        <v>4</v>
      </c>
      <c r="W1369" t="s">
        <v>54</v>
      </c>
      <c r="X1369" t="str">
        <f>+VLOOKUP($W1369,[1]ParadasIda!$F:$I,4,0)</f>
        <v>Parada 1 / ADO Chile</v>
      </c>
      <c r="Y1369">
        <f>+VLOOKUP($W1369,[1]ParadasIda!$F:$I,3,0)</f>
        <v>20</v>
      </c>
    </row>
    <row r="1370" spans="1:25" x14ac:dyDescent="0.25">
      <c r="A1370">
        <v>917440</v>
      </c>
      <c r="B1370">
        <v>1801</v>
      </c>
      <c r="C1370" s="3">
        <v>45883.323969907397</v>
      </c>
      <c r="D1370" t="s">
        <v>70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-33.46911166666667</v>
      </c>
      <c r="P1370">
        <v>-70.576591666666673</v>
      </c>
      <c r="Q1370">
        <v>25.925925925925924</v>
      </c>
      <c r="R1370">
        <v>519</v>
      </c>
      <c r="S1370" t="s">
        <v>28</v>
      </c>
      <c r="T1370">
        <v>20</v>
      </c>
      <c r="U1370" s="4">
        <v>45883.323969907397</v>
      </c>
      <c r="V1370">
        <v>4</v>
      </c>
      <c r="W1370" t="s">
        <v>42</v>
      </c>
      <c r="X1370" t="str">
        <f>+VLOOKUP($W1370,[1]ParadasIda!$F:$I,4,0)</f>
        <v>Parada 5 / (M) Grecia</v>
      </c>
      <c r="Y1370">
        <f>+VLOOKUP($W1370,[1]ParadasIda!$F:$I,3,0)</f>
        <v>21</v>
      </c>
    </row>
    <row r="1371" spans="1:25" x14ac:dyDescent="0.25">
      <c r="A1371">
        <v>917452</v>
      </c>
      <c r="B1371">
        <v>1801</v>
      </c>
      <c r="C1371" s="3">
        <v>45883.326851851853</v>
      </c>
      <c r="D1371" t="s">
        <v>70</v>
      </c>
      <c r="E1371">
        <v>2</v>
      </c>
      <c r="F1371">
        <v>0</v>
      </c>
      <c r="G1371">
        <v>1</v>
      </c>
      <c r="H1371">
        <v>0</v>
      </c>
      <c r="I1371">
        <v>1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-33.471738333333327</v>
      </c>
      <c r="P1371">
        <v>-70.563721666666666</v>
      </c>
      <c r="Q1371">
        <v>28.39506172839506</v>
      </c>
      <c r="R1371">
        <v>519</v>
      </c>
      <c r="S1371" t="s">
        <v>28</v>
      </c>
      <c r="T1371">
        <v>20</v>
      </c>
      <c r="U1371" s="4">
        <v>45883.326851851853</v>
      </c>
      <c r="V1371">
        <v>4</v>
      </c>
      <c r="W1371" t="s">
        <v>43</v>
      </c>
      <c r="X1371" t="str">
        <f>+VLOOKUP($W1371,[1]ParadasIda!$F:$I,4,0)</f>
        <v>Parada 1 / Ictinos - Avenida Grecia</v>
      </c>
      <c r="Y1371">
        <f>+VLOOKUP($W1371,[1]ParadasIda!$F:$I,3,0)</f>
        <v>23</v>
      </c>
    </row>
    <row r="1372" spans="1:25" x14ac:dyDescent="0.25">
      <c r="A1372">
        <v>917461</v>
      </c>
      <c r="B1372">
        <v>1801</v>
      </c>
      <c r="C1372" s="3">
        <v>45883.328101851846</v>
      </c>
      <c r="D1372" t="s">
        <v>70</v>
      </c>
      <c r="E1372">
        <v>0</v>
      </c>
      <c r="F1372">
        <v>1</v>
      </c>
      <c r="G1372">
        <v>0</v>
      </c>
      <c r="H1372">
        <v>0</v>
      </c>
      <c r="I1372">
        <v>0</v>
      </c>
      <c r="J1372">
        <v>1</v>
      </c>
      <c r="K1372">
        <v>0</v>
      </c>
      <c r="L1372">
        <v>0</v>
      </c>
      <c r="M1372">
        <v>0</v>
      </c>
      <c r="N1372">
        <v>0</v>
      </c>
      <c r="O1372">
        <v>-33.47316</v>
      </c>
      <c r="P1372">
        <v>-70.556645000000003</v>
      </c>
      <c r="Q1372">
        <v>27.160493827160494</v>
      </c>
      <c r="R1372">
        <v>519</v>
      </c>
      <c r="S1372" t="s">
        <v>28</v>
      </c>
      <c r="T1372">
        <v>20</v>
      </c>
      <c r="U1372" s="4">
        <v>45883.328101851846</v>
      </c>
      <c r="V1372">
        <v>4</v>
      </c>
      <c r="W1372" t="s">
        <v>44</v>
      </c>
      <c r="X1372" t="str">
        <f>+VLOOKUP($W1372,[1]ParadasIda!$F:$I,4,0)</f>
        <v>Parada 1 / Tobalaba - Avenida Grecia</v>
      </c>
      <c r="Y1372">
        <f>+VLOOKUP($W1372,[1]ParadasIda!$F:$I,3,0)</f>
        <v>25</v>
      </c>
    </row>
    <row r="1373" spans="1:25" x14ac:dyDescent="0.25">
      <c r="A1373">
        <v>917473</v>
      </c>
      <c r="B1373">
        <v>1801</v>
      </c>
      <c r="C1373" s="3">
        <v>45883.329872685194</v>
      </c>
      <c r="D1373" t="s">
        <v>70</v>
      </c>
      <c r="E1373">
        <v>0</v>
      </c>
      <c r="F1373">
        <v>2</v>
      </c>
      <c r="G1373">
        <v>0</v>
      </c>
      <c r="H1373">
        <v>0</v>
      </c>
      <c r="I1373">
        <v>0</v>
      </c>
      <c r="J1373">
        <v>2</v>
      </c>
      <c r="K1373">
        <v>0</v>
      </c>
      <c r="L1373">
        <v>0</v>
      </c>
      <c r="M1373">
        <v>0</v>
      </c>
      <c r="N1373">
        <v>0</v>
      </c>
      <c r="O1373">
        <v>-33.474843333333332</v>
      </c>
      <c r="P1373">
        <v>-70.548596666666668</v>
      </c>
      <c r="Q1373">
        <v>24.691358024691358</v>
      </c>
      <c r="R1373">
        <v>519</v>
      </c>
      <c r="S1373" t="s">
        <v>28</v>
      </c>
      <c r="T1373">
        <v>20</v>
      </c>
      <c r="U1373" s="4">
        <v>45883.329872685194</v>
      </c>
      <c r="V1373">
        <v>4</v>
      </c>
      <c r="W1373" t="s">
        <v>46</v>
      </c>
      <c r="X1373" t="str">
        <f>+VLOOKUP($W1373,[1]ParadasIda!$F:$I,4,0)</f>
        <v>Avenida Grecia / esq. Las Garzas</v>
      </c>
      <c r="Y1373">
        <f>+VLOOKUP($W1373,[1]ParadasIda!$F:$I,3,0)</f>
        <v>27</v>
      </c>
    </row>
    <row r="1374" spans="1:25" x14ac:dyDescent="0.25">
      <c r="A1374">
        <v>917479</v>
      </c>
      <c r="B1374">
        <v>1801</v>
      </c>
      <c r="C1374" s="3">
        <v>45883.330636574072</v>
      </c>
      <c r="D1374" t="s">
        <v>70</v>
      </c>
      <c r="E1374">
        <v>0</v>
      </c>
      <c r="F1374">
        <v>10</v>
      </c>
      <c r="G1374">
        <v>0</v>
      </c>
      <c r="H1374">
        <v>0</v>
      </c>
      <c r="I1374">
        <v>0</v>
      </c>
      <c r="J1374">
        <v>10</v>
      </c>
      <c r="K1374">
        <v>0</v>
      </c>
      <c r="L1374">
        <v>0</v>
      </c>
      <c r="M1374">
        <v>0</v>
      </c>
      <c r="N1374">
        <v>0</v>
      </c>
      <c r="O1374">
        <v>-33.47638666666667</v>
      </c>
      <c r="P1374">
        <v>-70.540996666666672</v>
      </c>
      <c r="Q1374">
        <v>12.345679012345679</v>
      </c>
      <c r="R1374">
        <v>519</v>
      </c>
      <c r="S1374" t="s">
        <v>28</v>
      </c>
      <c r="T1374">
        <v>10</v>
      </c>
      <c r="U1374" s="4">
        <v>45883.330636574072</v>
      </c>
      <c r="V1374">
        <v>4</v>
      </c>
      <c r="W1374" t="s">
        <v>48</v>
      </c>
      <c r="X1374" t="str">
        <f>+VLOOKUP($W1374,[1]ParadasIda!$F:$I,4,0)</f>
        <v>Parada / Muni. Peñalolén</v>
      </c>
      <c r="Y1374">
        <f>+VLOOKUP($W1374,[1]ParadasIda!$F:$I,3,0)</f>
        <v>29</v>
      </c>
    </row>
    <row r="1375" spans="1:25" x14ac:dyDescent="0.25">
      <c r="A1375">
        <v>917502</v>
      </c>
      <c r="B1375">
        <v>1801</v>
      </c>
      <c r="C1375" s="3">
        <v>45883.333506944437</v>
      </c>
      <c r="D1375" t="s">
        <v>70</v>
      </c>
      <c r="E1375">
        <v>0</v>
      </c>
      <c r="F1375">
        <v>8</v>
      </c>
      <c r="G1375">
        <v>0</v>
      </c>
      <c r="H1375">
        <v>0</v>
      </c>
      <c r="I1375">
        <v>0</v>
      </c>
      <c r="J1375">
        <v>8</v>
      </c>
      <c r="K1375">
        <v>0</v>
      </c>
      <c r="L1375">
        <v>0</v>
      </c>
      <c r="M1375">
        <v>0</v>
      </c>
      <c r="N1375">
        <v>0</v>
      </c>
      <c r="O1375">
        <v>-33.477001666666673</v>
      </c>
      <c r="P1375">
        <v>-70.537776666666673</v>
      </c>
      <c r="Q1375">
        <v>2.4691358024691357</v>
      </c>
      <c r="R1375">
        <v>519</v>
      </c>
      <c r="S1375" t="s">
        <v>28</v>
      </c>
      <c r="T1375">
        <v>0</v>
      </c>
      <c r="U1375" s="4">
        <v>45883.333506944437</v>
      </c>
      <c r="V1375">
        <v>4</v>
      </c>
      <c r="W1375" t="s">
        <v>56</v>
      </c>
      <c r="X1375" t="str">
        <f>+VLOOKUP($W1375,[1]ParadasIda!$F:$I,4,0)</f>
        <v>Parada 1 / El Acueducto - Jacarandá</v>
      </c>
      <c r="Y1375">
        <f>+VLOOKUP($W1375,[1]ParadasIda!$F:$I,3,0)</f>
        <v>30</v>
      </c>
    </row>
    <row r="1376" spans="1:25" x14ac:dyDescent="0.25">
      <c r="A1376">
        <v>917508</v>
      </c>
      <c r="B1376">
        <v>1801</v>
      </c>
      <c r="C1376" s="3">
        <v>45883.33421296296</v>
      </c>
      <c r="D1376" t="s">
        <v>70</v>
      </c>
      <c r="E1376">
        <v>0</v>
      </c>
      <c r="F1376">
        <v>5</v>
      </c>
      <c r="G1376">
        <v>0</v>
      </c>
      <c r="H1376">
        <v>0</v>
      </c>
      <c r="I1376">
        <v>0</v>
      </c>
      <c r="J1376">
        <v>5</v>
      </c>
      <c r="K1376">
        <v>0</v>
      </c>
      <c r="L1376">
        <v>0</v>
      </c>
      <c r="M1376">
        <v>0</v>
      </c>
      <c r="N1376">
        <v>0</v>
      </c>
      <c r="O1376">
        <v>-33.477248333333343</v>
      </c>
      <c r="P1376">
        <v>-70.536731666666668</v>
      </c>
      <c r="Q1376">
        <v>0</v>
      </c>
      <c r="R1376">
        <v>519</v>
      </c>
      <c r="S1376" t="s">
        <v>28</v>
      </c>
      <c r="T1376">
        <v>0</v>
      </c>
      <c r="U1376" s="4">
        <v>45883.33421296296</v>
      </c>
      <c r="V1376">
        <v>4</v>
      </c>
      <c r="W1376" t="s">
        <v>56</v>
      </c>
      <c r="X1376" t="str">
        <f>+VLOOKUP($W1376,[1]ParadasIda!$F:$I,4,0)</f>
        <v>Parada 1 / El Acueducto - Jacarandá</v>
      </c>
      <c r="Y1376">
        <f>+VLOOKUP($W1376,[1]ParadasIda!$F:$I,3,0)</f>
        <v>30</v>
      </c>
    </row>
    <row r="1377" spans="1:25" x14ac:dyDescent="0.25">
      <c r="A1377">
        <v>917516</v>
      </c>
      <c r="B1377">
        <v>1801</v>
      </c>
      <c r="C1377" s="3">
        <v>45883.335185185177</v>
      </c>
      <c r="D1377" t="s">
        <v>70</v>
      </c>
      <c r="E1377">
        <v>0</v>
      </c>
      <c r="F1377">
        <v>2</v>
      </c>
      <c r="G1377">
        <v>0</v>
      </c>
      <c r="H1377">
        <v>0</v>
      </c>
      <c r="I1377">
        <v>0</v>
      </c>
      <c r="J1377">
        <v>2</v>
      </c>
      <c r="K1377">
        <v>0</v>
      </c>
      <c r="L1377">
        <v>0</v>
      </c>
      <c r="M1377">
        <v>0</v>
      </c>
      <c r="N1377">
        <v>0</v>
      </c>
      <c r="O1377">
        <v>-33.478138333333327</v>
      </c>
      <c r="P1377">
        <v>-70.532425000000003</v>
      </c>
      <c r="Q1377">
        <v>0</v>
      </c>
      <c r="R1377">
        <v>519</v>
      </c>
      <c r="S1377" t="s">
        <v>28</v>
      </c>
      <c r="T1377">
        <v>0</v>
      </c>
      <c r="U1377" s="4">
        <v>45883.335185185177</v>
      </c>
      <c r="V1377">
        <v>4</v>
      </c>
      <c r="W1377" t="s">
        <v>49</v>
      </c>
      <c r="X1377" t="str">
        <f>+VLOOKUP($W1377,[1]ParadasIda!$F:$I,4,0)</f>
        <v>Avenida Grecia / esq. Los Araucanos</v>
      </c>
      <c r="Y1377">
        <f>+VLOOKUP($W1377,[1]ParadasIda!$F:$I,3,0)</f>
        <v>31</v>
      </c>
    </row>
    <row r="1378" spans="1:25" x14ac:dyDescent="0.25">
      <c r="A1378">
        <v>917523</v>
      </c>
      <c r="B1378">
        <v>1801</v>
      </c>
      <c r="C1378" s="3">
        <v>45883.336087962962</v>
      </c>
      <c r="D1378" t="s">
        <v>70</v>
      </c>
      <c r="E1378">
        <v>0</v>
      </c>
      <c r="F1378">
        <v>3</v>
      </c>
      <c r="G1378">
        <v>0</v>
      </c>
      <c r="H1378">
        <v>0</v>
      </c>
      <c r="I1378">
        <v>0</v>
      </c>
      <c r="J1378">
        <v>3</v>
      </c>
      <c r="K1378">
        <v>0</v>
      </c>
      <c r="L1378">
        <v>0</v>
      </c>
      <c r="M1378">
        <v>0</v>
      </c>
      <c r="N1378">
        <v>0</v>
      </c>
      <c r="O1378">
        <v>-33.478801666666669</v>
      </c>
      <c r="P1378">
        <v>-70.528956666666673</v>
      </c>
      <c r="Q1378">
        <v>0</v>
      </c>
      <c r="R1378">
        <v>519</v>
      </c>
      <c r="S1378" t="s">
        <v>28</v>
      </c>
      <c r="T1378">
        <v>0</v>
      </c>
      <c r="U1378" s="4">
        <v>45883.336087962962</v>
      </c>
      <c r="V1378">
        <v>4</v>
      </c>
      <c r="W1378" t="s">
        <v>60</v>
      </c>
      <c r="X1378" t="str">
        <f>+VLOOKUP($W1378,[1]ParadasIda!$F:$I,4,0)</f>
        <v>Avenida Grecia / esq. Pablo Neruda</v>
      </c>
      <c r="Y1378">
        <f>+VLOOKUP($W1378,[1]ParadasIda!$F:$I,3,0)</f>
        <v>32</v>
      </c>
    </row>
    <row r="1379" spans="1:25" x14ac:dyDescent="0.25">
      <c r="A1379">
        <v>917533</v>
      </c>
      <c r="B1379">
        <v>1801</v>
      </c>
      <c r="C1379" s="3">
        <v>45883.337233796286</v>
      </c>
      <c r="D1379" t="s">
        <v>70</v>
      </c>
      <c r="E1379">
        <v>0</v>
      </c>
      <c r="F1379">
        <v>4</v>
      </c>
      <c r="G1379">
        <v>0</v>
      </c>
      <c r="H1379">
        <v>0</v>
      </c>
      <c r="I1379">
        <v>0</v>
      </c>
      <c r="J1379">
        <v>4</v>
      </c>
      <c r="K1379">
        <v>0</v>
      </c>
      <c r="L1379">
        <v>0</v>
      </c>
      <c r="M1379">
        <v>0</v>
      </c>
      <c r="N1379">
        <v>0</v>
      </c>
      <c r="O1379">
        <v>-33.479601666666667</v>
      </c>
      <c r="P1379">
        <v>-70.52482333333333</v>
      </c>
      <c r="Q1379">
        <v>0</v>
      </c>
      <c r="R1379">
        <v>519</v>
      </c>
      <c r="S1379" t="s">
        <v>28</v>
      </c>
      <c r="T1379">
        <v>0</v>
      </c>
      <c r="U1379" s="4">
        <v>45883.337233796286</v>
      </c>
      <c r="V1379">
        <v>4</v>
      </c>
      <c r="W1379" t="s">
        <v>57</v>
      </c>
      <c r="X1379" t="str">
        <f>+VLOOKUP($W1379,[1]ParadasIda!$F:$I,4,0)</f>
        <v>Avenida Grecia / esq. Av. Diag. Las Torres</v>
      </c>
      <c r="Y1379">
        <f>+VLOOKUP($W1379,[1]ParadasIda!$F:$I,3,0)</f>
        <v>33</v>
      </c>
    </row>
    <row r="1380" spans="1:25" x14ac:dyDescent="0.25">
      <c r="A1380">
        <v>917540</v>
      </c>
      <c r="B1380">
        <v>1801</v>
      </c>
      <c r="C1380" s="3">
        <v>45883.33797453704</v>
      </c>
      <c r="D1380" t="s">
        <v>70</v>
      </c>
      <c r="E1380">
        <v>0</v>
      </c>
      <c r="F1380">
        <v>4</v>
      </c>
      <c r="G1380">
        <v>0</v>
      </c>
      <c r="H1380">
        <v>0</v>
      </c>
      <c r="I1380">
        <v>0</v>
      </c>
      <c r="J1380">
        <v>4</v>
      </c>
      <c r="K1380">
        <v>0</v>
      </c>
      <c r="L1380">
        <v>0</v>
      </c>
      <c r="M1380">
        <v>0</v>
      </c>
      <c r="N1380">
        <v>0</v>
      </c>
      <c r="O1380">
        <v>-33.481258333333336</v>
      </c>
      <c r="P1380">
        <v>-70.523661666666669</v>
      </c>
      <c r="Q1380">
        <v>0</v>
      </c>
      <c r="R1380">
        <v>519</v>
      </c>
      <c r="S1380" t="s">
        <v>28</v>
      </c>
      <c r="T1380">
        <v>0</v>
      </c>
      <c r="U1380" s="4">
        <v>45883.33797453704</v>
      </c>
      <c r="V1380">
        <v>4</v>
      </c>
      <c r="W1380" t="s">
        <v>50</v>
      </c>
      <c r="X1380" t="str">
        <f>+VLOOKUP($W1380,[1]ParadasIda!$F:$I,4,0)</f>
        <v xml:space="preserve">Av. Diagonal Las Torres / esq. Álvaro Casanova </v>
      </c>
      <c r="Y1380">
        <f>+VLOOKUP($W1380,[1]ParadasIda!$F:$I,3,0)</f>
        <v>34</v>
      </c>
    </row>
    <row r="1381" spans="1:25" x14ac:dyDescent="0.25">
      <c r="A1381">
        <v>917553</v>
      </c>
      <c r="B1381">
        <v>1801</v>
      </c>
      <c r="C1381" s="3">
        <v>45883.339039351849</v>
      </c>
      <c r="D1381" t="s">
        <v>70</v>
      </c>
      <c r="E1381">
        <v>0</v>
      </c>
      <c r="F1381">
        <v>1</v>
      </c>
      <c r="G1381">
        <v>0</v>
      </c>
      <c r="H1381">
        <v>0</v>
      </c>
      <c r="I1381">
        <v>0</v>
      </c>
      <c r="J1381">
        <v>1</v>
      </c>
      <c r="K1381">
        <v>0</v>
      </c>
      <c r="L1381">
        <v>0</v>
      </c>
      <c r="M1381">
        <v>0</v>
      </c>
      <c r="N1381">
        <v>0</v>
      </c>
      <c r="O1381">
        <v>-33.485341666666663</v>
      </c>
      <c r="P1381">
        <v>-70.522038333333327</v>
      </c>
      <c r="Q1381">
        <v>0</v>
      </c>
      <c r="R1381">
        <v>519</v>
      </c>
      <c r="S1381" t="s">
        <v>28</v>
      </c>
      <c r="T1381">
        <v>0</v>
      </c>
      <c r="U1381" s="4">
        <v>45883.339039351849</v>
      </c>
      <c r="V1381">
        <v>4</v>
      </c>
      <c r="W1381" t="s">
        <v>50</v>
      </c>
      <c r="X1381" t="str">
        <f>+VLOOKUP($W1381,[1]ParadasIda!$F:$I,4,0)</f>
        <v xml:space="preserve">Av. Diagonal Las Torres / esq. Álvaro Casanova </v>
      </c>
      <c r="Y1381">
        <f>+VLOOKUP($W1381,[1]ParadasIda!$F:$I,3,0)</f>
        <v>34</v>
      </c>
    </row>
    <row r="1382" spans="1:25" x14ac:dyDescent="0.25">
      <c r="A1382">
        <v>920388</v>
      </c>
      <c r="B1382">
        <v>1801</v>
      </c>
      <c r="C1382" s="3">
        <v>45884.332025462973</v>
      </c>
      <c r="D1382" t="s">
        <v>77</v>
      </c>
      <c r="E1382">
        <v>4</v>
      </c>
      <c r="F1382">
        <v>0</v>
      </c>
      <c r="G1382">
        <v>4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-33.446703333333332</v>
      </c>
      <c r="P1382">
        <v>-70.661108333333331</v>
      </c>
      <c r="Q1382">
        <v>4.9382716049382713</v>
      </c>
      <c r="R1382">
        <v>519</v>
      </c>
      <c r="S1382" t="s">
        <v>28</v>
      </c>
      <c r="T1382">
        <v>0</v>
      </c>
      <c r="U1382" s="4">
        <v>45884.332025462973</v>
      </c>
      <c r="V1382">
        <v>8</v>
      </c>
      <c r="W1382" t="s">
        <v>51</v>
      </c>
      <c r="X1382" t="str">
        <f>+VLOOKUP($W1382,[1]ParadasIda!$F:$I,4,0)</f>
        <v>Parada 7 / (M) Los Héroes</v>
      </c>
      <c r="Y1382">
        <f>+VLOOKUP($W1382,[1]ParadasIda!$F:$I,3,0)</f>
        <v>1</v>
      </c>
    </row>
    <row r="1383" spans="1:25" x14ac:dyDescent="0.25">
      <c r="A1383">
        <v>920391</v>
      </c>
      <c r="B1383">
        <v>1801</v>
      </c>
      <c r="C1383" s="3">
        <v>45884.333506944437</v>
      </c>
      <c r="D1383" t="s">
        <v>77</v>
      </c>
      <c r="E1383">
        <v>1</v>
      </c>
      <c r="F1383">
        <v>0</v>
      </c>
      <c r="G1383">
        <v>1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-33.44509166666667</v>
      </c>
      <c r="P1383">
        <v>-70.654446666666672</v>
      </c>
      <c r="Q1383">
        <v>6.1728395061728394</v>
      </c>
      <c r="R1383">
        <v>519</v>
      </c>
      <c r="S1383" t="s">
        <v>28</v>
      </c>
      <c r="T1383">
        <v>0</v>
      </c>
      <c r="U1383" s="4">
        <v>45884.333506944437</v>
      </c>
      <c r="V1383">
        <v>8</v>
      </c>
      <c r="W1383" t="s">
        <v>29</v>
      </c>
      <c r="X1383" t="str">
        <f>+VLOOKUP($W1383,[1]ParadasIda!$F:$I,4,0)</f>
        <v>Parada 5 / (M) La Moneda</v>
      </c>
      <c r="Y1383">
        <f>+VLOOKUP($W1383,[1]ParadasIda!$F:$I,3,0)</f>
        <v>2</v>
      </c>
    </row>
    <row r="1384" spans="1:25" x14ac:dyDescent="0.25">
      <c r="A1384">
        <v>920399</v>
      </c>
      <c r="B1384">
        <v>1801</v>
      </c>
      <c r="C1384" s="3">
        <v>45884.336122685178</v>
      </c>
      <c r="D1384" t="s">
        <v>77</v>
      </c>
      <c r="E1384">
        <v>1</v>
      </c>
      <c r="F1384">
        <v>0</v>
      </c>
      <c r="G1384">
        <v>1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-33.442593333333328</v>
      </c>
      <c r="P1384">
        <v>-70.644565</v>
      </c>
      <c r="Q1384">
        <v>7.4074074074074066</v>
      </c>
      <c r="R1384">
        <v>519</v>
      </c>
      <c r="S1384" t="s">
        <v>28</v>
      </c>
      <c r="T1384">
        <v>0</v>
      </c>
      <c r="U1384" s="4">
        <v>45884.336122685178</v>
      </c>
      <c r="V1384">
        <v>8</v>
      </c>
      <c r="W1384" t="s">
        <v>31</v>
      </c>
      <c r="X1384" t="str">
        <f>+VLOOKUP($W1384,[1]ParadasIda!$F:$I,4,0)</f>
        <v>Parada 4 / (M) Santa Lucía</v>
      </c>
      <c r="Y1384">
        <f>+VLOOKUP($W1384,[1]ParadasIda!$F:$I,3,0)</f>
        <v>5</v>
      </c>
    </row>
    <row r="1385" spans="1:25" x14ac:dyDescent="0.25">
      <c r="A1385">
        <v>920402</v>
      </c>
      <c r="B1385">
        <v>1801</v>
      </c>
      <c r="C1385" s="3">
        <v>45884.336689814823</v>
      </c>
      <c r="D1385" t="s">
        <v>77</v>
      </c>
      <c r="E1385">
        <v>1</v>
      </c>
      <c r="F1385">
        <v>0</v>
      </c>
      <c r="G1385">
        <v>1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-33.440831666666668</v>
      </c>
      <c r="P1385">
        <v>-70.641221666666667</v>
      </c>
      <c r="Q1385">
        <v>8.6419753086419746</v>
      </c>
      <c r="R1385">
        <v>519</v>
      </c>
      <c r="S1385" t="s">
        <v>28</v>
      </c>
      <c r="T1385">
        <v>0</v>
      </c>
      <c r="U1385" s="4">
        <v>45884.336689814823</v>
      </c>
      <c r="V1385">
        <v>8</v>
      </c>
      <c r="W1385" t="s">
        <v>52</v>
      </c>
      <c r="X1385" t="str">
        <f>+VLOOKUP($W1385,[1]ParadasIda!$F:$I,4,0)</f>
        <v>Parada 3 / (M) Universidad Católica</v>
      </c>
      <c r="Y1385">
        <f>+VLOOKUP($W1385,[1]ParadasIda!$F:$I,3,0)</f>
        <v>6</v>
      </c>
    </row>
    <row r="1386" spans="1:25" x14ac:dyDescent="0.25">
      <c r="A1386">
        <v>920408</v>
      </c>
      <c r="B1386">
        <v>1801</v>
      </c>
      <c r="C1386" s="3">
        <v>45884.337870370371</v>
      </c>
      <c r="D1386" t="s">
        <v>77</v>
      </c>
      <c r="E1386">
        <v>1</v>
      </c>
      <c r="F1386">
        <v>0</v>
      </c>
      <c r="G1386">
        <v>1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-33.437958333333327</v>
      </c>
      <c r="P1386">
        <v>-70.637031666666672</v>
      </c>
      <c r="Q1386">
        <v>9.8765432098765427</v>
      </c>
      <c r="R1386">
        <v>519</v>
      </c>
      <c r="S1386" t="s">
        <v>28</v>
      </c>
      <c r="T1386">
        <v>0</v>
      </c>
      <c r="U1386" s="4">
        <v>45884.337870370371</v>
      </c>
      <c r="V1386">
        <v>8</v>
      </c>
      <c r="W1386" t="s">
        <v>32</v>
      </c>
      <c r="X1386" t="str">
        <f>+VLOOKUP($W1386,[1]ParadasIda!$F:$I,4,0)</f>
        <v>Parada 7 / Plaza Italia</v>
      </c>
      <c r="Y1386">
        <f>+VLOOKUP($W1386,[1]ParadasIda!$F:$I,3,0)</f>
        <v>7</v>
      </c>
    </row>
    <row r="1387" spans="1:25" x14ac:dyDescent="0.25">
      <c r="A1387">
        <v>920417</v>
      </c>
      <c r="B1387">
        <v>1801</v>
      </c>
      <c r="C1387" s="3">
        <v>45884.340868055559</v>
      </c>
      <c r="D1387" t="s">
        <v>77</v>
      </c>
      <c r="E1387">
        <v>4</v>
      </c>
      <c r="F1387">
        <v>0</v>
      </c>
      <c r="G1387">
        <v>4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-33.448059999999998</v>
      </c>
      <c r="P1387">
        <v>-70.632103333333333</v>
      </c>
      <c r="Q1387">
        <v>14.814814814814813</v>
      </c>
      <c r="R1387">
        <v>519</v>
      </c>
      <c r="S1387" t="s">
        <v>28</v>
      </c>
      <c r="T1387">
        <v>10</v>
      </c>
      <c r="U1387" s="4">
        <v>45884.340868055559</v>
      </c>
      <c r="V1387">
        <v>8</v>
      </c>
      <c r="W1387" t="s">
        <v>53</v>
      </c>
      <c r="X1387" t="str">
        <f>+VLOOKUP($W1387,[1]ParadasIda!$F:$I,4,0)</f>
        <v>Parada 3 / (M) Santa Isabel</v>
      </c>
      <c r="Y1387">
        <f>+VLOOKUP($W1387,[1]ParadasIda!$F:$I,3,0)</f>
        <v>43</v>
      </c>
    </row>
    <row r="1388" spans="1:25" x14ac:dyDescent="0.25">
      <c r="A1388">
        <v>920422</v>
      </c>
      <c r="B1388">
        <v>1801</v>
      </c>
      <c r="C1388" s="3">
        <v>45884.34207175926</v>
      </c>
      <c r="D1388" t="s">
        <v>77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-33.453298333333343</v>
      </c>
      <c r="P1388">
        <v>-70.628931666666674</v>
      </c>
      <c r="Q1388">
        <v>14.814814814814813</v>
      </c>
      <c r="R1388">
        <v>519</v>
      </c>
      <c r="S1388" t="s">
        <v>28</v>
      </c>
      <c r="T1388">
        <v>10</v>
      </c>
      <c r="U1388" s="4">
        <v>45884.34207175926</v>
      </c>
      <c r="V1388">
        <v>8</v>
      </c>
      <c r="W1388" t="s">
        <v>35</v>
      </c>
      <c r="X1388" t="str">
        <f>+VLOOKUP($W1388,[1]ParadasIda!$F:$I,4,0)</f>
        <v>Parada 12 / (M) Irarrázaval</v>
      </c>
      <c r="Y1388">
        <f>+VLOOKUP($W1388,[1]ParadasIda!$F:$I,3,0)</f>
        <v>12</v>
      </c>
    </row>
    <row r="1389" spans="1:25" x14ac:dyDescent="0.25">
      <c r="A1389">
        <v>920426</v>
      </c>
      <c r="B1389">
        <v>1801</v>
      </c>
      <c r="C1389" s="3">
        <v>45884.343807870369</v>
      </c>
      <c r="D1389" t="s">
        <v>77</v>
      </c>
      <c r="E1389">
        <v>0</v>
      </c>
      <c r="F1389">
        <v>1</v>
      </c>
      <c r="G1389">
        <v>0</v>
      </c>
      <c r="H1389">
        <v>0</v>
      </c>
      <c r="I1389">
        <v>0</v>
      </c>
      <c r="J1389">
        <v>1</v>
      </c>
      <c r="K1389">
        <v>0</v>
      </c>
      <c r="L1389">
        <v>0</v>
      </c>
      <c r="M1389">
        <v>0</v>
      </c>
      <c r="N1389">
        <v>0</v>
      </c>
      <c r="O1389">
        <v>-33.458621666666673</v>
      </c>
      <c r="P1389">
        <v>-70.623621666666665</v>
      </c>
      <c r="Q1389">
        <v>13.580246913580247</v>
      </c>
      <c r="R1389">
        <v>519</v>
      </c>
      <c r="S1389" t="s">
        <v>28</v>
      </c>
      <c r="T1389">
        <v>10</v>
      </c>
      <c r="U1389" s="4">
        <v>45884.343807870369</v>
      </c>
      <c r="V1389">
        <v>8</v>
      </c>
      <c r="W1389" t="s">
        <v>36</v>
      </c>
      <c r="X1389" t="str">
        <f>+VLOOKUP($W1389,[1]ParadasIda!$F:$I,4,0)</f>
        <v>Parada 1 / Suárez Mujica</v>
      </c>
      <c r="Y1389">
        <f>+VLOOKUP($W1389,[1]ParadasIda!$F:$I,3,0)</f>
        <v>13</v>
      </c>
    </row>
    <row r="1390" spans="1:25" x14ac:dyDescent="0.25">
      <c r="A1390">
        <v>920428</v>
      </c>
      <c r="B1390">
        <v>1801</v>
      </c>
      <c r="C1390" s="3">
        <v>45884.344594907408</v>
      </c>
      <c r="D1390" t="s">
        <v>77</v>
      </c>
      <c r="E1390">
        <v>0</v>
      </c>
      <c r="F1390">
        <v>1</v>
      </c>
      <c r="G1390">
        <v>0</v>
      </c>
      <c r="H1390">
        <v>0</v>
      </c>
      <c r="I1390">
        <v>0</v>
      </c>
      <c r="J1390">
        <v>1</v>
      </c>
      <c r="K1390">
        <v>0</v>
      </c>
      <c r="L1390">
        <v>0</v>
      </c>
      <c r="M1390">
        <v>0</v>
      </c>
      <c r="N1390">
        <v>0</v>
      </c>
      <c r="O1390">
        <v>-33.461458333333333</v>
      </c>
      <c r="P1390">
        <v>-70.618530000000007</v>
      </c>
      <c r="Q1390">
        <v>12.345679012345679</v>
      </c>
      <c r="R1390">
        <v>519</v>
      </c>
      <c r="S1390" t="s">
        <v>28</v>
      </c>
      <c r="T1390">
        <v>10</v>
      </c>
      <c r="U1390" s="4">
        <v>45884.344594907408</v>
      </c>
      <c r="V1390">
        <v>8</v>
      </c>
      <c r="W1390" t="s">
        <v>37</v>
      </c>
      <c r="X1390" t="str">
        <f>+VLOOKUP($W1390,[1]ParadasIda!$F:$I,4,0)</f>
        <v>Parada 1 / Villa Olímpica</v>
      </c>
      <c r="Y1390">
        <f>+VLOOKUP($W1390,[1]ParadasIda!$F:$I,3,0)</f>
        <v>14</v>
      </c>
    </row>
    <row r="1391" spans="1:25" x14ac:dyDescent="0.25">
      <c r="A1391">
        <v>920435</v>
      </c>
      <c r="B1391">
        <v>1801</v>
      </c>
      <c r="C1391" s="3">
        <v>45884.347916666673</v>
      </c>
      <c r="D1391" t="s">
        <v>77</v>
      </c>
      <c r="E1391">
        <v>1</v>
      </c>
      <c r="F1391">
        <v>0</v>
      </c>
      <c r="G1391">
        <v>1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-33.463349999999998</v>
      </c>
      <c r="P1391">
        <v>-70.60349166666667</v>
      </c>
      <c r="Q1391">
        <v>13.580246913580247</v>
      </c>
      <c r="R1391">
        <v>519</v>
      </c>
      <c r="S1391" t="s">
        <v>28</v>
      </c>
      <c r="T1391">
        <v>10</v>
      </c>
      <c r="U1391" s="4">
        <v>45884.347916666673</v>
      </c>
      <c r="V1391">
        <v>8</v>
      </c>
      <c r="W1391" t="s">
        <v>58</v>
      </c>
      <c r="X1391" t="str">
        <f>+VLOOKUP($W1391,[1]ParadasIda!$F:$I,4,0)</f>
        <v>Parada 1 / Los Tres Antonios</v>
      </c>
      <c r="Y1391">
        <f>+VLOOKUP($W1391,[1]ParadasIda!$F:$I,3,0)</f>
        <v>17</v>
      </c>
    </row>
    <row r="1392" spans="1:25" x14ac:dyDescent="0.25">
      <c r="A1392">
        <v>920439</v>
      </c>
      <c r="B1392">
        <v>1801</v>
      </c>
      <c r="C1392" s="3">
        <v>45884.348969907413</v>
      </c>
      <c r="D1392" t="s">
        <v>77</v>
      </c>
      <c r="E1392">
        <v>0</v>
      </c>
      <c r="F1392">
        <v>6</v>
      </c>
      <c r="G1392">
        <v>0</v>
      </c>
      <c r="H1392">
        <v>0</v>
      </c>
      <c r="I1392">
        <v>0</v>
      </c>
      <c r="J1392">
        <v>6</v>
      </c>
      <c r="K1392">
        <v>0</v>
      </c>
      <c r="L1392">
        <v>0</v>
      </c>
      <c r="M1392">
        <v>0</v>
      </c>
      <c r="N1392">
        <v>0</v>
      </c>
      <c r="O1392">
        <v>-33.464721666666669</v>
      </c>
      <c r="P1392">
        <v>-70.597461666666661</v>
      </c>
      <c r="Q1392">
        <v>6.1728395061728394</v>
      </c>
      <c r="R1392">
        <v>519</v>
      </c>
      <c r="S1392" t="s">
        <v>28</v>
      </c>
      <c r="T1392">
        <v>0</v>
      </c>
      <c r="U1392" s="4">
        <v>45884.348969907413</v>
      </c>
      <c r="V1392">
        <v>8</v>
      </c>
      <c r="W1392" t="s">
        <v>40</v>
      </c>
      <c r="X1392" t="str">
        <f>+VLOOKUP($W1392,[1]ParadasIda!$F:$I,4,0)</f>
        <v>Parada 1 / Pedagógico</v>
      </c>
      <c r="Y1392">
        <f>+VLOOKUP($W1392,[1]ParadasIda!$F:$I,3,0)</f>
        <v>18</v>
      </c>
    </row>
    <row r="1393" spans="1:25" x14ac:dyDescent="0.25">
      <c r="A1393">
        <v>920441</v>
      </c>
      <c r="B1393">
        <v>1801</v>
      </c>
      <c r="C1393" s="3">
        <v>45884.349988425929</v>
      </c>
      <c r="D1393" t="s">
        <v>77</v>
      </c>
      <c r="E1393">
        <v>0</v>
      </c>
      <c r="F1393">
        <v>3</v>
      </c>
      <c r="G1393">
        <v>0</v>
      </c>
      <c r="H1393">
        <v>0</v>
      </c>
      <c r="I1393">
        <v>0</v>
      </c>
      <c r="J1393">
        <v>3</v>
      </c>
      <c r="K1393">
        <v>0</v>
      </c>
      <c r="L1393">
        <v>0</v>
      </c>
      <c r="M1393">
        <v>0</v>
      </c>
      <c r="N1393">
        <v>0</v>
      </c>
      <c r="O1393">
        <v>-33.465443333333333</v>
      </c>
      <c r="P1393">
        <v>-70.58941333333334</v>
      </c>
      <c r="Q1393">
        <v>2.4691358024691357</v>
      </c>
      <c r="R1393">
        <v>519</v>
      </c>
      <c r="S1393" t="s">
        <v>28</v>
      </c>
      <c r="T1393">
        <v>0</v>
      </c>
      <c r="U1393" s="4">
        <v>45884.349988425929</v>
      </c>
      <c r="V1393">
        <v>8</v>
      </c>
      <c r="W1393" t="s">
        <v>41</v>
      </c>
      <c r="X1393" t="str">
        <f>+VLOOKUP($W1393,[1]ParadasIda!$F:$I,4,0)</f>
        <v>Parada 1 / CESFAM Salvador Bustos</v>
      </c>
      <c r="Y1393">
        <f>+VLOOKUP($W1393,[1]ParadasIda!$F:$I,3,0)</f>
        <v>19</v>
      </c>
    </row>
    <row r="1394" spans="1:25" x14ac:dyDescent="0.25">
      <c r="A1394">
        <v>920444</v>
      </c>
      <c r="B1394">
        <v>1801</v>
      </c>
      <c r="C1394" s="3">
        <v>45884.351168981477</v>
      </c>
      <c r="D1394" t="s">
        <v>77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-33.466938333333331</v>
      </c>
      <c r="P1394">
        <v>-70.582750000000004</v>
      </c>
      <c r="Q1394">
        <v>2.4691358024691357</v>
      </c>
      <c r="R1394">
        <v>519</v>
      </c>
      <c r="S1394" t="s">
        <v>28</v>
      </c>
      <c r="T1394">
        <v>0</v>
      </c>
      <c r="U1394" s="4">
        <v>45884.351168981477</v>
      </c>
      <c r="V1394">
        <v>8</v>
      </c>
      <c r="W1394" t="s">
        <v>54</v>
      </c>
      <c r="X1394" t="str">
        <f>+VLOOKUP($W1394,[1]ParadasIda!$F:$I,4,0)</f>
        <v>Parada 1 / ADO Chile</v>
      </c>
      <c r="Y1394">
        <f>+VLOOKUP($W1394,[1]ParadasIda!$F:$I,3,0)</f>
        <v>20</v>
      </c>
    </row>
    <row r="1395" spans="1:25" x14ac:dyDescent="0.25">
      <c r="A1395">
        <v>920446</v>
      </c>
      <c r="B1395">
        <v>1801</v>
      </c>
      <c r="C1395" s="3">
        <v>45884.351620370369</v>
      </c>
      <c r="D1395" t="s">
        <v>77</v>
      </c>
      <c r="E1395">
        <v>1</v>
      </c>
      <c r="F1395">
        <v>0</v>
      </c>
      <c r="G1395">
        <v>1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-33.46705166666667</v>
      </c>
      <c r="P1395">
        <v>-70.582430000000002</v>
      </c>
      <c r="Q1395">
        <v>3.7037037037037033</v>
      </c>
      <c r="R1395">
        <v>519</v>
      </c>
      <c r="S1395" t="s">
        <v>28</v>
      </c>
      <c r="T1395">
        <v>0</v>
      </c>
      <c r="U1395" s="4">
        <v>45884.351620370369</v>
      </c>
      <c r="V1395">
        <v>8</v>
      </c>
      <c r="W1395" t="s">
        <v>54</v>
      </c>
      <c r="X1395" t="str">
        <f>+VLOOKUP($W1395,[1]ParadasIda!$F:$I,4,0)</f>
        <v>Parada 1 / ADO Chile</v>
      </c>
      <c r="Y1395">
        <f>+VLOOKUP($W1395,[1]ParadasIda!$F:$I,3,0)</f>
        <v>20</v>
      </c>
    </row>
    <row r="1396" spans="1:25" x14ac:dyDescent="0.25">
      <c r="A1396">
        <v>920448</v>
      </c>
      <c r="B1396">
        <v>1801</v>
      </c>
      <c r="C1396" s="3">
        <v>45884.352800925917</v>
      </c>
      <c r="D1396" t="s">
        <v>77</v>
      </c>
      <c r="E1396">
        <v>0</v>
      </c>
      <c r="F1396">
        <v>4</v>
      </c>
      <c r="G1396">
        <v>0</v>
      </c>
      <c r="H1396">
        <v>0</v>
      </c>
      <c r="I1396">
        <v>0</v>
      </c>
      <c r="J1396">
        <v>4</v>
      </c>
      <c r="K1396">
        <v>0</v>
      </c>
      <c r="L1396">
        <v>0</v>
      </c>
      <c r="M1396">
        <v>0</v>
      </c>
      <c r="N1396">
        <v>0</v>
      </c>
      <c r="O1396">
        <v>-33.469136666666657</v>
      </c>
      <c r="P1396">
        <v>-70.576568333333327</v>
      </c>
      <c r="Q1396">
        <v>0</v>
      </c>
      <c r="R1396">
        <v>519</v>
      </c>
      <c r="S1396" t="s">
        <v>28</v>
      </c>
      <c r="T1396">
        <v>0</v>
      </c>
      <c r="U1396" s="4">
        <v>45884.352800925917</v>
      </c>
      <c r="V1396">
        <v>8</v>
      </c>
      <c r="W1396" t="s">
        <v>42</v>
      </c>
      <c r="X1396" t="str">
        <f>+VLOOKUP($W1396,[1]ParadasIda!$F:$I,4,0)</f>
        <v>Parada 5 / (M) Grecia</v>
      </c>
      <c r="Y1396">
        <f>+VLOOKUP($W1396,[1]ParadasIda!$F:$I,3,0)</f>
        <v>21</v>
      </c>
    </row>
    <row r="1397" spans="1:25" x14ac:dyDescent="0.25">
      <c r="A1397">
        <v>920453</v>
      </c>
      <c r="B1397">
        <v>1801</v>
      </c>
      <c r="C1397" s="3">
        <v>45884.35396990741</v>
      </c>
      <c r="D1397" t="s">
        <v>77</v>
      </c>
      <c r="E1397">
        <v>0</v>
      </c>
      <c r="F1397">
        <v>3</v>
      </c>
      <c r="G1397">
        <v>0</v>
      </c>
      <c r="H1397">
        <v>0</v>
      </c>
      <c r="I1397">
        <v>0</v>
      </c>
      <c r="J1397">
        <v>3</v>
      </c>
      <c r="K1397">
        <v>0</v>
      </c>
      <c r="L1397">
        <v>0</v>
      </c>
      <c r="M1397">
        <v>0</v>
      </c>
      <c r="N1397">
        <v>0</v>
      </c>
      <c r="O1397">
        <v>-33.470551666666672</v>
      </c>
      <c r="P1397">
        <v>-70.569816666666668</v>
      </c>
      <c r="Q1397">
        <v>0</v>
      </c>
      <c r="R1397">
        <v>519</v>
      </c>
      <c r="S1397" t="s">
        <v>28</v>
      </c>
      <c r="T1397">
        <v>0</v>
      </c>
      <c r="U1397" s="4">
        <v>45884.35396990741</v>
      </c>
      <c r="V1397">
        <v>8</v>
      </c>
      <c r="W1397" t="s">
        <v>55</v>
      </c>
      <c r="X1397" t="str">
        <f>+VLOOKUP($W1397,[1]ParadasIda!$F:$I,4,0)</f>
        <v>Parada 1 / Los Molineros - Av. Grecia</v>
      </c>
      <c r="Y1397">
        <f>+VLOOKUP($W1397,[1]ParadasIda!$F:$I,3,0)</f>
        <v>22</v>
      </c>
    </row>
    <row r="1398" spans="1:25" x14ac:dyDescent="0.25">
      <c r="A1398">
        <v>920464</v>
      </c>
      <c r="B1398">
        <v>1801</v>
      </c>
      <c r="C1398" s="3">
        <v>45884.357731481483</v>
      </c>
      <c r="D1398" t="s">
        <v>77</v>
      </c>
      <c r="E1398">
        <v>0</v>
      </c>
      <c r="F1398">
        <v>1</v>
      </c>
      <c r="G1398">
        <v>0</v>
      </c>
      <c r="H1398">
        <v>0</v>
      </c>
      <c r="I1398">
        <v>0</v>
      </c>
      <c r="J1398">
        <v>1</v>
      </c>
      <c r="K1398">
        <v>0</v>
      </c>
      <c r="L1398">
        <v>0</v>
      </c>
      <c r="M1398">
        <v>0</v>
      </c>
      <c r="N1398">
        <v>0</v>
      </c>
      <c r="O1398">
        <v>-33.47588833333333</v>
      </c>
      <c r="P1398">
        <v>-70.543318333333332</v>
      </c>
      <c r="Q1398">
        <v>0</v>
      </c>
      <c r="R1398">
        <v>519</v>
      </c>
      <c r="S1398" t="s">
        <v>28</v>
      </c>
      <c r="T1398">
        <v>0</v>
      </c>
      <c r="U1398" s="4">
        <v>45884.357731481483</v>
      </c>
      <c r="V1398">
        <v>8</v>
      </c>
      <c r="W1398" t="s">
        <v>47</v>
      </c>
      <c r="X1398" t="str">
        <f>+VLOOKUP($W1398,[1]ParadasIda!$F:$I,4,0)</f>
        <v>Avenida Grecia / esq. Av. Consistorial</v>
      </c>
      <c r="Y1398">
        <f>+VLOOKUP($W1398,[1]ParadasIda!$F:$I,3,0)</f>
        <v>28</v>
      </c>
    </row>
    <row r="1399" spans="1:25" x14ac:dyDescent="0.25">
      <c r="A1399">
        <v>920645</v>
      </c>
      <c r="B1399">
        <v>1801</v>
      </c>
      <c r="C1399" s="3">
        <v>45884.422569444447</v>
      </c>
      <c r="D1399" t="s">
        <v>77</v>
      </c>
      <c r="E1399">
        <v>2</v>
      </c>
      <c r="F1399">
        <v>0</v>
      </c>
      <c r="G1399">
        <v>2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-33.44459333333333</v>
      </c>
      <c r="P1399">
        <v>-70.652213333333336</v>
      </c>
      <c r="Q1399">
        <v>2.4691358024691357</v>
      </c>
      <c r="R1399">
        <v>519</v>
      </c>
      <c r="S1399" t="s">
        <v>28</v>
      </c>
      <c r="T1399">
        <v>0</v>
      </c>
      <c r="U1399" s="4">
        <v>45884.422569444447</v>
      </c>
      <c r="V1399">
        <v>8</v>
      </c>
      <c r="W1399" t="s">
        <v>30</v>
      </c>
      <c r="X1399" t="str">
        <f>+VLOOKUP($W1399,[1]ParadasIda!$F:$I,4,0)</f>
        <v>Parada 8 / (M) Universidad de Chile</v>
      </c>
      <c r="Y1399">
        <f>+VLOOKUP($W1399,[1]ParadasIda!$F:$I,3,0)</f>
        <v>3</v>
      </c>
    </row>
    <row r="1400" spans="1:25" x14ac:dyDescent="0.25">
      <c r="A1400">
        <v>920650</v>
      </c>
      <c r="B1400">
        <v>1801</v>
      </c>
      <c r="C1400" s="3">
        <v>45884.424131944441</v>
      </c>
      <c r="D1400" t="s">
        <v>77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-33.442525000000003</v>
      </c>
      <c r="P1400">
        <v>-70.64441166666667</v>
      </c>
      <c r="Q1400">
        <v>2.4691358024691357</v>
      </c>
      <c r="R1400">
        <v>519</v>
      </c>
      <c r="S1400" t="s">
        <v>28</v>
      </c>
      <c r="T1400">
        <v>0</v>
      </c>
      <c r="U1400" s="4">
        <v>45884.424131944441</v>
      </c>
      <c r="V1400">
        <v>8</v>
      </c>
      <c r="W1400" t="s">
        <v>31</v>
      </c>
      <c r="X1400" t="str">
        <f>+VLOOKUP($W1400,[1]ParadasIda!$F:$I,4,0)</f>
        <v>Parada 4 / (M) Santa Lucía</v>
      </c>
      <c r="Y1400">
        <f>+VLOOKUP($W1400,[1]ParadasIda!$F:$I,3,0)</f>
        <v>5</v>
      </c>
    </row>
    <row r="1401" spans="1:25" x14ac:dyDescent="0.25">
      <c r="A1401">
        <v>920655</v>
      </c>
      <c r="B1401">
        <v>1801</v>
      </c>
      <c r="C1401" s="3">
        <v>45884.425925925927</v>
      </c>
      <c r="D1401" t="s">
        <v>77</v>
      </c>
      <c r="E1401">
        <v>1</v>
      </c>
      <c r="F1401">
        <v>0</v>
      </c>
      <c r="G1401">
        <v>1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-33.437854999999999</v>
      </c>
      <c r="P1401">
        <v>-70.636828333333327</v>
      </c>
      <c r="Q1401">
        <v>3.7037037037037033</v>
      </c>
      <c r="R1401">
        <v>519</v>
      </c>
      <c r="S1401" t="s">
        <v>28</v>
      </c>
      <c r="T1401">
        <v>0</v>
      </c>
      <c r="U1401" s="4">
        <v>45884.425925925927</v>
      </c>
      <c r="V1401">
        <v>8</v>
      </c>
      <c r="W1401" t="s">
        <v>32</v>
      </c>
      <c r="X1401" t="str">
        <f>+VLOOKUP($W1401,[1]ParadasIda!$F:$I,4,0)</f>
        <v>Parada 7 / Plaza Italia</v>
      </c>
      <c r="Y1401">
        <f>+VLOOKUP($W1401,[1]ParadasIda!$F:$I,3,0)</f>
        <v>7</v>
      </c>
    </row>
    <row r="1402" spans="1:25" x14ac:dyDescent="0.25">
      <c r="A1402">
        <v>920664</v>
      </c>
      <c r="B1402">
        <v>1801</v>
      </c>
      <c r="C1402" s="3">
        <v>45884.428842592592</v>
      </c>
      <c r="D1402" t="s">
        <v>77</v>
      </c>
      <c r="E1402">
        <v>1</v>
      </c>
      <c r="F1402">
        <v>0</v>
      </c>
      <c r="G1402">
        <v>1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-33.448006666666657</v>
      </c>
      <c r="P1402">
        <v>-70.632103333333333</v>
      </c>
      <c r="Q1402">
        <v>4.9382716049382713</v>
      </c>
      <c r="R1402">
        <v>519</v>
      </c>
      <c r="S1402" t="s">
        <v>28</v>
      </c>
      <c r="T1402">
        <v>0</v>
      </c>
      <c r="U1402" s="4">
        <v>45884.428842592592</v>
      </c>
      <c r="V1402">
        <v>8</v>
      </c>
      <c r="W1402" t="s">
        <v>53</v>
      </c>
      <c r="X1402" t="str">
        <f>+VLOOKUP($W1402,[1]ParadasIda!$F:$I,4,0)</f>
        <v>Parada 3 / (M) Santa Isabel</v>
      </c>
      <c r="Y1402">
        <f>+VLOOKUP($W1402,[1]ParadasIda!$F:$I,3,0)</f>
        <v>43</v>
      </c>
    </row>
    <row r="1403" spans="1:25" x14ac:dyDescent="0.25">
      <c r="A1403">
        <v>920669</v>
      </c>
      <c r="B1403">
        <v>1801</v>
      </c>
      <c r="C1403" s="3">
        <v>45884.43310185185</v>
      </c>
      <c r="D1403" t="s">
        <v>77</v>
      </c>
      <c r="E1403">
        <v>3</v>
      </c>
      <c r="F1403">
        <v>0</v>
      </c>
      <c r="G1403">
        <v>3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-33.461473333333331</v>
      </c>
      <c r="P1403">
        <v>-70.61842333333334</v>
      </c>
      <c r="Q1403">
        <v>8.6419753086419746</v>
      </c>
      <c r="R1403">
        <v>519</v>
      </c>
      <c r="S1403" t="s">
        <v>28</v>
      </c>
      <c r="T1403">
        <v>0</v>
      </c>
      <c r="U1403" s="4">
        <v>45884.43310185185</v>
      </c>
      <c r="V1403">
        <v>8</v>
      </c>
      <c r="W1403" t="s">
        <v>37</v>
      </c>
      <c r="X1403" t="str">
        <f>+VLOOKUP($W1403,[1]ParadasIda!$F:$I,4,0)</f>
        <v>Parada 1 / Villa Olímpica</v>
      </c>
      <c r="Y1403">
        <f>+VLOOKUP($W1403,[1]ParadasIda!$F:$I,3,0)</f>
        <v>14</v>
      </c>
    </row>
    <row r="1404" spans="1:25" x14ac:dyDescent="0.25">
      <c r="A1404">
        <v>920674</v>
      </c>
      <c r="B1404">
        <v>1801</v>
      </c>
      <c r="C1404" s="3">
        <v>45884.434571759259</v>
      </c>
      <c r="D1404" t="s">
        <v>77</v>
      </c>
      <c r="E1404">
        <v>0</v>
      </c>
      <c r="F1404">
        <v>2</v>
      </c>
      <c r="G1404">
        <v>0</v>
      </c>
      <c r="H1404">
        <v>0</v>
      </c>
      <c r="I1404">
        <v>0</v>
      </c>
      <c r="J1404">
        <v>2</v>
      </c>
      <c r="K1404">
        <v>0</v>
      </c>
      <c r="L1404">
        <v>0</v>
      </c>
      <c r="M1404">
        <v>0</v>
      </c>
      <c r="N1404">
        <v>0</v>
      </c>
      <c r="O1404">
        <v>-33.462119999999999</v>
      </c>
      <c r="P1404">
        <v>-70.608846666666665</v>
      </c>
      <c r="Q1404">
        <v>6.1728395061728394</v>
      </c>
      <c r="R1404">
        <v>519</v>
      </c>
      <c r="S1404" t="s">
        <v>28</v>
      </c>
      <c r="T1404">
        <v>0</v>
      </c>
      <c r="U1404" s="4">
        <v>45884.434571759259</v>
      </c>
      <c r="V1404">
        <v>8</v>
      </c>
      <c r="W1404" t="s">
        <v>39</v>
      </c>
      <c r="X1404" t="str">
        <f>+VLOOKUP($W1404,[1]ParadasIda!$F:$I,4,0)</f>
        <v>Parada 1 / (M) Est.Nacional</v>
      </c>
      <c r="Y1404">
        <f>+VLOOKUP($W1404,[1]ParadasIda!$F:$I,3,0)</f>
        <v>16</v>
      </c>
    </row>
    <row r="1405" spans="1:25" x14ac:dyDescent="0.25">
      <c r="A1405">
        <v>920677</v>
      </c>
      <c r="B1405">
        <v>1801</v>
      </c>
      <c r="C1405" s="3">
        <v>45884.436423611107</v>
      </c>
      <c r="D1405" t="s">
        <v>77</v>
      </c>
      <c r="E1405">
        <v>1</v>
      </c>
      <c r="F1405">
        <v>0</v>
      </c>
      <c r="G1405">
        <v>1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-33.463324999999998</v>
      </c>
      <c r="P1405">
        <v>-70.603521666666666</v>
      </c>
      <c r="Q1405">
        <v>7.4074074074074066</v>
      </c>
      <c r="R1405">
        <v>519</v>
      </c>
      <c r="S1405" t="s">
        <v>28</v>
      </c>
      <c r="T1405">
        <v>0</v>
      </c>
      <c r="U1405" s="4">
        <v>45884.436423611107</v>
      </c>
      <c r="V1405">
        <v>8</v>
      </c>
      <c r="W1405" t="s">
        <v>58</v>
      </c>
      <c r="X1405" t="str">
        <f>+VLOOKUP($W1405,[1]ParadasIda!$F:$I,4,0)</f>
        <v>Parada 1 / Los Tres Antonios</v>
      </c>
      <c r="Y1405">
        <f>+VLOOKUP($W1405,[1]ParadasIda!$F:$I,3,0)</f>
        <v>17</v>
      </c>
    </row>
    <row r="1406" spans="1:25" x14ac:dyDescent="0.25">
      <c r="A1406">
        <v>920683</v>
      </c>
      <c r="B1406">
        <v>1801</v>
      </c>
      <c r="C1406" s="3">
        <v>45884.437881944446</v>
      </c>
      <c r="D1406" t="s">
        <v>77</v>
      </c>
      <c r="E1406">
        <v>1</v>
      </c>
      <c r="F1406">
        <v>4</v>
      </c>
      <c r="G1406">
        <v>1</v>
      </c>
      <c r="H1406">
        <v>0</v>
      </c>
      <c r="I1406">
        <v>0</v>
      </c>
      <c r="J1406">
        <v>4</v>
      </c>
      <c r="K1406">
        <v>0</v>
      </c>
      <c r="L1406">
        <v>0</v>
      </c>
      <c r="M1406">
        <v>0</v>
      </c>
      <c r="N1406">
        <v>0</v>
      </c>
      <c r="O1406">
        <v>-33.464761666666668</v>
      </c>
      <c r="P1406">
        <v>-70.597136666666671</v>
      </c>
      <c r="Q1406">
        <v>3.7037037037037033</v>
      </c>
      <c r="R1406">
        <v>519</v>
      </c>
      <c r="S1406" t="s">
        <v>28</v>
      </c>
      <c r="T1406">
        <v>0</v>
      </c>
      <c r="U1406" s="4">
        <v>45884.437881944446</v>
      </c>
      <c r="V1406">
        <v>8</v>
      </c>
      <c r="W1406" t="s">
        <v>40</v>
      </c>
      <c r="X1406" t="str">
        <f>+VLOOKUP($W1406,[1]ParadasIda!$F:$I,4,0)</f>
        <v>Parada 1 / Pedagógico</v>
      </c>
      <c r="Y1406">
        <f>+VLOOKUP($W1406,[1]ParadasIda!$F:$I,3,0)</f>
        <v>18</v>
      </c>
    </row>
    <row r="1407" spans="1:25" x14ac:dyDescent="0.25">
      <c r="A1407">
        <v>920694</v>
      </c>
      <c r="B1407">
        <v>1801</v>
      </c>
      <c r="C1407" s="3">
        <v>45884.44153935185</v>
      </c>
      <c r="D1407" t="s">
        <v>77</v>
      </c>
      <c r="E1407">
        <v>10</v>
      </c>
      <c r="F1407">
        <v>0</v>
      </c>
      <c r="G1407">
        <v>10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-33.469158333333333</v>
      </c>
      <c r="P1407">
        <v>-70.57656333333334</v>
      </c>
      <c r="Q1407">
        <v>16.049382716049383</v>
      </c>
      <c r="R1407">
        <v>519</v>
      </c>
      <c r="S1407" t="s">
        <v>28</v>
      </c>
      <c r="T1407">
        <v>10</v>
      </c>
      <c r="U1407" s="4">
        <v>45884.44153935185</v>
      </c>
      <c r="V1407">
        <v>8</v>
      </c>
      <c r="W1407" t="s">
        <v>42</v>
      </c>
      <c r="X1407" t="str">
        <f>+VLOOKUP($W1407,[1]ParadasIda!$F:$I,4,0)</f>
        <v>Parada 5 / (M) Grecia</v>
      </c>
      <c r="Y1407">
        <f>+VLOOKUP($W1407,[1]ParadasIda!$F:$I,3,0)</f>
        <v>21</v>
      </c>
    </row>
    <row r="1408" spans="1:25" x14ac:dyDescent="0.25">
      <c r="A1408">
        <v>920696</v>
      </c>
      <c r="B1408">
        <v>1801</v>
      </c>
      <c r="C1408" s="3">
        <v>45884.442986111113</v>
      </c>
      <c r="D1408" t="s">
        <v>77</v>
      </c>
      <c r="E1408">
        <v>2</v>
      </c>
      <c r="F1408">
        <v>2</v>
      </c>
      <c r="G1408">
        <v>2</v>
      </c>
      <c r="H1408">
        <v>0</v>
      </c>
      <c r="I1408">
        <v>0</v>
      </c>
      <c r="J1408">
        <v>2</v>
      </c>
      <c r="K1408">
        <v>0</v>
      </c>
      <c r="L1408">
        <v>0</v>
      </c>
      <c r="M1408">
        <v>0</v>
      </c>
      <c r="N1408">
        <v>0</v>
      </c>
      <c r="O1408">
        <v>-33.470529999999997</v>
      </c>
      <c r="P1408">
        <v>-70.56974666666666</v>
      </c>
      <c r="Q1408">
        <v>16.049382716049383</v>
      </c>
      <c r="R1408">
        <v>519</v>
      </c>
      <c r="S1408" t="s">
        <v>28</v>
      </c>
      <c r="T1408">
        <v>10</v>
      </c>
      <c r="U1408" s="4">
        <v>45884.442986111113</v>
      </c>
      <c r="V1408">
        <v>8</v>
      </c>
      <c r="W1408" t="s">
        <v>55</v>
      </c>
      <c r="X1408" t="str">
        <f>+VLOOKUP($W1408,[1]ParadasIda!$F:$I,4,0)</f>
        <v>Parada 1 / Los Molineros - Av. Grecia</v>
      </c>
      <c r="Y1408">
        <f>+VLOOKUP($W1408,[1]ParadasIda!$F:$I,3,0)</f>
        <v>22</v>
      </c>
    </row>
    <row r="1409" spans="1:25" x14ac:dyDescent="0.25">
      <c r="A1409">
        <v>920699</v>
      </c>
      <c r="B1409">
        <v>1801</v>
      </c>
      <c r="C1409" s="3">
        <v>45884.443877314807</v>
      </c>
      <c r="D1409" t="s">
        <v>77</v>
      </c>
      <c r="E1409">
        <v>0</v>
      </c>
      <c r="F1409">
        <v>2</v>
      </c>
      <c r="G1409">
        <v>0</v>
      </c>
      <c r="H1409">
        <v>0</v>
      </c>
      <c r="I1409">
        <v>0</v>
      </c>
      <c r="J1409">
        <v>2</v>
      </c>
      <c r="K1409">
        <v>0</v>
      </c>
      <c r="L1409">
        <v>0</v>
      </c>
      <c r="M1409">
        <v>0</v>
      </c>
      <c r="N1409">
        <v>0</v>
      </c>
      <c r="O1409">
        <v>-33.471738333333327</v>
      </c>
      <c r="P1409">
        <v>-70.563661666666661</v>
      </c>
      <c r="Q1409">
        <v>13.580246913580247</v>
      </c>
      <c r="R1409">
        <v>519</v>
      </c>
      <c r="S1409" t="s">
        <v>28</v>
      </c>
      <c r="T1409">
        <v>10</v>
      </c>
      <c r="U1409" s="4">
        <v>45884.443877314807</v>
      </c>
      <c r="V1409">
        <v>8</v>
      </c>
      <c r="W1409" t="s">
        <v>43</v>
      </c>
      <c r="X1409" t="str">
        <f>+VLOOKUP($W1409,[1]ParadasIda!$F:$I,4,0)</f>
        <v>Parada 1 / Ictinos - Avenida Grecia</v>
      </c>
      <c r="Y1409">
        <f>+VLOOKUP($W1409,[1]ParadasIda!$F:$I,3,0)</f>
        <v>23</v>
      </c>
    </row>
    <row r="1410" spans="1:25" x14ac:dyDescent="0.25">
      <c r="A1410">
        <v>920701</v>
      </c>
      <c r="B1410">
        <v>1801</v>
      </c>
      <c r="C1410" s="3">
        <v>45884.444837962961</v>
      </c>
      <c r="D1410" t="s">
        <v>77</v>
      </c>
      <c r="E1410">
        <v>0</v>
      </c>
      <c r="F1410">
        <v>2</v>
      </c>
      <c r="G1410">
        <v>0</v>
      </c>
      <c r="H1410">
        <v>0</v>
      </c>
      <c r="I1410">
        <v>0</v>
      </c>
      <c r="J1410">
        <v>2</v>
      </c>
      <c r="K1410">
        <v>0</v>
      </c>
      <c r="L1410">
        <v>0</v>
      </c>
      <c r="M1410">
        <v>0</v>
      </c>
      <c r="N1410">
        <v>0</v>
      </c>
      <c r="O1410">
        <v>-33.473264999999998</v>
      </c>
      <c r="P1410">
        <v>-70.556043333333335</v>
      </c>
      <c r="Q1410">
        <v>11.111111111111111</v>
      </c>
      <c r="R1410">
        <v>519</v>
      </c>
      <c r="S1410" t="s">
        <v>28</v>
      </c>
      <c r="T1410">
        <v>10</v>
      </c>
      <c r="U1410" s="4">
        <v>45884.444837962961</v>
      </c>
      <c r="V1410">
        <v>8</v>
      </c>
      <c r="W1410" t="s">
        <v>44</v>
      </c>
      <c r="X1410" t="str">
        <f>+VLOOKUP($W1410,[1]ParadasIda!$F:$I,4,0)</f>
        <v>Parada 1 / Tobalaba - Avenida Grecia</v>
      </c>
      <c r="Y1410">
        <f>+VLOOKUP($W1410,[1]ParadasIda!$F:$I,3,0)</f>
        <v>25</v>
      </c>
    </row>
    <row r="1411" spans="1:25" x14ac:dyDescent="0.25">
      <c r="A1411">
        <v>920703</v>
      </c>
      <c r="B1411">
        <v>1801</v>
      </c>
      <c r="C1411" s="3">
        <v>45884.445416666669</v>
      </c>
      <c r="D1411" t="s">
        <v>77</v>
      </c>
      <c r="E1411">
        <v>1</v>
      </c>
      <c r="F1411">
        <v>2</v>
      </c>
      <c r="G1411">
        <v>1</v>
      </c>
      <c r="H1411">
        <v>1</v>
      </c>
      <c r="I1411">
        <v>0</v>
      </c>
      <c r="J1411">
        <v>1</v>
      </c>
      <c r="K1411">
        <v>0</v>
      </c>
      <c r="L1411">
        <v>0</v>
      </c>
      <c r="M1411">
        <v>0</v>
      </c>
      <c r="N1411">
        <v>0</v>
      </c>
      <c r="O1411">
        <v>-33.473954999999997</v>
      </c>
      <c r="P1411">
        <v>-70.553078333333332</v>
      </c>
      <c r="Q1411">
        <v>9.8765432098765427</v>
      </c>
      <c r="R1411">
        <v>519</v>
      </c>
      <c r="S1411" t="s">
        <v>28</v>
      </c>
      <c r="T1411">
        <v>0</v>
      </c>
      <c r="U1411" s="4">
        <v>45884.445416666669</v>
      </c>
      <c r="V1411">
        <v>8</v>
      </c>
      <c r="W1411" t="s">
        <v>45</v>
      </c>
      <c r="X1411" t="str">
        <f>+VLOOKUP($W1411,[1]ParadasIda!$F:$I,4,0)</f>
        <v>Avenida Grecia / esq. Los Tordos</v>
      </c>
      <c r="Y1411">
        <f>+VLOOKUP($W1411,[1]ParadasIda!$F:$I,3,0)</f>
        <v>26</v>
      </c>
    </row>
    <row r="1412" spans="1:25" x14ac:dyDescent="0.25">
      <c r="A1412">
        <v>920704</v>
      </c>
      <c r="B1412">
        <v>1801</v>
      </c>
      <c r="C1412" s="3">
        <v>45884.446238425917</v>
      </c>
      <c r="D1412" t="s">
        <v>77</v>
      </c>
      <c r="E1412">
        <v>1</v>
      </c>
      <c r="F1412">
        <v>1</v>
      </c>
      <c r="G1412">
        <v>0</v>
      </c>
      <c r="H1412">
        <v>0</v>
      </c>
      <c r="I1412">
        <v>1</v>
      </c>
      <c r="J1412">
        <v>1</v>
      </c>
      <c r="K1412">
        <v>0</v>
      </c>
      <c r="L1412">
        <v>0</v>
      </c>
      <c r="M1412">
        <v>0</v>
      </c>
      <c r="N1412">
        <v>0</v>
      </c>
      <c r="O1412">
        <v>-33.474928333333331</v>
      </c>
      <c r="P1412">
        <v>-70.548243333333332</v>
      </c>
      <c r="Q1412">
        <v>9.8765432098765427</v>
      </c>
      <c r="R1412">
        <v>519</v>
      </c>
      <c r="S1412" t="s">
        <v>28</v>
      </c>
      <c r="T1412">
        <v>0</v>
      </c>
      <c r="U1412" s="4">
        <v>45884.446238425917</v>
      </c>
      <c r="V1412">
        <v>8</v>
      </c>
      <c r="W1412" t="s">
        <v>46</v>
      </c>
      <c r="X1412" t="str">
        <f>+VLOOKUP($W1412,[1]ParadasIda!$F:$I,4,0)</f>
        <v>Avenida Grecia / esq. Las Garzas</v>
      </c>
      <c r="Y1412">
        <f>+VLOOKUP($W1412,[1]ParadasIda!$F:$I,3,0)</f>
        <v>27</v>
      </c>
    </row>
    <row r="1413" spans="1:25" x14ac:dyDescent="0.25">
      <c r="A1413">
        <v>920707</v>
      </c>
      <c r="B1413">
        <v>1801</v>
      </c>
      <c r="C1413" s="3">
        <v>45884.446875000001</v>
      </c>
      <c r="D1413" t="s">
        <v>77</v>
      </c>
      <c r="E1413">
        <v>0</v>
      </c>
      <c r="F1413">
        <v>5</v>
      </c>
      <c r="G1413">
        <v>0</v>
      </c>
      <c r="H1413">
        <v>0</v>
      </c>
      <c r="I1413">
        <v>0</v>
      </c>
      <c r="J1413">
        <v>5</v>
      </c>
      <c r="K1413">
        <v>0</v>
      </c>
      <c r="L1413">
        <v>0</v>
      </c>
      <c r="M1413">
        <v>0</v>
      </c>
      <c r="N1413">
        <v>0</v>
      </c>
      <c r="O1413">
        <v>-33.475896666666657</v>
      </c>
      <c r="P1413">
        <v>-70.543371666666673</v>
      </c>
      <c r="Q1413">
        <v>3.7037037037037033</v>
      </c>
      <c r="R1413">
        <v>519</v>
      </c>
      <c r="S1413" t="s">
        <v>28</v>
      </c>
      <c r="T1413">
        <v>0</v>
      </c>
      <c r="U1413" s="4">
        <v>45884.446875000001</v>
      </c>
      <c r="V1413">
        <v>8</v>
      </c>
      <c r="W1413" t="s">
        <v>47</v>
      </c>
      <c r="X1413" t="str">
        <f>+VLOOKUP($W1413,[1]ParadasIda!$F:$I,4,0)</f>
        <v>Avenida Grecia / esq. Av. Consistorial</v>
      </c>
      <c r="Y1413">
        <f>+VLOOKUP($W1413,[1]ParadasIda!$F:$I,3,0)</f>
        <v>28</v>
      </c>
    </row>
    <row r="1414" spans="1:25" x14ac:dyDescent="0.25">
      <c r="A1414">
        <v>920709</v>
      </c>
      <c r="B1414">
        <v>1801</v>
      </c>
      <c r="C1414" s="3">
        <v>45884.447384259263</v>
      </c>
      <c r="D1414" t="s">
        <v>77</v>
      </c>
      <c r="E1414">
        <v>0</v>
      </c>
      <c r="F1414">
        <v>1</v>
      </c>
      <c r="G1414">
        <v>0</v>
      </c>
      <c r="H1414">
        <v>0</v>
      </c>
      <c r="I1414">
        <v>0</v>
      </c>
      <c r="J1414">
        <v>1</v>
      </c>
      <c r="K1414">
        <v>0</v>
      </c>
      <c r="L1414">
        <v>0</v>
      </c>
      <c r="M1414">
        <v>0</v>
      </c>
      <c r="N1414">
        <v>0</v>
      </c>
      <c r="O1414">
        <v>-33.476351666666673</v>
      </c>
      <c r="P1414">
        <v>-70.541098333333338</v>
      </c>
      <c r="Q1414">
        <v>2.4691358024691357</v>
      </c>
      <c r="R1414">
        <v>519</v>
      </c>
      <c r="S1414" t="s">
        <v>28</v>
      </c>
      <c r="T1414">
        <v>0</v>
      </c>
      <c r="U1414" s="4">
        <v>45884.447384259263</v>
      </c>
      <c r="V1414">
        <v>8</v>
      </c>
      <c r="W1414" t="s">
        <v>48</v>
      </c>
      <c r="X1414" t="str">
        <f>+VLOOKUP($W1414,[1]ParadasIda!$F:$I,4,0)</f>
        <v>Parada / Muni. Peñalolén</v>
      </c>
      <c r="Y1414">
        <f>+VLOOKUP($W1414,[1]ParadasIda!$F:$I,3,0)</f>
        <v>29</v>
      </c>
    </row>
    <row r="1415" spans="1:25" x14ac:dyDescent="0.25">
      <c r="A1415">
        <v>920715</v>
      </c>
      <c r="B1415">
        <v>1801</v>
      </c>
      <c r="C1415" s="3">
        <v>45884.449259259258</v>
      </c>
      <c r="D1415" t="s">
        <v>77</v>
      </c>
      <c r="E1415">
        <v>0</v>
      </c>
      <c r="F1415">
        <v>1</v>
      </c>
      <c r="G1415">
        <v>0</v>
      </c>
      <c r="H1415">
        <v>0</v>
      </c>
      <c r="I1415">
        <v>0</v>
      </c>
      <c r="J1415">
        <v>1</v>
      </c>
      <c r="K1415">
        <v>0</v>
      </c>
      <c r="L1415">
        <v>0</v>
      </c>
      <c r="M1415">
        <v>0</v>
      </c>
      <c r="N1415">
        <v>0</v>
      </c>
      <c r="O1415">
        <v>-33.477213333333331</v>
      </c>
      <c r="P1415">
        <v>-70.536708333333337</v>
      </c>
      <c r="Q1415">
        <v>1.2345679012345678</v>
      </c>
      <c r="R1415">
        <v>519</v>
      </c>
      <c r="S1415" t="s">
        <v>28</v>
      </c>
      <c r="T1415">
        <v>0</v>
      </c>
      <c r="U1415" s="4">
        <v>45884.449259259258</v>
      </c>
      <c r="V1415">
        <v>8</v>
      </c>
      <c r="W1415" t="s">
        <v>56</v>
      </c>
      <c r="X1415" t="str">
        <f>+VLOOKUP($W1415,[1]ParadasIda!$F:$I,4,0)</f>
        <v>Parada 1 / El Acueducto - Jacarandá</v>
      </c>
      <c r="Y1415">
        <f>+VLOOKUP($W1415,[1]ParadasIda!$F:$I,3,0)</f>
        <v>30</v>
      </c>
    </row>
    <row r="1416" spans="1:25" x14ac:dyDescent="0.25">
      <c r="A1416">
        <v>920717</v>
      </c>
      <c r="B1416">
        <v>1801</v>
      </c>
      <c r="C1416" s="3">
        <v>45884.449918981481</v>
      </c>
      <c r="D1416" t="s">
        <v>77</v>
      </c>
      <c r="E1416">
        <v>0</v>
      </c>
      <c r="F1416">
        <v>1</v>
      </c>
      <c r="G1416">
        <v>0</v>
      </c>
      <c r="H1416">
        <v>0</v>
      </c>
      <c r="I1416">
        <v>0</v>
      </c>
      <c r="J1416">
        <v>1</v>
      </c>
      <c r="K1416">
        <v>0</v>
      </c>
      <c r="L1416">
        <v>0</v>
      </c>
      <c r="M1416">
        <v>0</v>
      </c>
      <c r="N1416">
        <v>0</v>
      </c>
      <c r="O1416">
        <v>-33.478181666666657</v>
      </c>
      <c r="P1416">
        <v>-70.532169999999994</v>
      </c>
      <c r="Q1416">
        <v>0</v>
      </c>
      <c r="R1416">
        <v>519</v>
      </c>
      <c r="S1416" t="s">
        <v>28</v>
      </c>
      <c r="T1416">
        <v>0</v>
      </c>
      <c r="U1416" s="4">
        <v>45884.449918981481</v>
      </c>
      <c r="V1416">
        <v>8</v>
      </c>
      <c r="W1416" t="s">
        <v>49</v>
      </c>
      <c r="X1416" t="str">
        <f>+VLOOKUP($W1416,[1]ParadasIda!$F:$I,4,0)</f>
        <v>Avenida Grecia / esq. Los Araucanos</v>
      </c>
      <c r="Y1416">
        <f>+VLOOKUP($W1416,[1]ParadasIda!$F:$I,3,0)</f>
        <v>31</v>
      </c>
    </row>
    <row r="1417" spans="1:25" x14ac:dyDescent="0.25">
      <c r="A1417">
        <v>920721</v>
      </c>
      <c r="B1417">
        <v>1801</v>
      </c>
      <c r="C1417" s="3">
        <v>45884.450497685182</v>
      </c>
      <c r="D1417" t="s">
        <v>77</v>
      </c>
      <c r="E1417">
        <v>0</v>
      </c>
      <c r="F1417">
        <v>2</v>
      </c>
      <c r="G1417">
        <v>0</v>
      </c>
      <c r="H1417">
        <v>0</v>
      </c>
      <c r="I1417">
        <v>0</v>
      </c>
      <c r="J1417">
        <v>2</v>
      </c>
      <c r="K1417">
        <v>0</v>
      </c>
      <c r="L1417">
        <v>0</v>
      </c>
      <c r="M1417">
        <v>0</v>
      </c>
      <c r="N1417">
        <v>0</v>
      </c>
      <c r="O1417">
        <v>-33.47884333333333</v>
      </c>
      <c r="P1417">
        <v>-70.528805000000006</v>
      </c>
      <c r="Q1417">
        <v>0</v>
      </c>
      <c r="R1417">
        <v>519</v>
      </c>
      <c r="S1417" t="s">
        <v>28</v>
      </c>
      <c r="T1417">
        <v>0</v>
      </c>
      <c r="U1417" s="4">
        <v>45884.450497685182</v>
      </c>
      <c r="V1417">
        <v>8</v>
      </c>
      <c r="W1417" t="s">
        <v>60</v>
      </c>
      <c r="X1417" t="str">
        <f>+VLOOKUP($W1417,[1]ParadasIda!$F:$I,4,0)</f>
        <v>Avenida Grecia / esq. Pablo Neruda</v>
      </c>
      <c r="Y1417">
        <f>+VLOOKUP($W1417,[1]ParadasIda!$F:$I,3,0)</f>
        <v>32</v>
      </c>
    </row>
    <row r="1418" spans="1:25" x14ac:dyDescent="0.25">
      <c r="A1418">
        <v>920723</v>
      </c>
      <c r="B1418">
        <v>1801</v>
      </c>
      <c r="C1418" s="3">
        <v>45884.451319444437</v>
      </c>
      <c r="D1418" t="s">
        <v>77</v>
      </c>
      <c r="E1418">
        <v>0</v>
      </c>
      <c r="F1418">
        <v>1</v>
      </c>
      <c r="G1418">
        <v>0</v>
      </c>
      <c r="H1418">
        <v>0</v>
      </c>
      <c r="I1418">
        <v>0</v>
      </c>
      <c r="J1418">
        <v>1</v>
      </c>
      <c r="K1418">
        <v>0</v>
      </c>
      <c r="L1418">
        <v>0</v>
      </c>
      <c r="M1418">
        <v>0</v>
      </c>
      <c r="N1418">
        <v>0</v>
      </c>
      <c r="O1418">
        <v>-33.479593333333327</v>
      </c>
      <c r="P1418">
        <v>-70.524656666666672</v>
      </c>
      <c r="Q1418">
        <v>0</v>
      </c>
      <c r="R1418">
        <v>519</v>
      </c>
      <c r="S1418" t="s">
        <v>28</v>
      </c>
      <c r="T1418">
        <v>0</v>
      </c>
      <c r="U1418" s="4">
        <v>45884.451319444437</v>
      </c>
      <c r="V1418">
        <v>8</v>
      </c>
      <c r="W1418" t="s">
        <v>57</v>
      </c>
      <c r="X1418" t="str">
        <f>+VLOOKUP($W1418,[1]ParadasIda!$F:$I,4,0)</f>
        <v>Avenida Grecia / esq. Av. Diag. Las Torres</v>
      </c>
      <c r="Y1418">
        <f>+VLOOKUP($W1418,[1]ParadasIda!$F:$I,3,0)</f>
        <v>33</v>
      </c>
    </row>
    <row r="1419" spans="1:25" x14ac:dyDescent="0.25">
      <c r="A1419">
        <v>920724</v>
      </c>
      <c r="B1419">
        <v>1801</v>
      </c>
      <c r="C1419" s="3">
        <v>45884.451944444438</v>
      </c>
      <c r="D1419" t="s">
        <v>77</v>
      </c>
      <c r="E1419">
        <v>0</v>
      </c>
      <c r="F1419">
        <v>1</v>
      </c>
      <c r="G1419">
        <v>0</v>
      </c>
      <c r="H1419">
        <v>0</v>
      </c>
      <c r="I1419">
        <v>0</v>
      </c>
      <c r="J1419">
        <v>1</v>
      </c>
      <c r="K1419">
        <v>0</v>
      </c>
      <c r="L1419">
        <v>0</v>
      </c>
      <c r="M1419">
        <v>0</v>
      </c>
      <c r="N1419">
        <v>0</v>
      </c>
      <c r="O1419">
        <v>-33.481288333333332</v>
      </c>
      <c r="P1419">
        <v>-70.523641666666663</v>
      </c>
      <c r="Q1419">
        <v>0</v>
      </c>
      <c r="R1419">
        <v>519</v>
      </c>
      <c r="S1419" t="s">
        <v>28</v>
      </c>
      <c r="T1419">
        <v>0</v>
      </c>
      <c r="U1419" s="4">
        <v>45884.451944444438</v>
      </c>
      <c r="V1419">
        <v>8</v>
      </c>
      <c r="W1419" t="s">
        <v>50</v>
      </c>
      <c r="X1419" t="str">
        <f>+VLOOKUP($W1419,[1]ParadasIda!$F:$I,4,0)</f>
        <v xml:space="preserve">Av. Diagonal Las Torres / esq. Álvaro Casanova </v>
      </c>
      <c r="Y1419">
        <f>+VLOOKUP($W1419,[1]ParadasIda!$F:$I,3,0)</f>
        <v>34</v>
      </c>
    </row>
    <row r="1420" spans="1:25" x14ac:dyDescent="0.25">
      <c r="A1420">
        <v>920729</v>
      </c>
      <c r="B1420">
        <v>1801</v>
      </c>
      <c r="C1420" s="3">
        <v>45884.452465277784</v>
      </c>
      <c r="D1420" t="s">
        <v>77</v>
      </c>
      <c r="E1420">
        <v>1</v>
      </c>
      <c r="F1420">
        <v>1</v>
      </c>
      <c r="G1420">
        <v>1</v>
      </c>
      <c r="H1420">
        <v>1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-33.482861666666658</v>
      </c>
      <c r="P1420">
        <v>-70.522858333333332</v>
      </c>
      <c r="Q1420">
        <v>0</v>
      </c>
      <c r="R1420">
        <v>519</v>
      </c>
      <c r="S1420" t="s">
        <v>28</v>
      </c>
      <c r="T1420">
        <v>0</v>
      </c>
      <c r="U1420" s="4">
        <v>45884.452465277784</v>
      </c>
      <c r="V1420">
        <v>8</v>
      </c>
      <c r="W1420" t="s">
        <v>50</v>
      </c>
      <c r="X1420" t="str">
        <f>+VLOOKUP($W1420,[1]ParadasIda!$F:$I,4,0)</f>
        <v xml:space="preserve">Av. Diagonal Las Torres / esq. Álvaro Casanova </v>
      </c>
      <c r="Y1420">
        <f>+VLOOKUP($W1420,[1]ParadasIda!$F:$I,3,0)</f>
        <v>34</v>
      </c>
    </row>
    <row r="1421" spans="1:25" x14ac:dyDescent="0.25">
      <c r="A1421">
        <v>921013</v>
      </c>
      <c r="B1421">
        <v>1801</v>
      </c>
      <c r="C1421" s="3">
        <v>45884.526122685187</v>
      </c>
      <c r="D1421" t="s">
        <v>79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-33.445141666666657</v>
      </c>
      <c r="P1421">
        <v>-70.654728333333338</v>
      </c>
      <c r="Q1421">
        <v>1.2345679012345678</v>
      </c>
      <c r="R1421">
        <v>519</v>
      </c>
      <c r="S1421" t="s">
        <v>28</v>
      </c>
      <c r="T1421">
        <v>0</v>
      </c>
      <c r="U1421" s="4">
        <v>45884.526122685187</v>
      </c>
      <c r="V1421">
        <v>8</v>
      </c>
      <c r="W1421" t="s">
        <v>29</v>
      </c>
      <c r="X1421" t="str">
        <f>+VLOOKUP($W1421,[1]ParadasIda!$F:$I,4,0)</f>
        <v>Parada 5 / (M) La Moneda</v>
      </c>
      <c r="Y1421">
        <f>+VLOOKUP($W1421,[1]ParadasIda!$F:$I,3,0)</f>
        <v>2</v>
      </c>
    </row>
    <row r="1422" spans="1:25" x14ac:dyDescent="0.25">
      <c r="A1422">
        <v>921017</v>
      </c>
      <c r="B1422">
        <v>1801</v>
      </c>
      <c r="C1422" s="3">
        <v>45884.526817129627</v>
      </c>
      <c r="D1422" t="s">
        <v>79</v>
      </c>
      <c r="E1422">
        <v>3</v>
      </c>
      <c r="F1422">
        <v>0</v>
      </c>
      <c r="G1422">
        <v>3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-33.444613333333344</v>
      </c>
      <c r="P1422">
        <v>-70.652316666666664</v>
      </c>
      <c r="Q1422">
        <v>4.9382716049382713</v>
      </c>
      <c r="R1422">
        <v>519</v>
      </c>
      <c r="S1422" t="s">
        <v>28</v>
      </c>
      <c r="T1422">
        <v>0</v>
      </c>
      <c r="U1422" s="4">
        <v>45884.526817129627</v>
      </c>
      <c r="V1422">
        <v>8</v>
      </c>
      <c r="W1422" t="s">
        <v>30</v>
      </c>
      <c r="X1422" t="str">
        <f>+VLOOKUP($W1422,[1]ParadasIda!$F:$I,4,0)</f>
        <v>Parada 8 / (M) Universidad de Chile</v>
      </c>
      <c r="Y1422">
        <f>+VLOOKUP($W1422,[1]ParadasIda!$F:$I,3,0)</f>
        <v>3</v>
      </c>
    </row>
    <row r="1423" spans="1:25" x14ac:dyDescent="0.25">
      <c r="A1423">
        <v>921028</v>
      </c>
      <c r="B1423">
        <v>1801</v>
      </c>
      <c r="C1423" s="3">
        <v>45884.529502314806</v>
      </c>
      <c r="D1423" t="s">
        <v>79</v>
      </c>
      <c r="E1423">
        <v>0</v>
      </c>
      <c r="F1423">
        <v>2</v>
      </c>
      <c r="G1423">
        <v>0</v>
      </c>
      <c r="H1423">
        <v>0</v>
      </c>
      <c r="I1423">
        <v>0</v>
      </c>
      <c r="J1423">
        <v>2</v>
      </c>
      <c r="K1423">
        <v>0</v>
      </c>
      <c r="L1423">
        <v>0</v>
      </c>
      <c r="M1423">
        <v>0</v>
      </c>
      <c r="N1423">
        <v>0</v>
      </c>
      <c r="O1423">
        <v>-33.440711666666672</v>
      </c>
      <c r="P1423">
        <v>-70.641130000000004</v>
      </c>
      <c r="Q1423">
        <v>2.4691358024691357</v>
      </c>
      <c r="R1423">
        <v>519</v>
      </c>
      <c r="S1423" t="s">
        <v>28</v>
      </c>
      <c r="T1423">
        <v>0</v>
      </c>
      <c r="U1423" s="4">
        <v>45884.529502314806</v>
      </c>
      <c r="V1423">
        <v>8</v>
      </c>
      <c r="W1423" t="s">
        <v>52</v>
      </c>
      <c r="X1423" t="str">
        <f>+VLOOKUP($W1423,[1]ParadasIda!$F:$I,4,0)</f>
        <v>Parada 3 / (M) Universidad Católica</v>
      </c>
      <c r="Y1423">
        <f>+VLOOKUP($W1423,[1]ParadasIda!$F:$I,3,0)</f>
        <v>6</v>
      </c>
    </row>
    <row r="1424" spans="1:25" x14ac:dyDescent="0.25">
      <c r="A1424">
        <v>921031</v>
      </c>
      <c r="B1424">
        <v>1801</v>
      </c>
      <c r="C1424" s="3">
        <v>45884.53020833333</v>
      </c>
      <c r="D1424" t="s">
        <v>83</v>
      </c>
      <c r="E1424">
        <v>3</v>
      </c>
      <c r="F1424">
        <v>4</v>
      </c>
      <c r="G1424">
        <v>3</v>
      </c>
      <c r="H1424">
        <v>0</v>
      </c>
      <c r="I1424">
        <v>0</v>
      </c>
      <c r="J1424">
        <v>4</v>
      </c>
      <c r="K1424">
        <v>0</v>
      </c>
      <c r="L1424">
        <v>0</v>
      </c>
      <c r="M1424">
        <v>0</v>
      </c>
      <c r="N1424">
        <v>0</v>
      </c>
      <c r="O1424">
        <v>-33.437939999999998</v>
      </c>
      <c r="P1424">
        <v>-70.63703666666666</v>
      </c>
      <c r="Q1424">
        <v>1.2345679012345678</v>
      </c>
      <c r="R1424">
        <v>519</v>
      </c>
      <c r="S1424" t="s">
        <v>28</v>
      </c>
      <c r="T1424">
        <v>0</v>
      </c>
      <c r="U1424" s="4">
        <v>45884.53020833333</v>
      </c>
      <c r="V1424">
        <v>8</v>
      </c>
      <c r="W1424" t="s">
        <v>32</v>
      </c>
      <c r="X1424" t="str">
        <f>+VLOOKUP($W1424,[1]ParadasIda!$F:$I,4,0)</f>
        <v>Parada 7 / Plaza Italia</v>
      </c>
      <c r="Y1424">
        <f>+VLOOKUP($W1424,[1]ParadasIda!$F:$I,3,0)</f>
        <v>7</v>
      </c>
    </row>
    <row r="1425" spans="1:25" x14ac:dyDescent="0.25">
      <c r="A1425">
        <v>921040</v>
      </c>
      <c r="B1425">
        <v>1801</v>
      </c>
      <c r="C1425" s="3">
        <v>45884.532743055563</v>
      </c>
      <c r="D1425" t="s">
        <v>83</v>
      </c>
      <c r="E1425">
        <v>2</v>
      </c>
      <c r="F1425">
        <v>0</v>
      </c>
      <c r="G1425">
        <v>2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-33.442903333333327</v>
      </c>
      <c r="P1425">
        <v>-70.633656666666667</v>
      </c>
      <c r="Q1425">
        <v>3.7037037037037033</v>
      </c>
      <c r="R1425">
        <v>519</v>
      </c>
      <c r="S1425" t="s">
        <v>28</v>
      </c>
      <c r="T1425">
        <v>0</v>
      </c>
      <c r="U1425" s="4">
        <v>45884.532743055563</v>
      </c>
      <c r="V1425">
        <v>8</v>
      </c>
      <c r="W1425" t="s">
        <v>33</v>
      </c>
      <c r="X1425" t="str">
        <f>+VLOOKUP($W1425,[1]ParadasIda!$F:$I,4,0)</f>
        <v>Parada 1 / (M) Parque Bustamante</v>
      </c>
      <c r="Y1425">
        <f>+VLOOKUP($W1425,[1]ParadasIda!$F:$I,3,0)</f>
        <v>8</v>
      </c>
    </row>
    <row r="1426" spans="1:25" x14ac:dyDescent="0.25">
      <c r="A1426">
        <v>921045</v>
      </c>
      <c r="B1426">
        <v>1801</v>
      </c>
      <c r="C1426" s="3">
        <v>45884.534004629633</v>
      </c>
      <c r="D1426" t="s">
        <v>83</v>
      </c>
      <c r="E1426">
        <v>10</v>
      </c>
      <c r="F1426">
        <v>5</v>
      </c>
      <c r="G1426">
        <v>7</v>
      </c>
      <c r="H1426">
        <v>2</v>
      </c>
      <c r="I1426">
        <v>3</v>
      </c>
      <c r="J1426">
        <v>3</v>
      </c>
      <c r="K1426">
        <v>0</v>
      </c>
      <c r="L1426">
        <v>0</v>
      </c>
      <c r="M1426">
        <v>0</v>
      </c>
      <c r="N1426">
        <v>0</v>
      </c>
      <c r="O1426">
        <v>-33.448038333333344</v>
      </c>
      <c r="P1426">
        <v>-70.632090000000005</v>
      </c>
      <c r="Q1426">
        <v>9.8765432098765427</v>
      </c>
      <c r="R1426">
        <v>519</v>
      </c>
      <c r="S1426" t="s">
        <v>28</v>
      </c>
      <c r="T1426">
        <v>0</v>
      </c>
      <c r="U1426" s="4">
        <v>45884.534004629633</v>
      </c>
      <c r="V1426">
        <v>8</v>
      </c>
      <c r="W1426" t="s">
        <v>53</v>
      </c>
      <c r="X1426" t="str">
        <f>+VLOOKUP($W1426,[1]ParadasIda!$F:$I,4,0)</f>
        <v>Parada 3 / (M) Santa Isabel</v>
      </c>
      <c r="Y1426">
        <f>+VLOOKUP($W1426,[1]ParadasIda!$F:$I,3,0)</f>
        <v>43</v>
      </c>
    </row>
    <row r="1427" spans="1:25" x14ac:dyDescent="0.25">
      <c r="A1427">
        <v>921049</v>
      </c>
      <c r="B1427">
        <v>1801</v>
      </c>
      <c r="C1427" s="3">
        <v>45884.535601851851</v>
      </c>
      <c r="D1427" t="s">
        <v>83</v>
      </c>
      <c r="E1427">
        <v>2</v>
      </c>
      <c r="F1427">
        <v>2</v>
      </c>
      <c r="G1427">
        <v>2</v>
      </c>
      <c r="H1427">
        <v>0</v>
      </c>
      <c r="I1427">
        <v>0</v>
      </c>
      <c r="J1427">
        <v>2</v>
      </c>
      <c r="K1427">
        <v>0</v>
      </c>
      <c r="L1427">
        <v>0</v>
      </c>
      <c r="M1427">
        <v>0</v>
      </c>
      <c r="N1427">
        <v>0</v>
      </c>
      <c r="O1427">
        <v>-33.453236666666669</v>
      </c>
      <c r="P1427">
        <v>-70.628938333333338</v>
      </c>
      <c r="Q1427">
        <v>9.8765432098765427</v>
      </c>
      <c r="R1427">
        <v>519</v>
      </c>
      <c r="S1427" t="s">
        <v>28</v>
      </c>
      <c r="T1427">
        <v>0</v>
      </c>
      <c r="U1427" s="4">
        <v>45884.535601851851</v>
      </c>
      <c r="V1427">
        <v>8</v>
      </c>
      <c r="W1427" t="s">
        <v>35</v>
      </c>
      <c r="X1427" t="str">
        <f>+VLOOKUP($W1427,[1]ParadasIda!$F:$I,4,0)</f>
        <v>Parada 12 / (M) Irarrázaval</v>
      </c>
      <c r="Y1427">
        <f>+VLOOKUP($W1427,[1]ParadasIda!$F:$I,3,0)</f>
        <v>12</v>
      </c>
    </row>
    <row r="1428" spans="1:25" x14ac:dyDescent="0.25">
      <c r="A1428">
        <v>921058</v>
      </c>
      <c r="B1428">
        <v>1801</v>
      </c>
      <c r="C1428" s="3">
        <v>45884.537951388891</v>
      </c>
      <c r="D1428" t="s">
        <v>83</v>
      </c>
      <c r="E1428">
        <v>2</v>
      </c>
      <c r="F1428">
        <v>2</v>
      </c>
      <c r="G1428">
        <v>2</v>
      </c>
      <c r="H1428">
        <v>0</v>
      </c>
      <c r="I1428">
        <v>0</v>
      </c>
      <c r="J1428">
        <v>2</v>
      </c>
      <c r="K1428">
        <v>0</v>
      </c>
      <c r="L1428">
        <v>0</v>
      </c>
      <c r="M1428">
        <v>0</v>
      </c>
      <c r="N1428">
        <v>0</v>
      </c>
      <c r="O1428">
        <v>-33.458783333333344</v>
      </c>
      <c r="P1428">
        <v>-70.623488333333327</v>
      </c>
      <c r="Q1428">
        <v>9.8765432098765427</v>
      </c>
      <c r="R1428">
        <v>519</v>
      </c>
      <c r="S1428" t="s">
        <v>28</v>
      </c>
      <c r="T1428">
        <v>0</v>
      </c>
      <c r="U1428" s="4">
        <v>45884.537951388891</v>
      </c>
      <c r="V1428">
        <v>8</v>
      </c>
      <c r="W1428" t="s">
        <v>36</v>
      </c>
      <c r="X1428" t="str">
        <f>+VLOOKUP($W1428,[1]ParadasIda!$F:$I,4,0)</f>
        <v>Parada 1 / Suárez Mujica</v>
      </c>
      <c r="Y1428">
        <f>+VLOOKUP($W1428,[1]ParadasIda!$F:$I,3,0)</f>
        <v>13</v>
      </c>
    </row>
    <row r="1429" spans="1:25" x14ac:dyDescent="0.25">
      <c r="A1429">
        <v>921062</v>
      </c>
      <c r="B1429">
        <v>1801</v>
      </c>
      <c r="C1429" s="3">
        <v>45884.539351851847</v>
      </c>
      <c r="D1429" t="s">
        <v>83</v>
      </c>
      <c r="E1429">
        <v>3</v>
      </c>
      <c r="F1429">
        <v>0</v>
      </c>
      <c r="G1429">
        <v>3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-33.461496666666669</v>
      </c>
      <c r="P1429">
        <v>-70.618454999999997</v>
      </c>
      <c r="Q1429">
        <v>13.580246913580247</v>
      </c>
      <c r="R1429">
        <v>519</v>
      </c>
      <c r="S1429" t="s">
        <v>28</v>
      </c>
      <c r="T1429">
        <v>10</v>
      </c>
      <c r="U1429" s="4">
        <v>45884.539351851847</v>
      </c>
      <c r="V1429">
        <v>8</v>
      </c>
      <c r="W1429" t="s">
        <v>37</v>
      </c>
      <c r="X1429" t="str">
        <f>+VLOOKUP($W1429,[1]ParadasIda!$F:$I,4,0)</f>
        <v>Parada 1 / Villa Olímpica</v>
      </c>
      <c r="Y1429">
        <f>+VLOOKUP($W1429,[1]ParadasIda!$F:$I,3,0)</f>
        <v>14</v>
      </c>
    </row>
    <row r="1430" spans="1:25" x14ac:dyDescent="0.25">
      <c r="A1430">
        <v>921068</v>
      </c>
      <c r="B1430">
        <v>1801</v>
      </c>
      <c r="C1430" s="3">
        <v>45884.541006944448</v>
      </c>
      <c r="D1430" t="s">
        <v>83</v>
      </c>
      <c r="E1430">
        <v>2</v>
      </c>
      <c r="F1430">
        <v>0</v>
      </c>
      <c r="G1430">
        <v>2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-33.461851666666668</v>
      </c>
      <c r="P1430">
        <v>-70.613443333333336</v>
      </c>
      <c r="Q1430">
        <v>16.049382716049383</v>
      </c>
      <c r="R1430">
        <v>519</v>
      </c>
      <c r="S1430" t="s">
        <v>28</v>
      </c>
      <c r="T1430">
        <v>10</v>
      </c>
      <c r="U1430" s="4">
        <v>45884.541006944448</v>
      </c>
      <c r="V1430">
        <v>8</v>
      </c>
      <c r="W1430" t="s">
        <v>38</v>
      </c>
      <c r="X1430" t="str">
        <f>+VLOOKUP($W1430,[1]ParadasIda!$F:$I,4,0)</f>
        <v>Parada 1 / Avenida Marathon</v>
      </c>
      <c r="Y1430">
        <f>+VLOOKUP($W1430,[1]ParadasIda!$F:$I,3,0)</f>
        <v>15</v>
      </c>
    </row>
    <row r="1431" spans="1:25" x14ac:dyDescent="0.25">
      <c r="A1431">
        <v>921070</v>
      </c>
      <c r="B1431">
        <v>1801</v>
      </c>
      <c r="C1431" s="3">
        <v>45884.541678240741</v>
      </c>
      <c r="D1431" t="s">
        <v>83</v>
      </c>
      <c r="E1431">
        <v>5</v>
      </c>
      <c r="F1431">
        <v>4</v>
      </c>
      <c r="G1431">
        <v>5</v>
      </c>
      <c r="H1431">
        <v>0</v>
      </c>
      <c r="I1431">
        <v>0</v>
      </c>
      <c r="J1431">
        <v>4</v>
      </c>
      <c r="K1431">
        <v>0</v>
      </c>
      <c r="L1431">
        <v>0</v>
      </c>
      <c r="M1431">
        <v>0</v>
      </c>
      <c r="N1431">
        <v>0</v>
      </c>
      <c r="O1431">
        <v>-33.462123333333331</v>
      </c>
      <c r="P1431">
        <v>-70.608936666666665</v>
      </c>
      <c r="Q1431">
        <v>17.283950617283949</v>
      </c>
      <c r="R1431">
        <v>519</v>
      </c>
      <c r="S1431" t="s">
        <v>28</v>
      </c>
      <c r="T1431">
        <v>10</v>
      </c>
      <c r="U1431" s="4">
        <v>45884.541678240741</v>
      </c>
      <c r="V1431">
        <v>8</v>
      </c>
      <c r="W1431" t="s">
        <v>39</v>
      </c>
      <c r="X1431" t="str">
        <f>+VLOOKUP($W1431,[1]ParadasIda!$F:$I,4,0)</f>
        <v>Parada 1 / (M) Est.Nacional</v>
      </c>
      <c r="Y1431">
        <f>+VLOOKUP($W1431,[1]ParadasIda!$F:$I,3,0)</f>
        <v>16</v>
      </c>
    </row>
    <row r="1432" spans="1:25" x14ac:dyDescent="0.25">
      <c r="A1432">
        <v>921077</v>
      </c>
      <c r="B1432">
        <v>1801</v>
      </c>
      <c r="C1432" s="3">
        <v>45884.542928240742</v>
      </c>
      <c r="D1432" t="s">
        <v>83</v>
      </c>
      <c r="E1432">
        <v>1</v>
      </c>
      <c r="F1432">
        <v>1</v>
      </c>
      <c r="G1432">
        <v>1</v>
      </c>
      <c r="H1432">
        <v>0</v>
      </c>
      <c r="I1432">
        <v>0</v>
      </c>
      <c r="J1432">
        <v>1</v>
      </c>
      <c r="K1432">
        <v>0</v>
      </c>
      <c r="L1432">
        <v>0</v>
      </c>
      <c r="M1432">
        <v>0</v>
      </c>
      <c r="N1432">
        <v>0</v>
      </c>
      <c r="O1432">
        <v>-33.463321666666673</v>
      </c>
      <c r="P1432">
        <v>-70.603481666666667</v>
      </c>
      <c r="Q1432">
        <v>17.283950617283949</v>
      </c>
      <c r="R1432">
        <v>519</v>
      </c>
      <c r="S1432" t="s">
        <v>28</v>
      </c>
      <c r="T1432">
        <v>10</v>
      </c>
      <c r="U1432" s="4">
        <v>45884.542928240742</v>
      </c>
      <c r="V1432">
        <v>8</v>
      </c>
      <c r="W1432" t="s">
        <v>58</v>
      </c>
      <c r="X1432" t="str">
        <f>+VLOOKUP($W1432,[1]ParadasIda!$F:$I,4,0)</f>
        <v>Parada 1 / Los Tres Antonios</v>
      </c>
      <c r="Y1432">
        <f>+VLOOKUP($W1432,[1]ParadasIda!$F:$I,3,0)</f>
        <v>17</v>
      </c>
    </row>
    <row r="1433" spans="1:25" x14ac:dyDescent="0.25">
      <c r="A1433">
        <v>921083</v>
      </c>
      <c r="B1433">
        <v>1801</v>
      </c>
      <c r="C1433" s="3">
        <v>45884.544108796297</v>
      </c>
      <c r="D1433" t="s">
        <v>83</v>
      </c>
      <c r="E1433">
        <v>3</v>
      </c>
      <c r="F1433">
        <v>10</v>
      </c>
      <c r="G1433">
        <v>0</v>
      </c>
      <c r="H1433">
        <v>0</v>
      </c>
      <c r="I1433">
        <v>3</v>
      </c>
      <c r="J1433">
        <v>10</v>
      </c>
      <c r="K1433">
        <v>0</v>
      </c>
      <c r="L1433">
        <v>0</v>
      </c>
      <c r="M1433">
        <v>0</v>
      </c>
      <c r="N1433">
        <v>0</v>
      </c>
      <c r="O1433">
        <v>-33.464754999999997</v>
      </c>
      <c r="P1433">
        <v>-70.597093333333333</v>
      </c>
      <c r="Q1433">
        <v>8.6419753086419746</v>
      </c>
      <c r="R1433">
        <v>519</v>
      </c>
      <c r="S1433" t="s">
        <v>28</v>
      </c>
      <c r="T1433">
        <v>0</v>
      </c>
      <c r="U1433" s="4">
        <v>45884.544108796297</v>
      </c>
      <c r="V1433">
        <v>8</v>
      </c>
      <c r="W1433" t="s">
        <v>40</v>
      </c>
      <c r="X1433" t="str">
        <f>+VLOOKUP($W1433,[1]ParadasIda!$F:$I,4,0)</f>
        <v>Parada 1 / Pedagógico</v>
      </c>
      <c r="Y1433">
        <f>+VLOOKUP($W1433,[1]ParadasIda!$F:$I,3,0)</f>
        <v>18</v>
      </c>
    </row>
    <row r="1434" spans="1:25" x14ac:dyDescent="0.25">
      <c r="A1434">
        <v>921088</v>
      </c>
      <c r="B1434">
        <v>1801</v>
      </c>
      <c r="C1434" s="3">
        <v>45884.545567129629</v>
      </c>
      <c r="D1434" t="s">
        <v>83</v>
      </c>
      <c r="E1434">
        <v>5</v>
      </c>
      <c r="F1434">
        <v>2</v>
      </c>
      <c r="G1434">
        <v>5</v>
      </c>
      <c r="H1434">
        <v>0</v>
      </c>
      <c r="I1434">
        <v>0</v>
      </c>
      <c r="J1434">
        <v>2</v>
      </c>
      <c r="K1434">
        <v>0</v>
      </c>
      <c r="L1434">
        <v>0</v>
      </c>
      <c r="M1434">
        <v>0</v>
      </c>
      <c r="N1434">
        <v>0</v>
      </c>
      <c r="O1434">
        <v>-33.465476666666667</v>
      </c>
      <c r="P1434">
        <v>-70.588968333333327</v>
      </c>
      <c r="Q1434">
        <v>12.345679012345679</v>
      </c>
      <c r="R1434">
        <v>519</v>
      </c>
      <c r="S1434" t="s">
        <v>28</v>
      </c>
      <c r="T1434">
        <v>10</v>
      </c>
      <c r="U1434" s="4">
        <v>45884.545567129629</v>
      </c>
      <c r="V1434">
        <v>8</v>
      </c>
      <c r="W1434" t="s">
        <v>41</v>
      </c>
      <c r="X1434" t="str">
        <f>+VLOOKUP($W1434,[1]ParadasIda!$F:$I,4,0)</f>
        <v>Parada 1 / CESFAM Salvador Bustos</v>
      </c>
      <c r="Y1434">
        <f>+VLOOKUP($W1434,[1]ParadasIda!$F:$I,3,0)</f>
        <v>19</v>
      </c>
    </row>
    <row r="1435" spans="1:25" x14ac:dyDescent="0.25">
      <c r="A1435">
        <v>921095</v>
      </c>
      <c r="B1435">
        <v>1801</v>
      </c>
      <c r="C1435" s="3">
        <v>45884.547210648147</v>
      </c>
      <c r="D1435" t="s">
        <v>83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-33.467191666666658</v>
      </c>
      <c r="P1435">
        <v>-70.581986666666666</v>
      </c>
      <c r="Q1435">
        <v>12.345679012345679</v>
      </c>
      <c r="R1435">
        <v>519</v>
      </c>
      <c r="S1435" t="s">
        <v>28</v>
      </c>
      <c r="T1435">
        <v>10</v>
      </c>
      <c r="U1435" s="4">
        <v>45884.547210648147</v>
      </c>
      <c r="V1435">
        <v>8</v>
      </c>
      <c r="W1435" t="s">
        <v>54</v>
      </c>
      <c r="X1435" t="str">
        <f>+VLOOKUP($W1435,[1]ParadasIda!$F:$I,4,0)</f>
        <v>Parada 1 / ADO Chile</v>
      </c>
      <c r="Y1435">
        <f>+VLOOKUP($W1435,[1]ParadasIda!$F:$I,3,0)</f>
        <v>20</v>
      </c>
    </row>
    <row r="1436" spans="1:25" x14ac:dyDescent="0.25">
      <c r="A1436">
        <v>921103</v>
      </c>
      <c r="B1436">
        <v>1801</v>
      </c>
      <c r="C1436" s="3">
        <v>45884.548854166656</v>
      </c>
      <c r="D1436" t="s">
        <v>83</v>
      </c>
      <c r="E1436">
        <v>17</v>
      </c>
      <c r="F1436">
        <v>7</v>
      </c>
      <c r="G1436">
        <v>6</v>
      </c>
      <c r="H1436">
        <v>0</v>
      </c>
      <c r="I1436">
        <v>11</v>
      </c>
      <c r="J1436">
        <v>7</v>
      </c>
      <c r="K1436">
        <v>0</v>
      </c>
      <c r="L1436">
        <v>0</v>
      </c>
      <c r="M1436">
        <v>0</v>
      </c>
      <c r="N1436">
        <v>0</v>
      </c>
      <c r="O1436">
        <v>-33.469246666666663</v>
      </c>
      <c r="P1436">
        <v>-70.576208333333327</v>
      </c>
      <c r="Q1436">
        <v>24.691358024691358</v>
      </c>
      <c r="R1436">
        <v>519</v>
      </c>
      <c r="S1436" t="s">
        <v>28</v>
      </c>
      <c r="T1436">
        <v>20</v>
      </c>
      <c r="U1436" s="4">
        <v>45884.548854166656</v>
      </c>
      <c r="V1436">
        <v>8</v>
      </c>
      <c r="W1436" t="s">
        <v>42</v>
      </c>
      <c r="X1436" t="str">
        <f>+VLOOKUP($W1436,[1]ParadasIda!$F:$I,4,0)</f>
        <v>Parada 5 / (M) Grecia</v>
      </c>
      <c r="Y1436">
        <f>+VLOOKUP($W1436,[1]ParadasIda!$F:$I,3,0)</f>
        <v>21</v>
      </c>
    </row>
    <row r="1437" spans="1:25" x14ac:dyDescent="0.25">
      <c r="A1437">
        <v>921109</v>
      </c>
      <c r="B1437">
        <v>1801</v>
      </c>
      <c r="C1437" s="3">
        <v>45884.550312500003</v>
      </c>
      <c r="D1437" t="s">
        <v>83</v>
      </c>
      <c r="E1437">
        <v>5</v>
      </c>
      <c r="F1437">
        <v>5</v>
      </c>
      <c r="G1437">
        <v>3</v>
      </c>
      <c r="H1437">
        <v>0</v>
      </c>
      <c r="I1437">
        <v>2</v>
      </c>
      <c r="J1437">
        <v>5</v>
      </c>
      <c r="K1437">
        <v>0</v>
      </c>
      <c r="L1437">
        <v>0</v>
      </c>
      <c r="M1437">
        <v>0</v>
      </c>
      <c r="N1437">
        <v>0</v>
      </c>
      <c r="O1437">
        <v>-33.470621666666673</v>
      </c>
      <c r="P1437">
        <v>-70.569618333333338</v>
      </c>
      <c r="Q1437">
        <v>24.691358024691358</v>
      </c>
      <c r="R1437">
        <v>519</v>
      </c>
      <c r="S1437" t="s">
        <v>28</v>
      </c>
      <c r="T1437">
        <v>20</v>
      </c>
      <c r="U1437" s="4">
        <v>45884.550312500003</v>
      </c>
      <c r="V1437">
        <v>8</v>
      </c>
      <c r="W1437" t="s">
        <v>55</v>
      </c>
      <c r="X1437" t="str">
        <f>+VLOOKUP($W1437,[1]ParadasIda!$F:$I,4,0)</f>
        <v>Parada 1 / Los Molineros - Av. Grecia</v>
      </c>
      <c r="Y1437">
        <f>+VLOOKUP($W1437,[1]ParadasIda!$F:$I,3,0)</f>
        <v>22</v>
      </c>
    </row>
    <row r="1438" spans="1:25" x14ac:dyDescent="0.25">
      <c r="A1438">
        <v>921111</v>
      </c>
      <c r="B1438">
        <v>1801</v>
      </c>
      <c r="C1438" s="3">
        <v>45884.551145833328</v>
      </c>
      <c r="D1438" t="s">
        <v>83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-33.471778333333333</v>
      </c>
      <c r="P1438">
        <v>-70.563688333333332</v>
      </c>
      <c r="Q1438">
        <v>24.691358024691358</v>
      </c>
      <c r="R1438">
        <v>519</v>
      </c>
      <c r="S1438" t="s">
        <v>28</v>
      </c>
      <c r="T1438">
        <v>20</v>
      </c>
      <c r="U1438" s="4">
        <v>45884.551145833328</v>
      </c>
      <c r="V1438">
        <v>8</v>
      </c>
      <c r="W1438" t="s">
        <v>43</v>
      </c>
      <c r="X1438" t="str">
        <f>+VLOOKUP($W1438,[1]ParadasIda!$F:$I,4,0)</f>
        <v>Parada 1 / Ictinos - Avenida Grecia</v>
      </c>
      <c r="Y1438">
        <f>+VLOOKUP($W1438,[1]ParadasIda!$F:$I,3,0)</f>
        <v>23</v>
      </c>
    </row>
    <row r="1439" spans="1:25" x14ac:dyDescent="0.25">
      <c r="A1439">
        <v>921117</v>
      </c>
      <c r="B1439">
        <v>1801</v>
      </c>
      <c r="C1439" s="3">
        <v>45884.552604166667</v>
      </c>
      <c r="D1439" t="s">
        <v>83</v>
      </c>
      <c r="E1439">
        <v>0</v>
      </c>
      <c r="F1439">
        <v>7</v>
      </c>
      <c r="G1439">
        <v>0</v>
      </c>
      <c r="H1439">
        <v>0</v>
      </c>
      <c r="I1439">
        <v>0</v>
      </c>
      <c r="J1439">
        <v>7</v>
      </c>
      <c r="K1439">
        <v>0</v>
      </c>
      <c r="L1439">
        <v>0</v>
      </c>
      <c r="M1439">
        <v>0</v>
      </c>
      <c r="N1439">
        <v>0</v>
      </c>
      <c r="O1439">
        <v>-33.473301666666657</v>
      </c>
      <c r="P1439">
        <v>-70.556110000000004</v>
      </c>
      <c r="Q1439">
        <v>16.049382716049383</v>
      </c>
      <c r="R1439">
        <v>519</v>
      </c>
      <c r="S1439" t="s">
        <v>28</v>
      </c>
      <c r="T1439">
        <v>10</v>
      </c>
      <c r="U1439" s="4">
        <v>45884.552604166667</v>
      </c>
      <c r="V1439">
        <v>8</v>
      </c>
      <c r="W1439" t="s">
        <v>44</v>
      </c>
      <c r="X1439" t="str">
        <f>+VLOOKUP($W1439,[1]ParadasIda!$F:$I,4,0)</f>
        <v>Parada 1 / Tobalaba - Avenida Grecia</v>
      </c>
      <c r="Y1439">
        <f>+VLOOKUP($W1439,[1]ParadasIda!$F:$I,3,0)</f>
        <v>25</v>
      </c>
    </row>
    <row r="1440" spans="1:25" x14ac:dyDescent="0.25">
      <c r="A1440">
        <v>921119</v>
      </c>
      <c r="B1440">
        <v>1801</v>
      </c>
      <c r="C1440" s="3">
        <v>45884.553576388891</v>
      </c>
      <c r="D1440" t="s">
        <v>83</v>
      </c>
      <c r="E1440">
        <v>1</v>
      </c>
      <c r="F1440">
        <v>1</v>
      </c>
      <c r="G1440">
        <v>1</v>
      </c>
      <c r="H1440">
        <v>0</v>
      </c>
      <c r="I1440">
        <v>0</v>
      </c>
      <c r="J1440">
        <v>1</v>
      </c>
      <c r="K1440">
        <v>0</v>
      </c>
      <c r="L1440">
        <v>0</v>
      </c>
      <c r="M1440">
        <v>0</v>
      </c>
      <c r="N1440">
        <v>0</v>
      </c>
      <c r="O1440">
        <v>-33.474046666666673</v>
      </c>
      <c r="P1440">
        <v>-70.552916666666661</v>
      </c>
      <c r="Q1440">
        <v>16.049382716049383</v>
      </c>
      <c r="R1440">
        <v>519</v>
      </c>
      <c r="S1440" t="s">
        <v>28</v>
      </c>
      <c r="T1440">
        <v>10</v>
      </c>
      <c r="U1440" s="4">
        <v>45884.553576388891</v>
      </c>
      <c r="V1440">
        <v>8</v>
      </c>
      <c r="W1440" t="s">
        <v>45</v>
      </c>
      <c r="X1440" t="str">
        <f>+VLOOKUP($W1440,[1]ParadasIda!$F:$I,4,0)</f>
        <v>Avenida Grecia / esq. Los Tordos</v>
      </c>
      <c r="Y1440">
        <f>+VLOOKUP($W1440,[1]ParadasIda!$F:$I,3,0)</f>
        <v>26</v>
      </c>
    </row>
    <row r="1441" spans="1:25" x14ac:dyDescent="0.25">
      <c r="A1441">
        <v>921121</v>
      </c>
      <c r="B1441">
        <v>1801</v>
      </c>
      <c r="C1441" s="3">
        <v>45884.554479166669</v>
      </c>
      <c r="D1441" t="s">
        <v>83</v>
      </c>
      <c r="E1441">
        <v>0</v>
      </c>
      <c r="F1441">
        <v>1</v>
      </c>
      <c r="G1441">
        <v>0</v>
      </c>
      <c r="H1441">
        <v>0</v>
      </c>
      <c r="I1441">
        <v>0</v>
      </c>
      <c r="J1441">
        <v>1</v>
      </c>
      <c r="K1441">
        <v>0</v>
      </c>
      <c r="L1441">
        <v>0</v>
      </c>
      <c r="M1441">
        <v>0</v>
      </c>
      <c r="N1441">
        <v>0</v>
      </c>
      <c r="O1441">
        <v>-33.474966666666667</v>
      </c>
      <c r="P1441">
        <v>-70.548209999999997</v>
      </c>
      <c r="Q1441">
        <v>14.814814814814813</v>
      </c>
      <c r="R1441">
        <v>519</v>
      </c>
      <c r="S1441" t="s">
        <v>28</v>
      </c>
      <c r="T1441">
        <v>10</v>
      </c>
      <c r="U1441" s="4">
        <v>45884.554479166669</v>
      </c>
      <c r="V1441">
        <v>8</v>
      </c>
      <c r="W1441" t="s">
        <v>46</v>
      </c>
      <c r="X1441" t="str">
        <f>+VLOOKUP($W1441,[1]ParadasIda!$F:$I,4,0)</f>
        <v>Avenida Grecia / esq. Las Garzas</v>
      </c>
      <c r="Y1441">
        <f>+VLOOKUP($W1441,[1]ParadasIda!$F:$I,3,0)</f>
        <v>27</v>
      </c>
    </row>
    <row r="1442" spans="1:25" x14ac:dyDescent="0.25">
      <c r="A1442">
        <v>921122</v>
      </c>
      <c r="B1442">
        <v>1801</v>
      </c>
      <c r="C1442" s="3">
        <v>45884.555127314823</v>
      </c>
      <c r="D1442" t="s">
        <v>83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-33.475936666666669</v>
      </c>
      <c r="P1442">
        <v>-70.543311666666668</v>
      </c>
      <c r="Q1442">
        <v>14.814814814814813</v>
      </c>
      <c r="R1442">
        <v>519</v>
      </c>
      <c r="S1442" t="s">
        <v>28</v>
      </c>
      <c r="T1442">
        <v>10</v>
      </c>
      <c r="U1442" s="4">
        <v>45884.555127314823</v>
      </c>
      <c r="V1442">
        <v>8</v>
      </c>
      <c r="W1442" t="s">
        <v>47</v>
      </c>
      <c r="X1442" t="str">
        <f>+VLOOKUP($W1442,[1]ParadasIda!$F:$I,4,0)</f>
        <v>Avenida Grecia / esq. Av. Consistorial</v>
      </c>
      <c r="Y1442">
        <f>+VLOOKUP($W1442,[1]ParadasIda!$F:$I,3,0)</f>
        <v>28</v>
      </c>
    </row>
    <row r="1443" spans="1:25" x14ac:dyDescent="0.25">
      <c r="A1443">
        <v>921124</v>
      </c>
      <c r="B1443">
        <v>1801</v>
      </c>
      <c r="C1443" s="3">
        <v>45884.555636574078</v>
      </c>
      <c r="D1443" t="s">
        <v>83</v>
      </c>
      <c r="E1443">
        <v>0</v>
      </c>
      <c r="F1443">
        <v>2</v>
      </c>
      <c r="G1443">
        <v>0</v>
      </c>
      <c r="H1443">
        <v>0</v>
      </c>
      <c r="I1443">
        <v>0</v>
      </c>
      <c r="J1443">
        <v>2</v>
      </c>
      <c r="K1443">
        <v>0</v>
      </c>
      <c r="L1443">
        <v>0</v>
      </c>
      <c r="M1443">
        <v>0</v>
      </c>
      <c r="N1443">
        <v>0</v>
      </c>
      <c r="O1443">
        <v>-33.476405</v>
      </c>
      <c r="P1443">
        <v>-70.540966666666662</v>
      </c>
      <c r="Q1443">
        <v>12.345679012345679</v>
      </c>
      <c r="R1443">
        <v>519</v>
      </c>
      <c r="S1443" t="s">
        <v>28</v>
      </c>
      <c r="T1443">
        <v>10</v>
      </c>
      <c r="U1443" s="4">
        <v>45884.555636574078</v>
      </c>
      <c r="V1443">
        <v>8</v>
      </c>
      <c r="W1443" t="s">
        <v>48</v>
      </c>
      <c r="X1443" t="str">
        <f>+VLOOKUP($W1443,[1]ParadasIda!$F:$I,4,0)</f>
        <v>Parada / Muni. Peñalolén</v>
      </c>
      <c r="Y1443">
        <f>+VLOOKUP($W1443,[1]ParadasIda!$F:$I,3,0)</f>
        <v>29</v>
      </c>
    </row>
    <row r="1444" spans="1:25" x14ac:dyDescent="0.25">
      <c r="A1444">
        <v>921133</v>
      </c>
      <c r="B1444">
        <v>1801</v>
      </c>
      <c r="C1444" s="3">
        <v>45884.558981481481</v>
      </c>
      <c r="D1444" t="s">
        <v>83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-33.478293333333333</v>
      </c>
      <c r="P1444">
        <v>-70.53178166666666</v>
      </c>
      <c r="Q1444">
        <v>12.345679012345679</v>
      </c>
      <c r="R1444">
        <v>519</v>
      </c>
      <c r="S1444" t="s">
        <v>28</v>
      </c>
      <c r="T1444">
        <v>10</v>
      </c>
      <c r="U1444" s="4">
        <v>45884.558981481481</v>
      </c>
      <c r="V1444">
        <v>8</v>
      </c>
      <c r="W1444" t="s">
        <v>49</v>
      </c>
      <c r="X1444" t="str">
        <f>+VLOOKUP($W1444,[1]ParadasIda!$F:$I,4,0)</f>
        <v>Avenida Grecia / esq. Los Araucanos</v>
      </c>
      <c r="Y1444">
        <f>+VLOOKUP($W1444,[1]ParadasIda!$F:$I,3,0)</f>
        <v>31</v>
      </c>
    </row>
    <row r="1445" spans="1:25" x14ac:dyDescent="0.25">
      <c r="A1445">
        <v>921135</v>
      </c>
      <c r="B1445">
        <v>1801</v>
      </c>
      <c r="C1445" s="3">
        <v>45884.559606481482</v>
      </c>
      <c r="D1445" t="s">
        <v>83</v>
      </c>
      <c r="E1445">
        <v>2</v>
      </c>
      <c r="F1445">
        <v>0</v>
      </c>
      <c r="G1445">
        <v>1</v>
      </c>
      <c r="H1445">
        <v>0</v>
      </c>
      <c r="I1445">
        <v>1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-33.478881666666673</v>
      </c>
      <c r="P1445">
        <v>-70.52881166666667</v>
      </c>
      <c r="Q1445">
        <v>14.814814814814813</v>
      </c>
      <c r="R1445">
        <v>519</v>
      </c>
      <c r="S1445" t="s">
        <v>28</v>
      </c>
      <c r="T1445">
        <v>10</v>
      </c>
      <c r="U1445" s="4">
        <v>45884.559606481482</v>
      </c>
      <c r="V1445">
        <v>8</v>
      </c>
      <c r="W1445" t="s">
        <v>60</v>
      </c>
      <c r="X1445" t="str">
        <f>+VLOOKUP($W1445,[1]ParadasIda!$F:$I,4,0)</f>
        <v>Avenida Grecia / esq. Pablo Neruda</v>
      </c>
      <c r="Y1445">
        <f>+VLOOKUP($W1445,[1]ParadasIda!$F:$I,3,0)</f>
        <v>32</v>
      </c>
    </row>
    <row r="1446" spans="1:25" x14ac:dyDescent="0.25">
      <c r="A1446">
        <v>921137</v>
      </c>
      <c r="B1446">
        <v>1801</v>
      </c>
      <c r="C1446" s="3">
        <v>45884.56040509259</v>
      </c>
      <c r="D1446" t="s">
        <v>83</v>
      </c>
      <c r="E1446">
        <v>0</v>
      </c>
      <c r="F1446">
        <v>9</v>
      </c>
      <c r="G1446">
        <v>0</v>
      </c>
      <c r="H1446">
        <v>0</v>
      </c>
      <c r="I1446">
        <v>0</v>
      </c>
      <c r="J1446">
        <v>9</v>
      </c>
      <c r="K1446">
        <v>0</v>
      </c>
      <c r="L1446">
        <v>0</v>
      </c>
      <c r="M1446">
        <v>0</v>
      </c>
      <c r="N1446">
        <v>0</v>
      </c>
      <c r="O1446">
        <v>-33.479658333333333</v>
      </c>
      <c r="P1446">
        <v>-70.524641666666668</v>
      </c>
      <c r="Q1446">
        <v>3.7037037037037033</v>
      </c>
      <c r="R1446">
        <v>519</v>
      </c>
      <c r="S1446" t="s">
        <v>28</v>
      </c>
      <c r="T1446">
        <v>0</v>
      </c>
      <c r="U1446" s="4">
        <v>45884.56040509259</v>
      </c>
      <c r="V1446">
        <v>8</v>
      </c>
      <c r="W1446" t="s">
        <v>57</v>
      </c>
      <c r="X1446" t="str">
        <f>+VLOOKUP($W1446,[1]ParadasIda!$F:$I,4,0)</f>
        <v>Avenida Grecia / esq. Av. Diag. Las Torres</v>
      </c>
      <c r="Y1446">
        <f>+VLOOKUP($W1446,[1]ParadasIda!$F:$I,3,0)</f>
        <v>33</v>
      </c>
    </row>
    <row r="1447" spans="1:25" x14ac:dyDescent="0.25">
      <c r="A1447">
        <v>921140</v>
      </c>
      <c r="B1447">
        <v>1801</v>
      </c>
      <c r="C1447" s="3">
        <v>45884.561377314807</v>
      </c>
      <c r="D1447" t="s">
        <v>83</v>
      </c>
      <c r="E1447">
        <v>1</v>
      </c>
      <c r="F1447">
        <v>4</v>
      </c>
      <c r="G1447">
        <v>1</v>
      </c>
      <c r="H1447">
        <v>1</v>
      </c>
      <c r="I1447">
        <v>0</v>
      </c>
      <c r="J1447">
        <v>3</v>
      </c>
      <c r="K1447">
        <v>0</v>
      </c>
      <c r="L1447">
        <v>0</v>
      </c>
      <c r="M1447">
        <v>0</v>
      </c>
      <c r="N1447">
        <v>0</v>
      </c>
      <c r="O1447">
        <v>-33.481303333333337</v>
      </c>
      <c r="P1447">
        <v>-70.523638333333338</v>
      </c>
      <c r="Q1447">
        <v>0</v>
      </c>
      <c r="R1447">
        <v>519</v>
      </c>
      <c r="S1447" t="s">
        <v>28</v>
      </c>
      <c r="T1447">
        <v>0</v>
      </c>
      <c r="U1447" s="4">
        <v>45884.561377314807</v>
      </c>
      <c r="V1447">
        <v>8</v>
      </c>
      <c r="W1447" t="s">
        <v>50</v>
      </c>
      <c r="X1447" t="str">
        <f>+VLOOKUP($W1447,[1]ParadasIda!$F:$I,4,0)</f>
        <v xml:space="preserve">Av. Diagonal Las Torres / esq. Álvaro Casanova </v>
      </c>
      <c r="Y1447">
        <f>+VLOOKUP($W1447,[1]ParadasIda!$F:$I,3,0)</f>
        <v>34</v>
      </c>
    </row>
    <row r="1448" spans="1:25" x14ac:dyDescent="0.25">
      <c r="A1448">
        <v>921144</v>
      </c>
      <c r="B1448">
        <v>1801</v>
      </c>
      <c r="C1448" s="3">
        <v>45884.562210648153</v>
      </c>
      <c r="D1448" t="s">
        <v>83</v>
      </c>
      <c r="E1448">
        <v>0</v>
      </c>
      <c r="F1448">
        <v>1</v>
      </c>
      <c r="G1448">
        <v>0</v>
      </c>
      <c r="H1448">
        <v>1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-33.485141666666657</v>
      </c>
      <c r="P1448">
        <v>-70.522026666666662</v>
      </c>
      <c r="Q1448">
        <v>0</v>
      </c>
      <c r="R1448">
        <v>519</v>
      </c>
      <c r="S1448" t="s">
        <v>28</v>
      </c>
      <c r="T1448">
        <v>0</v>
      </c>
      <c r="U1448" s="4">
        <v>45884.562210648153</v>
      </c>
      <c r="V1448">
        <v>8</v>
      </c>
      <c r="W1448" t="s">
        <v>50</v>
      </c>
      <c r="X1448" t="str">
        <f>+VLOOKUP($W1448,[1]ParadasIda!$F:$I,4,0)</f>
        <v xml:space="preserve">Av. Diagonal Las Torres / esq. Álvaro Casanova </v>
      </c>
      <c r="Y1448">
        <f>+VLOOKUP($W1448,[1]ParadasIda!$F:$I,3,0)</f>
        <v>34</v>
      </c>
    </row>
    <row r="1449" spans="1:25" x14ac:dyDescent="0.25">
      <c r="A1449">
        <v>921503</v>
      </c>
      <c r="B1449">
        <v>1801</v>
      </c>
      <c r="C1449" s="3">
        <v>45884.657812500001</v>
      </c>
      <c r="D1449" t="s">
        <v>83</v>
      </c>
      <c r="E1449">
        <v>1</v>
      </c>
      <c r="F1449">
        <v>0</v>
      </c>
      <c r="G1449">
        <v>1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-33.445173333333337</v>
      </c>
      <c r="P1449">
        <v>-70.654615000000007</v>
      </c>
      <c r="Q1449">
        <v>3.7037037037037033</v>
      </c>
      <c r="R1449">
        <v>519</v>
      </c>
      <c r="S1449" t="s">
        <v>28</v>
      </c>
      <c r="T1449">
        <v>0</v>
      </c>
      <c r="U1449" s="4">
        <v>45884.657812500001</v>
      </c>
      <c r="V1449">
        <v>8</v>
      </c>
      <c r="W1449" t="s">
        <v>29</v>
      </c>
      <c r="X1449" t="str">
        <f>+VLOOKUP($W1449,[1]ParadasIda!$F:$I,4,0)</f>
        <v>Parada 5 / (M) La Moneda</v>
      </c>
      <c r="Y1449">
        <f>+VLOOKUP($W1449,[1]ParadasIda!$F:$I,3,0)</f>
        <v>2</v>
      </c>
    </row>
    <row r="1450" spans="1:25" x14ac:dyDescent="0.25">
      <c r="A1450">
        <v>921513</v>
      </c>
      <c r="B1450">
        <v>1801</v>
      </c>
      <c r="C1450" s="3">
        <v>45884.660138888888</v>
      </c>
      <c r="D1450" t="s">
        <v>83</v>
      </c>
      <c r="E1450">
        <v>0</v>
      </c>
      <c r="F1450">
        <v>1</v>
      </c>
      <c r="G1450">
        <v>0</v>
      </c>
      <c r="H1450">
        <v>0</v>
      </c>
      <c r="I1450">
        <v>0</v>
      </c>
      <c r="J1450">
        <v>1</v>
      </c>
      <c r="K1450">
        <v>0</v>
      </c>
      <c r="L1450">
        <v>0</v>
      </c>
      <c r="M1450">
        <v>0</v>
      </c>
      <c r="N1450">
        <v>0</v>
      </c>
      <c r="O1450">
        <v>-33.442548333333328</v>
      </c>
      <c r="P1450">
        <v>-70.644586666666669</v>
      </c>
      <c r="Q1450">
        <v>2.4691358024691357</v>
      </c>
      <c r="R1450">
        <v>519</v>
      </c>
      <c r="S1450" t="s">
        <v>28</v>
      </c>
      <c r="T1450">
        <v>0</v>
      </c>
      <c r="U1450" s="4">
        <v>45884.660138888888</v>
      </c>
      <c r="V1450">
        <v>8</v>
      </c>
      <c r="W1450" t="s">
        <v>31</v>
      </c>
      <c r="X1450" t="str">
        <f>+VLOOKUP($W1450,[1]ParadasIda!$F:$I,4,0)</f>
        <v>Parada 4 / (M) Santa Lucía</v>
      </c>
      <c r="Y1450">
        <f>+VLOOKUP($W1450,[1]ParadasIda!$F:$I,3,0)</f>
        <v>5</v>
      </c>
    </row>
    <row r="1451" spans="1:25" x14ac:dyDescent="0.25">
      <c r="A1451">
        <v>921517</v>
      </c>
      <c r="B1451">
        <v>1801</v>
      </c>
      <c r="C1451" s="3">
        <v>45884.660775462973</v>
      </c>
      <c r="D1451" t="s">
        <v>83</v>
      </c>
      <c r="E1451">
        <v>4</v>
      </c>
      <c r="F1451">
        <v>0</v>
      </c>
      <c r="G1451">
        <v>4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-33.440628333333343</v>
      </c>
      <c r="P1451">
        <v>-70.640933333333336</v>
      </c>
      <c r="Q1451">
        <v>7.4074074074074066</v>
      </c>
      <c r="R1451">
        <v>519</v>
      </c>
      <c r="S1451" t="s">
        <v>28</v>
      </c>
      <c r="T1451">
        <v>0</v>
      </c>
      <c r="U1451" s="4">
        <v>45884.660775462973</v>
      </c>
      <c r="V1451">
        <v>8</v>
      </c>
      <c r="W1451" t="s">
        <v>52</v>
      </c>
      <c r="X1451" t="str">
        <f>+VLOOKUP($W1451,[1]ParadasIda!$F:$I,4,0)</f>
        <v>Parada 3 / (M) Universidad Católica</v>
      </c>
      <c r="Y1451">
        <f>+VLOOKUP($W1451,[1]ParadasIda!$F:$I,3,0)</f>
        <v>6</v>
      </c>
    </row>
    <row r="1452" spans="1:25" x14ac:dyDescent="0.25">
      <c r="A1452">
        <v>921525</v>
      </c>
      <c r="B1452">
        <v>1801</v>
      </c>
      <c r="C1452" s="3">
        <v>45884.663495370369</v>
      </c>
      <c r="D1452" t="s">
        <v>83</v>
      </c>
      <c r="E1452">
        <v>1</v>
      </c>
      <c r="F1452">
        <v>0</v>
      </c>
      <c r="G1452">
        <v>1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-33.442963333333331</v>
      </c>
      <c r="P1452">
        <v>-70.633611666666667</v>
      </c>
      <c r="Q1452">
        <v>8.6419753086419746</v>
      </c>
      <c r="R1452">
        <v>519</v>
      </c>
      <c r="S1452" t="s">
        <v>28</v>
      </c>
      <c r="T1452">
        <v>0</v>
      </c>
      <c r="U1452" s="4">
        <v>45884.663495370369</v>
      </c>
      <c r="V1452">
        <v>8</v>
      </c>
      <c r="W1452" t="s">
        <v>33</v>
      </c>
      <c r="X1452" t="str">
        <f>+VLOOKUP($W1452,[1]ParadasIda!$F:$I,4,0)</f>
        <v>Parada 1 / (M) Parque Bustamante</v>
      </c>
      <c r="Y1452">
        <f>+VLOOKUP($W1452,[1]ParadasIda!$F:$I,3,0)</f>
        <v>8</v>
      </c>
    </row>
    <row r="1453" spans="1:25" x14ac:dyDescent="0.25">
      <c r="A1453">
        <v>921532</v>
      </c>
      <c r="B1453">
        <v>1801</v>
      </c>
      <c r="C1453" s="3">
        <v>45884.664826388893</v>
      </c>
      <c r="D1453" t="s">
        <v>83</v>
      </c>
      <c r="E1453">
        <v>1</v>
      </c>
      <c r="F1453">
        <v>1</v>
      </c>
      <c r="G1453">
        <v>1</v>
      </c>
      <c r="H1453">
        <v>0</v>
      </c>
      <c r="I1453">
        <v>0</v>
      </c>
      <c r="J1453">
        <v>1</v>
      </c>
      <c r="K1453">
        <v>0</v>
      </c>
      <c r="L1453">
        <v>0</v>
      </c>
      <c r="M1453">
        <v>0</v>
      </c>
      <c r="N1453">
        <v>0</v>
      </c>
      <c r="O1453">
        <v>-33.448061666666668</v>
      </c>
      <c r="P1453">
        <v>-70.63207833333334</v>
      </c>
      <c r="Q1453">
        <v>8.6419753086419746</v>
      </c>
      <c r="R1453">
        <v>519</v>
      </c>
      <c r="S1453" t="s">
        <v>28</v>
      </c>
      <c r="T1453">
        <v>0</v>
      </c>
      <c r="U1453" s="4">
        <v>45884.664826388893</v>
      </c>
      <c r="V1453">
        <v>8</v>
      </c>
      <c r="W1453" t="s">
        <v>53</v>
      </c>
      <c r="X1453" t="str">
        <f>+VLOOKUP($W1453,[1]ParadasIda!$F:$I,4,0)</f>
        <v>Parada 3 / (M) Santa Isabel</v>
      </c>
      <c r="Y1453">
        <f>+VLOOKUP($W1453,[1]ParadasIda!$F:$I,3,0)</f>
        <v>43</v>
      </c>
    </row>
    <row r="1454" spans="1:25" x14ac:dyDescent="0.25">
      <c r="A1454">
        <v>921550</v>
      </c>
      <c r="B1454">
        <v>1801</v>
      </c>
      <c r="C1454" s="3">
        <v>45884.668935185182</v>
      </c>
      <c r="D1454" t="s">
        <v>83</v>
      </c>
      <c r="E1454">
        <v>2</v>
      </c>
      <c r="F1454">
        <v>0</v>
      </c>
      <c r="G1454">
        <v>2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-33.461468333333343</v>
      </c>
      <c r="P1454">
        <v>-70.618686666666662</v>
      </c>
      <c r="Q1454">
        <v>11.111111111111111</v>
      </c>
      <c r="R1454">
        <v>519</v>
      </c>
      <c r="S1454" t="s">
        <v>28</v>
      </c>
      <c r="T1454">
        <v>10</v>
      </c>
      <c r="U1454" s="4">
        <v>45884.668935185182</v>
      </c>
      <c r="V1454">
        <v>8</v>
      </c>
      <c r="W1454" t="s">
        <v>37</v>
      </c>
      <c r="X1454" t="str">
        <f>+VLOOKUP($W1454,[1]ParadasIda!$F:$I,4,0)</f>
        <v>Parada 1 / Villa Olímpica</v>
      </c>
      <c r="Y1454">
        <f>+VLOOKUP($W1454,[1]ParadasIda!$F:$I,3,0)</f>
        <v>14</v>
      </c>
    </row>
    <row r="1455" spans="1:25" x14ac:dyDescent="0.25">
      <c r="A1455">
        <v>921559</v>
      </c>
      <c r="B1455">
        <v>1801</v>
      </c>
      <c r="C1455" s="3">
        <v>45884.670208333337</v>
      </c>
      <c r="D1455" t="s">
        <v>83</v>
      </c>
      <c r="E1455">
        <v>3</v>
      </c>
      <c r="F1455">
        <v>0</v>
      </c>
      <c r="G1455">
        <v>3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-33.461843333333327</v>
      </c>
      <c r="P1455">
        <v>-70.613503333333327</v>
      </c>
      <c r="Q1455">
        <v>14.814814814814813</v>
      </c>
      <c r="R1455">
        <v>519</v>
      </c>
      <c r="S1455" t="s">
        <v>28</v>
      </c>
      <c r="T1455">
        <v>10</v>
      </c>
      <c r="U1455" s="4">
        <v>45884.670208333337</v>
      </c>
      <c r="V1455">
        <v>8</v>
      </c>
      <c r="W1455" t="s">
        <v>38</v>
      </c>
      <c r="X1455" t="str">
        <f>+VLOOKUP($W1455,[1]ParadasIda!$F:$I,4,0)</f>
        <v>Parada 1 / Avenida Marathon</v>
      </c>
      <c r="Y1455">
        <f>+VLOOKUP($W1455,[1]ParadasIda!$F:$I,3,0)</f>
        <v>15</v>
      </c>
    </row>
    <row r="1456" spans="1:25" x14ac:dyDescent="0.25">
      <c r="A1456">
        <v>921577</v>
      </c>
      <c r="B1456">
        <v>1801</v>
      </c>
      <c r="C1456" s="3">
        <v>45884.673333333332</v>
      </c>
      <c r="D1456" t="s">
        <v>83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-33.464784999999999</v>
      </c>
      <c r="P1456">
        <v>-70.596906666666669</v>
      </c>
      <c r="Q1456">
        <v>14.814814814814813</v>
      </c>
      <c r="R1456">
        <v>519</v>
      </c>
      <c r="S1456" t="s">
        <v>28</v>
      </c>
      <c r="T1456">
        <v>10</v>
      </c>
      <c r="U1456" s="4">
        <v>45884.673333333332</v>
      </c>
      <c r="V1456">
        <v>8</v>
      </c>
      <c r="W1456" t="s">
        <v>40</v>
      </c>
      <c r="X1456" t="str">
        <f>+VLOOKUP($W1456,[1]ParadasIda!$F:$I,4,0)</f>
        <v>Parada 1 / Pedagógico</v>
      </c>
      <c r="Y1456">
        <f>+VLOOKUP($W1456,[1]ParadasIda!$F:$I,3,0)</f>
        <v>18</v>
      </c>
    </row>
    <row r="1457" spans="1:25" x14ac:dyDescent="0.25">
      <c r="A1457">
        <v>921587</v>
      </c>
      <c r="B1457">
        <v>1801</v>
      </c>
      <c r="C1457" s="3">
        <v>45884.675451388888</v>
      </c>
      <c r="D1457" t="s">
        <v>83</v>
      </c>
      <c r="E1457">
        <v>0</v>
      </c>
      <c r="F1457">
        <v>2</v>
      </c>
      <c r="G1457">
        <v>0</v>
      </c>
      <c r="H1457">
        <v>0</v>
      </c>
      <c r="I1457">
        <v>0</v>
      </c>
      <c r="J1457">
        <v>2</v>
      </c>
      <c r="K1457">
        <v>0</v>
      </c>
      <c r="L1457">
        <v>0</v>
      </c>
      <c r="M1457">
        <v>0</v>
      </c>
      <c r="N1457">
        <v>0</v>
      </c>
      <c r="O1457">
        <v>-33.467120000000001</v>
      </c>
      <c r="P1457">
        <v>-70.582393333333329</v>
      </c>
      <c r="Q1457">
        <v>12.345679012345679</v>
      </c>
      <c r="R1457">
        <v>519</v>
      </c>
      <c r="S1457" t="s">
        <v>28</v>
      </c>
      <c r="T1457">
        <v>10</v>
      </c>
      <c r="U1457" s="4">
        <v>45884.675451388888</v>
      </c>
      <c r="V1457">
        <v>8</v>
      </c>
      <c r="W1457" t="s">
        <v>54</v>
      </c>
      <c r="X1457" t="str">
        <f>+VLOOKUP($W1457,[1]ParadasIda!$F:$I,4,0)</f>
        <v>Parada 1 / ADO Chile</v>
      </c>
      <c r="Y1457">
        <f>+VLOOKUP($W1457,[1]ParadasIda!$F:$I,3,0)</f>
        <v>20</v>
      </c>
    </row>
    <row r="1458" spans="1:25" x14ac:dyDescent="0.25">
      <c r="A1458">
        <v>921593</v>
      </c>
      <c r="B1458">
        <v>1801</v>
      </c>
      <c r="C1458" s="3">
        <v>45884.676655092589</v>
      </c>
      <c r="D1458" t="s">
        <v>83</v>
      </c>
      <c r="E1458">
        <v>5</v>
      </c>
      <c r="F1458">
        <v>1</v>
      </c>
      <c r="G1458">
        <v>5</v>
      </c>
      <c r="H1458">
        <v>0</v>
      </c>
      <c r="I1458">
        <v>0</v>
      </c>
      <c r="J1458">
        <v>1</v>
      </c>
      <c r="K1458">
        <v>0</v>
      </c>
      <c r="L1458">
        <v>0</v>
      </c>
      <c r="M1458">
        <v>0</v>
      </c>
      <c r="N1458">
        <v>0</v>
      </c>
      <c r="O1458">
        <v>-33.469213333333343</v>
      </c>
      <c r="P1458">
        <v>-70.576401666666669</v>
      </c>
      <c r="Q1458">
        <v>17.283950617283949</v>
      </c>
      <c r="R1458">
        <v>519</v>
      </c>
      <c r="S1458" t="s">
        <v>28</v>
      </c>
      <c r="T1458">
        <v>10</v>
      </c>
      <c r="U1458" s="4">
        <v>45884.676655092589</v>
      </c>
      <c r="V1458">
        <v>8</v>
      </c>
      <c r="W1458" t="s">
        <v>42</v>
      </c>
      <c r="X1458" t="str">
        <f>+VLOOKUP($W1458,[1]ParadasIda!$F:$I,4,0)</f>
        <v>Parada 5 / (M) Grecia</v>
      </c>
      <c r="Y1458">
        <f>+VLOOKUP($W1458,[1]ParadasIda!$F:$I,3,0)</f>
        <v>21</v>
      </c>
    </row>
    <row r="1459" spans="1:25" x14ac:dyDescent="0.25">
      <c r="A1459">
        <v>921604</v>
      </c>
      <c r="B1459">
        <v>1801</v>
      </c>
      <c r="C1459" s="3">
        <v>45884.678622685176</v>
      </c>
      <c r="D1459" t="s">
        <v>83</v>
      </c>
      <c r="E1459">
        <v>0</v>
      </c>
      <c r="F1459">
        <v>1</v>
      </c>
      <c r="G1459">
        <v>0</v>
      </c>
      <c r="H1459">
        <v>0</v>
      </c>
      <c r="I1459">
        <v>0</v>
      </c>
      <c r="J1459">
        <v>1</v>
      </c>
      <c r="K1459">
        <v>0</v>
      </c>
      <c r="L1459">
        <v>0</v>
      </c>
      <c r="M1459">
        <v>0</v>
      </c>
      <c r="N1459">
        <v>0</v>
      </c>
      <c r="O1459">
        <v>-33.471766666666667</v>
      </c>
      <c r="P1459">
        <v>-70.563675000000003</v>
      </c>
      <c r="Q1459">
        <v>16.049382716049383</v>
      </c>
      <c r="R1459">
        <v>519</v>
      </c>
      <c r="S1459" t="s">
        <v>28</v>
      </c>
      <c r="T1459">
        <v>10</v>
      </c>
      <c r="U1459" s="4">
        <v>45884.678622685176</v>
      </c>
      <c r="V1459">
        <v>8</v>
      </c>
      <c r="W1459" t="s">
        <v>43</v>
      </c>
      <c r="X1459" t="str">
        <f>+VLOOKUP($W1459,[1]ParadasIda!$F:$I,4,0)</f>
        <v>Parada 1 / Ictinos - Avenida Grecia</v>
      </c>
      <c r="Y1459">
        <f>+VLOOKUP($W1459,[1]ParadasIda!$F:$I,3,0)</f>
        <v>23</v>
      </c>
    </row>
    <row r="1460" spans="1:25" x14ac:dyDescent="0.25">
      <c r="A1460">
        <v>921617</v>
      </c>
      <c r="B1460">
        <v>1801</v>
      </c>
      <c r="C1460" s="3">
        <v>45884.682708333326</v>
      </c>
      <c r="D1460" t="s">
        <v>83</v>
      </c>
      <c r="E1460">
        <v>0</v>
      </c>
      <c r="F1460">
        <v>3</v>
      </c>
      <c r="G1460">
        <v>0</v>
      </c>
      <c r="H1460">
        <v>0</v>
      </c>
      <c r="I1460">
        <v>0</v>
      </c>
      <c r="J1460">
        <v>3</v>
      </c>
      <c r="K1460">
        <v>0</v>
      </c>
      <c r="L1460">
        <v>0</v>
      </c>
      <c r="M1460">
        <v>0</v>
      </c>
      <c r="N1460">
        <v>0</v>
      </c>
      <c r="O1460">
        <v>-33.476398333333343</v>
      </c>
      <c r="P1460">
        <v>-70.540961666666661</v>
      </c>
      <c r="Q1460">
        <v>12.345679012345679</v>
      </c>
      <c r="R1460">
        <v>519</v>
      </c>
      <c r="S1460" t="s">
        <v>28</v>
      </c>
      <c r="T1460">
        <v>10</v>
      </c>
      <c r="U1460" s="4">
        <v>45884.682708333326</v>
      </c>
      <c r="V1460">
        <v>8</v>
      </c>
      <c r="W1460" t="s">
        <v>48</v>
      </c>
      <c r="X1460" t="str">
        <f>+VLOOKUP($W1460,[1]ParadasIda!$F:$I,4,0)</f>
        <v>Parada / Muni. Peñalolén</v>
      </c>
      <c r="Y1460">
        <f>+VLOOKUP($W1460,[1]ParadasIda!$F:$I,3,0)</f>
        <v>29</v>
      </c>
    </row>
    <row r="1461" spans="1:25" x14ac:dyDescent="0.25">
      <c r="A1461">
        <v>921621</v>
      </c>
      <c r="B1461">
        <v>1801</v>
      </c>
      <c r="C1461" s="3">
        <v>45884.683738425927</v>
      </c>
      <c r="D1461" t="s">
        <v>83</v>
      </c>
      <c r="E1461">
        <v>0</v>
      </c>
      <c r="F1461">
        <v>1</v>
      </c>
      <c r="G1461">
        <v>0</v>
      </c>
      <c r="H1461">
        <v>0</v>
      </c>
      <c r="I1461">
        <v>0</v>
      </c>
      <c r="J1461">
        <v>1</v>
      </c>
      <c r="K1461">
        <v>0</v>
      </c>
      <c r="L1461">
        <v>0</v>
      </c>
      <c r="M1461">
        <v>0</v>
      </c>
      <c r="N1461">
        <v>0</v>
      </c>
      <c r="O1461">
        <v>-33.47723666666667</v>
      </c>
      <c r="P1461">
        <v>-70.536708333333337</v>
      </c>
      <c r="Q1461">
        <v>11.111111111111111</v>
      </c>
      <c r="R1461">
        <v>519</v>
      </c>
      <c r="S1461" t="s">
        <v>28</v>
      </c>
      <c r="T1461">
        <v>10</v>
      </c>
      <c r="U1461" s="4">
        <v>45884.683738425927</v>
      </c>
      <c r="V1461">
        <v>8</v>
      </c>
      <c r="W1461" t="s">
        <v>56</v>
      </c>
      <c r="X1461" t="str">
        <f>+VLOOKUP($W1461,[1]ParadasIda!$F:$I,4,0)</f>
        <v>Parada 1 / El Acueducto - Jacarandá</v>
      </c>
      <c r="Y1461">
        <f>+VLOOKUP($W1461,[1]ParadasIda!$F:$I,3,0)</f>
        <v>30</v>
      </c>
    </row>
    <row r="1462" spans="1:25" x14ac:dyDescent="0.25">
      <c r="A1462">
        <v>921626</v>
      </c>
      <c r="B1462">
        <v>1801</v>
      </c>
      <c r="C1462" s="3">
        <v>45884.685081018521</v>
      </c>
      <c r="D1462" t="s">
        <v>83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-33.478333333333332</v>
      </c>
      <c r="P1462">
        <v>-70.531445000000005</v>
      </c>
      <c r="Q1462">
        <v>11.111111111111111</v>
      </c>
      <c r="R1462">
        <v>519</v>
      </c>
      <c r="S1462" t="s">
        <v>28</v>
      </c>
      <c r="T1462">
        <v>10</v>
      </c>
      <c r="U1462" s="4">
        <v>45884.685081018521</v>
      </c>
      <c r="V1462">
        <v>8</v>
      </c>
      <c r="W1462" t="s">
        <v>49</v>
      </c>
      <c r="X1462" t="str">
        <f>+VLOOKUP($W1462,[1]ParadasIda!$F:$I,4,0)</f>
        <v>Avenida Grecia / esq. Los Araucanos</v>
      </c>
      <c r="Y1462">
        <f>+VLOOKUP($W1462,[1]ParadasIda!$F:$I,3,0)</f>
        <v>31</v>
      </c>
    </row>
    <row r="1463" spans="1:25" x14ac:dyDescent="0.25">
      <c r="A1463">
        <v>921628</v>
      </c>
      <c r="B1463">
        <v>1801</v>
      </c>
      <c r="C1463" s="3">
        <v>45884.685636574082</v>
      </c>
      <c r="D1463" t="s">
        <v>83</v>
      </c>
      <c r="E1463">
        <v>0</v>
      </c>
      <c r="F1463">
        <v>6</v>
      </c>
      <c r="G1463">
        <v>0</v>
      </c>
      <c r="H1463">
        <v>0</v>
      </c>
      <c r="I1463">
        <v>0</v>
      </c>
      <c r="J1463">
        <v>6</v>
      </c>
      <c r="K1463">
        <v>0</v>
      </c>
      <c r="L1463">
        <v>0</v>
      </c>
      <c r="M1463">
        <v>0</v>
      </c>
      <c r="N1463">
        <v>0</v>
      </c>
      <c r="O1463">
        <v>-33.47884333333333</v>
      </c>
      <c r="P1463">
        <v>-70.528986666666668</v>
      </c>
      <c r="Q1463">
        <v>0</v>
      </c>
      <c r="R1463">
        <v>519</v>
      </c>
      <c r="S1463" t="s">
        <v>28</v>
      </c>
      <c r="T1463">
        <v>0</v>
      </c>
      <c r="U1463" s="4">
        <v>45884.685636574082</v>
      </c>
      <c r="V1463">
        <v>8</v>
      </c>
      <c r="W1463" t="s">
        <v>60</v>
      </c>
      <c r="X1463" t="str">
        <f>+VLOOKUP($W1463,[1]ParadasIda!$F:$I,4,0)</f>
        <v>Avenida Grecia / esq. Pablo Neruda</v>
      </c>
      <c r="Y1463">
        <f>+VLOOKUP($W1463,[1]ParadasIda!$F:$I,3,0)</f>
        <v>32</v>
      </c>
    </row>
    <row r="1464" spans="1:25" x14ac:dyDescent="0.25">
      <c r="A1464">
        <v>924644</v>
      </c>
      <c r="B1464">
        <v>1801</v>
      </c>
      <c r="C1464" s="3">
        <v>45886.511134259257</v>
      </c>
      <c r="D1464" t="s">
        <v>74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-33.445093333333332</v>
      </c>
      <c r="P1464">
        <v>-70.654444999999996</v>
      </c>
      <c r="Q1464">
        <v>0</v>
      </c>
      <c r="R1464">
        <v>519</v>
      </c>
      <c r="S1464" t="s">
        <v>28</v>
      </c>
      <c r="T1464">
        <v>0</v>
      </c>
      <c r="U1464" s="4">
        <v>45886.511134259257</v>
      </c>
      <c r="V1464">
        <v>7</v>
      </c>
      <c r="W1464" t="s">
        <v>29</v>
      </c>
      <c r="X1464" t="str">
        <f>+VLOOKUP($W1464,[1]ParadasIda!$F:$I,4,0)</f>
        <v>Parada 5 / (M) La Moneda</v>
      </c>
      <c r="Y1464">
        <f>+VLOOKUP($W1464,[1]ParadasIda!$F:$I,3,0)</f>
        <v>2</v>
      </c>
    </row>
    <row r="1465" spans="1:25" x14ac:dyDescent="0.25">
      <c r="A1465">
        <v>924649</v>
      </c>
      <c r="B1465">
        <v>1801</v>
      </c>
      <c r="C1465" s="3">
        <v>45886.513182870367</v>
      </c>
      <c r="D1465" t="s">
        <v>74</v>
      </c>
      <c r="E1465">
        <v>1</v>
      </c>
      <c r="F1465">
        <v>0</v>
      </c>
      <c r="G1465">
        <v>1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-33.442529999999998</v>
      </c>
      <c r="P1465">
        <v>-70.644496666666669</v>
      </c>
      <c r="Q1465">
        <v>1.2345679012345678</v>
      </c>
      <c r="R1465">
        <v>519</v>
      </c>
      <c r="S1465" t="s">
        <v>28</v>
      </c>
      <c r="T1465">
        <v>0</v>
      </c>
      <c r="U1465" s="4">
        <v>45886.513182870367</v>
      </c>
      <c r="V1465">
        <v>7</v>
      </c>
      <c r="W1465" t="s">
        <v>31</v>
      </c>
      <c r="X1465" t="str">
        <f>+VLOOKUP($W1465,[1]ParadasIda!$F:$I,4,0)</f>
        <v>Parada 4 / (M) Santa Lucía</v>
      </c>
      <c r="Y1465">
        <f>+VLOOKUP($W1465,[1]ParadasIda!$F:$I,3,0)</f>
        <v>5</v>
      </c>
    </row>
    <row r="1466" spans="1:25" x14ac:dyDescent="0.25">
      <c r="A1466">
        <v>924663</v>
      </c>
      <c r="B1466">
        <v>1801</v>
      </c>
      <c r="C1466" s="3">
        <v>45886.517546296287</v>
      </c>
      <c r="D1466" t="s">
        <v>74</v>
      </c>
      <c r="E1466">
        <v>0</v>
      </c>
      <c r="F1466">
        <v>1</v>
      </c>
      <c r="G1466">
        <v>0</v>
      </c>
      <c r="H1466">
        <v>0</v>
      </c>
      <c r="I1466">
        <v>0</v>
      </c>
      <c r="J1466">
        <v>1</v>
      </c>
      <c r="K1466">
        <v>0</v>
      </c>
      <c r="L1466">
        <v>0</v>
      </c>
      <c r="M1466">
        <v>0</v>
      </c>
      <c r="N1466">
        <v>0</v>
      </c>
      <c r="O1466">
        <v>-33.448011666666673</v>
      </c>
      <c r="P1466">
        <v>-70.632095000000007</v>
      </c>
      <c r="Q1466">
        <v>0</v>
      </c>
      <c r="R1466">
        <v>519</v>
      </c>
      <c r="S1466" t="s">
        <v>28</v>
      </c>
      <c r="T1466">
        <v>0</v>
      </c>
      <c r="U1466" s="4">
        <v>45886.517546296287</v>
      </c>
      <c r="V1466">
        <v>7</v>
      </c>
      <c r="W1466" t="s">
        <v>53</v>
      </c>
      <c r="X1466" t="str">
        <f>+VLOOKUP($W1466,[1]ParadasIda!$F:$I,4,0)</f>
        <v>Parada 3 / (M) Santa Isabel</v>
      </c>
      <c r="Y1466">
        <f>+VLOOKUP($W1466,[1]ParadasIda!$F:$I,3,0)</f>
        <v>43</v>
      </c>
    </row>
    <row r="1467" spans="1:25" x14ac:dyDescent="0.25">
      <c r="A1467">
        <v>924671</v>
      </c>
      <c r="B1467">
        <v>1801</v>
      </c>
      <c r="C1467" s="3">
        <v>45886.519675925927</v>
      </c>
      <c r="D1467" t="s">
        <v>74</v>
      </c>
      <c r="E1467">
        <v>1</v>
      </c>
      <c r="F1467">
        <v>2</v>
      </c>
      <c r="G1467">
        <v>1</v>
      </c>
      <c r="H1467">
        <v>0</v>
      </c>
      <c r="I1467">
        <v>0</v>
      </c>
      <c r="J1467">
        <v>2</v>
      </c>
      <c r="K1467">
        <v>0</v>
      </c>
      <c r="L1467">
        <v>0</v>
      </c>
      <c r="M1467">
        <v>0</v>
      </c>
      <c r="N1467">
        <v>0</v>
      </c>
      <c r="O1467">
        <v>-33.453271666666673</v>
      </c>
      <c r="P1467">
        <v>-70.628961666666669</v>
      </c>
      <c r="Q1467">
        <v>0</v>
      </c>
      <c r="R1467">
        <v>519</v>
      </c>
      <c r="S1467" t="s">
        <v>28</v>
      </c>
      <c r="T1467">
        <v>0</v>
      </c>
      <c r="U1467" s="4">
        <v>45886.519675925927</v>
      </c>
      <c r="V1467">
        <v>7</v>
      </c>
      <c r="W1467" t="s">
        <v>35</v>
      </c>
      <c r="X1467" t="str">
        <f>+VLOOKUP($W1467,[1]ParadasIda!$F:$I,4,0)</f>
        <v>Parada 12 / (M) Irarrázaval</v>
      </c>
      <c r="Y1467">
        <f>+VLOOKUP($W1467,[1]ParadasIda!$F:$I,3,0)</f>
        <v>12</v>
      </c>
    </row>
    <row r="1468" spans="1:25" x14ac:dyDescent="0.25">
      <c r="A1468">
        <v>924691</v>
      </c>
      <c r="B1468">
        <v>1801</v>
      </c>
      <c r="C1468" s="3">
        <v>45886.526076388887</v>
      </c>
      <c r="D1468" t="s">
        <v>74</v>
      </c>
      <c r="E1468">
        <v>3</v>
      </c>
      <c r="F1468">
        <v>1</v>
      </c>
      <c r="G1468">
        <v>3</v>
      </c>
      <c r="H1468">
        <v>0</v>
      </c>
      <c r="I1468">
        <v>0</v>
      </c>
      <c r="J1468">
        <v>1</v>
      </c>
      <c r="K1468">
        <v>0</v>
      </c>
      <c r="L1468">
        <v>0</v>
      </c>
      <c r="M1468">
        <v>0</v>
      </c>
      <c r="N1468">
        <v>0</v>
      </c>
      <c r="O1468">
        <v>-33.464073333333332</v>
      </c>
      <c r="P1468">
        <v>-70.600256666666667</v>
      </c>
      <c r="Q1468">
        <v>2.4691358024691357</v>
      </c>
      <c r="R1468">
        <v>519</v>
      </c>
      <c r="S1468" t="s">
        <v>28</v>
      </c>
      <c r="T1468">
        <v>0</v>
      </c>
      <c r="U1468" s="4">
        <v>45886.526076388887</v>
      </c>
      <c r="V1468">
        <v>7</v>
      </c>
      <c r="W1468" t="s">
        <v>58</v>
      </c>
      <c r="X1468" t="str">
        <f>+VLOOKUP($W1468,[1]ParadasIda!$F:$I,4,0)</f>
        <v>Parada 1 / Los Tres Antonios</v>
      </c>
      <c r="Y1468">
        <f>+VLOOKUP($W1468,[1]ParadasIda!$F:$I,3,0)</f>
        <v>17</v>
      </c>
    </row>
    <row r="1469" spans="1:25" x14ac:dyDescent="0.25">
      <c r="A1469">
        <v>924699</v>
      </c>
      <c r="B1469">
        <v>1801</v>
      </c>
      <c r="C1469" s="3">
        <v>45886.527511574073</v>
      </c>
      <c r="D1469" t="s">
        <v>74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-33.464743333333331</v>
      </c>
      <c r="P1469">
        <v>-70.597041666666669</v>
      </c>
      <c r="Q1469">
        <v>2.4691358024691357</v>
      </c>
      <c r="R1469">
        <v>519</v>
      </c>
      <c r="S1469" t="s">
        <v>28</v>
      </c>
      <c r="T1469">
        <v>0</v>
      </c>
      <c r="U1469" s="4">
        <v>45886.527511574073</v>
      </c>
      <c r="V1469">
        <v>7</v>
      </c>
      <c r="W1469" t="s">
        <v>40</v>
      </c>
      <c r="X1469" t="str">
        <f>+VLOOKUP($W1469,[1]ParadasIda!$F:$I,4,0)</f>
        <v>Parada 1 / Pedagógico</v>
      </c>
      <c r="Y1469">
        <f>+VLOOKUP($W1469,[1]ParadasIda!$F:$I,3,0)</f>
        <v>18</v>
      </c>
    </row>
    <row r="1470" spans="1:25" x14ac:dyDescent="0.25">
      <c r="A1470">
        <v>924704</v>
      </c>
      <c r="B1470">
        <v>1801</v>
      </c>
      <c r="C1470" s="3">
        <v>45886.528692129628</v>
      </c>
      <c r="D1470" t="s">
        <v>74</v>
      </c>
      <c r="E1470">
        <v>2</v>
      </c>
      <c r="F1470">
        <v>0</v>
      </c>
      <c r="G1470">
        <v>2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-33.465501666666668</v>
      </c>
      <c r="P1470">
        <v>-70.589005</v>
      </c>
      <c r="Q1470">
        <v>4.9382716049382713</v>
      </c>
      <c r="R1470">
        <v>519</v>
      </c>
      <c r="S1470" t="s">
        <v>28</v>
      </c>
      <c r="T1470">
        <v>0</v>
      </c>
      <c r="U1470" s="4">
        <v>45886.528692129628</v>
      </c>
      <c r="V1470">
        <v>7</v>
      </c>
      <c r="W1470" t="s">
        <v>41</v>
      </c>
      <c r="X1470" t="str">
        <f>+VLOOKUP($W1470,[1]ParadasIda!$F:$I,4,0)</f>
        <v>Parada 1 / CESFAM Salvador Bustos</v>
      </c>
      <c r="Y1470">
        <f>+VLOOKUP($W1470,[1]ParadasIda!$F:$I,3,0)</f>
        <v>19</v>
      </c>
    </row>
    <row r="1471" spans="1:25" x14ac:dyDescent="0.25">
      <c r="A1471">
        <v>924708</v>
      </c>
      <c r="B1471">
        <v>1801</v>
      </c>
      <c r="C1471" s="3">
        <v>45886.52957175926</v>
      </c>
      <c r="D1471" t="s">
        <v>74</v>
      </c>
      <c r="E1471">
        <v>0</v>
      </c>
      <c r="F1471">
        <v>1</v>
      </c>
      <c r="G1471">
        <v>0</v>
      </c>
      <c r="H1471">
        <v>0</v>
      </c>
      <c r="I1471">
        <v>0</v>
      </c>
      <c r="J1471">
        <v>1</v>
      </c>
      <c r="K1471">
        <v>0</v>
      </c>
      <c r="L1471">
        <v>0</v>
      </c>
      <c r="M1471">
        <v>0</v>
      </c>
      <c r="N1471">
        <v>0</v>
      </c>
      <c r="O1471">
        <v>-33.467106666666673</v>
      </c>
      <c r="P1471">
        <v>-70.582403333333332</v>
      </c>
      <c r="Q1471">
        <v>3.7037037037037033</v>
      </c>
      <c r="R1471">
        <v>519</v>
      </c>
      <c r="S1471" t="s">
        <v>28</v>
      </c>
      <c r="T1471">
        <v>0</v>
      </c>
      <c r="U1471" s="4">
        <v>45886.52957175926</v>
      </c>
      <c r="V1471">
        <v>7</v>
      </c>
      <c r="W1471" t="s">
        <v>54</v>
      </c>
      <c r="X1471" t="str">
        <f>+VLOOKUP($W1471,[1]ParadasIda!$F:$I,4,0)</f>
        <v>Parada 1 / ADO Chile</v>
      </c>
      <c r="Y1471">
        <f>+VLOOKUP($W1471,[1]ParadasIda!$F:$I,3,0)</f>
        <v>20</v>
      </c>
    </row>
    <row r="1472" spans="1:25" x14ac:dyDescent="0.25">
      <c r="A1472">
        <v>924714</v>
      </c>
      <c r="B1472">
        <v>1801</v>
      </c>
      <c r="C1472" s="3">
        <v>45886.530960648153</v>
      </c>
      <c r="D1472" t="s">
        <v>74</v>
      </c>
      <c r="E1472">
        <v>1</v>
      </c>
      <c r="F1472">
        <v>6</v>
      </c>
      <c r="G1472">
        <v>0</v>
      </c>
      <c r="H1472">
        <v>0</v>
      </c>
      <c r="I1472">
        <v>1</v>
      </c>
      <c r="J1472">
        <v>6</v>
      </c>
      <c r="K1472">
        <v>0</v>
      </c>
      <c r="L1472">
        <v>0</v>
      </c>
      <c r="M1472">
        <v>0</v>
      </c>
      <c r="N1472">
        <v>0</v>
      </c>
      <c r="O1472">
        <v>-33.46922166666667</v>
      </c>
      <c r="P1472">
        <v>-70.576445000000007</v>
      </c>
      <c r="Q1472">
        <v>0</v>
      </c>
      <c r="R1472">
        <v>519</v>
      </c>
      <c r="S1472" t="s">
        <v>28</v>
      </c>
      <c r="T1472">
        <v>0</v>
      </c>
      <c r="U1472" s="4">
        <v>45886.530960648153</v>
      </c>
      <c r="V1472">
        <v>7</v>
      </c>
      <c r="W1472" t="s">
        <v>42</v>
      </c>
      <c r="X1472" t="str">
        <f>+VLOOKUP($W1472,[1]ParadasIda!$F:$I,4,0)</f>
        <v>Parada 5 / (M) Grecia</v>
      </c>
      <c r="Y1472">
        <f>+VLOOKUP($W1472,[1]ParadasIda!$F:$I,3,0)</f>
        <v>21</v>
      </c>
    </row>
    <row r="1473" spans="1:25" x14ac:dyDescent="0.25">
      <c r="A1473">
        <v>924715</v>
      </c>
      <c r="B1473">
        <v>1801</v>
      </c>
      <c r="C1473" s="3">
        <v>45886.530995370369</v>
      </c>
      <c r="D1473" t="s">
        <v>74</v>
      </c>
      <c r="E1473">
        <v>6</v>
      </c>
      <c r="F1473">
        <v>2</v>
      </c>
      <c r="G1473">
        <v>6</v>
      </c>
      <c r="H1473">
        <v>0</v>
      </c>
      <c r="I1473">
        <v>0</v>
      </c>
      <c r="J1473">
        <v>2</v>
      </c>
      <c r="K1473">
        <v>0</v>
      </c>
      <c r="L1473">
        <v>0</v>
      </c>
      <c r="M1473">
        <v>0</v>
      </c>
      <c r="N1473">
        <v>0</v>
      </c>
      <c r="O1473">
        <v>-33.470616666666658</v>
      </c>
      <c r="P1473">
        <v>-70.569599999999994</v>
      </c>
      <c r="Q1473">
        <v>4.9382716049382713</v>
      </c>
      <c r="R1473">
        <v>519</v>
      </c>
      <c r="S1473" t="s">
        <v>28</v>
      </c>
      <c r="T1473">
        <v>0</v>
      </c>
      <c r="U1473" s="4">
        <v>45886.530995370369</v>
      </c>
      <c r="V1473">
        <v>7</v>
      </c>
      <c r="W1473" t="s">
        <v>55</v>
      </c>
      <c r="X1473" t="str">
        <f>+VLOOKUP($W1473,[1]ParadasIda!$F:$I,4,0)</f>
        <v>Parada 1 / Los Molineros - Av. Grecia</v>
      </c>
      <c r="Y1473">
        <f>+VLOOKUP($W1473,[1]ParadasIda!$F:$I,3,0)</f>
        <v>22</v>
      </c>
    </row>
    <row r="1474" spans="1:25" x14ac:dyDescent="0.25">
      <c r="A1474">
        <v>924724</v>
      </c>
      <c r="B1474">
        <v>1801</v>
      </c>
      <c r="C1474" s="3">
        <v>45886.533414351848</v>
      </c>
      <c r="D1474" t="s">
        <v>74</v>
      </c>
      <c r="E1474">
        <v>6</v>
      </c>
      <c r="F1474">
        <v>1</v>
      </c>
      <c r="G1474">
        <v>6</v>
      </c>
      <c r="H1474">
        <v>0</v>
      </c>
      <c r="I1474">
        <v>0</v>
      </c>
      <c r="J1474">
        <v>1</v>
      </c>
      <c r="K1474">
        <v>0</v>
      </c>
      <c r="L1474">
        <v>0</v>
      </c>
      <c r="M1474">
        <v>0</v>
      </c>
      <c r="N1474">
        <v>0</v>
      </c>
      <c r="O1474">
        <v>-33.471735000000002</v>
      </c>
      <c r="P1474">
        <v>-70.563883333333337</v>
      </c>
      <c r="Q1474">
        <v>11.111111111111111</v>
      </c>
      <c r="R1474">
        <v>519</v>
      </c>
      <c r="S1474" t="s">
        <v>28</v>
      </c>
      <c r="T1474">
        <v>10</v>
      </c>
      <c r="U1474" s="4">
        <v>45886.533414351848</v>
      </c>
      <c r="V1474">
        <v>7</v>
      </c>
      <c r="W1474" t="s">
        <v>43</v>
      </c>
      <c r="X1474" t="str">
        <f>+VLOOKUP($W1474,[1]ParadasIda!$F:$I,4,0)</f>
        <v>Parada 1 / Ictinos - Avenida Grecia</v>
      </c>
      <c r="Y1474">
        <f>+VLOOKUP($W1474,[1]ParadasIda!$F:$I,3,0)</f>
        <v>23</v>
      </c>
    </row>
    <row r="1475" spans="1:25" x14ac:dyDescent="0.25">
      <c r="A1475">
        <v>924732</v>
      </c>
      <c r="B1475">
        <v>1801</v>
      </c>
      <c r="C1475" s="3">
        <v>45886.534861111111</v>
      </c>
      <c r="D1475" t="s">
        <v>74</v>
      </c>
      <c r="E1475">
        <v>1</v>
      </c>
      <c r="F1475">
        <v>0</v>
      </c>
      <c r="G1475">
        <v>0</v>
      </c>
      <c r="H1475">
        <v>0</v>
      </c>
      <c r="I1475">
        <v>1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-33.473289999999999</v>
      </c>
      <c r="P1475">
        <v>-70.556036666666671</v>
      </c>
      <c r="Q1475">
        <v>12.345679012345679</v>
      </c>
      <c r="R1475">
        <v>519</v>
      </c>
      <c r="S1475" t="s">
        <v>28</v>
      </c>
      <c r="T1475">
        <v>10</v>
      </c>
      <c r="U1475" s="4">
        <v>45886.534861111111</v>
      </c>
      <c r="V1475">
        <v>7</v>
      </c>
      <c r="W1475" t="s">
        <v>44</v>
      </c>
      <c r="X1475" t="str">
        <f>+VLOOKUP($W1475,[1]ParadasIda!$F:$I,4,0)</f>
        <v>Parada 1 / Tobalaba - Avenida Grecia</v>
      </c>
      <c r="Y1475">
        <f>+VLOOKUP($W1475,[1]ParadasIda!$F:$I,3,0)</f>
        <v>25</v>
      </c>
    </row>
    <row r="1476" spans="1:25" x14ac:dyDescent="0.25">
      <c r="A1476">
        <v>924742</v>
      </c>
      <c r="B1476">
        <v>1801</v>
      </c>
      <c r="C1476" s="3">
        <v>45886.536932870367</v>
      </c>
      <c r="D1476" t="s">
        <v>74</v>
      </c>
      <c r="E1476">
        <v>7</v>
      </c>
      <c r="F1476">
        <v>2</v>
      </c>
      <c r="G1476">
        <v>5</v>
      </c>
      <c r="H1476">
        <v>0</v>
      </c>
      <c r="I1476">
        <v>2</v>
      </c>
      <c r="J1476">
        <v>2</v>
      </c>
      <c r="K1476">
        <v>0</v>
      </c>
      <c r="L1476">
        <v>0</v>
      </c>
      <c r="M1476">
        <v>0</v>
      </c>
      <c r="N1476">
        <v>0</v>
      </c>
      <c r="O1476">
        <v>-33.475883333333343</v>
      </c>
      <c r="P1476">
        <v>-70.543431666666663</v>
      </c>
      <c r="Q1476">
        <v>18.518518518518519</v>
      </c>
      <c r="R1476">
        <v>519</v>
      </c>
      <c r="S1476" t="s">
        <v>28</v>
      </c>
      <c r="T1476">
        <v>10</v>
      </c>
      <c r="U1476" s="4">
        <v>45886.536932870367</v>
      </c>
      <c r="V1476">
        <v>7</v>
      </c>
      <c r="W1476" t="s">
        <v>47</v>
      </c>
      <c r="X1476" t="str">
        <f>+VLOOKUP($W1476,[1]ParadasIda!$F:$I,4,0)</f>
        <v>Avenida Grecia / esq. Av. Consistorial</v>
      </c>
      <c r="Y1476">
        <f>+VLOOKUP($W1476,[1]ParadasIda!$F:$I,3,0)</f>
        <v>28</v>
      </c>
    </row>
    <row r="1477" spans="1:25" x14ac:dyDescent="0.25">
      <c r="A1477">
        <v>924745</v>
      </c>
      <c r="B1477">
        <v>1801</v>
      </c>
      <c r="C1477" s="3">
        <v>45886.537708333337</v>
      </c>
      <c r="D1477" t="s">
        <v>74</v>
      </c>
      <c r="E1477">
        <v>0</v>
      </c>
      <c r="F1477">
        <v>1</v>
      </c>
      <c r="G1477">
        <v>0</v>
      </c>
      <c r="H1477">
        <v>0</v>
      </c>
      <c r="I1477">
        <v>0</v>
      </c>
      <c r="J1477">
        <v>1</v>
      </c>
      <c r="K1477">
        <v>0</v>
      </c>
      <c r="L1477">
        <v>0</v>
      </c>
      <c r="M1477">
        <v>0</v>
      </c>
      <c r="N1477">
        <v>0</v>
      </c>
      <c r="O1477">
        <v>-33.476383333333331</v>
      </c>
      <c r="P1477">
        <v>-70.54094666666667</v>
      </c>
      <c r="Q1477">
        <v>17.283950617283949</v>
      </c>
      <c r="R1477">
        <v>519</v>
      </c>
      <c r="S1477" t="s">
        <v>28</v>
      </c>
      <c r="T1477">
        <v>10</v>
      </c>
      <c r="U1477" s="4">
        <v>45886.537708333337</v>
      </c>
      <c r="V1477">
        <v>7</v>
      </c>
      <c r="W1477" t="s">
        <v>48</v>
      </c>
      <c r="X1477" t="str">
        <f>+VLOOKUP($W1477,[1]ParadasIda!$F:$I,4,0)</f>
        <v>Parada / Muni. Peñalolén</v>
      </c>
      <c r="Y1477">
        <f>+VLOOKUP($W1477,[1]ParadasIda!$F:$I,3,0)</f>
        <v>29</v>
      </c>
    </row>
    <row r="1478" spans="1:25" x14ac:dyDescent="0.25">
      <c r="A1478">
        <v>924752</v>
      </c>
      <c r="B1478">
        <v>1801</v>
      </c>
      <c r="C1478" s="3">
        <v>45886.5390162037</v>
      </c>
      <c r="D1478" t="s">
        <v>74</v>
      </c>
      <c r="E1478">
        <v>0</v>
      </c>
      <c r="F1478">
        <v>6</v>
      </c>
      <c r="G1478">
        <v>0</v>
      </c>
      <c r="H1478">
        <v>0</v>
      </c>
      <c r="I1478">
        <v>0</v>
      </c>
      <c r="J1478">
        <v>6</v>
      </c>
      <c r="K1478">
        <v>0</v>
      </c>
      <c r="L1478">
        <v>0</v>
      </c>
      <c r="M1478">
        <v>0</v>
      </c>
      <c r="N1478">
        <v>0</v>
      </c>
      <c r="O1478">
        <v>-33.478180000000002</v>
      </c>
      <c r="P1478">
        <v>-70.532241666666664</v>
      </c>
      <c r="Q1478">
        <v>9.8765432098765427</v>
      </c>
      <c r="R1478">
        <v>519</v>
      </c>
      <c r="S1478" t="s">
        <v>28</v>
      </c>
      <c r="T1478">
        <v>0</v>
      </c>
      <c r="U1478" s="4">
        <v>45886.5390162037</v>
      </c>
      <c r="V1478">
        <v>7</v>
      </c>
      <c r="W1478" t="s">
        <v>49</v>
      </c>
      <c r="X1478" t="str">
        <f>+VLOOKUP($W1478,[1]ParadasIda!$F:$I,4,0)</f>
        <v>Avenida Grecia / esq. Los Araucanos</v>
      </c>
      <c r="Y1478">
        <f>+VLOOKUP($W1478,[1]ParadasIda!$F:$I,3,0)</f>
        <v>31</v>
      </c>
    </row>
    <row r="1479" spans="1:25" x14ac:dyDescent="0.25">
      <c r="A1479">
        <v>924761</v>
      </c>
      <c r="B1479">
        <v>1801</v>
      </c>
      <c r="C1479" s="3">
        <v>45886.540243055562</v>
      </c>
      <c r="D1479" t="s">
        <v>74</v>
      </c>
      <c r="E1479">
        <v>0</v>
      </c>
      <c r="F1479">
        <v>6</v>
      </c>
      <c r="G1479">
        <v>0</v>
      </c>
      <c r="H1479">
        <v>0</v>
      </c>
      <c r="I1479">
        <v>0</v>
      </c>
      <c r="J1479">
        <v>6</v>
      </c>
      <c r="K1479">
        <v>0</v>
      </c>
      <c r="L1479">
        <v>0</v>
      </c>
      <c r="M1479">
        <v>0</v>
      </c>
      <c r="N1479">
        <v>0</v>
      </c>
      <c r="O1479">
        <v>-33.478881666666673</v>
      </c>
      <c r="P1479">
        <v>-70.528733333333335</v>
      </c>
      <c r="Q1479">
        <v>2.4691358024691357</v>
      </c>
      <c r="R1479">
        <v>519</v>
      </c>
      <c r="S1479" t="s">
        <v>28</v>
      </c>
      <c r="T1479">
        <v>0</v>
      </c>
      <c r="U1479" s="4">
        <v>45886.540243055562</v>
      </c>
      <c r="V1479">
        <v>7</v>
      </c>
      <c r="W1479" t="s">
        <v>60</v>
      </c>
      <c r="X1479" t="str">
        <f>+VLOOKUP($W1479,[1]ParadasIda!$F:$I,4,0)</f>
        <v>Avenida Grecia / esq. Pablo Neruda</v>
      </c>
      <c r="Y1479">
        <f>+VLOOKUP($W1479,[1]ParadasIda!$F:$I,3,0)</f>
        <v>32</v>
      </c>
    </row>
    <row r="1480" spans="1:25" x14ac:dyDescent="0.25">
      <c r="A1480">
        <v>924771</v>
      </c>
      <c r="B1480">
        <v>1801</v>
      </c>
      <c r="C1480" s="3">
        <v>45886.542743055557</v>
      </c>
      <c r="D1480" t="s">
        <v>74</v>
      </c>
      <c r="E1480">
        <v>0</v>
      </c>
      <c r="F1480">
        <v>1</v>
      </c>
      <c r="G1480">
        <v>0</v>
      </c>
      <c r="H1480">
        <v>0</v>
      </c>
      <c r="I1480">
        <v>0</v>
      </c>
      <c r="J1480">
        <v>1</v>
      </c>
      <c r="K1480">
        <v>0</v>
      </c>
      <c r="L1480">
        <v>0</v>
      </c>
      <c r="M1480">
        <v>0</v>
      </c>
      <c r="N1480">
        <v>0</v>
      </c>
      <c r="O1480">
        <v>-33.485304999999997</v>
      </c>
      <c r="P1480">
        <v>-70.522001666666668</v>
      </c>
      <c r="Q1480">
        <v>1.2345679012345678</v>
      </c>
      <c r="R1480">
        <v>519</v>
      </c>
      <c r="S1480" t="s">
        <v>28</v>
      </c>
      <c r="T1480">
        <v>0</v>
      </c>
      <c r="U1480" s="4">
        <v>45886.542743055557</v>
      </c>
      <c r="V1480">
        <v>7</v>
      </c>
      <c r="W1480" t="s">
        <v>50</v>
      </c>
      <c r="X1480" t="str">
        <f>+VLOOKUP($W1480,[1]ParadasIda!$F:$I,4,0)</f>
        <v xml:space="preserve">Av. Diagonal Las Torres / esq. Álvaro Casanova </v>
      </c>
      <c r="Y1480">
        <f>+VLOOKUP($W1480,[1]ParadasIda!$F:$I,3,0)</f>
        <v>34</v>
      </c>
    </row>
    <row r="1481" spans="1:25" x14ac:dyDescent="0.25">
      <c r="A1481">
        <v>924776</v>
      </c>
      <c r="B1481">
        <v>1801</v>
      </c>
      <c r="C1481" s="3">
        <v>45886.543703703697</v>
      </c>
      <c r="D1481" t="s">
        <v>74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-33.485066666666668</v>
      </c>
      <c r="P1481">
        <v>-70.522355000000005</v>
      </c>
      <c r="Q1481">
        <v>0</v>
      </c>
      <c r="R1481">
        <v>519</v>
      </c>
      <c r="S1481" t="s">
        <v>28</v>
      </c>
      <c r="T1481">
        <v>0</v>
      </c>
      <c r="U1481" s="4">
        <v>45886.543703703697</v>
      </c>
      <c r="V1481">
        <v>7</v>
      </c>
      <c r="W1481" t="s">
        <v>50</v>
      </c>
      <c r="X1481" t="str">
        <f>+VLOOKUP($W1481,[1]ParadasIda!$F:$I,4,0)</f>
        <v xml:space="preserve">Av. Diagonal Las Torres / esq. Álvaro Casanova </v>
      </c>
      <c r="Y1481">
        <f>+VLOOKUP($W1481,[1]ParadasIda!$F:$I,3,0)</f>
        <v>34</v>
      </c>
    </row>
    <row r="1482" spans="1:25" x14ac:dyDescent="0.25">
      <c r="A1482">
        <v>924963</v>
      </c>
      <c r="B1482">
        <v>1801</v>
      </c>
      <c r="C1482" s="3">
        <v>45886.648819444446</v>
      </c>
      <c r="D1482" t="s">
        <v>74</v>
      </c>
      <c r="E1482">
        <v>7</v>
      </c>
      <c r="F1482">
        <v>0</v>
      </c>
      <c r="G1482">
        <v>7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-33.443813333333331</v>
      </c>
      <c r="P1482">
        <v>-70.649711666666661</v>
      </c>
      <c r="Q1482">
        <v>14.814814814814813</v>
      </c>
      <c r="R1482">
        <v>519</v>
      </c>
      <c r="S1482" t="s">
        <v>28</v>
      </c>
      <c r="T1482">
        <v>10</v>
      </c>
      <c r="U1482" s="4">
        <v>45886.648819444446</v>
      </c>
      <c r="V1482">
        <v>7</v>
      </c>
      <c r="W1482" t="s">
        <v>78</v>
      </c>
      <c r="X1482" t="str">
        <f>+VLOOKUP($W1482,[1]ParadasIda!$F:$I,4,0)</f>
        <v>Parada 5 / (M) Universidad de Chile</v>
      </c>
      <c r="Y1482">
        <f>+VLOOKUP($W1482,[1]ParadasIda!$F:$I,3,0)</f>
        <v>4</v>
      </c>
    </row>
    <row r="1483" spans="1:25" x14ac:dyDescent="0.25">
      <c r="A1483">
        <v>924964</v>
      </c>
      <c r="B1483">
        <v>1801</v>
      </c>
      <c r="C1483" s="3">
        <v>45886.650879629633</v>
      </c>
      <c r="D1483" t="s">
        <v>74</v>
      </c>
      <c r="E1483">
        <v>3</v>
      </c>
      <c r="F1483">
        <v>2</v>
      </c>
      <c r="G1483">
        <v>3</v>
      </c>
      <c r="H1483">
        <v>0</v>
      </c>
      <c r="I1483">
        <v>0</v>
      </c>
      <c r="J1483">
        <v>2</v>
      </c>
      <c r="K1483">
        <v>0</v>
      </c>
      <c r="L1483">
        <v>0</v>
      </c>
      <c r="M1483">
        <v>0</v>
      </c>
      <c r="N1483">
        <v>0</v>
      </c>
      <c r="O1483">
        <v>-33.442581666666669</v>
      </c>
      <c r="P1483">
        <v>-70.644618333333327</v>
      </c>
      <c r="Q1483">
        <v>16.049382716049383</v>
      </c>
      <c r="R1483">
        <v>519</v>
      </c>
      <c r="S1483" t="s">
        <v>28</v>
      </c>
      <c r="T1483">
        <v>10</v>
      </c>
      <c r="U1483" s="4">
        <v>45886.650879629633</v>
      </c>
      <c r="V1483">
        <v>7</v>
      </c>
      <c r="W1483" t="s">
        <v>31</v>
      </c>
      <c r="X1483" t="str">
        <f>+VLOOKUP($W1483,[1]ParadasIda!$F:$I,4,0)</f>
        <v>Parada 4 / (M) Santa Lucía</v>
      </c>
      <c r="Y1483">
        <f>+VLOOKUP($W1483,[1]ParadasIda!$F:$I,3,0)</f>
        <v>5</v>
      </c>
    </row>
    <row r="1484" spans="1:25" x14ac:dyDescent="0.25">
      <c r="A1484">
        <v>924966</v>
      </c>
      <c r="B1484">
        <v>1801</v>
      </c>
      <c r="C1484" s="3">
        <v>45886.65148148148</v>
      </c>
      <c r="D1484" t="s">
        <v>74</v>
      </c>
      <c r="E1484">
        <v>1</v>
      </c>
      <c r="F1484">
        <v>0</v>
      </c>
      <c r="G1484">
        <v>1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-33.440813333333331</v>
      </c>
      <c r="P1484">
        <v>-70.641173333333327</v>
      </c>
      <c r="Q1484">
        <v>17.283950617283949</v>
      </c>
      <c r="R1484">
        <v>519</v>
      </c>
      <c r="S1484" t="s">
        <v>28</v>
      </c>
      <c r="T1484">
        <v>10</v>
      </c>
      <c r="U1484" s="4">
        <v>45886.65148148148</v>
      </c>
      <c r="V1484">
        <v>7</v>
      </c>
      <c r="W1484" t="s">
        <v>52</v>
      </c>
      <c r="X1484" t="str">
        <f>+VLOOKUP($W1484,[1]ParadasIda!$F:$I,4,0)</f>
        <v>Parada 3 / (M) Universidad Católica</v>
      </c>
      <c r="Y1484">
        <f>+VLOOKUP($W1484,[1]ParadasIda!$F:$I,3,0)</f>
        <v>6</v>
      </c>
    </row>
    <row r="1485" spans="1:25" x14ac:dyDescent="0.25">
      <c r="A1485">
        <v>924969</v>
      </c>
      <c r="B1485">
        <v>1801</v>
      </c>
      <c r="C1485" s="3">
        <v>45886.652719907397</v>
      </c>
      <c r="D1485" t="s">
        <v>74</v>
      </c>
      <c r="E1485">
        <v>3</v>
      </c>
      <c r="F1485">
        <v>0</v>
      </c>
      <c r="G1485">
        <v>3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-33.437908333333333</v>
      </c>
      <c r="P1485">
        <v>-70.636851666666672</v>
      </c>
      <c r="Q1485">
        <v>20.987654320987652</v>
      </c>
      <c r="R1485">
        <v>519</v>
      </c>
      <c r="S1485" t="s">
        <v>28</v>
      </c>
      <c r="T1485">
        <v>20</v>
      </c>
      <c r="U1485" s="4">
        <v>45886.652719907397</v>
      </c>
      <c r="V1485">
        <v>7</v>
      </c>
      <c r="W1485" t="s">
        <v>32</v>
      </c>
      <c r="X1485" t="str">
        <f>+VLOOKUP($W1485,[1]ParadasIda!$F:$I,4,0)</f>
        <v>Parada 7 / Plaza Italia</v>
      </c>
      <c r="Y1485">
        <f>+VLOOKUP($W1485,[1]ParadasIda!$F:$I,3,0)</f>
        <v>7</v>
      </c>
    </row>
    <row r="1486" spans="1:25" x14ac:dyDescent="0.25">
      <c r="A1486">
        <v>924970</v>
      </c>
      <c r="B1486">
        <v>1801</v>
      </c>
      <c r="C1486" s="3">
        <v>45886.652719907397</v>
      </c>
      <c r="D1486" t="s">
        <v>74</v>
      </c>
      <c r="E1486">
        <v>2</v>
      </c>
      <c r="F1486">
        <v>3</v>
      </c>
      <c r="G1486">
        <v>1</v>
      </c>
      <c r="H1486">
        <v>0</v>
      </c>
      <c r="I1486">
        <v>1</v>
      </c>
      <c r="J1486">
        <v>3</v>
      </c>
      <c r="K1486">
        <v>0</v>
      </c>
      <c r="L1486">
        <v>0</v>
      </c>
      <c r="M1486">
        <v>0</v>
      </c>
      <c r="N1486">
        <v>0</v>
      </c>
      <c r="O1486">
        <v>-33.442933333333343</v>
      </c>
      <c r="P1486">
        <v>-70.633646666666664</v>
      </c>
      <c r="Q1486">
        <v>19.753086419753085</v>
      </c>
      <c r="R1486">
        <v>519</v>
      </c>
      <c r="S1486" t="s">
        <v>28</v>
      </c>
      <c r="T1486">
        <v>10</v>
      </c>
      <c r="U1486" s="4">
        <v>45886.652719907397</v>
      </c>
      <c r="V1486">
        <v>7</v>
      </c>
      <c r="W1486" t="s">
        <v>33</v>
      </c>
      <c r="X1486" t="str">
        <f>+VLOOKUP($W1486,[1]ParadasIda!$F:$I,4,0)</f>
        <v>Parada 1 / (M) Parque Bustamante</v>
      </c>
      <c r="Y1486">
        <f>+VLOOKUP($W1486,[1]ParadasIda!$F:$I,3,0)</f>
        <v>8</v>
      </c>
    </row>
    <row r="1487" spans="1:25" x14ac:dyDescent="0.25">
      <c r="A1487">
        <v>924974</v>
      </c>
      <c r="B1487">
        <v>1801</v>
      </c>
      <c r="C1487" s="3">
        <v>45886.656643518523</v>
      </c>
      <c r="D1487" t="s">
        <v>74</v>
      </c>
      <c r="E1487">
        <v>1</v>
      </c>
      <c r="F1487">
        <v>0</v>
      </c>
      <c r="G1487">
        <v>1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-33.448041666666668</v>
      </c>
      <c r="P1487">
        <v>-70.632113333333336</v>
      </c>
      <c r="Q1487">
        <v>20.987654320987652</v>
      </c>
      <c r="R1487">
        <v>519</v>
      </c>
      <c r="S1487" t="s">
        <v>28</v>
      </c>
      <c r="T1487">
        <v>20</v>
      </c>
      <c r="U1487" s="4">
        <v>45886.656643518523</v>
      </c>
      <c r="V1487">
        <v>7</v>
      </c>
      <c r="W1487" t="s">
        <v>53</v>
      </c>
      <c r="X1487" t="str">
        <f>+VLOOKUP($W1487,[1]ParadasIda!$F:$I,4,0)</f>
        <v>Parada 3 / (M) Santa Isabel</v>
      </c>
      <c r="Y1487">
        <f>+VLOOKUP($W1487,[1]ParadasIda!$F:$I,3,0)</f>
        <v>43</v>
      </c>
    </row>
    <row r="1488" spans="1:25" x14ac:dyDescent="0.25">
      <c r="A1488">
        <v>924976</v>
      </c>
      <c r="B1488">
        <v>1801</v>
      </c>
      <c r="C1488" s="3">
        <v>45886.658587962957</v>
      </c>
      <c r="D1488" t="s">
        <v>74</v>
      </c>
      <c r="E1488">
        <v>2</v>
      </c>
      <c r="F1488">
        <v>3</v>
      </c>
      <c r="G1488">
        <v>2</v>
      </c>
      <c r="H1488">
        <v>0</v>
      </c>
      <c r="I1488">
        <v>0</v>
      </c>
      <c r="J1488">
        <v>3</v>
      </c>
      <c r="K1488">
        <v>0</v>
      </c>
      <c r="L1488">
        <v>0</v>
      </c>
      <c r="M1488">
        <v>0</v>
      </c>
      <c r="N1488">
        <v>0</v>
      </c>
      <c r="O1488">
        <v>-33.453220000000002</v>
      </c>
      <c r="P1488">
        <v>-70.628961666666669</v>
      </c>
      <c r="Q1488">
        <v>19.753086419753085</v>
      </c>
      <c r="R1488">
        <v>519</v>
      </c>
      <c r="S1488" t="s">
        <v>28</v>
      </c>
      <c r="T1488">
        <v>10</v>
      </c>
      <c r="U1488" s="4">
        <v>45886.658587962957</v>
      </c>
      <c r="V1488">
        <v>7</v>
      </c>
      <c r="W1488" t="s">
        <v>35</v>
      </c>
      <c r="X1488" t="str">
        <f>+VLOOKUP($W1488,[1]ParadasIda!$F:$I,4,0)</f>
        <v>Parada 12 / (M) Irarrázaval</v>
      </c>
      <c r="Y1488">
        <f>+VLOOKUP($W1488,[1]ParadasIda!$F:$I,3,0)</f>
        <v>12</v>
      </c>
    </row>
    <row r="1489" spans="1:25" x14ac:dyDescent="0.25">
      <c r="A1489">
        <v>924978</v>
      </c>
      <c r="B1489">
        <v>1801</v>
      </c>
      <c r="C1489" s="3">
        <v>45886.661180555559</v>
      </c>
      <c r="D1489" t="s">
        <v>74</v>
      </c>
      <c r="E1489">
        <v>0</v>
      </c>
      <c r="F1489">
        <v>4</v>
      </c>
      <c r="G1489">
        <v>0</v>
      </c>
      <c r="H1489">
        <v>0</v>
      </c>
      <c r="I1489">
        <v>0</v>
      </c>
      <c r="J1489">
        <v>4</v>
      </c>
      <c r="K1489">
        <v>0</v>
      </c>
      <c r="L1489">
        <v>0</v>
      </c>
      <c r="M1489">
        <v>0</v>
      </c>
      <c r="N1489">
        <v>0</v>
      </c>
      <c r="O1489">
        <v>-33.461463333333327</v>
      </c>
      <c r="P1489">
        <v>-70.618523333333329</v>
      </c>
      <c r="Q1489">
        <v>14.814814814814813</v>
      </c>
      <c r="R1489">
        <v>519</v>
      </c>
      <c r="S1489" t="s">
        <v>28</v>
      </c>
      <c r="T1489">
        <v>10</v>
      </c>
      <c r="U1489" s="4">
        <v>45886.661180555559</v>
      </c>
      <c r="V1489">
        <v>7</v>
      </c>
      <c r="W1489" t="s">
        <v>37</v>
      </c>
      <c r="X1489" t="str">
        <f>+VLOOKUP($W1489,[1]ParadasIda!$F:$I,4,0)</f>
        <v>Parada 1 / Villa Olímpica</v>
      </c>
      <c r="Y1489">
        <f>+VLOOKUP($W1489,[1]ParadasIda!$F:$I,3,0)</f>
        <v>14</v>
      </c>
    </row>
    <row r="1490" spans="1:25" x14ac:dyDescent="0.25">
      <c r="A1490">
        <v>924983</v>
      </c>
      <c r="B1490">
        <v>1801</v>
      </c>
      <c r="C1490" s="3">
        <v>45886.6643287037</v>
      </c>
      <c r="D1490" t="s">
        <v>74</v>
      </c>
      <c r="E1490">
        <v>0</v>
      </c>
      <c r="F1490">
        <v>3</v>
      </c>
      <c r="G1490">
        <v>0</v>
      </c>
      <c r="H1490">
        <v>0</v>
      </c>
      <c r="I1490">
        <v>0</v>
      </c>
      <c r="J1490">
        <v>3</v>
      </c>
      <c r="K1490">
        <v>0</v>
      </c>
      <c r="L1490">
        <v>0</v>
      </c>
      <c r="M1490">
        <v>0</v>
      </c>
      <c r="N1490">
        <v>0</v>
      </c>
      <c r="O1490">
        <v>-33.463248333333333</v>
      </c>
      <c r="P1490">
        <v>-70.603645</v>
      </c>
      <c r="Q1490">
        <v>11.111111111111111</v>
      </c>
      <c r="R1490">
        <v>519</v>
      </c>
      <c r="S1490" t="s">
        <v>28</v>
      </c>
      <c r="T1490">
        <v>10</v>
      </c>
      <c r="U1490" s="4">
        <v>45886.6643287037</v>
      </c>
      <c r="V1490">
        <v>7</v>
      </c>
      <c r="W1490" t="s">
        <v>58</v>
      </c>
      <c r="X1490" t="str">
        <f>+VLOOKUP($W1490,[1]ParadasIda!$F:$I,4,0)</f>
        <v>Parada 1 / Los Tres Antonios</v>
      </c>
      <c r="Y1490">
        <f>+VLOOKUP($W1490,[1]ParadasIda!$F:$I,3,0)</f>
        <v>17</v>
      </c>
    </row>
    <row r="1491" spans="1:25" x14ac:dyDescent="0.25">
      <c r="A1491">
        <v>924984</v>
      </c>
      <c r="B1491">
        <v>1801</v>
      </c>
      <c r="C1491" s="3">
        <v>45886.665150462963</v>
      </c>
      <c r="D1491" t="s">
        <v>74</v>
      </c>
      <c r="E1491">
        <v>0</v>
      </c>
      <c r="F1491">
        <v>4</v>
      </c>
      <c r="G1491">
        <v>0</v>
      </c>
      <c r="H1491">
        <v>0</v>
      </c>
      <c r="I1491">
        <v>0</v>
      </c>
      <c r="J1491">
        <v>4</v>
      </c>
      <c r="K1491">
        <v>0</v>
      </c>
      <c r="L1491">
        <v>0</v>
      </c>
      <c r="M1491">
        <v>0</v>
      </c>
      <c r="N1491">
        <v>0</v>
      </c>
      <c r="O1491">
        <v>-33.464681666666657</v>
      </c>
      <c r="P1491">
        <v>-70.597561666666664</v>
      </c>
      <c r="Q1491">
        <v>6.1728395061728394</v>
      </c>
      <c r="R1491">
        <v>519</v>
      </c>
      <c r="S1491" t="s">
        <v>28</v>
      </c>
      <c r="T1491">
        <v>0</v>
      </c>
      <c r="U1491" s="4">
        <v>45886.665150462963</v>
      </c>
      <c r="V1491">
        <v>7</v>
      </c>
      <c r="W1491" t="s">
        <v>40</v>
      </c>
      <c r="X1491" t="str">
        <f>+VLOOKUP($W1491,[1]ParadasIda!$F:$I,4,0)</f>
        <v>Parada 1 / Pedagógico</v>
      </c>
      <c r="Y1491">
        <f>+VLOOKUP($W1491,[1]ParadasIda!$F:$I,3,0)</f>
        <v>18</v>
      </c>
    </row>
    <row r="1492" spans="1:25" x14ac:dyDescent="0.25">
      <c r="A1492">
        <v>924989</v>
      </c>
      <c r="B1492">
        <v>1801</v>
      </c>
      <c r="C1492" s="3">
        <v>45886.666701388887</v>
      </c>
      <c r="D1492" t="s">
        <v>74</v>
      </c>
      <c r="E1492">
        <v>1</v>
      </c>
      <c r="F1492">
        <v>3</v>
      </c>
      <c r="G1492">
        <v>1</v>
      </c>
      <c r="H1492">
        <v>0</v>
      </c>
      <c r="I1492">
        <v>0</v>
      </c>
      <c r="J1492">
        <v>3</v>
      </c>
      <c r="K1492">
        <v>0</v>
      </c>
      <c r="L1492">
        <v>0</v>
      </c>
      <c r="M1492">
        <v>0</v>
      </c>
      <c r="N1492">
        <v>0</v>
      </c>
      <c r="O1492">
        <v>-33.465466666666657</v>
      </c>
      <c r="P1492">
        <v>-70.58914333333334</v>
      </c>
      <c r="Q1492">
        <v>3.7037037037037033</v>
      </c>
      <c r="R1492">
        <v>519</v>
      </c>
      <c r="S1492" t="s">
        <v>28</v>
      </c>
      <c r="T1492">
        <v>0</v>
      </c>
      <c r="U1492" s="4">
        <v>45886.666701388887</v>
      </c>
      <c r="V1492">
        <v>7</v>
      </c>
      <c r="W1492" t="s">
        <v>41</v>
      </c>
      <c r="X1492" t="str">
        <f>+VLOOKUP($W1492,[1]ParadasIda!$F:$I,4,0)</f>
        <v>Parada 1 / CESFAM Salvador Bustos</v>
      </c>
      <c r="Y1492">
        <f>+VLOOKUP($W1492,[1]ParadasIda!$F:$I,3,0)</f>
        <v>19</v>
      </c>
    </row>
    <row r="1493" spans="1:25" x14ac:dyDescent="0.25">
      <c r="A1493">
        <v>924991</v>
      </c>
      <c r="B1493">
        <v>1801</v>
      </c>
      <c r="C1493" s="3">
        <v>45886.668171296304</v>
      </c>
      <c r="D1493" t="s">
        <v>74</v>
      </c>
      <c r="E1493">
        <v>0</v>
      </c>
      <c r="F1493">
        <v>2</v>
      </c>
      <c r="G1493">
        <v>0</v>
      </c>
      <c r="H1493">
        <v>0</v>
      </c>
      <c r="I1493">
        <v>0</v>
      </c>
      <c r="J1493">
        <v>2</v>
      </c>
      <c r="K1493">
        <v>0</v>
      </c>
      <c r="L1493">
        <v>0</v>
      </c>
      <c r="M1493">
        <v>0</v>
      </c>
      <c r="N1493">
        <v>0</v>
      </c>
      <c r="O1493">
        <v>-33.467033333333333</v>
      </c>
      <c r="P1493">
        <v>-70.582521666666665</v>
      </c>
      <c r="Q1493">
        <v>1.2345679012345678</v>
      </c>
      <c r="R1493">
        <v>519</v>
      </c>
      <c r="S1493" t="s">
        <v>28</v>
      </c>
      <c r="T1493">
        <v>0</v>
      </c>
      <c r="U1493" s="4">
        <v>45886.668171296304</v>
      </c>
      <c r="V1493">
        <v>7</v>
      </c>
      <c r="W1493" t="s">
        <v>54</v>
      </c>
      <c r="X1493" t="str">
        <f>+VLOOKUP($W1493,[1]ParadasIda!$F:$I,4,0)</f>
        <v>Parada 1 / ADO Chile</v>
      </c>
      <c r="Y1493">
        <f>+VLOOKUP($W1493,[1]ParadasIda!$F:$I,3,0)</f>
        <v>20</v>
      </c>
    </row>
    <row r="1494" spans="1:25" x14ac:dyDescent="0.25">
      <c r="A1494">
        <v>924993</v>
      </c>
      <c r="B1494">
        <v>1801</v>
      </c>
      <c r="C1494" s="3">
        <v>45886.669050925928</v>
      </c>
      <c r="D1494" t="s">
        <v>74</v>
      </c>
      <c r="E1494">
        <v>7</v>
      </c>
      <c r="F1494">
        <v>0</v>
      </c>
      <c r="G1494">
        <v>7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-33.46908333333333</v>
      </c>
      <c r="P1494">
        <v>-70.576700000000002</v>
      </c>
      <c r="Q1494">
        <v>9.8765432098765427</v>
      </c>
      <c r="R1494">
        <v>519</v>
      </c>
      <c r="S1494" t="s">
        <v>28</v>
      </c>
      <c r="T1494">
        <v>0</v>
      </c>
      <c r="U1494" s="4">
        <v>45886.669050925928</v>
      </c>
      <c r="V1494">
        <v>7</v>
      </c>
      <c r="W1494" t="s">
        <v>42</v>
      </c>
      <c r="X1494" t="str">
        <f>+VLOOKUP($W1494,[1]ParadasIda!$F:$I,4,0)</f>
        <v>Parada 5 / (M) Grecia</v>
      </c>
      <c r="Y1494">
        <f>+VLOOKUP($W1494,[1]ParadasIda!$F:$I,3,0)</f>
        <v>21</v>
      </c>
    </row>
    <row r="1495" spans="1:25" x14ac:dyDescent="0.25">
      <c r="A1495">
        <v>924995</v>
      </c>
      <c r="B1495">
        <v>1801</v>
      </c>
      <c r="C1495" s="3">
        <v>45886.670740740738</v>
      </c>
      <c r="D1495" t="s">
        <v>74</v>
      </c>
      <c r="E1495">
        <v>0</v>
      </c>
      <c r="F1495">
        <v>4</v>
      </c>
      <c r="G1495">
        <v>0</v>
      </c>
      <c r="H1495">
        <v>0</v>
      </c>
      <c r="I1495">
        <v>0</v>
      </c>
      <c r="J1495">
        <v>4</v>
      </c>
      <c r="K1495">
        <v>0</v>
      </c>
      <c r="L1495">
        <v>0</v>
      </c>
      <c r="M1495">
        <v>0</v>
      </c>
      <c r="N1495">
        <v>0</v>
      </c>
      <c r="O1495">
        <v>-33.470506666666672</v>
      </c>
      <c r="P1495">
        <v>-70.569936666666663</v>
      </c>
      <c r="Q1495">
        <v>4.9382716049382713</v>
      </c>
      <c r="R1495">
        <v>519</v>
      </c>
      <c r="S1495" t="s">
        <v>28</v>
      </c>
      <c r="T1495">
        <v>0</v>
      </c>
      <c r="U1495" s="4">
        <v>45886.670740740738</v>
      </c>
      <c r="V1495">
        <v>7</v>
      </c>
      <c r="W1495" t="s">
        <v>55</v>
      </c>
      <c r="X1495" t="str">
        <f>+VLOOKUP($W1495,[1]ParadasIda!$F:$I,4,0)</f>
        <v>Parada 1 / Los Molineros - Av. Grecia</v>
      </c>
      <c r="Y1495">
        <f>+VLOOKUP($W1495,[1]ParadasIda!$F:$I,3,0)</f>
        <v>22</v>
      </c>
    </row>
    <row r="1496" spans="1:25" x14ac:dyDescent="0.25">
      <c r="A1496">
        <v>924997</v>
      </c>
      <c r="B1496">
        <v>1801</v>
      </c>
      <c r="C1496" s="3">
        <v>45886.670960648153</v>
      </c>
      <c r="D1496" t="s">
        <v>74</v>
      </c>
      <c r="E1496">
        <v>1</v>
      </c>
      <c r="F1496">
        <v>0</v>
      </c>
      <c r="G1496">
        <v>1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-33.470563333333331</v>
      </c>
      <c r="P1496">
        <v>-70.56961166666666</v>
      </c>
      <c r="Q1496">
        <v>6.1728395061728394</v>
      </c>
      <c r="R1496">
        <v>519</v>
      </c>
      <c r="S1496" t="s">
        <v>28</v>
      </c>
      <c r="T1496">
        <v>0</v>
      </c>
      <c r="U1496" s="4">
        <v>45886.670960648153</v>
      </c>
      <c r="V1496">
        <v>7</v>
      </c>
      <c r="W1496" t="s">
        <v>55</v>
      </c>
      <c r="X1496" t="str">
        <f>+VLOOKUP($W1496,[1]ParadasIda!$F:$I,4,0)</f>
        <v>Parada 1 / Los Molineros - Av. Grecia</v>
      </c>
      <c r="Y1496">
        <f>+VLOOKUP($W1496,[1]ParadasIda!$F:$I,3,0)</f>
        <v>22</v>
      </c>
    </row>
    <row r="1497" spans="1:25" x14ac:dyDescent="0.25">
      <c r="A1497">
        <v>925001</v>
      </c>
      <c r="B1497">
        <v>1801</v>
      </c>
      <c r="C1497" s="3">
        <v>45886.671990740739</v>
      </c>
      <c r="D1497" t="s">
        <v>74</v>
      </c>
      <c r="E1497">
        <v>0</v>
      </c>
      <c r="F1497">
        <v>1</v>
      </c>
      <c r="G1497">
        <v>0</v>
      </c>
      <c r="H1497">
        <v>0</v>
      </c>
      <c r="I1497">
        <v>0</v>
      </c>
      <c r="J1497">
        <v>1</v>
      </c>
      <c r="K1497">
        <v>0</v>
      </c>
      <c r="L1497">
        <v>0</v>
      </c>
      <c r="M1497">
        <v>0</v>
      </c>
      <c r="N1497">
        <v>0</v>
      </c>
      <c r="O1497">
        <v>-33.471741666666667</v>
      </c>
      <c r="P1497">
        <v>-70.563696666666672</v>
      </c>
      <c r="Q1497">
        <v>4.9382716049382713</v>
      </c>
      <c r="R1497">
        <v>519</v>
      </c>
      <c r="S1497" t="s">
        <v>28</v>
      </c>
      <c r="T1497">
        <v>0</v>
      </c>
      <c r="U1497" s="4">
        <v>45886.671990740739</v>
      </c>
      <c r="V1497">
        <v>7</v>
      </c>
      <c r="W1497" t="s">
        <v>43</v>
      </c>
      <c r="X1497" t="str">
        <f>+VLOOKUP($W1497,[1]ParadasIda!$F:$I,4,0)</f>
        <v>Parada 1 / Ictinos - Avenida Grecia</v>
      </c>
      <c r="Y1497">
        <f>+VLOOKUP($W1497,[1]ParadasIda!$F:$I,3,0)</f>
        <v>23</v>
      </c>
    </row>
    <row r="1498" spans="1:25" x14ac:dyDescent="0.25">
      <c r="A1498">
        <v>925005</v>
      </c>
      <c r="B1498">
        <v>1801</v>
      </c>
      <c r="C1498" s="3">
        <v>45886.672847222217</v>
      </c>
      <c r="D1498" t="s">
        <v>74</v>
      </c>
      <c r="E1498">
        <v>2</v>
      </c>
      <c r="F1498">
        <v>0</v>
      </c>
      <c r="G1498">
        <v>0</v>
      </c>
      <c r="H1498">
        <v>0</v>
      </c>
      <c r="I1498">
        <v>2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-33.473188333333333</v>
      </c>
      <c r="P1498">
        <v>-70.556386666666668</v>
      </c>
      <c r="Q1498">
        <v>7.4074074074074066</v>
      </c>
      <c r="R1498">
        <v>519</v>
      </c>
      <c r="S1498" t="s">
        <v>28</v>
      </c>
      <c r="T1498">
        <v>0</v>
      </c>
      <c r="U1498" s="4">
        <v>45886.672847222217</v>
      </c>
      <c r="V1498">
        <v>7</v>
      </c>
      <c r="W1498" t="s">
        <v>44</v>
      </c>
      <c r="X1498" t="str">
        <f>+VLOOKUP($W1498,[1]ParadasIda!$F:$I,4,0)</f>
        <v>Parada 1 / Tobalaba - Avenida Grecia</v>
      </c>
      <c r="Y1498">
        <f>+VLOOKUP($W1498,[1]ParadasIda!$F:$I,3,0)</f>
        <v>25</v>
      </c>
    </row>
    <row r="1499" spans="1:25" x14ac:dyDescent="0.25">
      <c r="A1499">
        <v>925009</v>
      </c>
      <c r="B1499">
        <v>1801</v>
      </c>
      <c r="C1499" s="3">
        <v>45886.674710648149</v>
      </c>
      <c r="D1499" t="s">
        <v>74</v>
      </c>
      <c r="E1499">
        <v>0</v>
      </c>
      <c r="F1499">
        <v>2</v>
      </c>
      <c r="G1499">
        <v>0</v>
      </c>
      <c r="H1499">
        <v>0</v>
      </c>
      <c r="I1499">
        <v>0</v>
      </c>
      <c r="J1499">
        <v>2</v>
      </c>
      <c r="K1499">
        <v>0</v>
      </c>
      <c r="L1499">
        <v>0</v>
      </c>
      <c r="M1499">
        <v>0</v>
      </c>
      <c r="N1499">
        <v>0</v>
      </c>
      <c r="O1499">
        <v>-33.47400833333333</v>
      </c>
      <c r="P1499">
        <v>-70.552931666666666</v>
      </c>
      <c r="Q1499">
        <v>4.9382716049382713</v>
      </c>
      <c r="R1499">
        <v>519</v>
      </c>
      <c r="S1499" t="s">
        <v>28</v>
      </c>
      <c r="T1499">
        <v>0</v>
      </c>
      <c r="U1499" s="4">
        <v>45886.674710648149</v>
      </c>
      <c r="V1499">
        <v>7</v>
      </c>
      <c r="W1499" t="s">
        <v>45</v>
      </c>
      <c r="X1499" t="str">
        <f>+VLOOKUP($W1499,[1]ParadasIda!$F:$I,4,0)</f>
        <v>Avenida Grecia / esq. Los Tordos</v>
      </c>
      <c r="Y1499">
        <f>+VLOOKUP($W1499,[1]ParadasIda!$F:$I,3,0)</f>
        <v>26</v>
      </c>
    </row>
    <row r="1500" spans="1:25" x14ac:dyDescent="0.25">
      <c r="A1500">
        <v>925011</v>
      </c>
      <c r="B1500">
        <v>1801</v>
      </c>
      <c r="C1500" s="3">
        <v>45886.675752314812</v>
      </c>
      <c r="D1500" t="s">
        <v>74</v>
      </c>
      <c r="E1500">
        <v>3</v>
      </c>
      <c r="F1500">
        <v>1</v>
      </c>
      <c r="G1500">
        <v>0</v>
      </c>
      <c r="H1500">
        <v>0</v>
      </c>
      <c r="I1500">
        <v>3</v>
      </c>
      <c r="J1500">
        <v>1</v>
      </c>
      <c r="K1500">
        <v>0</v>
      </c>
      <c r="L1500">
        <v>0</v>
      </c>
      <c r="M1500">
        <v>0</v>
      </c>
      <c r="N1500">
        <v>0</v>
      </c>
      <c r="O1500">
        <v>-33.475856666666672</v>
      </c>
      <c r="P1500">
        <v>-70.543456666666671</v>
      </c>
      <c r="Q1500">
        <v>7.4074074074074066</v>
      </c>
      <c r="R1500">
        <v>519</v>
      </c>
      <c r="S1500" t="s">
        <v>28</v>
      </c>
      <c r="T1500">
        <v>0</v>
      </c>
      <c r="U1500" s="4">
        <v>45886.675752314812</v>
      </c>
      <c r="V1500">
        <v>7</v>
      </c>
      <c r="W1500" t="s">
        <v>47</v>
      </c>
      <c r="X1500" t="str">
        <f>+VLOOKUP($W1500,[1]ParadasIda!$F:$I,4,0)</f>
        <v>Avenida Grecia / esq. Av. Consistorial</v>
      </c>
      <c r="Y1500">
        <f>+VLOOKUP($W1500,[1]ParadasIda!$F:$I,3,0)</f>
        <v>28</v>
      </c>
    </row>
    <row r="1501" spans="1:25" x14ac:dyDescent="0.25">
      <c r="A1501">
        <v>925015</v>
      </c>
      <c r="B1501">
        <v>1801</v>
      </c>
      <c r="C1501" s="3">
        <v>45886.677407407413</v>
      </c>
      <c r="D1501" t="s">
        <v>74</v>
      </c>
      <c r="E1501">
        <v>0</v>
      </c>
      <c r="F1501">
        <v>2</v>
      </c>
      <c r="G1501">
        <v>0</v>
      </c>
      <c r="H1501">
        <v>0</v>
      </c>
      <c r="I1501">
        <v>0</v>
      </c>
      <c r="J1501">
        <v>2</v>
      </c>
      <c r="K1501">
        <v>0</v>
      </c>
      <c r="L1501">
        <v>0</v>
      </c>
      <c r="M1501">
        <v>0</v>
      </c>
      <c r="N1501">
        <v>0</v>
      </c>
      <c r="O1501">
        <v>-33.477271666666667</v>
      </c>
      <c r="P1501">
        <v>-70.536588333333327</v>
      </c>
      <c r="Q1501">
        <v>4.9382716049382713</v>
      </c>
      <c r="R1501">
        <v>519</v>
      </c>
      <c r="S1501" t="s">
        <v>28</v>
      </c>
      <c r="T1501">
        <v>0</v>
      </c>
      <c r="U1501" s="4">
        <v>45886.677407407413</v>
      </c>
      <c r="V1501">
        <v>7</v>
      </c>
      <c r="W1501" t="s">
        <v>56</v>
      </c>
      <c r="X1501" t="str">
        <f>+VLOOKUP($W1501,[1]ParadasIda!$F:$I,4,0)</f>
        <v>Parada 1 / El Acueducto - Jacarandá</v>
      </c>
      <c r="Y1501">
        <f>+VLOOKUP($W1501,[1]ParadasIda!$F:$I,3,0)</f>
        <v>30</v>
      </c>
    </row>
    <row r="1502" spans="1:25" x14ac:dyDescent="0.25">
      <c r="A1502">
        <v>925018</v>
      </c>
      <c r="B1502">
        <v>1801</v>
      </c>
      <c r="C1502" s="3">
        <v>45886.678379629629</v>
      </c>
      <c r="D1502" t="s">
        <v>74</v>
      </c>
      <c r="E1502">
        <v>6</v>
      </c>
      <c r="F1502">
        <v>9</v>
      </c>
      <c r="G1502">
        <v>2</v>
      </c>
      <c r="H1502">
        <v>0</v>
      </c>
      <c r="I1502">
        <v>4</v>
      </c>
      <c r="J1502">
        <v>9</v>
      </c>
      <c r="K1502">
        <v>0</v>
      </c>
      <c r="L1502">
        <v>0</v>
      </c>
      <c r="M1502">
        <v>0</v>
      </c>
      <c r="N1502">
        <v>0</v>
      </c>
      <c r="O1502">
        <v>-33.478233333333343</v>
      </c>
      <c r="P1502">
        <v>-70.532038333333333</v>
      </c>
      <c r="Q1502">
        <v>1.2345679012345678</v>
      </c>
      <c r="R1502">
        <v>519</v>
      </c>
      <c r="S1502" t="s">
        <v>28</v>
      </c>
      <c r="T1502">
        <v>0</v>
      </c>
      <c r="U1502" s="4">
        <v>45886.678379629629</v>
      </c>
      <c r="V1502">
        <v>7</v>
      </c>
      <c r="W1502" t="s">
        <v>49</v>
      </c>
      <c r="X1502" t="str">
        <f>+VLOOKUP($W1502,[1]ParadasIda!$F:$I,4,0)</f>
        <v>Avenida Grecia / esq. Los Araucanos</v>
      </c>
      <c r="Y1502">
        <f>+VLOOKUP($W1502,[1]ParadasIda!$F:$I,3,0)</f>
        <v>31</v>
      </c>
    </row>
    <row r="1503" spans="1:25" x14ac:dyDescent="0.25">
      <c r="A1503">
        <v>925021</v>
      </c>
      <c r="B1503">
        <v>1801</v>
      </c>
      <c r="C1503" s="3">
        <v>45886.679537037038</v>
      </c>
      <c r="D1503" t="s">
        <v>74</v>
      </c>
      <c r="E1503">
        <v>0</v>
      </c>
      <c r="F1503">
        <v>3</v>
      </c>
      <c r="G1503">
        <v>0</v>
      </c>
      <c r="H1503">
        <v>0</v>
      </c>
      <c r="I1503">
        <v>0</v>
      </c>
      <c r="J1503">
        <v>3</v>
      </c>
      <c r="K1503">
        <v>0</v>
      </c>
      <c r="L1503">
        <v>0</v>
      </c>
      <c r="M1503">
        <v>0</v>
      </c>
      <c r="N1503">
        <v>0</v>
      </c>
      <c r="O1503">
        <v>-33.479604999999999</v>
      </c>
      <c r="P1503">
        <v>-70.524623333333338</v>
      </c>
      <c r="Q1503">
        <v>0</v>
      </c>
      <c r="R1503">
        <v>519</v>
      </c>
      <c r="S1503" t="s">
        <v>28</v>
      </c>
      <c r="T1503">
        <v>0</v>
      </c>
      <c r="U1503" s="4">
        <v>45886.679537037038</v>
      </c>
      <c r="V1503">
        <v>7</v>
      </c>
      <c r="W1503" t="s">
        <v>57</v>
      </c>
      <c r="X1503" t="str">
        <f>+VLOOKUP($W1503,[1]ParadasIda!$F:$I,4,0)</f>
        <v>Avenida Grecia / esq. Av. Diag. Las Torres</v>
      </c>
      <c r="Y1503">
        <f>+VLOOKUP($W1503,[1]ParadasIda!$F:$I,3,0)</f>
        <v>33</v>
      </c>
    </row>
    <row r="1504" spans="1:25" x14ac:dyDescent="0.25">
      <c r="A1504">
        <v>925023</v>
      </c>
      <c r="B1504">
        <v>1801</v>
      </c>
      <c r="C1504" s="3">
        <v>45886.680543981478</v>
      </c>
      <c r="D1504" t="s">
        <v>74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-33.481333333333332</v>
      </c>
      <c r="P1504">
        <v>-70.523616666666669</v>
      </c>
      <c r="Q1504">
        <v>0</v>
      </c>
      <c r="R1504">
        <v>519</v>
      </c>
      <c r="S1504" t="s">
        <v>28</v>
      </c>
      <c r="T1504">
        <v>0</v>
      </c>
      <c r="U1504" s="4">
        <v>45886.680543981478</v>
      </c>
      <c r="V1504">
        <v>7</v>
      </c>
      <c r="W1504" t="s">
        <v>50</v>
      </c>
      <c r="X1504" t="str">
        <f>+VLOOKUP($W1504,[1]ParadasIda!$F:$I,4,0)</f>
        <v xml:space="preserve">Av. Diagonal Las Torres / esq. Álvaro Casanova </v>
      </c>
      <c r="Y1504">
        <f>+VLOOKUP($W1504,[1]ParadasIda!$F:$I,3,0)</f>
        <v>34</v>
      </c>
    </row>
    <row r="1505" spans="1:25" x14ac:dyDescent="0.25">
      <c r="A1505">
        <v>925392</v>
      </c>
      <c r="B1505">
        <v>1801</v>
      </c>
      <c r="C1505" s="3">
        <v>45886.831250000003</v>
      </c>
      <c r="D1505" t="s">
        <v>84</v>
      </c>
      <c r="E1505">
        <v>1</v>
      </c>
      <c r="F1505">
        <v>0</v>
      </c>
      <c r="G1505">
        <v>1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-33.440873333333343</v>
      </c>
      <c r="P1505">
        <v>-70.641188333333332</v>
      </c>
      <c r="Q1505">
        <v>1.2345679012345678</v>
      </c>
      <c r="R1505">
        <v>519</v>
      </c>
      <c r="S1505" t="s">
        <v>28</v>
      </c>
      <c r="T1505">
        <v>0</v>
      </c>
      <c r="U1505" s="4">
        <v>45886.831250000003</v>
      </c>
      <c r="V1505">
        <v>7</v>
      </c>
      <c r="W1505" t="s">
        <v>52</v>
      </c>
      <c r="X1505" t="str">
        <f>+VLOOKUP($W1505,[1]ParadasIda!$F:$I,4,0)</f>
        <v>Parada 3 / (M) Universidad Católica</v>
      </c>
      <c r="Y1505">
        <f>+VLOOKUP($W1505,[1]ParadasIda!$F:$I,3,0)</f>
        <v>6</v>
      </c>
    </row>
    <row r="1506" spans="1:25" x14ac:dyDescent="0.25">
      <c r="A1506">
        <v>925400</v>
      </c>
      <c r="B1506">
        <v>1801</v>
      </c>
      <c r="C1506" s="3">
        <v>45886.836365740739</v>
      </c>
      <c r="D1506" t="s">
        <v>84</v>
      </c>
      <c r="E1506">
        <v>1</v>
      </c>
      <c r="F1506">
        <v>0</v>
      </c>
      <c r="G1506">
        <v>1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-33.448068333333332</v>
      </c>
      <c r="P1506">
        <v>-70.63209333333333</v>
      </c>
      <c r="Q1506">
        <v>2.4691358024691357</v>
      </c>
      <c r="R1506">
        <v>519</v>
      </c>
      <c r="S1506" t="s">
        <v>28</v>
      </c>
      <c r="T1506">
        <v>0</v>
      </c>
      <c r="U1506" s="4">
        <v>45886.836365740739</v>
      </c>
      <c r="V1506">
        <v>7</v>
      </c>
      <c r="W1506" t="s">
        <v>53</v>
      </c>
      <c r="X1506" t="str">
        <f>+VLOOKUP($W1506,[1]ParadasIda!$F:$I,4,0)</f>
        <v>Parada 3 / (M) Santa Isabel</v>
      </c>
      <c r="Y1506">
        <f>+VLOOKUP($W1506,[1]ParadasIda!$F:$I,3,0)</f>
        <v>43</v>
      </c>
    </row>
    <row r="1507" spans="1:25" x14ac:dyDescent="0.25">
      <c r="A1507">
        <v>925405</v>
      </c>
      <c r="B1507">
        <v>1801</v>
      </c>
      <c r="C1507" s="3">
        <v>45886.838333333333</v>
      </c>
      <c r="D1507" t="s">
        <v>84</v>
      </c>
      <c r="E1507">
        <v>6</v>
      </c>
      <c r="F1507">
        <v>0</v>
      </c>
      <c r="G1507">
        <v>6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-33.461505000000002</v>
      </c>
      <c r="P1507">
        <v>-70.618458333333336</v>
      </c>
      <c r="Q1507">
        <v>9.8765432098765427</v>
      </c>
      <c r="R1507">
        <v>519</v>
      </c>
      <c r="S1507" t="s">
        <v>28</v>
      </c>
      <c r="T1507">
        <v>0</v>
      </c>
      <c r="U1507" s="4">
        <v>45886.838333333333</v>
      </c>
      <c r="V1507">
        <v>7</v>
      </c>
      <c r="W1507" t="s">
        <v>37</v>
      </c>
      <c r="X1507" t="str">
        <f>+VLOOKUP($W1507,[1]ParadasIda!$F:$I,4,0)</f>
        <v>Parada 1 / Villa Olímpica</v>
      </c>
      <c r="Y1507">
        <f>+VLOOKUP($W1507,[1]ParadasIda!$F:$I,3,0)</f>
        <v>14</v>
      </c>
    </row>
    <row r="1508" spans="1:25" x14ac:dyDescent="0.25">
      <c r="A1508">
        <v>925413</v>
      </c>
      <c r="B1508">
        <v>1801</v>
      </c>
      <c r="C1508" s="3">
        <v>45886.841828703713</v>
      </c>
      <c r="D1508" t="s">
        <v>84</v>
      </c>
      <c r="E1508">
        <v>0</v>
      </c>
      <c r="F1508">
        <v>1</v>
      </c>
      <c r="G1508">
        <v>0</v>
      </c>
      <c r="H1508">
        <v>0</v>
      </c>
      <c r="I1508">
        <v>0</v>
      </c>
      <c r="J1508">
        <v>1</v>
      </c>
      <c r="K1508">
        <v>0</v>
      </c>
      <c r="L1508">
        <v>0</v>
      </c>
      <c r="M1508">
        <v>0</v>
      </c>
      <c r="N1508">
        <v>0</v>
      </c>
      <c r="O1508">
        <v>-33.461506666666658</v>
      </c>
      <c r="P1508">
        <v>-70.618454999999997</v>
      </c>
      <c r="Q1508">
        <v>8.6419753086419746</v>
      </c>
      <c r="R1508">
        <v>519</v>
      </c>
      <c r="S1508" t="s">
        <v>28</v>
      </c>
      <c r="T1508">
        <v>0</v>
      </c>
      <c r="U1508" s="4">
        <v>45886.841828703713</v>
      </c>
      <c r="V1508">
        <v>7</v>
      </c>
      <c r="W1508" t="s">
        <v>37</v>
      </c>
      <c r="X1508" t="str">
        <f>+VLOOKUP($W1508,[1]ParadasIda!$F:$I,4,0)</f>
        <v>Parada 1 / Villa Olímpica</v>
      </c>
      <c r="Y1508">
        <f>+VLOOKUP($W1508,[1]ParadasIda!$F:$I,3,0)</f>
        <v>14</v>
      </c>
    </row>
    <row r="1509" spans="1:25" x14ac:dyDescent="0.25">
      <c r="A1509">
        <v>925426</v>
      </c>
      <c r="B1509">
        <v>1801</v>
      </c>
      <c r="C1509" s="3">
        <v>45886.845717592587</v>
      </c>
      <c r="D1509" t="s">
        <v>84</v>
      </c>
      <c r="E1509">
        <v>6</v>
      </c>
      <c r="F1509">
        <v>0</v>
      </c>
      <c r="G1509">
        <v>6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-33.463385000000002</v>
      </c>
      <c r="P1509">
        <v>-70.603506666666661</v>
      </c>
      <c r="Q1509">
        <v>16.049382716049383</v>
      </c>
      <c r="R1509">
        <v>519</v>
      </c>
      <c r="S1509" t="s">
        <v>28</v>
      </c>
      <c r="T1509">
        <v>10</v>
      </c>
      <c r="U1509" s="4">
        <v>45886.845717592587</v>
      </c>
      <c r="V1509">
        <v>7</v>
      </c>
      <c r="W1509" t="s">
        <v>58</v>
      </c>
      <c r="X1509" t="str">
        <f>+VLOOKUP($W1509,[1]ParadasIda!$F:$I,4,0)</f>
        <v>Parada 1 / Los Tres Antonios</v>
      </c>
      <c r="Y1509">
        <f>+VLOOKUP($W1509,[1]ParadasIda!$F:$I,3,0)</f>
        <v>17</v>
      </c>
    </row>
    <row r="1510" spans="1:25" x14ac:dyDescent="0.25">
      <c r="A1510">
        <v>925430</v>
      </c>
      <c r="B1510">
        <v>1801</v>
      </c>
      <c r="C1510" s="3">
        <v>45886.847384259258</v>
      </c>
      <c r="D1510" t="s">
        <v>84</v>
      </c>
      <c r="E1510">
        <v>5</v>
      </c>
      <c r="F1510">
        <v>1</v>
      </c>
      <c r="G1510">
        <v>5</v>
      </c>
      <c r="H1510">
        <v>0</v>
      </c>
      <c r="I1510">
        <v>0</v>
      </c>
      <c r="J1510">
        <v>1</v>
      </c>
      <c r="K1510">
        <v>0</v>
      </c>
      <c r="L1510">
        <v>0</v>
      </c>
      <c r="M1510">
        <v>0</v>
      </c>
      <c r="N1510">
        <v>0</v>
      </c>
      <c r="O1510">
        <v>-33.46474666666667</v>
      </c>
      <c r="P1510">
        <v>-70.597336666666664</v>
      </c>
      <c r="Q1510">
        <v>20.987654320987652</v>
      </c>
      <c r="R1510">
        <v>519</v>
      </c>
      <c r="S1510" t="s">
        <v>28</v>
      </c>
      <c r="T1510">
        <v>20</v>
      </c>
      <c r="U1510" s="4">
        <v>45886.847384259258</v>
      </c>
      <c r="V1510">
        <v>7</v>
      </c>
      <c r="W1510" t="s">
        <v>40</v>
      </c>
      <c r="X1510" t="str">
        <f>+VLOOKUP($W1510,[1]ParadasIda!$F:$I,4,0)</f>
        <v>Parada 1 / Pedagógico</v>
      </c>
      <c r="Y1510">
        <f>+VLOOKUP($W1510,[1]ParadasIda!$F:$I,3,0)</f>
        <v>18</v>
      </c>
    </row>
    <row r="1511" spans="1:25" x14ac:dyDescent="0.25">
      <c r="A1511">
        <v>925435</v>
      </c>
      <c r="B1511">
        <v>1801</v>
      </c>
      <c r="C1511" s="3">
        <v>45886.849212962959</v>
      </c>
      <c r="D1511" t="s">
        <v>84</v>
      </c>
      <c r="E1511">
        <v>8</v>
      </c>
      <c r="F1511">
        <v>0</v>
      </c>
      <c r="G1511">
        <v>8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-33.465491666666672</v>
      </c>
      <c r="P1511">
        <v>-70.588986666666671</v>
      </c>
      <c r="Q1511">
        <v>30.864197530864196</v>
      </c>
      <c r="R1511">
        <v>519</v>
      </c>
      <c r="S1511" t="s">
        <v>28</v>
      </c>
      <c r="T1511">
        <v>30</v>
      </c>
      <c r="U1511" s="4">
        <v>45886.849212962959</v>
      </c>
      <c r="V1511">
        <v>7</v>
      </c>
      <c r="W1511" t="s">
        <v>41</v>
      </c>
      <c r="X1511" t="str">
        <f>+VLOOKUP($W1511,[1]ParadasIda!$F:$I,4,0)</f>
        <v>Parada 1 / CESFAM Salvador Bustos</v>
      </c>
      <c r="Y1511">
        <f>+VLOOKUP($W1511,[1]ParadasIda!$F:$I,3,0)</f>
        <v>19</v>
      </c>
    </row>
    <row r="1512" spans="1:25" x14ac:dyDescent="0.25">
      <c r="A1512">
        <v>925438</v>
      </c>
      <c r="B1512">
        <v>1801</v>
      </c>
      <c r="C1512" s="3">
        <v>45886.850405092591</v>
      </c>
      <c r="D1512" t="s">
        <v>84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-33.467253333333332</v>
      </c>
      <c r="P1512">
        <v>-70.58184833333334</v>
      </c>
      <c r="Q1512">
        <v>30.864197530864196</v>
      </c>
      <c r="R1512">
        <v>519</v>
      </c>
      <c r="S1512" t="s">
        <v>28</v>
      </c>
      <c r="T1512">
        <v>30</v>
      </c>
      <c r="U1512" s="4">
        <v>45886.850405092591</v>
      </c>
      <c r="V1512">
        <v>7</v>
      </c>
      <c r="W1512" t="s">
        <v>54</v>
      </c>
      <c r="X1512" t="str">
        <f>+VLOOKUP($W1512,[1]ParadasIda!$F:$I,4,0)</f>
        <v>Parada 1 / ADO Chile</v>
      </c>
      <c r="Y1512">
        <f>+VLOOKUP($W1512,[1]ParadasIda!$F:$I,3,0)</f>
        <v>20</v>
      </c>
    </row>
    <row r="1513" spans="1:25" x14ac:dyDescent="0.25">
      <c r="A1513">
        <v>925442</v>
      </c>
      <c r="B1513">
        <v>1801</v>
      </c>
      <c r="C1513" s="3">
        <v>45886.851342592592</v>
      </c>
      <c r="D1513" t="s">
        <v>84</v>
      </c>
      <c r="E1513">
        <v>20</v>
      </c>
      <c r="F1513">
        <v>4</v>
      </c>
      <c r="G1513">
        <v>12</v>
      </c>
      <c r="H1513">
        <v>0</v>
      </c>
      <c r="I1513">
        <v>8</v>
      </c>
      <c r="J1513">
        <v>4</v>
      </c>
      <c r="K1513">
        <v>0</v>
      </c>
      <c r="L1513">
        <v>0</v>
      </c>
      <c r="M1513">
        <v>0</v>
      </c>
      <c r="N1513">
        <v>0</v>
      </c>
      <c r="O1513">
        <v>-33.469194999999999</v>
      </c>
      <c r="P1513">
        <v>-70.57662666666667</v>
      </c>
      <c r="Q1513">
        <v>50.617283950617285</v>
      </c>
      <c r="R1513">
        <v>519</v>
      </c>
      <c r="S1513" t="s">
        <v>28</v>
      </c>
      <c r="T1513">
        <v>50</v>
      </c>
      <c r="U1513" s="4">
        <v>45886.851342592592</v>
      </c>
      <c r="V1513">
        <v>7</v>
      </c>
      <c r="W1513" t="s">
        <v>42</v>
      </c>
      <c r="X1513" t="str">
        <f>+VLOOKUP($W1513,[1]ParadasIda!$F:$I,4,0)</f>
        <v>Parada 5 / (M) Grecia</v>
      </c>
      <c r="Y1513">
        <f>+VLOOKUP($W1513,[1]ParadasIda!$F:$I,3,0)</f>
        <v>21</v>
      </c>
    </row>
    <row r="1514" spans="1:25" x14ac:dyDescent="0.25">
      <c r="A1514">
        <v>925447</v>
      </c>
      <c r="B1514">
        <v>1801</v>
      </c>
      <c r="C1514" s="3">
        <v>45886.85292824074</v>
      </c>
      <c r="D1514" t="s">
        <v>84</v>
      </c>
      <c r="E1514">
        <v>0</v>
      </c>
      <c r="F1514">
        <v>2</v>
      </c>
      <c r="G1514">
        <v>0</v>
      </c>
      <c r="H1514">
        <v>0</v>
      </c>
      <c r="I1514">
        <v>0</v>
      </c>
      <c r="J1514">
        <v>2</v>
      </c>
      <c r="K1514">
        <v>0</v>
      </c>
      <c r="L1514">
        <v>0</v>
      </c>
      <c r="M1514">
        <v>0</v>
      </c>
      <c r="N1514">
        <v>0</v>
      </c>
      <c r="O1514">
        <v>-33.470571666666658</v>
      </c>
      <c r="P1514">
        <v>-70.569788333333335</v>
      </c>
      <c r="Q1514">
        <v>48.148148148148145</v>
      </c>
      <c r="R1514">
        <v>519</v>
      </c>
      <c r="S1514" t="s">
        <v>28</v>
      </c>
      <c r="T1514">
        <v>40</v>
      </c>
      <c r="U1514" s="4">
        <v>45886.85292824074</v>
      </c>
      <c r="V1514">
        <v>7</v>
      </c>
      <c r="W1514" t="s">
        <v>55</v>
      </c>
      <c r="X1514" t="str">
        <f>+VLOOKUP($W1514,[1]ParadasIda!$F:$I,4,0)</f>
        <v>Parada 1 / Los Molineros - Av. Grecia</v>
      </c>
      <c r="Y1514">
        <f>+VLOOKUP($W1514,[1]ParadasIda!$F:$I,3,0)</f>
        <v>22</v>
      </c>
    </row>
    <row r="1515" spans="1:25" x14ac:dyDescent="0.25">
      <c r="A1515">
        <v>925450</v>
      </c>
      <c r="B1515">
        <v>1801</v>
      </c>
      <c r="C1515" s="3">
        <v>45886.854178240741</v>
      </c>
      <c r="D1515" t="s">
        <v>84</v>
      </c>
      <c r="E1515">
        <v>1</v>
      </c>
      <c r="F1515">
        <v>2</v>
      </c>
      <c r="G1515">
        <v>1</v>
      </c>
      <c r="H1515">
        <v>0</v>
      </c>
      <c r="I1515">
        <v>0</v>
      </c>
      <c r="J1515">
        <v>2</v>
      </c>
      <c r="K1515">
        <v>0</v>
      </c>
      <c r="L1515">
        <v>0</v>
      </c>
      <c r="M1515">
        <v>0</v>
      </c>
      <c r="N1515">
        <v>0</v>
      </c>
      <c r="O1515">
        <v>-33.471778333333333</v>
      </c>
      <c r="P1515">
        <v>-70.56368333333333</v>
      </c>
      <c r="Q1515">
        <v>46.913580246913575</v>
      </c>
      <c r="R1515">
        <v>519</v>
      </c>
      <c r="S1515" t="s">
        <v>28</v>
      </c>
      <c r="T1515">
        <v>40</v>
      </c>
      <c r="U1515" s="4">
        <v>45886.854178240741</v>
      </c>
      <c r="V1515">
        <v>7</v>
      </c>
      <c r="W1515" t="s">
        <v>43</v>
      </c>
      <c r="X1515" t="str">
        <f>+VLOOKUP($W1515,[1]ParadasIda!$F:$I,4,0)</f>
        <v>Parada 1 / Ictinos - Avenida Grecia</v>
      </c>
      <c r="Y1515">
        <f>+VLOOKUP($W1515,[1]ParadasIda!$F:$I,3,0)</f>
        <v>23</v>
      </c>
    </row>
    <row r="1516" spans="1:25" x14ac:dyDescent="0.25">
      <c r="A1516">
        <v>925451</v>
      </c>
      <c r="B1516">
        <v>1801</v>
      </c>
      <c r="C1516" s="3">
        <v>45886.85565972222</v>
      </c>
      <c r="D1516" t="s">
        <v>84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-33.47278</v>
      </c>
      <c r="P1516">
        <v>-70.558603333333338</v>
      </c>
      <c r="Q1516">
        <v>46.913580246913575</v>
      </c>
      <c r="R1516">
        <v>519</v>
      </c>
      <c r="S1516" t="s">
        <v>28</v>
      </c>
      <c r="T1516">
        <v>40</v>
      </c>
      <c r="U1516" s="4">
        <v>45886.85565972222</v>
      </c>
      <c r="V1516">
        <v>7</v>
      </c>
      <c r="W1516" t="s">
        <v>59</v>
      </c>
      <c r="X1516" t="str">
        <f>+VLOOKUP($W1516,[1]ParadasIda!$F:$I,4,0)</f>
        <v>Parada 1 / Calle 1A - Avenida Grecia</v>
      </c>
      <c r="Y1516">
        <f>+VLOOKUP($W1516,[1]ParadasIda!$F:$I,3,0)</f>
        <v>24</v>
      </c>
    </row>
    <row r="1517" spans="1:25" x14ac:dyDescent="0.25">
      <c r="A1517">
        <v>925454</v>
      </c>
      <c r="B1517">
        <v>1801</v>
      </c>
      <c r="C1517" s="3">
        <v>45886.856215277781</v>
      </c>
      <c r="D1517" t="s">
        <v>84</v>
      </c>
      <c r="E1517">
        <v>0</v>
      </c>
      <c r="F1517">
        <v>2</v>
      </c>
      <c r="G1517">
        <v>0</v>
      </c>
      <c r="H1517">
        <v>0</v>
      </c>
      <c r="I1517">
        <v>0</v>
      </c>
      <c r="J1517">
        <v>2</v>
      </c>
      <c r="K1517">
        <v>0</v>
      </c>
      <c r="L1517">
        <v>0</v>
      </c>
      <c r="M1517">
        <v>0</v>
      </c>
      <c r="N1517">
        <v>0</v>
      </c>
      <c r="O1517">
        <v>-33.473218333333342</v>
      </c>
      <c r="P1517">
        <v>-70.556306666666671</v>
      </c>
      <c r="Q1517">
        <v>44.444444444444443</v>
      </c>
      <c r="R1517">
        <v>519</v>
      </c>
      <c r="S1517" t="s">
        <v>28</v>
      </c>
      <c r="T1517">
        <v>40</v>
      </c>
      <c r="U1517" s="4">
        <v>45886.856215277781</v>
      </c>
      <c r="V1517">
        <v>7</v>
      </c>
      <c r="W1517" t="s">
        <v>44</v>
      </c>
      <c r="X1517" t="str">
        <f>+VLOOKUP($W1517,[1]ParadasIda!$F:$I,4,0)</f>
        <v>Parada 1 / Tobalaba - Avenida Grecia</v>
      </c>
      <c r="Y1517">
        <f>+VLOOKUP($W1517,[1]ParadasIda!$F:$I,3,0)</f>
        <v>25</v>
      </c>
    </row>
    <row r="1518" spans="1:25" x14ac:dyDescent="0.25">
      <c r="A1518">
        <v>925457</v>
      </c>
      <c r="B1518">
        <v>1801</v>
      </c>
      <c r="C1518" s="3">
        <v>45886.856863425928</v>
      </c>
      <c r="D1518" t="s">
        <v>84</v>
      </c>
      <c r="E1518">
        <v>0</v>
      </c>
      <c r="F1518">
        <v>1</v>
      </c>
      <c r="G1518">
        <v>0</v>
      </c>
      <c r="H1518">
        <v>0</v>
      </c>
      <c r="I1518">
        <v>0</v>
      </c>
      <c r="J1518">
        <v>1</v>
      </c>
      <c r="K1518">
        <v>0</v>
      </c>
      <c r="L1518">
        <v>0</v>
      </c>
      <c r="M1518">
        <v>0</v>
      </c>
      <c r="N1518">
        <v>0</v>
      </c>
      <c r="O1518">
        <v>-33.474029999999999</v>
      </c>
      <c r="P1518">
        <v>-70.552833333333339</v>
      </c>
      <c r="Q1518">
        <v>43.209876543209873</v>
      </c>
      <c r="R1518">
        <v>519</v>
      </c>
      <c r="S1518" t="s">
        <v>28</v>
      </c>
      <c r="T1518">
        <v>40</v>
      </c>
      <c r="U1518" s="4">
        <v>45886.856863425928</v>
      </c>
      <c r="V1518">
        <v>7</v>
      </c>
      <c r="W1518" t="s">
        <v>45</v>
      </c>
      <c r="X1518" t="str">
        <f>+VLOOKUP($W1518,[1]ParadasIda!$F:$I,4,0)</f>
        <v>Avenida Grecia / esq. Los Tordos</v>
      </c>
      <c r="Y1518">
        <f>+VLOOKUP($W1518,[1]ParadasIda!$F:$I,3,0)</f>
        <v>26</v>
      </c>
    </row>
    <row r="1519" spans="1:25" x14ac:dyDescent="0.25">
      <c r="A1519">
        <v>925461</v>
      </c>
      <c r="B1519">
        <v>1801</v>
      </c>
      <c r="C1519" s="3">
        <v>45886.857731481483</v>
      </c>
      <c r="D1519" t="s">
        <v>84</v>
      </c>
      <c r="E1519">
        <v>0</v>
      </c>
      <c r="F1519">
        <v>2</v>
      </c>
      <c r="G1519">
        <v>0</v>
      </c>
      <c r="H1519">
        <v>0</v>
      </c>
      <c r="I1519">
        <v>0</v>
      </c>
      <c r="J1519">
        <v>2</v>
      </c>
      <c r="K1519">
        <v>0</v>
      </c>
      <c r="L1519">
        <v>0</v>
      </c>
      <c r="M1519">
        <v>0</v>
      </c>
      <c r="N1519">
        <v>0</v>
      </c>
      <c r="O1519">
        <v>-33.474953333333332</v>
      </c>
      <c r="P1519">
        <v>-70.548141666666666</v>
      </c>
      <c r="Q1519">
        <v>40.74074074074074</v>
      </c>
      <c r="R1519">
        <v>519</v>
      </c>
      <c r="S1519" t="s">
        <v>28</v>
      </c>
      <c r="T1519">
        <v>40</v>
      </c>
      <c r="U1519" s="4">
        <v>45886.857731481483</v>
      </c>
      <c r="V1519">
        <v>7</v>
      </c>
      <c r="W1519" t="s">
        <v>46</v>
      </c>
      <c r="X1519" t="str">
        <f>+VLOOKUP($W1519,[1]ParadasIda!$F:$I,4,0)</f>
        <v>Avenida Grecia / esq. Las Garzas</v>
      </c>
      <c r="Y1519">
        <f>+VLOOKUP($W1519,[1]ParadasIda!$F:$I,3,0)</f>
        <v>27</v>
      </c>
    </row>
    <row r="1520" spans="1:25" x14ac:dyDescent="0.25">
      <c r="A1520">
        <v>925465</v>
      </c>
      <c r="B1520">
        <v>1801</v>
      </c>
      <c r="C1520" s="3">
        <v>45886.858749999999</v>
      </c>
      <c r="D1520" t="s">
        <v>84</v>
      </c>
      <c r="E1520">
        <v>0</v>
      </c>
      <c r="F1520">
        <v>3</v>
      </c>
      <c r="G1520">
        <v>0</v>
      </c>
      <c r="H1520">
        <v>0</v>
      </c>
      <c r="I1520">
        <v>0</v>
      </c>
      <c r="J1520">
        <v>3</v>
      </c>
      <c r="K1520">
        <v>0</v>
      </c>
      <c r="L1520">
        <v>0</v>
      </c>
      <c r="M1520">
        <v>0</v>
      </c>
      <c r="N1520">
        <v>0</v>
      </c>
      <c r="O1520">
        <v>-33.476371666666672</v>
      </c>
      <c r="P1520">
        <v>-70.541171666666671</v>
      </c>
      <c r="Q1520">
        <v>37.037037037037038</v>
      </c>
      <c r="R1520">
        <v>519</v>
      </c>
      <c r="S1520" t="s">
        <v>28</v>
      </c>
      <c r="T1520">
        <v>30</v>
      </c>
      <c r="U1520" s="4">
        <v>45886.858749999999</v>
      </c>
      <c r="V1520">
        <v>7</v>
      </c>
      <c r="W1520" t="s">
        <v>48</v>
      </c>
      <c r="X1520" t="str">
        <f>+VLOOKUP($W1520,[1]ParadasIda!$F:$I,4,0)</f>
        <v>Parada / Muni. Peñalolén</v>
      </c>
      <c r="Y1520">
        <f>+VLOOKUP($W1520,[1]ParadasIda!$F:$I,3,0)</f>
        <v>29</v>
      </c>
    </row>
    <row r="1521" spans="1:25" x14ac:dyDescent="0.25">
      <c r="A1521">
        <v>925468</v>
      </c>
      <c r="B1521">
        <v>1801</v>
      </c>
      <c r="C1521" s="3">
        <v>45886.86005787037</v>
      </c>
      <c r="D1521" t="s">
        <v>84</v>
      </c>
      <c r="E1521">
        <v>0</v>
      </c>
      <c r="F1521">
        <v>2</v>
      </c>
      <c r="G1521">
        <v>0</v>
      </c>
      <c r="H1521">
        <v>0</v>
      </c>
      <c r="I1521">
        <v>0</v>
      </c>
      <c r="J1521">
        <v>2</v>
      </c>
      <c r="K1521">
        <v>0</v>
      </c>
      <c r="L1521">
        <v>0</v>
      </c>
      <c r="M1521">
        <v>0</v>
      </c>
      <c r="N1521">
        <v>0</v>
      </c>
      <c r="O1521">
        <v>-33.47720833333333</v>
      </c>
      <c r="P1521">
        <v>-70.536725000000004</v>
      </c>
      <c r="Q1521">
        <v>34.567901234567898</v>
      </c>
      <c r="R1521">
        <v>519</v>
      </c>
      <c r="S1521" t="s">
        <v>28</v>
      </c>
      <c r="T1521">
        <v>30</v>
      </c>
      <c r="U1521" s="4">
        <v>45886.86005787037</v>
      </c>
      <c r="V1521">
        <v>7</v>
      </c>
      <c r="W1521" t="s">
        <v>56</v>
      </c>
      <c r="X1521" t="str">
        <f>+VLOOKUP($W1521,[1]ParadasIda!$F:$I,4,0)</f>
        <v>Parada 1 / El Acueducto - Jacarandá</v>
      </c>
      <c r="Y1521">
        <f>+VLOOKUP($W1521,[1]ParadasIda!$F:$I,3,0)</f>
        <v>30</v>
      </c>
    </row>
    <row r="1522" spans="1:25" x14ac:dyDescent="0.25">
      <c r="A1522">
        <v>925472</v>
      </c>
      <c r="B1522">
        <v>1801</v>
      </c>
      <c r="C1522" s="3">
        <v>45886.860844907409</v>
      </c>
      <c r="D1522" t="s">
        <v>84</v>
      </c>
      <c r="E1522">
        <v>0</v>
      </c>
      <c r="F1522">
        <v>3</v>
      </c>
      <c r="G1522">
        <v>0</v>
      </c>
      <c r="H1522">
        <v>0</v>
      </c>
      <c r="I1522">
        <v>0</v>
      </c>
      <c r="J1522">
        <v>3</v>
      </c>
      <c r="K1522">
        <v>0</v>
      </c>
      <c r="L1522">
        <v>0</v>
      </c>
      <c r="M1522">
        <v>0</v>
      </c>
      <c r="N1522">
        <v>0</v>
      </c>
      <c r="O1522">
        <v>-33.478153333333331</v>
      </c>
      <c r="P1522">
        <v>-70.532420000000002</v>
      </c>
      <c r="Q1522">
        <v>30.864197530864196</v>
      </c>
      <c r="R1522">
        <v>519</v>
      </c>
      <c r="S1522" t="s">
        <v>28</v>
      </c>
      <c r="T1522">
        <v>30</v>
      </c>
      <c r="U1522" s="4">
        <v>45886.860844907409</v>
      </c>
      <c r="V1522">
        <v>7</v>
      </c>
      <c r="W1522" t="s">
        <v>49</v>
      </c>
      <c r="X1522" t="str">
        <f>+VLOOKUP($W1522,[1]ParadasIda!$F:$I,4,0)</f>
        <v>Avenida Grecia / esq. Los Araucanos</v>
      </c>
      <c r="Y1522">
        <f>+VLOOKUP($W1522,[1]ParadasIda!$F:$I,3,0)</f>
        <v>31</v>
      </c>
    </row>
    <row r="1523" spans="1:25" x14ac:dyDescent="0.25">
      <c r="A1523">
        <v>925474</v>
      </c>
      <c r="B1523">
        <v>1801</v>
      </c>
      <c r="C1523" s="3">
        <v>45886.861701388887</v>
      </c>
      <c r="D1523" t="s">
        <v>84</v>
      </c>
      <c r="E1523">
        <v>0</v>
      </c>
      <c r="F1523">
        <v>6</v>
      </c>
      <c r="G1523">
        <v>0</v>
      </c>
      <c r="H1523">
        <v>0</v>
      </c>
      <c r="I1523">
        <v>0</v>
      </c>
      <c r="J1523">
        <v>6</v>
      </c>
      <c r="K1523">
        <v>0</v>
      </c>
      <c r="L1523">
        <v>0</v>
      </c>
      <c r="M1523">
        <v>0</v>
      </c>
      <c r="N1523">
        <v>0</v>
      </c>
      <c r="O1523">
        <v>-33.478836666666673</v>
      </c>
      <c r="P1523">
        <v>-70.528728333333333</v>
      </c>
      <c r="Q1523">
        <v>23.456790123456788</v>
      </c>
      <c r="R1523">
        <v>519</v>
      </c>
      <c r="S1523" t="s">
        <v>28</v>
      </c>
      <c r="T1523">
        <v>20</v>
      </c>
      <c r="U1523" s="4">
        <v>45886.861701388887</v>
      </c>
      <c r="V1523">
        <v>7</v>
      </c>
      <c r="W1523" t="s">
        <v>60</v>
      </c>
      <c r="X1523" t="str">
        <f>+VLOOKUP($W1523,[1]ParadasIda!$F:$I,4,0)</f>
        <v>Avenida Grecia / esq. Pablo Neruda</v>
      </c>
      <c r="Y1523">
        <f>+VLOOKUP($W1523,[1]ParadasIda!$F:$I,3,0)</f>
        <v>32</v>
      </c>
    </row>
    <row r="1524" spans="1:25" x14ac:dyDescent="0.25">
      <c r="A1524">
        <v>925476</v>
      </c>
      <c r="B1524">
        <v>1801</v>
      </c>
      <c r="C1524" s="3">
        <v>45886.862511574072</v>
      </c>
      <c r="D1524" t="s">
        <v>84</v>
      </c>
      <c r="E1524">
        <v>0</v>
      </c>
      <c r="F1524">
        <v>1</v>
      </c>
      <c r="G1524">
        <v>0</v>
      </c>
      <c r="H1524">
        <v>0</v>
      </c>
      <c r="I1524">
        <v>0</v>
      </c>
      <c r="J1524">
        <v>1</v>
      </c>
      <c r="K1524">
        <v>0</v>
      </c>
      <c r="L1524">
        <v>0</v>
      </c>
      <c r="M1524">
        <v>0</v>
      </c>
      <c r="N1524">
        <v>0</v>
      </c>
      <c r="O1524">
        <v>-33.479613333333333</v>
      </c>
      <c r="P1524">
        <v>-70.524866666666668</v>
      </c>
      <c r="Q1524">
        <v>0</v>
      </c>
      <c r="R1524">
        <v>519</v>
      </c>
      <c r="S1524" t="s">
        <v>28</v>
      </c>
      <c r="T1524">
        <v>0</v>
      </c>
      <c r="U1524" s="4">
        <v>45886.862511574072</v>
      </c>
      <c r="V1524">
        <v>7</v>
      </c>
      <c r="W1524" t="s">
        <v>57</v>
      </c>
      <c r="X1524" t="str">
        <f>+VLOOKUP($W1524,[1]ParadasIda!$F:$I,4,0)</f>
        <v>Avenida Grecia / esq. Av. Diag. Las Torres</v>
      </c>
      <c r="Y1524">
        <f>+VLOOKUP($W1524,[1]ParadasIda!$F:$I,3,0)</f>
        <v>33</v>
      </c>
    </row>
    <row r="1525" spans="1:25" x14ac:dyDescent="0.25">
      <c r="A1525">
        <v>925870</v>
      </c>
      <c r="B1525">
        <v>1801</v>
      </c>
      <c r="C1525" s="3">
        <v>45887.293298611112</v>
      </c>
      <c r="D1525" t="s">
        <v>75</v>
      </c>
      <c r="E1525">
        <v>4</v>
      </c>
      <c r="F1525">
        <v>0</v>
      </c>
      <c r="G1525">
        <v>4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-33.446680000000001</v>
      </c>
      <c r="P1525">
        <v>-70.661143333333328</v>
      </c>
      <c r="Q1525">
        <v>4.9382716049382713</v>
      </c>
      <c r="R1525">
        <v>519</v>
      </c>
      <c r="S1525" t="s">
        <v>28</v>
      </c>
      <c r="T1525">
        <v>0</v>
      </c>
      <c r="U1525" s="4">
        <v>45887.293298611112</v>
      </c>
      <c r="V1525">
        <v>1</v>
      </c>
      <c r="W1525" t="s">
        <v>51</v>
      </c>
      <c r="X1525" t="str">
        <f>+VLOOKUP($W1525,[1]ParadasIda!$F:$I,4,0)</f>
        <v>Parada 7 / (M) Los Héroes</v>
      </c>
      <c r="Y1525">
        <f>+VLOOKUP($W1525,[1]ParadasIda!$F:$I,3,0)</f>
        <v>1</v>
      </c>
    </row>
    <row r="1526" spans="1:25" x14ac:dyDescent="0.25">
      <c r="A1526">
        <v>925877</v>
      </c>
      <c r="B1526">
        <v>1801</v>
      </c>
      <c r="C1526" s="3">
        <v>45887.295069444437</v>
      </c>
      <c r="D1526" t="s">
        <v>75</v>
      </c>
      <c r="E1526">
        <v>2</v>
      </c>
      <c r="F1526">
        <v>2</v>
      </c>
      <c r="G1526">
        <v>0</v>
      </c>
      <c r="H1526">
        <v>0</v>
      </c>
      <c r="I1526">
        <v>2</v>
      </c>
      <c r="J1526">
        <v>2</v>
      </c>
      <c r="K1526">
        <v>0</v>
      </c>
      <c r="L1526">
        <v>0</v>
      </c>
      <c r="M1526">
        <v>0</v>
      </c>
      <c r="N1526">
        <v>0</v>
      </c>
      <c r="O1526">
        <v>-33.444571666666668</v>
      </c>
      <c r="P1526">
        <v>-70.652259999999998</v>
      </c>
      <c r="Q1526">
        <v>4.9382716049382713</v>
      </c>
      <c r="R1526">
        <v>519</v>
      </c>
      <c r="S1526" t="s">
        <v>28</v>
      </c>
      <c r="T1526">
        <v>0</v>
      </c>
      <c r="U1526" s="4">
        <v>45887.295069444437</v>
      </c>
      <c r="V1526">
        <v>1</v>
      </c>
      <c r="W1526" t="s">
        <v>30</v>
      </c>
      <c r="X1526" t="str">
        <f>+VLOOKUP($W1526,[1]ParadasIda!$F:$I,4,0)</f>
        <v>Parada 8 / (M) Universidad de Chile</v>
      </c>
      <c r="Y1526">
        <f>+VLOOKUP($W1526,[1]ParadasIda!$F:$I,3,0)</f>
        <v>3</v>
      </c>
    </row>
    <row r="1527" spans="1:25" x14ac:dyDescent="0.25">
      <c r="A1527">
        <v>925889</v>
      </c>
      <c r="B1527">
        <v>1801</v>
      </c>
      <c r="C1527" s="3">
        <v>45887.297326388893</v>
      </c>
      <c r="D1527" t="s">
        <v>75</v>
      </c>
      <c r="E1527">
        <v>4</v>
      </c>
      <c r="F1527">
        <v>0</v>
      </c>
      <c r="G1527">
        <v>4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-33.442563333333332</v>
      </c>
      <c r="P1527">
        <v>-70.644553333333334</v>
      </c>
      <c r="Q1527">
        <v>9.8765432098765427</v>
      </c>
      <c r="R1527">
        <v>519</v>
      </c>
      <c r="S1527" t="s">
        <v>28</v>
      </c>
      <c r="T1527">
        <v>0</v>
      </c>
      <c r="U1527" s="4">
        <v>45887.297326388893</v>
      </c>
      <c r="V1527">
        <v>1</v>
      </c>
      <c r="W1527" t="s">
        <v>31</v>
      </c>
      <c r="X1527" t="str">
        <f>+VLOOKUP($W1527,[1]ParadasIda!$F:$I,4,0)</f>
        <v>Parada 4 / (M) Santa Lucía</v>
      </c>
      <c r="Y1527">
        <f>+VLOOKUP($W1527,[1]ParadasIda!$F:$I,3,0)</f>
        <v>5</v>
      </c>
    </row>
    <row r="1528" spans="1:25" x14ac:dyDescent="0.25">
      <c r="A1528">
        <v>925899</v>
      </c>
      <c r="B1528">
        <v>1801</v>
      </c>
      <c r="C1528" s="3">
        <v>45887.299490740741</v>
      </c>
      <c r="D1528" t="s">
        <v>75</v>
      </c>
      <c r="E1528">
        <v>1</v>
      </c>
      <c r="F1528">
        <v>0</v>
      </c>
      <c r="G1528">
        <v>1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-33.437845000000003</v>
      </c>
      <c r="P1528">
        <v>-70.636876666666666</v>
      </c>
      <c r="Q1528">
        <v>11.111111111111111</v>
      </c>
      <c r="R1528">
        <v>519</v>
      </c>
      <c r="S1528" t="s">
        <v>28</v>
      </c>
      <c r="T1528">
        <v>10</v>
      </c>
      <c r="U1528" s="4">
        <v>45887.299490740741</v>
      </c>
      <c r="V1528">
        <v>1</v>
      </c>
      <c r="W1528" t="s">
        <v>32</v>
      </c>
      <c r="X1528" t="str">
        <f>+VLOOKUP($W1528,[1]ParadasIda!$F:$I,4,0)</f>
        <v>Parada 7 / Plaza Italia</v>
      </c>
      <c r="Y1528">
        <f>+VLOOKUP($W1528,[1]ParadasIda!$F:$I,3,0)</f>
        <v>7</v>
      </c>
    </row>
    <row r="1529" spans="1:25" x14ac:dyDescent="0.25">
      <c r="A1529">
        <v>925907</v>
      </c>
      <c r="B1529">
        <v>1801</v>
      </c>
      <c r="C1529" s="3">
        <v>45887.300682870373</v>
      </c>
      <c r="D1529" t="s">
        <v>75</v>
      </c>
      <c r="E1529">
        <v>0</v>
      </c>
      <c r="F1529">
        <v>1</v>
      </c>
      <c r="G1529">
        <v>0</v>
      </c>
      <c r="H1529">
        <v>0</v>
      </c>
      <c r="I1529">
        <v>0</v>
      </c>
      <c r="J1529">
        <v>1</v>
      </c>
      <c r="K1529">
        <v>0</v>
      </c>
      <c r="L1529">
        <v>0</v>
      </c>
      <c r="M1529">
        <v>0</v>
      </c>
      <c r="N1529">
        <v>0</v>
      </c>
      <c r="O1529">
        <v>-33.442908333333342</v>
      </c>
      <c r="P1529">
        <v>-70.633623333333333</v>
      </c>
      <c r="Q1529">
        <v>9.8765432098765427</v>
      </c>
      <c r="R1529">
        <v>519</v>
      </c>
      <c r="S1529" t="s">
        <v>28</v>
      </c>
      <c r="T1529">
        <v>0</v>
      </c>
      <c r="U1529" s="4">
        <v>45887.300682870373</v>
      </c>
      <c r="V1529">
        <v>1</v>
      </c>
      <c r="W1529" t="s">
        <v>33</v>
      </c>
      <c r="X1529" t="str">
        <f>+VLOOKUP($W1529,[1]ParadasIda!$F:$I,4,0)</f>
        <v>Parada 1 / (M) Parque Bustamante</v>
      </c>
      <c r="Y1529">
        <f>+VLOOKUP($W1529,[1]ParadasIda!$F:$I,3,0)</f>
        <v>8</v>
      </c>
    </row>
    <row r="1530" spans="1:25" x14ac:dyDescent="0.25">
      <c r="A1530">
        <v>925920</v>
      </c>
      <c r="B1530">
        <v>1801</v>
      </c>
      <c r="C1530" s="3">
        <v>45887.302777777782</v>
      </c>
      <c r="D1530" t="s">
        <v>75</v>
      </c>
      <c r="E1530">
        <v>5</v>
      </c>
      <c r="F1530">
        <v>0</v>
      </c>
      <c r="G1530">
        <v>5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-33.448045</v>
      </c>
      <c r="P1530">
        <v>-70.63211166666666</v>
      </c>
      <c r="Q1530">
        <v>16.049382716049383</v>
      </c>
      <c r="R1530">
        <v>519</v>
      </c>
      <c r="S1530" t="s">
        <v>28</v>
      </c>
      <c r="T1530">
        <v>10</v>
      </c>
      <c r="U1530" s="4">
        <v>45887.302777777782</v>
      </c>
      <c r="V1530">
        <v>1</v>
      </c>
      <c r="W1530" t="s">
        <v>53</v>
      </c>
      <c r="X1530" t="str">
        <f>+VLOOKUP($W1530,[1]ParadasIda!$F:$I,4,0)</f>
        <v>Parada 3 / (M) Santa Isabel</v>
      </c>
      <c r="Y1530">
        <f>+VLOOKUP($W1530,[1]ParadasIda!$F:$I,3,0)</f>
        <v>43</v>
      </c>
    </row>
    <row r="1531" spans="1:25" x14ac:dyDescent="0.25">
      <c r="A1531">
        <v>925931</v>
      </c>
      <c r="B1531">
        <v>1801</v>
      </c>
      <c r="C1531" s="3">
        <v>45887.304351851853</v>
      </c>
      <c r="D1531" t="s">
        <v>75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-33.453245000000003</v>
      </c>
      <c r="P1531">
        <v>-70.628936666666661</v>
      </c>
      <c r="Q1531">
        <v>16.049382716049383</v>
      </c>
      <c r="R1531">
        <v>519</v>
      </c>
      <c r="S1531" t="s">
        <v>28</v>
      </c>
      <c r="T1531">
        <v>10</v>
      </c>
      <c r="U1531" s="4">
        <v>45887.304351851853</v>
      </c>
      <c r="V1531">
        <v>1</v>
      </c>
      <c r="W1531" t="s">
        <v>35</v>
      </c>
      <c r="X1531" t="str">
        <f>+VLOOKUP($W1531,[1]ParadasIda!$F:$I,4,0)</f>
        <v>Parada 12 / (M) Irarrázaval</v>
      </c>
      <c r="Y1531">
        <f>+VLOOKUP($W1531,[1]ParadasIda!$F:$I,3,0)</f>
        <v>12</v>
      </c>
    </row>
    <row r="1532" spans="1:25" x14ac:dyDescent="0.25">
      <c r="A1532">
        <v>925949</v>
      </c>
      <c r="B1532">
        <v>1801</v>
      </c>
      <c r="C1532" s="3">
        <v>45887.30704861111</v>
      </c>
      <c r="D1532" t="s">
        <v>75</v>
      </c>
      <c r="E1532">
        <v>6</v>
      </c>
      <c r="F1532">
        <v>0</v>
      </c>
      <c r="G1532">
        <v>6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-33.458821666666672</v>
      </c>
      <c r="P1532">
        <v>-70.62347166666666</v>
      </c>
      <c r="Q1532">
        <v>23.456790123456788</v>
      </c>
      <c r="R1532">
        <v>519</v>
      </c>
      <c r="S1532" t="s">
        <v>28</v>
      </c>
      <c r="T1532">
        <v>20</v>
      </c>
      <c r="U1532" s="4">
        <v>45887.30704861111</v>
      </c>
      <c r="V1532">
        <v>1</v>
      </c>
      <c r="W1532" t="s">
        <v>36</v>
      </c>
      <c r="X1532" t="str">
        <f>+VLOOKUP($W1532,[1]ParadasIda!$F:$I,4,0)</f>
        <v>Parada 1 / Suárez Mujica</v>
      </c>
      <c r="Y1532">
        <f>+VLOOKUP($W1532,[1]ParadasIda!$F:$I,3,0)</f>
        <v>13</v>
      </c>
    </row>
    <row r="1533" spans="1:25" x14ac:dyDescent="0.25">
      <c r="A1533">
        <v>925958</v>
      </c>
      <c r="B1533">
        <v>1801</v>
      </c>
      <c r="C1533" s="3">
        <v>45887.308495370373</v>
      </c>
      <c r="D1533" t="s">
        <v>75</v>
      </c>
      <c r="E1533">
        <v>3</v>
      </c>
      <c r="F1533">
        <v>0</v>
      </c>
      <c r="G1533">
        <v>3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-33.461863333333334</v>
      </c>
      <c r="P1533">
        <v>-70.613478333333333</v>
      </c>
      <c r="Q1533">
        <v>27.160493827160494</v>
      </c>
      <c r="R1533">
        <v>519</v>
      </c>
      <c r="S1533" t="s">
        <v>28</v>
      </c>
      <c r="T1533">
        <v>20</v>
      </c>
      <c r="U1533" s="4">
        <v>45887.308495370373</v>
      </c>
      <c r="V1533">
        <v>1</v>
      </c>
      <c r="W1533" t="s">
        <v>38</v>
      </c>
      <c r="X1533" t="str">
        <f>+VLOOKUP($W1533,[1]ParadasIda!$F:$I,4,0)</f>
        <v>Parada 1 / Avenida Marathon</v>
      </c>
      <c r="Y1533">
        <f>+VLOOKUP($W1533,[1]ParadasIda!$F:$I,3,0)</f>
        <v>15</v>
      </c>
    </row>
    <row r="1534" spans="1:25" x14ac:dyDescent="0.25">
      <c r="A1534">
        <v>925965</v>
      </c>
      <c r="B1534">
        <v>1801</v>
      </c>
      <c r="C1534" s="3">
        <v>45887.310127314813</v>
      </c>
      <c r="D1534" t="s">
        <v>75</v>
      </c>
      <c r="E1534">
        <v>12</v>
      </c>
      <c r="F1534">
        <v>1</v>
      </c>
      <c r="G1534">
        <v>0</v>
      </c>
      <c r="H1534">
        <v>0</v>
      </c>
      <c r="I1534">
        <v>12</v>
      </c>
      <c r="J1534">
        <v>1</v>
      </c>
      <c r="K1534">
        <v>0</v>
      </c>
      <c r="L1534">
        <v>0</v>
      </c>
      <c r="M1534">
        <v>0</v>
      </c>
      <c r="N1534">
        <v>0</v>
      </c>
      <c r="O1534">
        <v>-33.462119999999999</v>
      </c>
      <c r="P1534">
        <v>-70.608725000000007</v>
      </c>
      <c r="Q1534">
        <v>40.74074074074074</v>
      </c>
      <c r="R1534">
        <v>519</v>
      </c>
      <c r="S1534" t="s">
        <v>28</v>
      </c>
      <c r="T1534">
        <v>40</v>
      </c>
      <c r="U1534" s="4">
        <v>45887.310127314813</v>
      </c>
      <c r="V1534">
        <v>1</v>
      </c>
      <c r="W1534" t="s">
        <v>39</v>
      </c>
      <c r="X1534" t="str">
        <f>+VLOOKUP($W1534,[1]ParadasIda!$F:$I,4,0)</f>
        <v>Parada 1 / (M) Est.Nacional</v>
      </c>
      <c r="Y1534">
        <f>+VLOOKUP($W1534,[1]ParadasIda!$F:$I,3,0)</f>
        <v>16</v>
      </c>
    </row>
    <row r="1535" spans="1:25" x14ac:dyDescent="0.25">
      <c r="A1535">
        <v>925970</v>
      </c>
      <c r="B1535">
        <v>1801</v>
      </c>
      <c r="C1535" s="3">
        <v>45887.310879629629</v>
      </c>
      <c r="D1535" t="s">
        <v>75</v>
      </c>
      <c r="E1535">
        <v>1</v>
      </c>
      <c r="F1535">
        <v>0</v>
      </c>
      <c r="G1535">
        <v>1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-33.463328333333337</v>
      </c>
      <c r="P1535">
        <v>-70.603521666666666</v>
      </c>
      <c r="Q1535">
        <v>41.975308641975303</v>
      </c>
      <c r="R1535">
        <v>519</v>
      </c>
      <c r="S1535" t="s">
        <v>28</v>
      </c>
      <c r="T1535">
        <v>40</v>
      </c>
      <c r="U1535" s="4">
        <v>45887.310879629629</v>
      </c>
      <c r="V1535">
        <v>1</v>
      </c>
      <c r="W1535" t="s">
        <v>58</v>
      </c>
      <c r="X1535" t="str">
        <f>+VLOOKUP($W1535,[1]ParadasIda!$F:$I,4,0)</f>
        <v>Parada 1 / Los Tres Antonios</v>
      </c>
      <c r="Y1535">
        <f>+VLOOKUP($W1535,[1]ParadasIda!$F:$I,3,0)</f>
        <v>17</v>
      </c>
    </row>
    <row r="1536" spans="1:25" x14ac:dyDescent="0.25">
      <c r="A1536">
        <v>925978</v>
      </c>
      <c r="B1536">
        <v>1801</v>
      </c>
      <c r="C1536" s="3">
        <v>45887.3122337963</v>
      </c>
      <c r="D1536" t="s">
        <v>75</v>
      </c>
      <c r="E1536">
        <v>10</v>
      </c>
      <c r="F1536">
        <v>15</v>
      </c>
      <c r="G1536">
        <v>0</v>
      </c>
      <c r="H1536">
        <v>0</v>
      </c>
      <c r="I1536">
        <v>10</v>
      </c>
      <c r="J1536">
        <v>15</v>
      </c>
      <c r="K1536">
        <v>0</v>
      </c>
      <c r="L1536">
        <v>0</v>
      </c>
      <c r="M1536">
        <v>0</v>
      </c>
      <c r="N1536">
        <v>0</v>
      </c>
      <c r="O1536">
        <v>-33.464725000000001</v>
      </c>
      <c r="P1536">
        <v>-70.596963333333335</v>
      </c>
      <c r="Q1536">
        <v>35.802469135802468</v>
      </c>
      <c r="R1536">
        <v>519</v>
      </c>
      <c r="S1536" t="s">
        <v>28</v>
      </c>
      <c r="T1536">
        <v>30</v>
      </c>
      <c r="U1536" s="4">
        <v>45887.3122337963</v>
      </c>
      <c r="V1536">
        <v>1</v>
      </c>
      <c r="W1536" t="s">
        <v>40</v>
      </c>
      <c r="X1536" t="str">
        <f>+VLOOKUP($W1536,[1]ParadasIda!$F:$I,4,0)</f>
        <v>Parada 1 / Pedagógico</v>
      </c>
      <c r="Y1536">
        <f>+VLOOKUP($W1536,[1]ParadasIda!$F:$I,3,0)</f>
        <v>18</v>
      </c>
    </row>
    <row r="1537" spans="1:25" x14ac:dyDescent="0.25">
      <c r="A1537">
        <v>925991</v>
      </c>
      <c r="B1537">
        <v>1801</v>
      </c>
      <c r="C1537" s="3">
        <v>45887.31559027778</v>
      </c>
      <c r="D1537" t="s">
        <v>75</v>
      </c>
      <c r="E1537">
        <v>6</v>
      </c>
      <c r="F1537">
        <v>4</v>
      </c>
      <c r="G1537">
        <v>6</v>
      </c>
      <c r="H1537">
        <v>0</v>
      </c>
      <c r="I1537">
        <v>0</v>
      </c>
      <c r="J1537">
        <v>4</v>
      </c>
      <c r="K1537">
        <v>0</v>
      </c>
      <c r="L1537">
        <v>0</v>
      </c>
      <c r="M1537">
        <v>0</v>
      </c>
      <c r="N1537">
        <v>0</v>
      </c>
      <c r="O1537">
        <v>-33.467073333333332</v>
      </c>
      <c r="P1537">
        <v>-70.582431666666665</v>
      </c>
      <c r="Q1537">
        <v>38.271604938271601</v>
      </c>
      <c r="R1537">
        <v>519</v>
      </c>
      <c r="S1537" t="s">
        <v>28</v>
      </c>
      <c r="T1537">
        <v>30</v>
      </c>
      <c r="U1537" s="4">
        <v>45887.31559027778</v>
      </c>
      <c r="V1537">
        <v>1</v>
      </c>
      <c r="W1537" t="s">
        <v>54</v>
      </c>
      <c r="X1537" t="str">
        <f>+VLOOKUP($W1537,[1]ParadasIda!$F:$I,4,0)</f>
        <v>Parada 1 / ADO Chile</v>
      </c>
      <c r="Y1537">
        <f>+VLOOKUP($W1537,[1]ParadasIda!$F:$I,3,0)</f>
        <v>20</v>
      </c>
    </row>
    <row r="1538" spans="1:25" x14ac:dyDescent="0.25">
      <c r="A1538">
        <v>925997</v>
      </c>
      <c r="B1538">
        <v>1801</v>
      </c>
      <c r="C1538" s="3">
        <v>45887.316701388889</v>
      </c>
      <c r="D1538" t="s">
        <v>75</v>
      </c>
      <c r="E1538">
        <v>29</v>
      </c>
      <c r="F1538">
        <v>15</v>
      </c>
      <c r="G1538">
        <v>0</v>
      </c>
      <c r="H1538">
        <v>0</v>
      </c>
      <c r="I1538">
        <v>29</v>
      </c>
      <c r="J1538">
        <v>15</v>
      </c>
      <c r="K1538">
        <v>0</v>
      </c>
      <c r="L1538">
        <v>0</v>
      </c>
      <c r="M1538">
        <v>0</v>
      </c>
      <c r="N1538">
        <v>0</v>
      </c>
      <c r="O1538">
        <v>-33.469133333333332</v>
      </c>
      <c r="P1538">
        <v>-70.57655166666666</v>
      </c>
      <c r="Q1538">
        <v>55.555555555555557</v>
      </c>
      <c r="R1538">
        <v>519</v>
      </c>
      <c r="S1538" t="s">
        <v>28</v>
      </c>
      <c r="T1538">
        <v>50</v>
      </c>
      <c r="U1538" s="4">
        <v>45887.316701388889</v>
      </c>
      <c r="V1538">
        <v>1</v>
      </c>
      <c r="W1538" t="s">
        <v>42</v>
      </c>
      <c r="X1538" t="str">
        <f>+VLOOKUP($W1538,[1]ParadasIda!$F:$I,4,0)</f>
        <v>Parada 5 / (M) Grecia</v>
      </c>
      <c r="Y1538">
        <f>+VLOOKUP($W1538,[1]ParadasIda!$F:$I,3,0)</f>
        <v>21</v>
      </c>
    </row>
    <row r="1539" spans="1:25" x14ac:dyDescent="0.25">
      <c r="A1539">
        <v>926010</v>
      </c>
      <c r="B1539">
        <v>1801</v>
      </c>
      <c r="C1539" s="3">
        <v>45887.318796296298</v>
      </c>
      <c r="D1539" t="s">
        <v>75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-33.470558333333337</v>
      </c>
      <c r="P1539">
        <v>-70.569654999999997</v>
      </c>
      <c r="Q1539">
        <v>55.555555555555557</v>
      </c>
      <c r="R1539">
        <v>519</v>
      </c>
      <c r="S1539" t="s">
        <v>28</v>
      </c>
      <c r="T1539">
        <v>50</v>
      </c>
      <c r="U1539" s="4">
        <v>45887.318796296298</v>
      </c>
      <c r="V1539">
        <v>1</v>
      </c>
      <c r="W1539" t="s">
        <v>55</v>
      </c>
      <c r="X1539" t="str">
        <f>+VLOOKUP($W1539,[1]ParadasIda!$F:$I,4,0)</f>
        <v>Parada 1 / Los Molineros - Av. Grecia</v>
      </c>
      <c r="Y1539">
        <f>+VLOOKUP($W1539,[1]ParadasIda!$F:$I,3,0)</f>
        <v>22</v>
      </c>
    </row>
    <row r="1540" spans="1:25" x14ac:dyDescent="0.25">
      <c r="A1540">
        <v>926015</v>
      </c>
      <c r="B1540">
        <v>1801</v>
      </c>
      <c r="C1540" s="3">
        <v>45887.319965277777</v>
      </c>
      <c r="D1540" t="s">
        <v>75</v>
      </c>
      <c r="E1540">
        <v>11</v>
      </c>
      <c r="F1540">
        <v>6</v>
      </c>
      <c r="G1540">
        <v>7</v>
      </c>
      <c r="H1540">
        <v>2</v>
      </c>
      <c r="I1540">
        <v>4</v>
      </c>
      <c r="J1540">
        <v>4</v>
      </c>
      <c r="K1540">
        <v>0</v>
      </c>
      <c r="L1540">
        <v>0</v>
      </c>
      <c r="M1540">
        <v>0</v>
      </c>
      <c r="N1540">
        <v>0</v>
      </c>
      <c r="O1540">
        <v>-33.471730000000001</v>
      </c>
      <c r="P1540">
        <v>-70.563686666666669</v>
      </c>
      <c r="Q1540">
        <v>61.728395061728392</v>
      </c>
      <c r="R1540">
        <v>519</v>
      </c>
      <c r="S1540" t="s">
        <v>28</v>
      </c>
      <c r="T1540">
        <v>60</v>
      </c>
      <c r="U1540" s="4">
        <v>45887.319965277777</v>
      </c>
      <c r="V1540">
        <v>1</v>
      </c>
      <c r="W1540" t="s">
        <v>43</v>
      </c>
      <c r="X1540" t="str">
        <f>+VLOOKUP($W1540,[1]ParadasIda!$F:$I,4,0)</f>
        <v>Parada 1 / Ictinos - Avenida Grecia</v>
      </c>
      <c r="Y1540">
        <f>+VLOOKUP($W1540,[1]ParadasIda!$F:$I,3,0)</f>
        <v>23</v>
      </c>
    </row>
    <row r="1541" spans="1:25" x14ac:dyDescent="0.25">
      <c r="A1541">
        <v>926018</v>
      </c>
      <c r="B1541">
        <v>1801</v>
      </c>
      <c r="C1541" s="3">
        <v>45887.321076388893</v>
      </c>
      <c r="D1541" t="s">
        <v>75</v>
      </c>
      <c r="E1541">
        <v>3</v>
      </c>
      <c r="F1541">
        <v>4</v>
      </c>
      <c r="G1541">
        <v>2</v>
      </c>
      <c r="H1541">
        <v>1</v>
      </c>
      <c r="I1541">
        <v>1</v>
      </c>
      <c r="J1541">
        <v>3</v>
      </c>
      <c r="K1541">
        <v>0</v>
      </c>
      <c r="L1541">
        <v>0</v>
      </c>
      <c r="M1541">
        <v>0</v>
      </c>
      <c r="N1541">
        <v>0</v>
      </c>
      <c r="O1541">
        <v>-33.473231666666663</v>
      </c>
      <c r="P1541">
        <v>-70.556178333333335</v>
      </c>
      <c r="Q1541">
        <v>60.493827160493829</v>
      </c>
      <c r="R1541">
        <v>519</v>
      </c>
      <c r="S1541" t="s">
        <v>28</v>
      </c>
      <c r="T1541">
        <v>60</v>
      </c>
      <c r="U1541" s="4">
        <v>45887.321076388893</v>
      </c>
      <c r="V1541">
        <v>1</v>
      </c>
      <c r="W1541" t="s">
        <v>44</v>
      </c>
      <c r="X1541" t="str">
        <f>+VLOOKUP($W1541,[1]ParadasIda!$F:$I,4,0)</f>
        <v>Parada 1 / Tobalaba - Avenida Grecia</v>
      </c>
      <c r="Y1541">
        <f>+VLOOKUP($W1541,[1]ParadasIda!$F:$I,3,0)</f>
        <v>25</v>
      </c>
    </row>
    <row r="1542" spans="1:25" x14ac:dyDescent="0.25">
      <c r="A1542">
        <v>926025</v>
      </c>
      <c r="B1542">
        <v>1801</v>
      </c>
      <c r="C1542" s="3">
        <v>45887.322013888886</v>
      </c>
      <c r="D1542" t="s">
        <v>75</v>
      </c>
      <c r="E1542">
        <v>7</v>
      </c>
      <c r="F1542">
        <v>10</v>
      </c>
      <c r="G1542">
        <v>4</v>
      </c>
      <c r="H1542">
        <v>0</v>
      </c>
      <c r="I1542">
        <v>3</v>
      </c>
      <c r="J1542">
        <v>10</v>
      </c>
      <c r="K1542">
        <v>0</v>
      </c>
      <c r="L1542">
        <v>0</v>
      </c>
      <c r="M1542">
        <v>0</v>
      </c>
      <c r="N1542">
        <v>0</v>
      </c>
      <c r="O1542">
        <v>-33.473958333333343</v>
      </c>
      <c r="P1542">
        <v>-70.552861666666672</v>
      </c>
      <c r="Q1542">
        <v>56.79012345679012</v>
      </c>
      <c r="R1542">
        <v>519</v>
      </c>
      <c r="S1542" t="s">
        <v>28</v>
      </c>
      <c r="T1542">
        <v>50</v>
      </c>
      <c r="U1542" s="4">
        <v>45887.322013888886</v>
      </c>
      <c r="V1542">
        <v>1</v>
      </c>
      <c r="W1542" t="s">
        <v>45</v>
      </c>
      <c r="X1542" t="str">
        <f>+VLOOKUP($W1542,[1]ParadasIda!$F:$I,4,0)</f>
        <v>Avenida Grecia / esq. Los Tordos</v>
      </c>
      <c r="Y1542">
        <f>+VLOOKUP($W1542,[1]ParadasIda!$F:$I,3,0)</f>
        <v>26</v>
      </c>
    </row>
    <row r="1543" spans="1:25" x14ac:dyDescent="0.25">
      <c r="A1543">
        <v>926030</v>
      </c>
      <c r="B1543">
        <v>1801</v>
      </c>
      <c r="C1543" s="3">
        <v>45887.323067129633</v>
      </c>
      <c r="D1543" t="s">
        <v>75</v>
      </c>
      <c r="E1543">
        <v>9</v>
      </c>
      <c r="F1543">
        <v>3</v>
      </c>
      <c r="G1543">
        <v>5</v>
      </c>
      <c r="H1543">
        <v>0</v>
      </c>
      <c r="I1543">
        <v>4</v>
      </c>
      <c r="J1543">
        <v>3</v>
      </c>
      <c r="K1543">
        <v>0</v>
      </c>
      <c r="L1543">
        <v>0</v>
      </c>
      <c r="M1543">
        <v>0</v>
      </c>
      <c r="N1543">
        <v>0</v>
      </c>
      <c r="O1543">
        <v>-33.474923333333336</v>
      </c>
      <c r="P1543">
        <v>-70.548218333333338</v>
      </c>
      <c r="Q1543">
        <v>64.197530864197532</v>
      </c>
      <c r="R1543">
        <v>519</v>
      </c>
      <c r="S1543" t="s">
        <v>28</v>
      </c>
      <c r="T1543">
        <v>60</v>
      </c>
      <c r="U1543" s="4">
        <v>45887.323067129633</v>
      </c>
      <c r="V1543">
        <v>1</v>
      </c>
      <c r="W1543" t="s">
        <v>46</v>
      </c>
      <c r="X1543" t="str">
        <f>+VLOOKUP($W1543,[1]ParadasIda!$F:$I,4,0)</f>
        <v>Avenida Grecia / esq. Las Garzas</v>
      </c>
      <c r="Y1543">
        <f>+VLOOKUP($W1543,[1]ParadasIda!$F:$I,3,0)</f>
        <v>27</v>
      </c>
    </row>
    <row r="1544" spans="1:25" x14ac:dyDescent="0.25">
      <c r="A1544">
        <v>926038</v>
      </c>
      <c r="B1544">
        <v>1801</v>
      </c>
      <c r="C1544" s="3">
        <v>45887.323912037027</v>
      </c>
      <c r="D1544" t="s">
        <v>75</v>
      </c>
      <c r="E1544">
        <v>6</v>
      </c>
      <c r="F1544">
        <v>13</v>
      </c>
      <c r="G1544">
        <v>2</v>
      </c>
      <c r="H1544">
        <v>0</v>
      </c>
      <c r="I1544">
        <v>4</v>
      </c>
      <c r="J1544">
        <v>13</v>
      </c>
      <c r="K1544">
        <v>0</v>
      </c>
      <c r="L1544">
        <v>0</v>
      </c>
      <c r="M1544">
        <v>0</v>
      </c>
      <c r="N1544">
        <v>0</v>
      </c>
      <c r="O1544">
        <v>-33.475858333333328</v>
      </c>
      <c r="P1544">
        <v>-70.543438333333327</v>
      </c>
      <c r="Q1544">
        <v>55.555555555555557</v>
      </c>
      <c r="R1544">
        <v>519</v>
      </c>
      <c r="S1544" t="s">
        <v>28</v>
      </c>
      <c r="T1544">
        <v>50</v>
      </c>
      <c r="U1544" s="4">
        <v>45887.323912037027</v>
      </c>
      <c r="V1544">
        <v>1</v>
      </c>
      <c r="W1544" t="s">
        <v>47</v>
      </c>
      <c r="X1544" t="str">
        <f>+VLOOKUP($W1544,[1]ParadasIda!$F:$I,4,0)</f>
        <v>Avenida Grecia / esq. Av. Consistorial</v>
      </c>
      <c r="Y1544">
        <f>+VLOOKUP($W1544,[1]ParadasIda!$F:$I,3,0)</f>
        <v>28</v>
      </c>
    </row>
    <row r="1545" spans="1:25" x14ac:dyDescent="0.25">
      <c r="A1545">
        <v>926044</v>
      </c>
      <c r="B1545">
        <v>1801</v>
      </c>
      <c r="C1545" s="3">
        <v>45887.324976851851</v>
      </c>
      <c r="D1545" t="s">
        <v>75</v>
      </c>
      <c r="E1545">
        <v>4</v>
      </c>
      <c r="F1545">
        <v>20</v>
      </c>
      <c r="G1545">
        <v>1</v>
      </c>
      <c r="H1545">
        <v>0</v>
      </c>
      <c r="I1545">
        <v>3</v>
      </c>
      <c r="J1545">
        <v>20</v>
      </c>
      <c r="K1545">
        <v>0</v>
      </c>
      <c r="L1545">
        <v>0</v>
      </c>
      <c r="M1545">
        <v>0</v>
      </c>
      <c r="N1545">
        <v>0</v>
      </c>
      <c r="O1545">
        <v>-33.476343333333332</v>
      </c>
      <c r="P1545">
        <v>-70.540989999999994</v>
      </c>
      <c r="Q1545">
        <v>35.802469135802468</v>
      </c>
      <c r="R1545">
        <v>519</v>
      </c>
      <c r="S1545" t="s">
        <v>28</v>
      </c>
      <c r="T1545">
        <v>30</v>
      </c>
      <c r="U1545" s="4">
        <v>45887.324976851851</v>
      </c>
      <c r="V1545">
        <v>1</v>
      </c>
      <c r="W1545" t="s">
        <v>48</v>
      </c>
      <c r="X1545" t="str">
        <f>+VLOOKUP($W1545,[1]ParadasIda!$F:$I,4,0)</f>
        <v>Parada / Muni. Peñalolén</v>
      </c>
      <c r="Y1545">
        <f>+VLOOKUP($W1545,[1]ParadasIda!$F:$I,3,0)</f>
        <v>29</v>
      </c>
    </row>
    <row r="1546" spans="1:25" x14ac:dyDescent="0.25">
      <c r="A1546">
        <v>926052</v>
      </c>
      <c r="B1546">
        <v>1801</v>
      </c>
      <c r="C1546" s="3">
        <v>45887.326331018521</v>
      </c>
      <c r="D1546" t="s">
        <v>75</v>
      </c>
      <c r="E1546">
        <v>3</v>
      </c>
      <c r="F1546">
        <v>14</v>
      </c>
      <c r="G1546">
        <v>1</v>
      </c>
      <c r="H1546">
        <v>0</v>
      </c>
      <c r="I1546">
        <v>2</v>
      </c>
      <c r="J1546">
        <v>14</v>
      </c>
      <c r="K1546">
        <v>0</v>
      </c>
      <c r="L1546">
        <v>0</v>
      </c>
      <c r="M1546">
        <v>0</v>
      </c>
      <c r="N1546">
        <v>0</v>
      </c>
      <c r="O1546">
        <v>-33.47719166666667</v>
      </c>
      <c r="P1546">
        <v>-70.536641666666668</v>
      </c>
      <c r="Q1546">
        <v>22.222222222222221</v>
      </c>
      <c r="R1546">
        <v>519</v>
      </c>
      <c r="S1546" t="s">
        <v>28</v>
      </c>
      <c r="T1546">
        <v>20</v>
      </c>
      <c r="U1546" s="4">
        <v>45887.326331018521</v>
      </c>
      <c r="V1546">
        <v>1</v>
      </c>
      <c r="W1546" t="s">
        <v>56</v>
      </c>
      <c r="X1546" t="str">
        <f>+VLOOKUP($W1546,[1]ParadasIda!$F:$I,4,0)</f>
        <v>Parada 1 / El Acueducto - Jacarandá</v>
      </c>
      <c r="Y1546">
        <f>+VLOOKUP($W1546,[1]ParadasIda!$F:$I,3,0)</f>
        <v>30</v>
      </c>
    </row>
    <row r="1547" spans="1:25" x14ac:dyDescent="0.25">
      <c r="A1547">
        <v>926059</v>
      </c>
      <c r="B1547">
        <v>1801</v>
      </c>
      <c r="C1547" s="3">
        <v>45887.327141203707</v>
      </c>
      <c r="D1547" t="s">
        <v>75</v>
      </c>
      <c r="E1547">
        <v>2</v>
      </c>
      <c r="F1547">
        <v>9</v>
      </c>
      <c r="G1547">
        <v>1</v>
      </c>
      <c r="H1547">
        <v>0</v>
      </c>
      <c r="I1547">
        <v>1</v>
      </c>
      <c r="J1547">
        <v>9</v>
      </c>
      <c r="K1547">
        <v>0</v>
      </c>
      <c r="L1547">
        <v>0</v>
      </c>
      <c r="M1547">
        <v>0</v>
      </c>
      <c r="N1547">
        <v>0</v>
      </c>
      <c r="O1547">
        <v>-33.478198333333332</v>
      </c>
      <c r="P1547">
        <v>-70.532053333333337</v>
      </c>
      <c r="Q1547">
        <v>13.580246913580247</v>
      </c>
      <c r="R1547">
        <v>519</v>
      </c>
      <c r="S1547" t="s">
        <v>28</v>
      </c>
      <c r="T1547">
        <v>10</v>
      </c>
      <c r="U1547" s="4">
        <v>45887.327141203707</v>
      </c>
      <c r="V1547">
        <v>1</v>
      </c>
      <c r="W1547" t="s">
        <v>49</v>
      </c>
      <c r="X1547" t="str">
        <f>+VLOOKUP($W1547,[1]ParadasIda!$F:$I,4,0)</f>
        <v>Avenida Grecia / esq. Los Araucanos</v>
      </c>
      <c r="Y1547">
        <f>+VLOOKUP($W1547,[1]ParadasIda!$F:$I,3,0)</f>
        <v>31</v>
      </c>
    </row>
    <row r="1548" spans="1:25" x14ac:dyDescent="0.25">
      <c r="A1548">
        <v>926066</v>
      </c>
      <c r="B1548">
        <v>1801</v>
      </c>
      <c r="C1548" s="3">
        <v>45887.327777777777</v>
      </c>
      <c r="D1548" t="s">
        <v>75</v>
      </c>
      <c r="E1548">
        <v>2</v>
      </c>
      <c r="F1548">
        <v>9</v>
      </c>
      <c r="G1548">
        <v>1</v>
      </c>
      <c r="H1548">
        <v>0</v>
      </c>
      <c r="I1548">
        <v>1</v>
      </c>
      <c r="J1548">
        <v>9</v>
      </c>
      <c r="K1548">
        <v>0</v>
      </c>
      <c r="L1548">
        <v>0</v>
      </c>
      <c r="M1548">
        <v>0</v>
      </c>
      <c r="N1548">
        <v>0</v>
      </c>
      <c r="O1548">
        <v>-33.47882666666667</v>
      </c>
      <c r="P1548">
        <v>-70.528791666666663</v>
      </c>
      <c r="Q1548">
        <v>4.9382716049382713</v>
      </c>
      <c r="R1548">
        <v>519</v>
      </c>
      <c r="S1548" t="s">
        <v>28</v>
      </c>
      <c r="T1548">
        <v>0</v>
      </c>
      <c r="U1548" s="4">
        <v>45887.327777777777</v>
      </c>
      <c r="V1548">
        <v>1</v>
      </c>
      <c r="W1548" t="s">
        <v>60</v>
      </c>
      <c r="X1548" t="str">
        <f>+VLOOKUP($W1548,[1]ParadasIda!$F:$I,4,0)</f>
        <v>Avenida Grecia / esq. Pablo Neruda</v>
      </c>
      <c r="Y1548">
        <f>+VLOOKUP($W1548,[1]ParadasIda!$F:$I,3,0)</f>
        <v>32</v>
      </c>
    </row>
    <row r="1549" spans="1:25" x14ac:dyDescent="0.25">
      <c r="A1549">
        <v>926074</v>
      </c>
      <c r="B1549">
        <v>1801</v>
      </c>
      <c r="C1549" s="3">
        <v>45887.328680555547</v>
      </c>
      <c r="D1549" t="s">
        <v>75</v>
      </c>
      <c r="E1549">
        <v>0</v>
      </c>
      <c r="F1549">
        <v>10</v>
      </c>
      <c r="G1549">
        <v>0</v>
      </c>
      <c r="H1549">
        <v>0</v>
      </c>
      <c r="I1549">
        <v>0</v>
      </c>
      <c r="J1549">
        <v>10</v>
      </c>
      <c r="K1549">
        <v>0</v>
      </c>
      <c r="L1549">
        <v>0</v>
      </c>
      <c r="M1549">
        <v>0</v>
      </c>
      <c r="N1549">
        <v>0</v>
      </c>
      <c r="O1549">
        <v>-33.479588333333332</v>
      </c>
      <c r="P1549">
        <v>-70.524680000000004</v>
      </c>
      <c r="Q1549">
        <v>0</v>
      </c>
      <c r="R1549">
        <v>519</v>
      </c>
      <c r="S1549" t="s">
        <v>28</v>
      </c>
      <c r="T1549">
        <v>0</v>
      </c>
      <c r="U1549" s="4">
        <v>45887.328680555547</v>
      </c>
      <c r="V1549">
        <v>1</v>
      </c>
      <c r="W1549" t="s">
        <v>57</v>
      </c>
      <c r="X1549" t="str">
        <f>+VLOOKUP($W1549,[1]ParadasIda!$F:$I,4,0)</f>
        <v>Avenida Grecia / esq. Av. Diag. Las Torres</v>
      </c>
      <c r="Y1549">
        <f>+VLOOKUP($W1549,[1]ParadasIda!$F:$I,3,0)</f>
        <v>33</v>
      </c>
    </row>
    <row r="1550" spans="1:25" x14ac:dyDescent="0.25">
      <c r="A1550">
        <v>926079</v>
      </c>
      <c r="B1550">
        <v>1801</v>
      </c>
      <c r="C1550" s="3">
        <v>45887.329571759263</v>
      </c>
      <c r="D1550" t="s">
        <v>75</v>
      </c>
      <c r="E1550">
        <v>1</v>
      </c>
      <c r="F1550">
        <v>0</v>
      </c>
      <c r="G1550">
        <v>1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-33.48122</v>
      </c>
      <c r="P1550">
        <v>-70.523691666666664</v>
      </c>
      <c r="Q1550">
        <v>1.2345679012345678</v>
      </c>
      <c r="R1550">
        <v>519</v>
      </c>
      <c r="S1550" t="s">
        <v>28</v>
      </c>
      <c r="T1550">
        <v>0</v>
      </c>
      <c r="U1550" s="4">
        <v>45887.329571759263</v>
      </c>
      <c r="V1550">
        <v>1</v>
      </c>
      <c r="W1550" t="s">
        <v>50</v>
      </c>
      <c r="X1550" t="str">
        <f>+VLOOKUP($W1550,[1]ParadasIda!$F:$I,4,0)</f>
        <v xml:space="preserve">Av. Diagonal Las Torres / esq. Álvaro Casanova </v>
      </c>
      <c r="Y1550">
        <f>+VLOOKUP($W1550,[1]ParadasIda!$F:$I,3,0)</f>
        <v>34</v>
      </c>
    </row>
    <row r="1551" spans="1:25" x14ac:dyDescent="0.25">
      <c r="A1551">
        <v>926092</v>
      </c>
      <c r="B1551">
        <v>1801</v>
      </c>
      <c r="C1551" s="3">
        <v>45887.331354166658</v>
      </c>
      <c r="D1551" t="s">
        <v>75</v>
      </c>
      <c r="E1551">
        <v>0</v>
      </c>
      <c r="F1551">
        <v>2</v>
      </c>
      <c r="G1551">
        <v>0</v>
      </c>
      <c r="H1551">
        <v>0</v>
      </c>
      <c r="I1551">
        <v>0</v>
      </c>
      <c r="J1551">
        <v>2</v>
      </c>
      <c r="K1551">
        <v>0</v>
      </c>
      <c r="L1551">
        <v>0</v>
      </c>
      <c r="M1551">
        <v>0</v>
      </c>
      <c r="N1551">
        <v>0</v>
      </c>
      <c r="O1551">
        <v>-33.484794999999998</v>
      </c>
      <c r="P1551">
        <v>-70.522441666666666</v>
      </c>
      <c r="Q1551">
        <v>0</v>
      </c>
      <c r="R1551">
        <v>519</v>
      </c>
      <c r="S1551" t="s">
        <v>28</v>
      </c>
      <c r="T1551">
        <v>0</v>
      </c>
      <c r="U1551" s="4">
        <v>45887.331354166658</v>
      </c>
      <c r="V1551">
        <v>1</v>
      </c>
      <c r="W1551" t="s">
        <v>50</v>
      </c>
      <c r="X1551" t="str">
        <f>+VLOOKUP($W1551,[1]ParadasIda!$F:$I,4,0)</f>
        <v xml:space="preserve">Av. Diagonal Las Torres / esq. Álvaro Casanova </v>
      </c>
      <c r="Y1551">
        <f>+VLOOKUP($W1551,[1]ParadasIda!$F:$I,3,0)</f>
        <v>34</v>
      </c>
    </row>
    <row r="1552" spans="1:25" x14ac:dyDescent="0.25">
      <c r="A1552">
        <v>926427</v>
      </c>
      <c r="B1552">
        <v>1801</v>
      </c>
      <c r="C1552" s="3">
        <v>45887.393067129633</v>
      </c>
      <c r="D1552" t="s">
        <v>76</v>
      </c>
      <c r="E1552">
        <v>3</v>
      </c>
      <c r="F1552">
        <v>0</v>
      </c>
      <c r="G1552">
        <v>3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-33.446666666666673</v>
      </c>
      <c r="P1552">
        <v>-70.661196666666669</v>
      </c>
      <c r="Q1552">
        <v>3.7037037037037033</v>
      </c>
      <c r="R1552">
        <v>519</v>
      </c>
      <c r="S1552" t="s">
        <v>28</v>
      </c>
      <c r="T1552">
        <v>0</v>
      </c>
      <c r="U1552" s="4">
        <v>45887.393067129633</v>
      </c>
      <c r="V1552">
        <v>1</v>
      </c>
      <c r="W1552" t="s">
        <v>51</v>
      </c>
      <c r="X1552" t="str">
        <f>+VLOOKUP($W1552,[1]ParadasIda!$F:$I,4,0)</f>
        <v>Parada 7 / (M) Los Héroes</v>
      </c>
      <c r="Y1552">
        <f>+VLOOKUP($W1552,[1]ParadasIda!$F:$I,3,0)</f>
        <v>1</v>
      </c>
    </row>
    <row r="1553" spans="1:25" x14ac:dyDescent="0.25">
      <c r="A1553">
        <v>926434</v>
      </c>
      <c r="B1553">
        <v>1801</v>
      </c>
      <c r="C1553" s="3">
        <v>45887.394062500003</v>
      </c>
      <c r="D1553" t="s">
        <v>76</v>
      </c>
      <c r="E1553">
        <v>9</v>
      </c>
      <c r="F1553">
        <v>0</v>
      </c>
      <c r="G1553">
        <v>0</v>
      </c>
      <c r="H1553">
        <v>0</v>
      </c>
      <c r="I1553">
        <v>9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-33.445196666666668</v>
      </c>
      <c r="P1553">
        <v>-70.65452333333333</v>
      </c>
      <c r="Q1553">
        <v>14.814814814814813</v>
      </c>
      <c r="R1553">
        <v>519</v>
      </c>
      <c r="S1553" t="s">
        <v>28</v>
      </c>
      <c r="T1553">
        <v>10</v>
      </c>
      <c r="U1553" s="4">
        <v>45887.394062500003</v>
      </c>
      <c r="V1553">
        <v>1</v>
      </c>
      <c r="W1553" t="s">
        <v>29</v>
      </c>
      <c r="X1553" t="str">
        <f>+VLOOKUP($W1553,[1]ParadasIda!$F:$I,4,0)</f>
        <v>Parada 5 / (M) La Moneda</v>
      </c>
      <c r="Y1553">
        <f>+VLOOKUP($W1553,[1]ParadasIda!$F:$I,3,0)</f>
        <v>2</v>
      </c>
    </row>
    <row r="1554" spans="1:25" x14ac:dyDescent="0.25">
      <c r="A1554">
        <v>926440</v>
      </c>
      <c r="B1554">
        <v>1801</v>
      </c>
      <c r="C1554" s="3">
        <v>45887.394745370373</v>
      </c>
      <c r="D1554" t="s">
        <v>76</v>
      </c>
      <c r="E1554">
        <v>2</v>
      </c>
      <c r="F1554">
        <v>0</v>
      </c>
      <c r="G1554">
        <v>0</v>
      </c>
      <c r="H1554">
        <v>0</v>
      </c>
      <c r="I1554">
        <v>2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-33.444521666666667</v>
      </c>
      <c r="P1554">
        <v>-70.652228333333326</v>
      </c>
      <c r="Q1554">
        <v>17.283950617283949</v>
      </c>
      <c r="R1554">
        <v>519</v>
      </c>
      <c r="S1554" t="s">
        <v>28</v>
      </c>
      <c r="T1554">
        <v>10</v>
      </c>
      <c r="U1554" s="4">
        <v>45887.394745370373</v>
      </c>
      <c r="V1554">
        <v>1</v>
      </c>
      <c r="W1554" t="s">
        <v>30</v>
      </c>
      <c r="X1554" t="str">
        <f>+VLOOKUP($W1554,[1]ParadasIda!$F:$I,4,0)</f>
        <v>Parada 8 / (M) Universidad de Chile</v>
      </c>
      <c r="Y1554">
        <f>+VLOOKUP($W1554,[1]ParadasIda!$F:$I,3,0)</f>
        <v>3</v>
      </c>
    </row>
    <row r="1555" spans="1:25" x14ac:dyDescent="0.25">
      <c r="A1555">
        <v>926457</v>
      </c>
      <c r="B1555">
        <v>1801</v>
      </c>
      <c r="C1555" s="3">
        <v>45887.397314814807</v>
      </c>
      <c r="D1555" t="s">
        <v>76</v>
      </c>
      <c r="E1555">
        <v>5</v>
      </c>
      <c r="F1555">
        <v>0</v>
      </c>
      <c r="G1555">
        <v>5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-33.442551666666667</v>
      </c>
      <c r="P1555">
        <v>-70.644453333333331</v>
      </c>
      <c r="Q1555">
        <v>23.456790123456788</v>
      </c>
      <c r="R1555">
        <v>519</v>
      </c>
      <c r="S1555" t="s">
        <v>28</v>
      </c>
      <c r="T1555">
        <v>20</v>
      </c>
      <c r="U1555" s="4">
        <v>45887.397314814807</v>
      </c>
      <c r="V1555">
        <v>1</v>
      </c>
      <c r="W1555" t="s">
        <v>31</v>
      </c>
      <c r="X1555" t="str">
        <f>+VLOOKUP($W1555,[1]ParadasIda!$F:$I,4,0)</f>
        <v>Parada 4 / (M) Santa Lucía</v>
      </c>
      <c r="Y1555">
        <f>+VLOOKUP($W1555,[1]ParadasIda!$F:$I,3,0)</f>
        <v>5</v>
      </c>
    </row>
    <row r="1556" spans="1:25" x14ac:dyDescent="0.25">
      <c r="A1556">
        <v>926466</v>
      </c>
      <c r="B1556">
        <v>1801</v>
      </c>
      <c r="C1556" s="3">
        <v>45887.399259259262</v>
      </c>
      <c r="D1556" t="s">
        <v>76</v>
      </c>
      <c r="E1556">
        <v>2</v>
      </c>
      <c r="F1556">
        <v>0</v>
      </c>
      <c r="G1556">
        <v>2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-33.437823333333327</v>
      </c>
      <c r="P1556">
        <v>-70.636823333333339</v>
      </c>
      <c r="Q1556">
        <v>25.925925925925924</v>
      </c>
      <c r="R1556">
        <v>519</v>
      </c>
      <c r="S1556" t="s">
        <v>28</v>
      </c>
      <c r="T1556">
        <v>20</v>
      </c>
      <c r="U1556" s="4">
        <v>45887.399259259262</v>
      </c>
      <c r="V1556">
        <v>1</v>
      </c>
      <c r="W1556" t="s">
        <v>32</v>
      </c>
      <c r="X1556" t="str">
        <f>+VLOOKUP($W1556,[1]ParadasIda!$F:$I,4,0)</f>
        <v>Parada 7 / Plaza Italia</v>
      </c>
      <c r="Y1556">
        <f>+VLOOKUP($W1556,[1]ParadasIda!$F:$I,3,0)</f>
        <v>7</v>
      </c>
    </row>
    <row r="1557" spans="1:25" x14ac:dyDescent="0.25">
      <c r="A1557">
        <v>926478</v>
      </c>
      <c r="B1557">
        <v>1801</v>
      </c>
      <c r="C1557" s="3">
        <v>45887.401493055557</v>
      </c>
      <c r="D1557" t="s">
        <v>76</v>
      </c>
      <c r="E1557">
        <v>4</v>
      </c>
      <c r="F1557">
        <v>2</v>
      </c>
      <c r="G1557">
        <v>4</v>
      </c>
      <c r="H1557">
        <v>0</v>
      </c>
      <c r="I1557">
        <v>0</v>
      </c>
      <c r="J1557">
        <v>2</v>
      </c>
      <c r="K1557">
        <v>0</v>
      </c>
      <c r="L1557">
        <v>0</v>
      </c>
      <c r="M1557">
        <v>0</v>
      </c>
      <c r="N1557">
        <v>0</v>
      </c>
      <c r="O1557">
        <v>-33.442934999999999</v>
      </c>
      <c r="P1557">
        <v>-70.633586666666673</v>
      </c>
      <c r="Q1557">
        <v>28.39506172839506</v>
      </c>
      <c r="R1557">
        <v>519</v>
      </c>
      <c r="S1557" t="s">
        <v>28</v>
      </c>
      <c r="T1557">
        <v>20</v>
      </c>
      <c r="U1557" s="4">
        <v>45887.401493055557</v>
      </c>
      <c r="V1557">
        <v>1</v>
      </c>
      <c r="W1557" t="s">
        <v>33</v>
      </c>
      <c r="X1557" t="str">
        <f>+VLOOKUP($W1557,[1]ParadasIda!$F:$I,4,0)</f>
        <v>Parada 1 / (M) Parque Bustamante</v>
      </c>
      <c r="Y1557">
        <f>+VLOOKUP($W1557,[1]ParadasIda!$F:$I,3,0)</f>
        <v>8</v>
      </c>
    </row>
    <row r="1558" spans="1:25" x14ac:dyDescent="0.25">
      <c r="A1558">
        <v>926496</v>
      </c>
      <c r="B1558">
        <v>1801</v>
      </c>
      <c r="C1558" s="3">
        <v>45887.404629629629</v>
      </c>
      <c r="D1558" t="s">
        <v>76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-33.447203333333327</v>
      </c>
      <c r="P1558">
        <v>-70.630791666666667</v>
      </c>
      <c r="Q1558">
        <v>28.39506172839506</v>
      </c>
      <c r="R1558">
        <v>519</v>
      </c>
      <c r="S1558" t="s">
        <v>28</v>
      </c>
      <c r="T1558">
        <v>20</v>
      </c>
      <c r="U1558" s="4">
        <v>45887.404629629629</v>
      </c>
      <c r="V1558">
        <v>1</v>
      </c>
      <c r="W1558" t="s">
        <v>34</v>
      </c>
      <c r="X1558" t="str">
        <f>+VLOOKUP($W1558,[1]ParadasIda!$F:$I,4,0)</f>
        <v>Parada 3 / (M) Santa Isabel</v>
      </c>
      <c r="Y1558">
        <f>+VLOOKUP($W1558,[1]ParadasIda!$F:$I,3,0)</f>
        <v>9</v>
      </c>
    </row>
    <row r="1559" spans="1:25" x14ac:dyDescent="0.25">
      <c r="A1559">
        <v>926502</v>
      </c>
      <c r="B1559">
        <v>1801</v>
      </c>
      <c r="C1559" s="3">
        <v>45887.405682870369</v>
      </c>
      <c r="D1559" t="s">
        <v>76</v>
      </c>
      <c r="E1559">
        <v>0</v>
      </c>
      <c r="F1559">
        <v>2</v>
      </c>
      <c r="G1559">
        <v>0</v>
      </c>
      <c r="H1559">
        <v>0</v>
      </c>
      <c r="I1559">
        <v>0</v>
      </c>
      <c r="J1559">
        <v>2</v>
      </c>
      <c r="K1559">
        <v>0</v>
      </c>
      <c r="L1559">
        <v>0</v>
      </c>
      <c r="M1559">
        <v>0</v>
      </c>
      <c r="N1559">
        <v>0</v>
      </c>
      <c r="O1559">
        <v>-33.451766666666657</v>
      </c>
      <c r="P1559">
        <v>-70.62927333333333</v>
      </c>
      <c r="Q1559">
        <v>25.925925925925924</v>
      </c>
      <c r="R1559">
        <v>519</v>
      </c>
      <c r="S1559" t="s">
        <v>28</v>
      </c>
      <c r="T1559">
        <v>20</v>
      </c>
      <c r="U1559" s="4">
        <v>45887.405682870369</v>
      </c>
      <c r="V1559">
        <v>1</v>
      </c>
      <c r="W1559" t="s">
        <v>66</v>
      </c>
      <c r="X1559" t="str">
        <f>+VLOOKUP($W1559,[1]ParadasIda!$F:$I,4,0)</f>
        <v>Parada 11 / (M) Irarrázaval</v>
      </c>
      <c r="Y1559">
        <f>+VLOOKUP($W1559,[1]ParadasIda!$F:$I,3,0)</f>
        <v>11</v>
      </c>
    </row>
    <row r="1560" spans="1:25" x14ac:dyDescent="0.25">
      <c r="A1560">
        <v>926506</v>
      </c>
      <c r="B1560">
        <v>1801</v>
      </c>
      <c r="C1560" s="3">
        <v>45887.406770833331</v>
      </c>
      <c r="D1560" t="s">
        <v>76</v>
      </c>
      <c r="E1560">
        <v>25</v>
      </c>
      <c r="F1560">
        <v>0</v>
      </c>
      <c r="G1560">
        <v>0</v>
      </c>
      <c r="H1560">
        <v>0</v>
      </c>
      <c r="I1560">
        <v>25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-33.453279999999999</v>
      </c>
      <c r="P1560">
        <v>-70.628918333333331</v>
      </c>
      <c r="Q1560">
        <v>56.79012345679012</v>
      </c>
      <c r="R1560">
        <v>519</v>
      </c>
      <c r="S1560" t="s">
        <v>28</v>
      </c>
      <c r="T1560">
        <v>50</v>
      </c>
      <c r="U1560" s="4">
        <v>45887.406770833331</v>
      </c>
      <c r="V1560">
        <v>1</v>
      </c>
      <c r="W1560" t="s">
        <v>35</v>
      </c>
      <c r="X1560" t="str">
        <f>+VLOOKUP($W1560,[1]ParadasIda!$F:$I,4,0)</f>
        <v>Parada 12 / (M) Irarrázaval</v>
      </c>
      <c r="Y1560">
        <f>+VLOOKUP($W1560,[1]ParadasIda!$F:$I,3,0)</f>
        <v>12</v>
      </c>
    </row>
    <row r="1561" spans="1:25" x14ac:dyDescent="0.25">
      <c r="A1561">
        <v>926527</v>
      </c>
      <c r="B1561">
        <v>1801</v>
      </c>
      <c r="C1561" s="3">
        <v>45887.410567129627</v>
      </c>
      <c r="D1561" t="s">
        <v>76</v>
      </c>
      <c r="E1561">
        <v>1</v>
      </c>
      <c r="F1561">
        <v>2</v>
      </c>
      <c r="G1561">
        <v>1</v>
      </c>
      <c r="H1561">
        <v>0</v>
      </c>
      <c r="I1561">
        <v>0</v>
      </c>
      <c r="J1561">
        <v>2</v>
      </c>
      <c r="K1561">
        <v>0</v>
      </c>
      <c r="L1561">
        <v>0</v>
      </c>
      <c r="M1561">
        <v>0</v>
      </c>
      <c r="N1561">
        <v>0</v>
      </c>
      <c r="O1561">
        <v>-33.461480000000002</v>
      </c>
      <c r="P1561">
        <v>-70.618511666666663</v>
      </c>
      <c r="Q1561">
        <v>55.555555555555557</v>
      </c>
      <c r="R1561">
        <v>519</v>
      </c>
      <c r="S1561" t="s">
        <v>28</v>
      </c>
      <c r="T1561">
        <v>50</v>
      </c>
      <c r="U1561" s="4">
        <v>45887.410567129627</v>
      </c>
      <c r="V1561">
        <v>1</v>
      </c>
      <c r="W1561" t="s">
        <v>37</v>
      </c>
      <c r="X1561" t="str">
        <f>+VLOOKUP($W1561,[1]ParadasIda!$F:$I,4,0)</f>
        <v>Parada 1 / Villa Olímpica</v>
      </c>
      <c r="Y1561">
        <f>+VLOOKUP($W1561,[1]ParadasIda!$F:$I,3,0)</f>
        <v>14</v>
      </c>
    </row>
    <row r="1562" spans="1:25" x14ac:dyDescent="0.25">
      <c r="A1562">
        <v>926536</v>
      </c>
      <c r="B1562">
        <v>1801</v>
      </c>
      <c r="C1562" s="3">
        <v>45887.412939814807</v>
      </c>
      <c r="D1562" t="s">
        <v>76</v>
      </c>
      <c r="E1562">
        <v>8</v>
      </c>
      <c r="F1562">
        <v>2</v>
      </c>
      <c r="G1562">
        <v>0</v>
      </c>
      <c r="H1562">
        <v>0</v>
      </c>
      <c r="I1562">
        <v>8</v>
      </c>
      <c r="J1562">
        <v>2</v>
      </c>
      <c r="K1562">
        <v>0</v>
      </c>
      <c r="L1562">
        <v>0</v>
      </c>
      <c r="M1562">
        <v>0</v>
      </c>
      <c r="N1562">
        <v>0</v>
      </c>
      <c r="O1562">
        <v>-33.462141666666668</v>
      </c>
      <c r="P1562">
        <v>-70.608763333333329</v>
      </c>
      <c r="Q1562">
        <v>62.962962962962962</v>
      </c>
      <c r="R1562">
        <v>519</v>
      </c>
      <c r="S1562" t="s">
        <v>28</v>
      </c>
      <c r="T1562">
        <v>60</v>
      </c>
      <c r="U1562" s="4">
        <v>45887.412939814807</v>
      </c>
      <c r="V1562">
        <v>1</v>
      </c>
      <c r="W1562" t="s">
        <v>39</v>
      </c>
      <c r="X1562" t="str">
        <f>+VLOOKUP($W1562,[1]ParadasIda!$F:$I,4,0)</f>
        <v>Parada 1 / (M) Est.Nacional</v>
      </c>
      <c r="Y1562">
        <f>+VLOOKUP($W1562,[1]ParadasIda!$F:$I,3,0)</f>
        <v>16</v>
      </c>
    </row>
    <row r="1563" spans="1:25" x14ac:dyDescent="0.25">
      <c r="A1563">
        <v>926547</v>
      </c>
      <c r="B1563">
        <v>1801</v>
      </c>
      <c r="C1563" s="3">
        <v>45887.415011574078</v>
      </c>
      <c r="D1563" t="s">
        <v>76</v>
      </c>
      <c r="E1563">
        <v>5</v>
      </c>
      <c r="F1563">
        <v>38</v>
      </c>
      <c r="G1563">
        <v>0</v>
      </c>
      <c r="H1563">
        <v>0</v>
      </c>
      <c r="I1563">
        <v>5</v>
      </c>
      <c r="J1563">
        <v>38</v>
      </c>
      <c r="K1563">
        <v>0</v>
      </c>
      <c r="L1563">
        <v>0</v>
      </c>
      <c r="M1563">
        <v>0</v>
      </c>
      <c r="N1563">
        <v>0</v>
      </c>
      <c r="O1563">
        <v>-33.464688333333328</v>
      </c>
      <c r="P1563">
        <v>-70.596953333333332</v>
      </c>
      <c r="Q1563">
        <v>22.222222222222221</v>
      </c>
      <c r="R1563">
        <v>519</v>
      </c>
      <c r="S1563" t="s">
        <v>28</v>
      </c>
      <c r="T1563">
        <v>20</v>
      </c>
      <c r="U1563" s="4">
        <v>45887.415011574078</v>
      </c>
      <c r="V1563">
        <v>1</v>
      </c>
      <c r="W1563" t="s">
        <v>40</v>
      </c>
      <c r="X1563" t="str">
        <f>+VLOOKUP($W1563,[1]ParadasIda!$F:$I,4,0)</f>
        <v>Parada 1 / Pedagógico</v>
      </c>
      <c r="Y1563">
        <f>+VLOOKUP($W1563,[1]ParadasIda!$F:$I,3,0)</f>
        <v>18</v>
      </c>
    </row>
    <row r="1564" spans="1:25" x14ac:dyDescent="0.25">
      <c r="A1564">
        <v>926552</v>
      </c>
      <c r="B1564">
        <v>1801</v>
      </c>
      <c r="C1564" s="3">
        <v>45887.416354166657</v>
      </c>
      <c r="D1564" t="s">
        <v>76</v>
      </c>
      <c r="E1564">
        <v>1</v>
      </c>
      <c r="F1564">
        <v>0</v>
      </c>
      <c r="G1564">
        <v>1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-33.465471666666673</v>
      </c>
      <c r="P1564">
        <v>-70.588971666666666</v>
      </c>
      <c r="Q1564">
        <v>23.456790123456788</v>
      </c>
      <c r="R1564">
        <v>519</v>
      </c>
      <c r="S1564" t="s">
        <v>28</v>
      </c>
      <c r="T1564">
        <v>20</v>
      </c>
      <c r="U1564" s="4">
        <v>45887.416354166657</v>
      </c>
      <c r="V1564">
        <v>1</v>
      </c>
      <c r="W1564" t="s">
        <v>41</v>
      </c>
      <c r="X1564" t="str">
        <f>+VLOOKUP($W1564,[1]ParadasIda!$F:$I,4,0)</f>
        <v>Parada 1 / CESFAM Salvador Bustos</v>
      </c>
      <c r="Y1564">
        <f>+VLOOKUP($W1564,[1]ParadasIda!$F:$I,3,0)</f>
        <v>19</v>
      </c>
    </row>
    <row r="1565" spans="1:25" x14ac:dyDescent="0.25">
      <c r="A1565">
        <v>926553</v>
      </c>
      <c r="B1565">
        <v>1801</v>
      </c>
      <c r="C1565" s="3">
        <v>45887.416365740741</v>
      </c>
      <c r="D1565" t="s">
        <v>76</v>
      </c>
      <c r="E1565">
        <v>3</v>
      </c>
      <c r="F1565">
        <v>9</v>
      </c>
      <c r="G1565">
        <v>3</v>
      </c>
      <c r="H1565">
        <v>0</v>
      </c>
      <c r="I1565">
        <v>0</v>
      </c>
      <c r="J1565">
        <v>9</v>
      </c>
      <c r="K1565">
        <v>0</v>
      </c>
      <c r="L1565">
        <v>0</v>
      </c>
      <c r="M1565">
        <v>0</v>
      </c>
      <c r="N1565">
        <v>0</v>
      </c>
      <c r="O1565">
        <v>-33.467104999999997</v>
      </c>
      <c r="P1565">
        <v>-70.582423333333338</v>
      </c>
      <c r="Q1565">
        <v>16.049382716049383</v>
      </c>
      <c r="R1565">
        <v>519</v>
      </c>
      <c r="S1565" t="s">
        <v>28</v>
      </c>
      <c r="T1565">
        <v>10</v>
      </c>
      <c r="U1565" s="4">
        <v>45887.416365740741</v>
      </c>
      <c r="V1565">
        <v>1</v>
      </c>
      <c r="W1565" t="s">
        <v>54</v>
      </c>
      <c r="X1565" t="str">
        <f>+VLOOKUP($W1565,[1]ParadasIda!$F:$I,4,0)</f>
        <v>Parada 1 / ADO Chile</v>
      </c>
      <c r="Y1565">
        <f>+VLOOKUP($W1565,[1]ParadasIda!$F:$I,3,0)</f>
        <v>20</v>
      </c>
    </row>
    <row r="1566" spans="1:25" x14ac:dyDescent="0.25">
      <c r="A1566">
        <v>926564</v>
      </c>
      <c r="B1566">
        <v>1801</v>
      </c>
      <c r="C1566" s="3">
        <v>45887.418310185189</v>
      </c>
      <c r="D1566" t="s">
        <v>76</v>
      </c>
      <c r="E1566">
        <v>0</v>
      </c>
      <c r="F1566">
        <v>9</v>
      </c>
      <c r="G1566">
        <v>0</v>
      </c>
      <c r="H1566">
        <v>0</v>
      </c>
      <c r="I1566">
        <v>0</v>
      </c>
      <c r="J1566">
        <v>9</v>
      </c>
      <c r="K1566">
        <v>0</v>
      </c>
      <c r="L1566">
        <v>0</v>
      </c>
      <c r="M1566">
        <v>0</v>
      </c>
      <c r="N1566">
        <v>0</v>
      </c>
      <c r="O1566">
        <v>-33.469196666666669</v>
      </c>
      <c r="P1566">
        <v>-70.576530000000005</v>
      </c>
      <c r="Q1566">
        <v>4.9382716049382713</v>
      </c>
      <c r="R1566">
        <v>519</v>
      </c>
      <c r="S1566" t="s">
        <v>28</v>
      </c>
      <c r="T1566">
        <v>0</v>
      </c>
      <c r="U1566" s="4">
        <v>45887.418310185189</v>
      </c>
      <c r="V1566">
        <v>1</v>
      </c>
      <c r="W1566" t="s">
        <v>42</v>
      </c>
      <c r="X1566" t="str">
        <f>+VLOOKUP($W1566,[1]ParadasIda!$F:$I,4,0)</f>
        <v>Parada 5 / (M) Grecia</v>
      </c>
      <c r="Y1566">
        <f>+VLOOKUP($W1566,[1]ParadasIda!$F:$I,3,0)</f>
        <v>21</v>
      </c>
    </row>
    <row r="1567" spans="1:25" x14ac:dyDescent="0.25">
      <c r="A1567">
        <v>926573</v>
      </c>
      <c r="B1567">
        <v>1801</v>
      </c>
      <c r="C1567" s="3">
        <v>45887.420405092591</v>
      </c>
      <c r="D1567" t="s">
        <v>76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-33.471783333333327</v>
      </c>
      <c r="P1567">
        <v>-70.563275000000004</v>
      </c>
      <c r="Q1567">
        <v>4.9382716049382713</v>
      </c>
      <c r="R1567">
        <v>519</v>
      </c>
      <c r="S1567" t="s">
        <v>28</v>
      </c>
      <c r="T1567">
        <v>0</v>
      </c>
      <c r="U1567" s="4">
        <v>45887.420405092591</v>
      </c>
      <c r="V1567">
        <v>1</v>
      </c>
      <c r="W1567" t="s">
        <v>43</v>
      </c>
      <c r="X1567" t="str">
        <f>+VLOOKUP($W1567,[1]ParadasIda!$F:$I,4,0)</f>
        <v>Parada 1 / Ictinos - Avenida Grecia</v>
      </c>
      <c r="Y1567">
        <f>+VLOOKUP($W1567,[1]ParadasIda!$F:$I,3,0)</f>
        <v>23</v>
      </c>
    </row>
    <row r="1568" spans="1:25" x14ac:dyDescent="0.25">
      <c r="A1568">
        <v>926583</v>
      </c>
      <c r="B1568">
        <v>1801</v>
      </c>
      <c r="C1568" s="3">
        <v>45887.423680555563</v>
      </c>
      <c r="D1568" t="s">
        <v>76</v>
      </c>
      <c r="E1568">
        <v>0</v>
      </c>
      <c r="F1568">
        <v>1</v>
      </c>
      <c r="G1568">
        <v>0</v>
      </c>
      <c r="H1568">
        <v>0</v>
      </c>
      <c r="I1568">
        <v>0</v>
      </c>
      <c r="J1568">
        <v>1</v>
      </c>
      <c r="K1568">
        <v>0</v>
      </c>
      <c r="L1568">
        <v>0</v>
      </c>
      <c r="M1568">
        <v>0</v>
      </c>
      <c r="N1568">
        <v>0</v>
      </c>
      <c r="O1568">
        <v>-33.475813333333328</v>
      </c>
      <c r="P1568">
        <v>-70.543701666666664</v>
      </c>
      <c r="Q1568">
        <v>3.7037037037037033</v>
      </c>
      <c r="R1568">
        <v>519</v>
      </c>
      <c r="S1568" t="s">
        <v>28</v>
      </c>
      <c r="T1568">
        <v>0</v>
      </c>
      <c r="U1568" s="4">
        <v>45887.423680555563</v>
      </c>
      <c r="V1568">
        <v>1</v>
      </c>
      <c r="W1568" t="s">
        <v>47</v>
      </c>
      <c r="X1568" t="str">
        <f>+VLOOKUP($W1568,[1]ParadasIda!$F:$I,4,0)</f>
        <v>Avenida Grecia / esq. Av. Consistorial</v>
      </c>
      <c r="Y1568">
        <f>+VLOOKUP($W1568,[1]ParadasIda!$F:$I,3,0)</f>
        <v>28</v>
      </c>
    </row>
    <row r="1569" spans="1:25" x14ac:dyDescent="0.25">
      <c r="A1569">
        <v>926587</v>
      </c>
      <c r="B1569">
        <v>1801</v>
      </c>
      <c r="C1569" s="3">
        <v>45887.425104166658</v>
      </c>
      <c r="D1569" t="s">
        <v>76</v>
      </c>
      <c r="E1569">
        <v>0</v>
      </c>
      <c r="F1569">
        <v>2</v>
      </c>
      <c r="G1569">
        <v>0</v>
      </c>
      <c r="H1569">
        <v>0</v>
      </c>
      <c r="I1569">
        <v>0</v>
      </c>
      <c r="J1569">
        <v>2</v>
      </c>
      <c r="K1569">
        <v>0</v>
      </c>
      <c r="L1569">
        <v>0</v>
      </c>
      <c r="M1569">
        <v>0</v>
      </c>
      <c r="N1569">
        <v>0</v>
      </c>
      <c r="O1569">
        <v>-33.477173333333333</v>
      </c>
      <c r="P1569">
        <v>-70.536971666666673</v>
      </c>
      <c r="Q1569">
        <v>0</v>
      </c>
      <c r="R1569">
        <v>519</v>
      </c>
      <c r="S1569" t="s">
        <v>28</v>
      </c>
      <c r="T1569">
        <v>0</v>
      </c>
      <c r="U1569" s="4">
        <v>45887.425104166658</v>
      </c>
      <c r="V1569">
        <v>1</v>
      </c>
      <c r="W1569" t="s">
        <v>56</v>
      </c>
      <c r="X1569" t="str">
        <f>+VLOOKUP($W1569,[1]ParadasIda!$F:$I,4,0)</f>
        <v>Parada 1 / El Acueducto - Jacarandá</v>
      </c>
      <c r="Y1569">
        <f>+VLOOKUP($W1569,[1]ParadasIda!$F:$I,3,0)</f>
        <v>30</v>
      </c>
    </row>
    <row r="1570" spans="1:25" x14ac:dyDescent="0.25">
      <c r="A1570">
        <v>927007</v>
      </c>
      <c r="B1570">
        <v>1801</v>
      </c>
      <c r="C1570" s="3">
        <v>45887.52952546296</v>
      </c>
      <c r="D1570" t="s">
        <v>76</v>
      </c>
      <c r="E1570">
        <v>3</v>
      </c>
      <c r="F1570">
        <v>0</v>
      </c>
      <c r="G1570">
        <v>3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-33.446663333333333</v>
      </c>
      <c r="P1570">
        <v>-70.661081666666661</v>
      </c>
      <c r="Q1570">
        <v>3.7037037037037033</v>
      </c>
      <c r="R1570">
        <v>519</v>
      </c>
      <c r="S1570" t="s">
        <v>28</v>
      </c>
      <c r="T1570">
        <v>0</v>
      </c>
      <c r="U1570" s="4">
        <v>45887.52952546296</v>
      </c>
      <c r="V1570">
        <v>1</v>
      </c>
      <c r="W1570" t="s">
        <v>51</v>
      </c>
      <c r="X1570" t="str">
        <f>+VLOOKUP($W1570,[1]ParadasIda!$F:$I,4,0)</f>
        <v>Parada 7 / (M) Los Héroes</v>
      </c>
      <c r="Y1570">
        <f>+VLOOKUP($W1570,[1]ParadasIda!$F:$I,3,0)</f>
        <v>1</v>
      </c>
    </row>
    <row r="1571" spans="1:25" x14ac:dyDescent="0.25">
      <c r="A1571">
        <v>927015</v>
      </c>
      <c r="B1571">
        <v>1801</v>
      </c>
      <c r="C1571" s="3">
        <v>45887.531157407408</v>
      </c>
      <c r="D1571" t="s">
        <v>76</v>
      </c>
      <c r="E1571">
        <v>4</v>
      </c>
      <c r="F1571">
        <v>0</v>
      </c>
      <c r="G1571">
        <v>0</v>
      </c>
      <c r="H1571">
        <v>0</v>
      </c>
      <c r="I1571">
        <v>4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-33.445078333333328</v>
      </c>
      <c r="P1571">
        <v>-70.654618333333332</v>
      </c>
      <c r="Q1571">
        <v>8.6419753086419746</v>
      </c>
      <c r="R1571">
        <v>519</v>
      </c>
      <c r="S1571" t="s">
        <v>28</v>
      </c>
      <c r="T1571">
        <v>0</v>
      </c>
      <c r="U1571" s="4">
        <v>45887.531157407408</v>
      </c>
      <c r="V1571">
        <v>1</v>
      </c>
      <c r="W1571" t="s">
        <v>29</v>
      </c>
      <c r="X1571" t="str">
        <f>+VLOOKUP($W1571,[1]ParadasIda!$F:$I,4,0)</f>
        <v>Parada 5 / (M) La Moneda</v>
      </c>
      <c r="Y1571">
        <f>+VLOOKUP($W1571,[1]ParadasIda!$F:$I,3,0)</f>
        <v>2</v>
      </c>
    </row>
    <row r="1572" spans="1:25" x14ac:dyDescent="0.25">
      <c r="A1572">
        <v>927018</v>
      </c>
      <c r="B1572">
        <v>1801</v>
      </c>
      <c r="C1572" s="3">
        <v>45887.531956018523</v>
      </c>
      <c r="D1572" t="s">
        <v>76</v>
      </c>
      <c r="E1572">
        <v>2</v>
      </c>
      <c r="F1572">
        <v>1</v>
      </c>
      <c r="G1572">
        <v>0</v>
      </c>
      <c r="H1572">
        <v>0</v>
      </c>
      <c r="I1572">
        <v>2</v>
      </c>
      <c r="J1572">
        <v>1</v>
      </c>
      <c r="K1572">
        <v>0</v>
      </c>
      <c r="L1572">
        <v>0</v>
      </c>
      <c r="M1572">
        <v>0</v>
      </c>
      <c r="N1572">
        <v>0</v>
      </c>
      <c r="O1572">
        <v>-33.444583333333327</v>
      </c>
      <c r="P1572">
        <v>-70.652371666666667</v>
      </c>
      <c r="Q1572">
        <v>9.8765432098765427</v>
      </c>
      <c r="R1572">
        <v>519</v>
      </c>
      <c r="S1572" t="s">
        <v>28</v>
      </c>
      <c r="T1572">
        <v>0</v>
      </c>
      <c r="U1572" s="4">
        <v>45887.531956018523</v>
      </c>
      <c r="V1572">
        <v>1</v>
      </c>
      <c r="W1572" t="s">
        <v>30</v>
      </c>
      <c r="X1572" t="str">
        <f>+VLOOKUP($W1572,[1]ParadasIda!$F:$I,4,0)</f>
        <v>Parada 8 / (M) Universidad de Chile</v>
      </c>
      <c r="Y1572">
        <f>+VLOOKUP($W1572,[1]ParadasIda!$F:$I,3,0)</f>
        <v>3</v>
      </c>
    </row>
    <row r="1573" spans="1:25" x14ac:dyDescent="0.25">
      <c r="A1573">
        <v>927026</v>
      </c>
      <c r="B1573">
        <v>1801</v>
      </c>
      <c r="C1573" s="3">
        <v>45887.534861111111</v>
      </c>
      <c r="D1573" t="s">
        <v>76</v>
      </c>
      <c r="E1573">
        <v>4</v>
      </c>
      <c r="F1573">
        <v>0</v>
      </c>
      <c r="G1573">
        <v>4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-33.442425</v>
      </c>
      <c r="P1573">
        <v>-70.644341666666662</v>
      </c>
      <c r="Q1573">
        <v>14.814814814814813</v>
      </c>
      <c r="R1573">
        <v>519</v>
      </c>
      <c r="S1573" t="s">
        <v>28</v>
      </c>
      <c r="T1573">
        <v>10</v>
      </c>
      <c r="U1573" s="4">
        <v>45887.534861111111</v>
      </c>
      <c r="V1573">
        <v>1</v>
      </c>
      <c r="W1573" t="s">
        <v>31</v>
      </c>
      <c r="X1573" t="str">
        <f>+VLOOKUP($W1573,[1]ParadasIda!$F:$I,4,0)</f>
        <v>Parada 4 / (M) Santa Lucía</v>
      </c>
      <c r="Y1573">
        <f>+VLOOKUP($W1573,[1]ParadasIda!$F:$I,3,0)</f>
        <v>5</v>
      </c>
    </row>
    <row r="1574" spans="1:25" x14ac:dyDescent="0.25">
      <c r="A1574">
        <v>927033</v>
      </c>
      <c r="B1574">
        <v>1801</v>
      </c>
      <c r="C1574" s="3">
        <v>45887.536747685182</v>
      </c>
      <c r="D1574" t="s">
        <v>76</v>
      </c>
      <c r="E1574">
        <v>5</v>
      </c>
      <c r="F1574">
        <v>1</v>
      </c>
      <c r="G1574">
        <v>5</v>
      </c>
      <c r="H1574">
        <v>0</v>
      </c>
      <c r="I1574">
        <v>0</v>
      </c>
      <c r="J1574">
        <v>1</v>
      </c>
      <c r="K1574">
        <v>0</v>
      </c>
      <c r="L1574">
        <v>0</v>
      </c>
      <c r="M1574">
        <v>0</v>
      </c>
      <c r="N1574">
        <v>0</v>
      </c>
      <c r="O1574">
        <v>-33.437893333333342</v>
      </c>
      <c r="P1574">
        <v>-70.636863333333338</v>
      </c>
      <c r="Q1574">
        <v>19.753086419753085</v>
      </c>
      <c r="R1574">
        <v>519</v>
      </c>
      <c r="S1574" t="s">
        <v>28</v>
      </c>
      <c r="T1574">
        <v>10</v>
      </c>
      <c r="U1574" s="4">
        <v>45887.536747685182</v>
      </c>
      <c r="V1574">
        <v>1</v>
      </c>
      <c r="W1574" t="s">
        <v>32</v>
      </c>
      <c r="X1574" t="str">
        <f>+VLOOKUP($W1574,[1]ParadasIda!$F:$I,4,0)</f>
        <v>Parada 7 / Plaza Italia</v>
      </c>
      <c r="Y1574">
        <f>+VLOOKUP($W1574,[1]ParadasIda!$F:$I,3,0)</f>
        <v>7</v>
      </c>
    </row>
    <row r="1575" spans="1:25" x14ac:dyDescent="0.25">
      <c r="A1575">
        <v>927048</v>
      </c>
      <c r="B1575">
        <v>1801</v>
      </c>
      <c r="C1575" s="3">
        <v>45887.539212962962</v>
      </c>
      <c r="D1575" t="s">
        <v>76</v>
      </c>
      <c r="E1575">
        <v>2</v>
      </c>
      <c r="F1575">
        <v>0</v>
      </c>
      <c r="G1575">
        <v>2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-33.442971666666658</v>
      </c>
      <c r="P1575">
        <v>-70.633628333333334</v>
      </c>
      <c r="Q1575">
        <v>22.222222222222221</v>
      </c>
      <c r="R1575">
        <v>519</v>
      </c>
      <c r="S1575" t="s">
        <v>28</v>
      </c>
      <c r="T1575">
        <v>20</v>
      </c>
      <c r="U1575" s="4">
        <v>45887.539212962962</v>
      </c>
      <c r="V1575">
        <v>1</v>
      </c>
      <c r="W1575" t="s">
        <v>33</v>
      </c>
      <c r="X1575" t="str">
        <f>+VLOOKUP($W1575,[1]ParadasIda!$F:$I,4,0)</f>
        <v>Parada 1 / (M) Parque Bustamante</v>
      </c>
      <c r="Y1575">
        <f>+VLOOKUP($W1575,[1]ParadasIda!$F:$I,3,0)</f>
        <v>8</v>
      </c>
    </row>
    <row r="1576" spans="1:25" x14ac:dyDescent="0.25">
      <c r="A1576">
        <v>927056</v>
      </c>
      <c r="B1576">
        <v>1801</v>
      </c>
      <c r="C1576" s="3">
        <v>45887.540567129632</v>
      </c>
      <c r="D1576" t="s">
        <v>76</v>
      </c>
      <c r="E1576">
        <v>3</v>
      </c>
      <c r="F1576">
        <v>0</v>
      </c>
      <c r="G1576">
        <v>3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-33.448070000000001</v>
      </c>
      <c r="P1576">
        <v>-70.632073333333338</v>
      </c>
      <c r="Q1576">
        <v>25.925925925925924</v>
      </c>
      <c r="R1576">
        <v>519</v>
      </c>
      <c r="S1576" t="s">
        <v>28</v>
      </c>
      <c r="T1576">
        <v>20</v>
      </c>
      <c r="U1576" s="4">
        <v>45887.540567129632</v>
      </c>
      <c r="V1576">
        <v>1</v>
      </c>
      <c r="W1576" t="s">
        <v>53</v>
      </c>
      <c r="X1576" t="str">
        <f>+VLOOKUP($W1576,[1]ParadasIda!$F:$I,4,0)</f>
        <v>Parada 3 / (M) Santa Isabel</v>
      </c>
      <c r="Y1576">
        <f>+VLOOKUP($W1576,[1]ParadasIda!$F:$I,3,0)</f>
        <v>43</v>
      </c>
    </row>
    <row r="1577" spans="1:25" x14ac:dyDescent="0.25">
      <c r="A1577">
        <v>927069</v>
      </c>
      <c r="B1577">
        <v>1801</v>
      </c>
      <c r="C1577" s="3">
        <v>45887.543391203697</v>
      </c>
      <c r="D1577" t="s">
        <v>76</v>
      </c>
      <c r="E1577">
        <v>6</v>
      </c>
      <c r="F1577">
        <v>0</v>
      </c>
      <c r="G1577">
        <v>6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-33.453223333333327</v>
      </c>
      <c r="P1577">
        <v>-70.62894</v>
      </c>
      <c r="Q1577">
        <v>33.333333333333329</v>
      </c>
      <c r="R1577">
        <v>519</v>
      </c>
      <c r="S1577" t="s">
        <v>28</v>
      </c>
      <c r="T1577">
        <v>30</v>
      </c>
      <c r="U1577" s="4">
        <v>45887.543391203697</v>
      </c>
      <c r="V1577">
        <v>1</v>
      </c>
      <c r="W1577" t="s">
        <v>35</v>
      </c>
      <c r="X1577" t="str">
        <f>+VLOOKUP($W1577,[1]ParadasIda!$F:$I,4,0)</f>
        <v>Parada 12 / (M) Irarrázaval</v>
      </c>
      <c r="Y1577">
        <f>+VLOOKUP($W1577,[1]ParadasIda!$F:$I,3,0)</f>
        <v>12</v>
      </c>
    </row>
    <row r="1578" spans="1:25" x14ac:dyDescent="0.25">
      <c r="A1578">
        <v>927080</v>
      </c>
      <c r="B1578">
        <v>1801</v>
      </c>
      <c r="C1578" s="3">
        <v>45887.546319444453</v>
      </c>
      <c r="D1578" t="s">
        <v>76</v>
      </c>
      <c r="E1578">
        <v>8</v>
      </c>
      <c r="F1578">
        <v>2</v>
      </c>
      <c r="G1578">
        <v>0</v>
      </c>
      <c r="H1578">
        <v>0</v>
      </c>
      <c r="I1578">
        <v>8</v>
      </c>
      <c r="J1578">
        <v>2</v>
      </c>
      <c r="K1578">
        <v>0</v>
      </c>
      <c r="L1578">
        <v>0</v>
      </c>
      <c r="M1578">
        <v>0</v>
      </c>
      <c r="N1578">
        <v>0</v>
      </c>
      <c r="O1578">
        <v>-33.462148333333332</v>
      </c>
      <c r="P1578">
        <v>-70.60881333333333</v>
      </c>
      <c r="Q1578">
        <v>40.74074074074074</v>
      </c>
      <c r="R1578">
        <v>519</v>
      </c>
      <c r="S1578" t="s">
        <v>28</v>
      </c>
      <c r="T1578">
        <v>40</v>
      </c>
      <c r="U1578" s="4">
        <v>45887.546319444453</v>
      </c>
      <c r="V1578">
        <v>1</v>
      </c>
      <c r="W1578" t="s">
        <v>39</v>
      </c>
      <c r="X1578" t="str">
        <f>+VLOOKUP($W1578,[1]ParadasIda!$F:$I,4,0)</f>
        <v>Parada 1 / (M) Est.Nacional</v>
      </c>
      <c r="Y1578">
        <f>+VLOOKUP($W1578,[1]ParadasIda!$F:$I,3,0)</f>
        <v>16</v>
      </c>
    </row>
    <row r="1579" spans="1:25" x14ac:dyDescent="0.25">
      <c r="A1579">
        <v>927095</v>
      </c>
      <c r="B1579">
        <v>1801</v>
      </c>
      <c r="C1579" s="3">
        <v>45887.549421296288</v>
      </c>
      <c r="D1579" t="s">
        <v>76</v>
      </c>
      <c r="E1579">
        <v>1</v>
      </c>
      <c r="F1579">
        <v>2</v>
      </c>
      <c r="G1579">
        <v>0</v>
      </c>
      <c r="H1579">
        <v>0</v>
      </c>
      <c r="I1579">
        <v>1</v>
      </c>
      <c r="J1579">
        <v>2</v>
      </c>
      <c r="K1579">
        <v>0</v>
      </c>
      <c r="L1579">
        <v>0</v>
      </c>
      <c r="M1579">
        <v>0</v>
      </c>
      <c r="N1579">
        <v>0</v>
      </c>
      <c r="O1579">
        <v>-33.463266666666669</v>
      </c>
      <c r="P1579">
        <v>-70.60358166666667</v>
      </c>
      <c r="Q1579">
        <v>39.506172839506171</v>
      </c>
      <c r="R1579">
        <v>519</v>
      </c>
      <c r="S1579" t="s">
        <v>28</v>
      </c>
      <c r="T1579">
        <v>30</v>
      </c>
      <c r="U1579" s="4">
        <v>45887.549421296288</v>
      </c>
      <c r="V1579">
        <v>1</v>
      </c>
      <c r="W1579" t="s">
        <v>58</v>
      </c>
      <c r="X1579" t="str">
        <f>+VLOOKUP($W1579,[1]ParadasIda!$F:$I,4,0)</f>
        <v>Parada 1 / Los Tres Antonios</v>
      </c>
      <c r="Y1579">
        <f>+VLOOKUP($W1579,[1]ParadasIda!$F:$I,3,0)</f>
        <v>17</v>
      </c>
    </row>
    <row r="1580" spans="1:25" x14ac:dyDescent="0.25">
      <c r="A1580">
        <v>927102</v>
      </c>
      <c r="B1580">
        <v>1801</v>
      </c>
      <c r="C1580" s="3">
        <v>45887.551458333342</v>
      </c>
      <c r="D1580" t="s">
        <v>76</v>
      </c>
      <c r="E1580">
        <v>3</v>
      </c>
      <c r="F1580">
        <v>11</v>
      </c>
      <c r="G1580">
        <v>0</v>
      </c>
      <c r="H1580">
        <v>0</v>
      </c>
      <c r="I1580">
        <v>3</v>
      </c>
      <c r="J1580">
        <v>11</v>
      </c>
      <c r="K1580">
        <v>0</v>
      </c>
      <c r="L1580">
        <v>0</v>
      </c>
      <c r="M1580">
        <v>0</v>
      </c>
      <c r="N1580">
        <v>0</v>
      </c>
      <c r="O1580">
        <v>-33.464676666666669</v>
      </c>
      <c r="P1580">
        <v>-70.596928333333338</v>
      </c>
      <c r="Q1580">
        <v>29.629629629629626</v>
      </c>
      <c r="R1580">
        <v>519</v>
      </c>
      <c r="S1580" t="s">
        <v>28</v>
      </c>
      <c r="T1580">
        <v>20</v>
      </c>
      <c r="U1580" s="4">
        <v>45887.551458333342</v>
      </c>
      <c r="V1580">
        <v>1</v>
      </c>
      <c r="W1580" t="s">
        <v>40</v>
      </c>
      <c r="X1580" t="str">
        <f>+VLOOKUP($W1580,[1]ParadasIda!$F:$I,4,0)</f>
        <v>Parada 1 / Pedagógico</v>
      </c>
      <c r="Y1580">
        <f>+VLOOKUP($W1580,[1]ParadasIda!$F:$I,3,0)</f>
        <v>18</v>
      </c>
    </row>
    <row r="1581" spans="1:25" x14ac:dyDescent="0.25">
      <c r="A1581">
        <v>927109</v>
      </c>
      <c r="B1581">
        <v>1801</v>
      </c>
      <c r="C1581" s="3">
        <v>45887.552777777782</v>
      </c>
      <c r="D1581" t="s">
        <v>76</v>
      </c>
      <c r="E1581">
        <v>4</v>
      </c>
      <c r="F1581">
        <v>2</v>
      </c>
      <c r="G1581">
        <v>4</v>
      </c>
      <c r="H1581">
        <v>0</v>
      </c>
      <c r="I1581">
        <v>0</v>
      </c>
      <c r="J1581">
        <v>2</v>
      </c>
      <c r="K1581">
        <v>0</v>
      </c>
      <c r="L1581">
        <v>0</v>
      </c>
      <c r="M1581">
        <v>0</v>
      </c>
      <c r="N1581">
        <v>0</v>
      </c>
      <c r="O1581">
        <v>-33.465501666666668</v>
      </c>
      <c r="P1581">
        <v>-70.588975000000005</v>
      </c>
      <c r="Q1581">
        <v>32.098765432098766</v>
      </c>
      <c r="R1581">
        <v>519</v>
      </c>
      <c r="S1581" t="s">
        <v>28</v>
      </c>
      <c r="T1581">
        <v>30</v>
      </c>
      <c r="U1581" s="4">
        <v>45887.552777777782</v>
      </c>
      <c r="V1581">
        <v>1</v>
      </c>
      <c r="W1581" t="s">
        <v>41</v>
      </c>
      <c r="X1581" t="str">
        <f>+VLOOKUP($W1581,[1]ParadasIda!$F:$I,4,0)</f>
        <v>Parada 1 / CESFAM Salvador Bustos</v>
      </c>
      <c r="Y1581">
        <f>+VLOOKUP($W1581,[1]ParadasIda!$F:$I,3,0)</f>
        <v>19</v>
      </c>
    </row>
    <row r="1582" spans="1:25" x14ac:dyDescent="0.25">
      <c r="A1582">
        <v>927117</v>
      </c>
      <c r="B1582">
        <v>1801</v>
      </c>
      <c r="C1582" s="3">
        <v>45887.553865740738</v>
      </c>
      <c r="D1582" t="s">
        <v>76</v>
      </c>
      <c r="E1582">
        <v>1</v>
      </c>
      <c r="F1582">
        <v>2</v>
      </c>
      <c r="G1582">
        <v>1</v>
      </c>
      <c r="H1582">
        <v>0</v>
      </c>
      <c r="I1582">
        <v>0</v>
      </c>
      <c r="J1582">
        <v>2</v>
      </c>
      <c r="K1582">
        <v>0</v>
      </c>
      <c r="L1582">
        <v>0</v>
      </c>
      <c r="M1582">
        <v>0</v>
      </c>
      <c r="N1582">
        <v>0</v>
      </c>
      <c r="O1582">
        <v>-33.467109999999998</v>
      </c>
      <c r="P1582">
        <v>-70.582388333333327</v>
      </c>
      <c r="Q1582">
        <v>30.864197530864196</v>
      </c>
      <c r="R1582">
        <v>519</v>
      </c>
      <c r="S1582" t="s">
        <v>28</v>
      </c>
      <c r="T1582">
        <v>30</v>
      </c>
      <c r="U1582" s="4">
        <v>45887.553865740738</v>
      </c>
      <c r="V1582">
        <v>1</v>
      </c>
      <c r="W1582" t="s">
        <v>54</v>
      </c>
      <c r="X1582" t="str">
        <f>+VLOOKUP($W1582,[1]ParadasIda!$F:$I,4,0)</f>
        <v>Parada 1 / ADO Chile</v>
      </c>
      <c r="Y1582">
        <f>+VLOOKUP($W1582,[1]ParadasIda!$F:$I,3,0)</f>
        <v>20</v>
      </c>
    </row>
    <row r="1583" spans="1:25" x14ac:dyDescent="0.25">
      <c r="A1583">
        <v>927123</v>
      </c>
      <c r="B1583">
        <v>1801</v>
      </c>
      <c r="C1583" s="3">
        <v>45887.555300925917</v>
      </c>
      <c r="D1583" t="s">
        <v>76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-33.469253333333327</v>
      </c>
      <c r="P1583">
        <v>-70.576258333333328</v>
      </c>
      <c r="Q1583">
        <v>30.864197530864196</v>
      </c>
      <c r="R1583">
        <v>519</v>
      </c>
      <c r="S1583" t="s">
        <v>28</v>
      </c>
      <c r="T1583">
        <v>30</v>
      </c>
      <c r="U1583" s="4">
        <v>45887.555300925917</v>
      </c>
      <c r="V1583">
        <v>1</v>
      </c>
      <c r="W1583" t="s">
        <v>42</v>
      </c>
      <c r="X1583" t="str">
        <f>+VLOOKUP($W1583,[1]ParadasIda!$F:$I,4,0)</f>
        <v>Parada 5 / (M) Grecia</v>
      </c>
      <c r="Y1583">
        <f>+VLOOKUP($W1583,[1]ParadasIda!$F:$I,3,0)</f>
        <v>21</v>
      </c>
    </row>
    <row r="1584" spans="1:25" x14ac:dyDescent="0.25">
      <c r="A1584">
        <v>927128</v>
      </c>
      <c r="B1584">
        <v>1801</v>
      </c>
      <c r="C1584" s="3">
        <v>45887.556805555563</v>
      </c>
      <c r="D1584" t="s">
        <v>76</v>
      </c>
      <c r="E1584">
        <v>1</v>
      </c>
      <c r="F1584">
        <v>2</v>
      </c>
      <c r="G1584">
        <v>1</v>
      </c>
      <c r="H1584">
        <v>0</v>
      </c>
      <c r="I1584">
        <v>0</v>
      </c>
      <c r="J1584">
        <v>2</v>
      </c>
      <c r="K1584">
        <v>0</v>
      </c>
      <c r="L1584">
        <v>0</v>
      </c>
      <c r="M1584">
        <v>0</v>
      </c>
      <c r="N1584">
        <v>0</v>
      </c>
      <c r="O1584">
        <v>-33.470595000000003</v>
      </c>
      <c r="P1584">
        <v>-70.569588333333328</v>
      </c>
      <c r="Q1584">
        <v>29.629629629629626</v>
      </c>
      <c r="R1584">
        <v>519</v>
      </c>
      <c r="S1584" t="s">
        <v>28</v>
      </c>
      <c r="T1584">
        <v>20</v>
      </c>
      <c r="U1584" s="4">
        <v>45887.556805555563</v>
      </c>
      <c r="V1584">
        <v>1</v>
      </c>
      <c r="W1584" t="s">
        <v>55</v>
      </c>
      <c r="X1584" t="str">
        <f>+VLOOKUP($W1584,[1]ParadasIda!$F:$I,4,0)</f>
        <v>Parada 1 / Los Molineros - Av. Grecia</v>
      </c>
      <c r="Y1584">
        <f>+VLOOKUP($W1584,[1]ParadasIda!$F:$I,3,0)</f>
        <v>22</v>
      </c>
    </row>
    <row r="1585" spans="1:25" x14ac:dyDescent="0.25">
      <c r="A1585">
        <v>927132</v>
      </c>
      <c r="B1585">
        <v>1801</v>
      </c>
      <c r="C1585" s="3">
        <v>45887.55773148148</v>
      </c>
      <c r="D1585" t="s">
        <v>76</v>
      </c>
      <c r="E1585">
        <v>0</v>
      </c>
      <c r="F1585">
        <v>1</v>
      </c>
      <c r="G1585">
        <v>0</v>
      </c>
      <c r="H1585">
        <v>0</v>
      </c>
      <c r="I1585">
        <v>0</v>
      </c>
      <c r="J1585">
        <v>1</v>
      </c>
      <c r="K1585">
        <v>0</v>
      </c>
      <c r="L1585">
        <v>0</v>
      </c>
      <c r="M1585">
        <v>0</v>
      </c>
      <c r="N1585">
        <v>0</v>
      </c>
      <c r="O1585">
        <v>-33.471773333333331</v>
      </c>
      <c r="P1585">
        <v>-70.563675000000003</v>
      </c>
      <c r="Q1585">
        <v>28.39506172839506</v>
      </c>
      <c r="R1585">
        <v>519</v>
      </c>
      <c r="S1585" t="s">
        <v>28</v>
      </c>
      <c r="T1585">
        <v>20</v>
      </c>
      <c r="U1585" s="4">
        <v>45887.55773148148</v>
      </c>
      <c r="V1585">
        <v>1</v>
      </c>
      <c r="W1585" t="s">
        <v>43</v>
      </c>
      <c r="X1585" t="str">
        <f>+VLOOKUP($W1585,[1]ParadasIda!$F:$I,4,0)</f>
        <v>Parada 1 / Ictinos - Avenida Grecia</v>
      </c>
      <c r="Y1585">
        <f>+VLOOKUP($W1585,[1]ParadasIda!$F:$I,3,0)</f>
        <v>23</v>
      </c>
    </row>
    <row r="1586" spans="1:25" x14ac:dyDescent="0.25">
      <c r="A1586">
        <v>927137</v>
      </c>
      <c r="B1586">
        <v>1801</v>
      </c>
      <c r="C1586" s="3">
        <v>45887.559131944443</v>
      </c>
      <c r="D1586" t="s">
        <v>76</v>
      </c>
      <c r="E1586">
        <v>0</v>
      </c>
      <c r="F1586">
        <v>2</v>
      </c>
      <c r="G1586">
        <v>0</v>
      </c>
      <c r="H1586">
        <v>0</v>
      </c>
      <c r="I1586">
        <v>0</v>
      </c>
      <c r="J1586">
        <v>2</v>
      </c>
      <c r="K1586">
        <v>0</v>
      </c>
      <c r="L1586">
        <v>0</v>
      </c>
      <c r="M1586">
        <v>0</v>
      </c>
      <c r="N1586">
        <v>0</v>
      </c>
      <c r="O1586">
        <v>-33.473281666666672</v>
      </c>
      <c r="P1586">
        <v>-70.556018333333327</v>
      </c>
      <c r="Q1586">
        <v>25.925925925925924</v>
      </c>
      <c r="R1586">
        <v>519</v>
      </c>
      <c r="S1586" t="s">
        <v>28</v>
      </c>
      <c r="T1586">
        <v>20</v>
      </c>
      <c r="U1586" s="4">
        <v>45887.559131944443</v>
      </c>
      <c r="V1586">
        <v>1</v>
      </c>
      <c r="W1586" t="s">
        <v>44</v>
      </c>
      <c r="X1586" t="str">
        <f>+VLOOKUP($W1586,[1]ParadasIda!$F:$I,4,0)</f>
        <v>Parada 1 / Tobalaba - Avenida Grecia</v>
      </c>
      <c r="Y1586">
        <f>+VLOOKUP($W1586,[1]ParadasIda!$F:$I,3,0)</f>
        <v>25</v>
      </c>
    </row>
    <row r="1587" spans="1:25" x14ac:dyDescent="0.25">
      <c r="A1587">
        <v>927144</v>
      </c>
      <c r="B1587">
        <v>1801</v>
      </c>
      <c r="C1587" s="3">
        <v>45887.560590277782</v>
      </c>
      <c r="D1587" t="s">
        <v>76</v>
      </c>
      <c r="E1587">
        <v>0</v>
      </c>
      <c r="F1587">
        <v>1</v>
      </c>
      <c r="G1587">
        <v>0</v>
      </c>
      <c r="H1587">
        <v>0</v>
      </c>
      <c r="I1587">
        <v>0</v>
      </c>
      <c r="J1587">
        <v>1</v>
      </c>
      <c r="K1587">
        <v>0</v>
      </c>
      <c r="L1587">
        <v>0</v>
      </c>
      <c r="M1587">
        <v>0</v>
      </c>
      <c r="N1587">
        <v>0</v>
      </c>
      <c r="O1587">
        <v>-33.474896666666673</v>
      </c>
      <c r="P1587">
        <v>-70.548253333333335</v>
      </c>
      <c r="Q1587">
        <v>24.691358024691358</v>
      </c>
      <c r="R1587">
        <v>519</v>
      </c>
      <c r="S1587" t="s">
        <v>28</v>
      </c>
      <c r="T1587">
        <v>20</v>
      </c>
      <c r="U1587" s="4">
        <v>45887.560590277782</v>
      </c>
      <c r="V1587">
        <v>1</v>
      </c>
      <c r="W1587" t="s">
        <v>46</v>
      </c>
      <c r="X1587" t="str">
        <f>+VLOOKUP($W1587,[1]ParadasIda!$F:$I,4,0)</f>
        <v>Avenida Grecia / esq. Las Garzas</v>
      </c>
      <c r="Y1587">
        <f>+VLOOKUP($W1587,[1]ParadasIda!$F:$I,3,0)</f>
        <v>27</v>
      </c>
    </row>
    <row r="1588" spans="1:25" x14ac:dyDescent="0.25">
      <c r="A1588">
        <v>927147</v>
      </c>
      <c r="B1588">
        <v>1801</v>
      </c>
      <c r="C1588" s="3">
        <v>45887.561249999999</v>
      </c>
      <c r="D1588" t="s">
        <v>76</v>
      </c>
      <c r="E1588">
        <v>0</v>
      </c>
      <c r="F1588">
        <v>2</v>
      </c>
      <c r="G1588">
        <v>0</v>
      </c>
      <c r="H1588">
        <v>0</v>
      </c>
      <c r="I1588">
        <v>0</v>
      </c>
      <c r="J1588">
        <v>2</v>
      </c>
      <c r="K1588">
        <v>0</v>
      </c>
      <c r="L1588">
        <v>0</v>
      </c>
      <c r="M1588">
        <v>0</v>
      </c>
      <c r="N1588">
        <v>0</v>
      </c>
      <c r="O1588">
        <v>-33.475813333333328</v>
      </c>
      <c r="P1588">
        <v>-70.543705000000003</v>
      </c>
      <c r="Q1588">
        <v>22.222222222222221</v>
      </c>
      <c r="R1588">
        <v>519</v>
      </c>
      <c r="S1588" t="s">
        <v>28</v>
      </c>
      <c r="T1588">
        <v>20</v>
      </c>
      <c r="U1588" s="4">
        <v>45887.561249999999</v>
      </c>
      <c r="V1588">
        <v>1</v>
      </c>
      <c r="W1588" t="s">
        <v>47</v>
      </c>
      <c r="X1588" t="str">
        <f>+VLOOKUP($W1588,[1]ParadasIda!$F:$I,4,0)</f>
        <v>Avenida Grecia / esq. Av. Consistorial</v>
      </c>
      <c r="Y1588">
        <f>+VLOOKUP($W1588,[1]ParadasIda!$F:$I,3,0)</f>
        <v>28</v>
      </c>
    </row>
    <row r="1589" spans="1:25" x14ac:dyDescent="0.25">
      <c r="A1589">
        <v>927152</v>
      </c>
      <c r="B1589">
        <v>1801</v>
      </c>
      <c r="C1589" s="3">
        <v>45887.562685185178</v>
      </c>
      <c r="D1589" t="s">
        <v>76</v>
      </c>
      <c r="E1589">
        <v>0</v>
      </c>
      <c r="F1589">
        <v>3</v>
      </c>
      <c r="G1589">
        <v>0</v>
      </c>
      <c r="H1589">
        <v>0</v>
      </c>
      <c r="I1589">
        <v>0</v>
      </c>
      <c r="J1589">
        <v>3</v>
      </c>
      <c r="K1589">
        <v>0</v>
      </c>
      <c r="L1589">
        <v>0</v>
      </c>
      <c r="M1589">
        <v>0</v>
      </c>
      <c r="N1589">
        <v>0</v>
      </c>
      <c r="O1589">
        <v>-33.476346666666657</v>
      </c>
      <c r="P1589">
        <v>-70.541060000000002</v>
      </c>
      <c r="Q1589">
        <v>18.518518518518519</v>
      </c>
      <c r="R1589">
        <v>519</v>
      </c>
      <c r="S1589" t="s">
        <v>28</v>
      </c>
      <c r="T1589">
        <v>10</v>
      </c>
      <c r="U1589" s="4">
        <v>45887.562685185178</v>
      </c>
      <c r="V1589">
        <v>1</v>
      </c>
      <c r="W1589" t="s">
        <v>48</v>
      </c>
      <c r="X1589" t="str">
        <f>+VLOOKUP($W1589,[1]ParadasIda!$F:$I,4,0)</f>
        <v>Parada / Muni. Peñalolén</v>
      </c>
      <c r="Y1589">
        <f>+VLOOKUP($W1589,[1]ParadasIda!$F:$I,3,0)</f>
        <v>29</v>
      </c>
    </row>
    <row r="1590" spans="1:25" x14ac:dyDescent="0.25">
      <c r="A1590">
        <v>927159</v>
      </c>
      <c r="B1590">
        <v>1801</v>
      </c>
      <c r="C1590" s="3">
        <v>45887.56355324074</v>
      </c>
      <c r="D1590" t="s">
        <v>76</v>
      </c>
      <c r="E1590">
        <v>0</v>
      </c>
      <c r="F1590">
        <v>1</v>
      </c>
      <c r="G1590">
        <v>0</v>
      </c>
      <c r="H1590">
        <v>0</v>
      </c>
      <c r="I1590">
        <v>0</v>
      </c>
      <c r="J1590">
        <v>1</v>
      </c>
      <c r="K1590">
        <v>0</v>
      </c>
      <c r="L1590">
        <v>0</v>
      </c>
      <c r="M1590">
        <v>0</v>
      </c>
      <c r="N1590">
        <v>0</v>
      </c>
      <c r="O1590">
        <v>-33.477216666666664</v>
      </c>
      <c r="P1590">
        <v>-70.536586666666665</v>
      </c>
      <c r="Q1590">
        <v>17.283950617283949</v>
      </c>
      <c r="R1590">
        <v>519</v>
      </c>
      <c r="S1590" t="s">
        <v>28</v>
      </c>
      <c r="T1590">
        <v>10</v>
      </c>
      <c r="U1590" s="4">
        <v>45887.56355324074</v>
      </c>
      <c r="V1590">
        <v>1</v>
      </c>
      <c r="W1590" t="s">
        <v>56</v>
      </c>
      <c r="X1590" t="str">
        <f>+VLOOKUP($W1590,[1]ParadasIda!$F:$I,4,0)</f>
        <v>Parada 1 / El Acueducto - Jacarandá</v>
      </c>
      <c r="Y1590">
        <f>+VLOOKUP($W1590,[1]ParadasIda!$F:$I,3,0)</f>
        <v>30</v>
      </c>
    </row>
    <row r="1591" spans="1:25" x14ac:dyDescent="0.25">
      <c r="A1591">
        <v>927162</v>
      </c>
      <c r="B1591">
        <v>1801</v>
      </c>
      <c r="C1591" s="3">
        <v>45887.564953703702</v>
      </c>
      <c r="D1591" t="s">
        <v>76</v>
      </c>
      <c r="E1591">
        <v>0</v>
      </c>
      <c r="F1591">
        <v>4</v>
      </c>
      <c r="G1591">
        <v>0</v>
      </c>
      <c r="H1591">
        <v>0</v>
      </c>
      <c r="I1591">
        <v>0</v>
      </c>
      <c r="J1591">
        <v>4</v>
      </c>
      <c r="K1591">
        <v>0</v>
      </c>
      <c r="L1591">
        <v>0</v>
      </c>
      <c r="M1591">
        <v>0</v>
      </c>
      <c r="N1591">
        <v>0</v>
      </c>
      <c r="O1591">
        <v>-33.478223333333332</v>
      </c>
      <c r="P1591">
        <v>-70.532033333333331</v>
      </c>
      <c r="Q1591">
        <v>12.345679012345679</v>
      </c>
      <c r="R1591">
        <v>519</v>
      </c>
      <c r="S1591" t="s">
        <v>28</v>
      </c>
      <c r="T1591">
        <v>10</v>
      </c>
      <c r="U1591" s="4">
        <v>45887.564953703702</v>
      </c>
      <c r="V1591">
        <v>1</v>
      </c>
      <c r="W1591" t="s">
        <v>49</v>
      </c>
      <c r="X1591" t="str">
        <f>+VLOOKUP($W1591,[1]ParadasIda!$F:$I,4,0)</f>
        <v>Avenida Grecia / esq. Los Araucanos</v>
      </c>
      <c r="Y1591">
        <f>+VLOOKUP($W1591,[1]ParadasIda!$F:$I,3,0)</f>
        <v>31</v>
      </c>
    </row>
    <row r="1592" spans="1:25" x14ac:dyDescent="0.25">
      <c r="A1592">
        <v>927167</v>
      </c>
      <c r="B1592">
        <v>1801</v>
      </c>
      <c r="C1592" s="3">
        <v>45887.567233796297</v>
      </c>
      <c r="D1592" t="s">
        <v>76</v>
      </c>
      <c r="E1592">
        <v>0</v>
      </c>
      <c r="F1592">
        <v>2</v>
      </c>
      <c r="G1592">
        <v>0</v>
      </c>
      <c r="H1592">
        <v>0</v>
      </c>
      <c r="I1592">
        <v>0</v>
      </c>
      <c r="J1592">
        <v>2</v>
      </c>
      <c r="K1592">
        <v>0</v>
      </c>
      <c r="L1592">
        <v>0</v>
      </c>
      <c r="M1592">
        <v>0</v>
      </c>
      <c r="N1592">
        <v>0</v>
      </c>
      <c r="O1592">
        <v>-33.48255833333333</v>
      </c>
      <c r="P1592">
        <v>-70.523044999999996</v>
      </c>
      <c r="Q1592">
        <v>0</v>
      </c>
      <c r="R1592">
        <v>519</v>
      </c>
      <c r="S1592" t="s">
        <v>28</v>
      </c>
      <c r="T1592">
        <v>0</v>
      </c>
      <c r="U1592" s="4">
        <v>45887.567233796297</v>
      </c>
      <c r="V1592">
        <v>1</v>
      </c>
      <c r="W1592" t="s">
        <v>50</v>
      </c>
      <c r="X1592" t="str">
        <f>+VLOOKUP($W1592,[1]ParadasIda!$F:$I,4,0)</f>
        <v xml:space="preserve">Av. Diagonal Las Torres / esq. Álvaro Casanova </v>
      </c>
      <c r="Y1592">
        <f>+VLOOKUP($W1592,[1]ParadasIda!$F:$I,3,0)</f>
        <v>34</v>
      </c>
    </row>
    <row r="1593" spans="1:25" x14ac:dyDescent="0.25">
      <c r="A1593">
        <v>929377</v>
      </c>
      <c r="B1593">
        <v>1801</v>
      </c>
      <c r="C1593" s="3">
        <v>45888.339571759258</v>
      </c>
      <c r="D1593" t="s">
        <v>85</v>
      </c>
      <c r="E1593">
        <v>0</v>
      </c>
      <c r="F1593">
        <v>2</v>
      </c>
      <c r="G1593">
        <v>0</v>
      </c>
      <c r="H1593">
        <v>0</v>
      </c>
      <c r="I1593">
        <v>0</v>
      </c>
      <c r="J1593">
        <v>2</v>
      </c>
      <c r="K1593">
        <v>0</v>
      </c>
      <c r="L1593">
        <v>0</v>
      </c>
      <c r="M1593">
        <v>0</v>
      </c>
      <c r="N1593">
        <v>0</v>
      </c>
      <c r="O1593">
        <v>-33.444598333333332</v>
      </c>
      <c r="P1593">
        <v>-70.652231666666665</v>
      </c>
      <c r="Q1593">
        <v>4.9382716049382713</v>
      </c>
      <c r="R1593">
        <v>519</v>
      </c>
      <c r="S1593" t="s">
        <v>28</v>
      </c>
      <c r="T1593">
        <v>0</v>
      </c>
      <c r="U1593" s="4">
        <v>45888.339571759258</v>
      </c>
      <c r="V1593">
        <v>2</v>
      </c>
      <c r="W1593" t="s">
        <v>30</v>
      </c>
      <c r="X1593" t="str">
        <f>+VLOOKUP($W1593,[1]ParadasIda!$F:$I,4,0)</f>
        <v>Parada 8 / (M) Universidad de Chile</v>
      </c>
      <c r="Y1593">
        <f>+VLOOKUP($W1593,[1]ParadasIda!$F:$I,3,0)</f>
        <v>3</v>
      </c>
    </row>
    <row r="1594" spans="1:25" x14ac:dyDescent="0.25">
      <c r="A1594">
        <v>929395</v>
      </c>
      <c r="B1594">
        <v>1801</v>
      </c>
      <c r="C1594" s="3">
        <v>45888.341979166667</v>
      </c>
      <c r="D1594" t="s">
        <v>85</v>
      </c>
      <c r="E1594">
        <v>5</v>
      </c>
      <c r="F1594">
        <v>0</v>
      </c>
      <c r="G1594">
        <v>5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-33.443865000000002</v>
      </c>
      <c r="P1594">
        <v>-70.649936666666662</v>
      </c>
      <c r="Q1594">
        <v>11.111111111111111</v>
      </c>
      <c r="R1594">
        <v>519</v>
      </c>
      <c r="S1594" t="s">
        <v>28</v>
      </c>
      <c r="T1594">
        <v>10</v>
      </c>
      <c r="U1594" s="4">
        <v>45888.341979166667</v>
      </c>
      <c r="V1594">
        <v>2</v>
      </c>
      <c r="W1594" t="s">
        <v>78</v>
      </c>
      <c r="X1594" t="str">
        <f>+VLOOKUP($W1594,[1]ParadasIda!$F:$I,4,0)</f>
        <v>Parada 5 / (M) Universidad de Chile</v>
      </c>
      <c r="Y1594">
        <f>+VLOOKUP($W1594,[1]ParadasIda!$F:$I,3,0)</f>
        <v>4</v>
      </c>
    </row>
    <row r="1595" spans="1:25" x14ac:dyDescent="0.25">
      <c r="A1595">
        <v>929410</v>
      </c>
      <c r="B1595">
        <v>1801</v>
      </c>
      <c r="C1595" s="3">
        <v>45888.344097222223</v>
      </c>
      <c r="D1595" t="s">
        <v>85</v>
      </c>
      <c r="E1595">
        <v>3</v>
      </c>
      <c r="F1595">
        <v>2</v>
      </c>
      <c r="G1595">
        <v>3</v>
      </c>
      <c r="H1595">
        <v>0</v>
      </c>
      <c r="I1595">
        <v>0</v>
      </c>
      <c r="J1595">
        <v>2</v>
      </c>
      <c r="K1595">
        <v>0</v>
      </c>
      <c r="L1595">
        <v>0</v>
      </c>
      <c r="M1595">
        <v>0</v>
      </c>
      <c r="N1595">
        <v>0</v>
      </c>
      <c r="O1595">
        <v>-33.440838333333332</v>
      </c>
      <c r="P1595">
        <v>-70.641211666666663</v>
      </c>
      <c r="Q1595">
        <v>12.345679012345679</v>
      </c>
      <c r="R1595">
        <v>519</v>
      </c>
      <c r="S1595" t="s">
        <v>28</v>
      </c>
      <c r="T1595">
        <v>10</v>
      </c>
      <c r="U1595" s="4">
        <v>45888.344097222223</v>
      </c>
      <c r="V1595">
        <v>2</v>
      </c>
      <c r="W1595" t="s">
        <v>52</v>
      </c>
      <c r="X1595" t="str">
        <f>+VLOOKUP($W1595,[1]ParadasIda!$F:$I,4,0)</f>
        <v>Parada 3 / (M) Universidad Católica</v>
      </c>
      <c r="Y1595">
        <f>+VLOOKUP($W1595,[1]ParadasIda!$F:$I,3,0)</f>
        <v>6</v>
      </c>
    </row>
    <row r="1596" spans="1:25" x14ac:dyDescent="0.25">
      <c r="A1596">
        <v>929419</v>
      </c>
      <c r="B1596">
        <v>1801</v>
      </c>
      <c r="C1596" s="3">
        <v>45888.345578703702</v>
      </c>
      <c r="D1596" t="s">
        <v>85</v>
      </c>
      <c r="E1596">
        <v>5</v>
      </c>
      <c r="F1596">
        <v>1</v>
      </c>
      <c r="G1596">
        <v>4</v>
      </c>
      <c r="H1596">
        <v>0</v>
      </c>
      <c r="I1596">
        <v>1</v>
      </c>
      <c r="J1596">
        <v>1</v>
      </c>
      <c r="K1596">
        <v>0</v>
      </c>
      <c r="L1596">
        <v>0</v>
      </c>
      <c r="M1596">
        <v>0</v>
      </c>
      <c r="N1596">
        <v>0</v>
      </c>
      <c r="O1596">
        <v>-33.437869999999997</v>
      </c>
      <c r="P1596">
        <v>-70.636826666666664</v>
      </c>
      <c r="Q1596">
        <v>17.283950617283949</v>
      </c>
      <c r="R1596">
        <v>519</v>
      </c>
      <c r="S1596" t="s">
        <v>28</v>
      </c>
      <c r="T1596">
        <v>10</v>
      </c>
      <c r="U1596" s="4">
        <v>45888.345578703702</v>
      </c>
      <c r="V1596">
        <v>2</v>
      </c>
      <c r="W1596" t="s">
        <v>32</v>
      </c>
      <c r="X1596" t="str">
        <f>+VLOOKUP($W1596,[1]ParadasIda!$F:$I,4,0)</f>
        <v>Parada 7 / Plaza Italia</v>
      </c>
      <c r="Y1596">
        <f>+VLOOKUP($W1596,[1]ParadasIda!$F:$I,3,0)</f>
        <v>7</v>
      </c>
    </row>
    <row r="1597" spans="1:25" x14ac:dyDescent="0.25">
      <c r="A1597">
        <v>929441</v>
      </c>
      <c r="B1597">
        <v>1801</v>
      </c>
      <c r="C1597" s="3">
        <v>45888.348912037043</v>
      </c>
      <c r="D1597" t="s">
        <v>85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-33.442838333333327</v>
      </c>
      <c r="P1597">
        <v>-70.633610000000004</v>
      </c>
      <c r="Q1597">
        <v>17.283950617283949</v>
      </c>
      <c r="R1597">
        <v>519</v>
      </c>
      <c r="S1597" t="s">
        <v>28</v>
      </c>
      <c r="T1597">
        <v>10</v>
      </c>
      <c r="U1597" s="4">
        <v>45888.348912037043</v>
      </c>
      <c r="V1597">
        <v>2</v>
      </c>
      <c r="W1597" t="s">
        <v>33</v>
      </c>
      <c r="X1597" t="str">
        <f>+VLOOKUP($W1597,[1]ParadasIda!$F:$I,4,0)</f>
        <v>Parada 1 / (M) Parque Bustamante</v>
      </c>
      <c r="Y1597">
        <f>+VLOOKUP($W1597,[1]ParadasIda!$F:$I,3,0)</f>
        <v>8</v>
      </c>
    </row>
    <row r="1598" spans="1:25" x14ac:dyDescent="0.25">
      <c r="A1598">
        <v>929469</v>
      </c>
      <c r="B1598">
        <v>1801</v>
      </c>
      <c r="C1598" s="3">
        <v>45888.353564814817</v>
      </c>
      <c r="D1598" t="s">
        <v>85</v>
      </c>
      <c r="E1598">
        <v>2</v>
      </c>
      <c r="F1598">
        <v>0</v>
      </c>
      <c r="G1598">
        <v>2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-33.447233333333337</v>
      </c>
      <c r="P1598">
        <v>-70.630994999999999</v>
      </c>
      <c r="Q1598">
        <v>19.753086419753085</v>
      </c>
      <c r="R1598">
        <v>519</v>
      </c>
      <c r="S1598" t="s">
        <v>28</v>
      </c>
      <c r="T1598">
        <v>10</v>
      </c>
      <c r="U1598" s="4">
        <v>45888.353564814817</v>
      </c>
      <c r="V1598">
        <v>2</v>
      </c>
      <c r="W1598" t="s">
        <v>34</v>
      </c>
      <c r="X1598" t="str">
        <f>+VLOOKUP($W1598,[1]ParadasIda!$F:$I,4,0)</f>
        <v>Parada 3 / (M) Santa Isabel</v>
      </c>
      <c r="Y1598">
        <f>+VLOOKUP($W1598,[1]ParadasIda!$F:$I,3,0)</f>
        <v>9</v>
      </c>
    </row>
    <row r="1599" spans="1:25" x14ac:dyDescent="0.25">
      <c r="A1599">
        <v>929481</v>
      </c>
      <c r="B1599">
        <v>1801</v>
      </c>
      <c r="C1599" s="3">
        <v>45888.355046296303</v>
      </c>
      <c r="D1599" t="s">
        <v>85</v>
      </c>
      <c r="E1599">
        <v>0</v>
      </c>
      <c r="F1599">
        <v>1</v>
      </c>
      <c r="G1599">
        <v>0</v>
      </c>
      <c r="H1599">
        <v>0</v>
      </c>
      <c r="I1599">
        <v>0</v>
      </c>
      <c r="J1599">
        <v>1</v>
      </c>
      <c r="K1599">
        <v>0</v>
      </c>
      <c r="L1599">
        <v>0</v>
      </c>
      <c r="M1599">
        <v>0</v>
      </c>
      <c r="N1599">
        <v>0</v>
      </c>
      <c r="O1599">
        <v>-33.449379999999998</v>
      </c>
      <c r="P1599">
        <v>-70.629958333333335</v>
      </c>
      <c r="Q1599">
        <v>18.518518518518519</v>
      </c>
      <c r="R1599">
        <v>519</v>
      </c>
      <c r="S1599" t="s">
        <v>28</v>
      </c>
      <c r="T1599">
        <v>10</v>
      </c>
      <c r="U1599" s="4">
        <v>45888.355046296303</v>
      </c>
      <c r="V1599">
        <v>2</v>
      </c>
      <c r="W1599" t="s">
        <v>71</v>
      </c>
      <c r="X1599" t="str">
        <f>+VLOOKUP($W1599,[1]ParadasIda!$F:$I,4,0)</f>
        <v>Av. General Bustamante / esq. Malaquías Concha</v>
      </c>
      <c r="Y1599">
        <f>+VLOOKUP($W1599,[1]ParadasIda!$F:$I,3,0)</f>
        <v>10</v>
      </c>
    </row>
    <row r="1600" spans="1:25" x14ac:dyDescent="0.25">
      <c r="A1600">
        <v>929489</v>
      </c>
      <c r="B1600">
        <v>1801</v>
      </c>
      <c r="C1600" s="3">
        <v>45888.356273148151</v>
      </c>
      <c r="D1600" t="s">
        <v>85</v>
      </c>
      <c r="E1600">
        <v>2</v>
      </c>
      <c r="F1600">
        <v>0</v>
      </c>
      <c r="G1600">
        <v>2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-33.452061666666673</v>
      </c>
      <c r="P1600">
        <v>-70.629215000000002</v>
      </c>
      <c r="Q1600">
        <v>20.987654320987652</v>
      </c>
      <c r="R1600">
        <v>519</v>
      </c>
      <c r="S1600" t="s">
        <v>28</v>
      </c>
      <c r="T1600">
        <v>20</v>
      </c>
      <c r="U1600" s="4">
        <v>45888.356273148151</v>
      </c>
      <c r="V1600">
        <v>2</v>
      </c>
      <c r="W1600" t="s">
        <v>66</v>
      </c>
      <c r="X1600" t="str">
        <f>+VLOOKUP($W1600,[1]ParadasIda!$F:$I,4,0)</f>
        <v>Parada 11 / (M) Irarrázaval</v>
      </c>
      <c r="Y1600">
        <f>+VLOOKUP($W1600,[1]ParadasIda!$F:$I,3,0)</f>
        <v>11</v>
      </c>
    </row>
    <row r="1601" spans="1:25" x14ac:dyDescent="0.25">
      <c r="A1601">
        <v>929493</v>
      </c>
      <c r="B1601">
        <v>1801</v>
      </c>
      <c r="C1601" s="3">
        <v>45888.356805555559</v>
      </c>
      <c r="D1601" t="s">
        <v>85</v>
      </c>
      <c r="E1601">
        <v>3</v>
      </c>
      <c r="F1601">
        <v>0</v>
      </c>
      <c r="G1601">
        <v>0</v>
      </c>
      <c r="H1601">
        <v>0</v>
      </c>
      <c r="I1601">
        <v>3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-33.453293333333328</v>
      </c>
      <c r="P1601">
        <v>-70.628906666666666</v>
      </c>
      <c r="Q1601">
        <v>24.691358024691358</v>
      </c>
      <c r="R1601">
        <v>519</v>
      </c>
      <c r="S1601" t="s">
        <v>28</v>
      </c>
      <c r="T1601">
        <v>20</v>
      </c>
      <c r="U1601" s="4">
        <v>45888.356805555559</v>
      </c>
      <c r="V1601">
        <v>2</v>
      </c>
      <c r="W1601" t="s">
        <v>35</v>
      </c>
      <c r="X1601" t="str">
        <f>+VLOOKUP($W1601,[1]ParadasIda!$F:$I,4,0)</f>
        <v>Parada 12 / (M) Irarrázaval</v>
      </c>
      <c r="Y1601">
        <f>+VLOOKUP($W1601,[1]ParadasIda!$F:$I,3,0)</f>
        <v>12</v>
      </c>
    </row>
    <row r="1602" spans="1:25" x14ac:dyDescent="0.25">
      <c r="A1602">
        <v>929517</v>
      </c>
      <c r="B1602">
        <v>1801</v>
      </c>
      <c r="C1602" s="3">
        <v>45888.361145833333</v>
      </c>
      <c r="D1602" t="s">
        <v>85</v>
      </c>
      <c r="E1602">
        <v>2</v>
      </c>
      <c r="F1602">
        <v>0</v>
      </c>
      <c r="G1602">
        <v>2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-33.461464999999997</v>
      </c>
      <c r="P1602">
        <v>-70.618541666666673</v>
      </c>
      <c r="Q1602">
        <v>27.160493827160494</v>
      </c>
      <c r="R1602">
        <v>519</v>
      </c>
      <c r="S1602" t="s">
        <v>28</v>
      </c>
      <c r="T1602">
        <v>20</v>
      </c>
      <c r="U1602" s="4">
        <v>45888.361145833333</v>
      </c>
      <c r="V1602">
        <v>2</v>
      </c>
      <c r="W1602" t="s">
        <v>37</v>
      </c>
      <c r="X1602" t="str">
        <f>+VLOOKUP($W1602,[1]ParadasIda!$F:$I,4,0)</f>
        <v>Parada 1 / Villa Olímpica</v>
      </c>
      <c r="Y1602">
        <f>+VLOOKUP($W1602,[1]ParadasIda!$F:$I,3,0)</f>
        <v>14</v>
      </c>
    </row>
    <row r="1603" spans="1:25" x14ac:dyDescent="0.25">
      <c r="A1603">
        <v>929533</v>
      </c>
      <c r="B1603">
        <v>1801</v>
      </c>
      <c r="C1603" s="3">
        <v>45888.363125000003</v>
      </c>
      <c r="D1603" t="s">
        <v>85</v>
      </c>
      <c r="E1603">
        <v>0</v>
      </c>
      <c r="F1603">
        <v>1</v>
      </c>
      <c r="G1603">
        <v>0</v>
      </c>
      <c r="H1603">
        <v>0</v>
      </c>
      <c r="I1603">
        <v>0</v>
      </c>
      <c r="J1603">
        <v>1</v>
      </c>
      <c r="K1603">
        <v>0</v>
      </c>
      <c r="L1603">
        <v>0</v>
      </c>
      <c r="M1603">
        <v>0</v>
      </c>
      <c r="N1603">
        <v>0</v>
      </c>
      <c r="O1603">
        <v>-33.462119999999999</v>
      </c>
      <c r="P1603">
        <v>-70.609008333333335</v>
      </c>
      <c r="Q1603">
        <v>25.925925925925924</v>
      </c>
      <c r="R1603">
        <v>519</v>
      </c>
      <c r="S1603" t="s">
        <v>28</v>
      </c>
      <c r="T1603">
        <v>20</v>
      </c>
      <c r="U1603" s="4">
        <v>45888.363125000003</v>
      </c>
      <c r="V1603">
        <v>2</v>
      </c>
      <c r="W1603" t="s">
        <v>39</v>
      </c>
      <c r="X1603" t="str">
        <f>+VLOOKUP($W1603,[1]ParadasIda!$F:$I,4,0)</f>
        <v>Parada 1 / (M) Est.Nacional</v>
      </c>
      <c r="Y1603">
        <f>+VLOOKUP($W1603,[1]ParadasIda!$F:$I,3,0)</f>
        <v>16</v>
      </c>
    </row>
    <row r="1604" spans="1:25" x14ac:dyDescent="0.25">
      <c r="A1604">
        <v>929545</v>
      </c>
      <c r="B1604">
        <v>1801</v>
      </c>
      <c r="C1604" s="3">
        <v>45888.365208333344</v>
      </c>
      <c r="D1604" t="s">
        <v>85</v>
      </c>
      <c r="E1604">
        <v>4</v>
      </c>
      <c r="F1604">
        <v>6</v>
      </c>
      <c r="G1604">
        <v>0</v>
      </c>
      <c r="H1604">
        <v>0</v>
      </c>
      <c r="I1604">
        <v>4</v>
      </c>
      <c r="J1604">
        <v>6</v>
      </c>
      <c r="K1604">
        <v>0</v>
      </c>
      <c r="L1604">
        <v>0</v>
      </c>
      <c r="M1604">
        <v>0</v>
      </c>
      <c r="N1604">
        <v>0</v>
      </c>
      <c r="O1604">
        <v>-33.464723333333332</v>
      </c>
      <c r="P1604">
        <v>-70.596985000000004</v>
      </c>
      <c r="Q1604">
        <v>23.456790123456788</v>
      </c>
      <c r="R1604">
        <v>519</v>
      </c>
      <c r="S1604" t="s">
        <v>28</v>
      </c>
      <c r="T1604">
        <v>20</v>
      </c>
      <c r="U1604" s="4">
        <v>45888.365208333344</v>
      </c>
      <c r="V1604">
        <v>2</v>
      </c>
      <c r="W1604" t="s">
        <v>40</v>
      </c>
      <c r="X1604" t="str">
        <f>+VLOOKUP($W1604,[1]ParadasIda!$F:$I,4,0)</f>
        <v>Parada 1 / Pedagógico</v>
      </c>
      <c r="Y1604">
        <f>+VLOOKUP($W1604,[1]ParadasIda!$F:$I,3,0)</f>
        <v>18</v>
      </c>
    </row>
    <row r="1605" spans="1:25" x14ac:dyDescent="0.25">
      <c r="A1605">
        <v>929554</v>
      </c>
      <c r="B1605">
        <v>1801</v>
      </c>
      <c r="C1605" s="3">
        <v>45888.366585648153</v>
      </c>
      <c r="D1605" t="s">
        <v>85</v>
      </c>
      <c r="E1605">
        <v>0</v>
      </c>
      <c r="F1605">
        <v>5</v>
      </c>
      <c r="G1605">
        <v>0</v>
      </c>
      <c r="H1605">
        <v>0</v>
      </c>
      <c r="I1605">
        <v>0</v>
      </c>
      <c r="J1605">
        <v>5</v>
      </c>
      <c r="K1605">
        <v>0</v>
      </c>
      <c r="L1605">
        <v>0</v>
      </c>
      <c r="M1605">
        <v>0</v>
      </c>
      <c r="N1605">
        <v>0</v>
      </c>
      <c r="O1605">
        <v>-33.465474999999998</v>
      </c>
      <c r="P1605">
        <v>-70.589098333333339</v>
      </c>
      <c r="Q1605">
        <v>17.283950617283949</v>
      </c>
      <c r="R1605">
        <v>519</v>
      </c>
      <c r="S1605" t="s">
        <v>28</v>
      </c>
      <c r="T1605">
        <v>10</v>
      </c>
      <c r="U1605" s="4">
        <v>45888.366585648153</v>
      </c>
      <c r="V1605">
        <v>2</v>
      </c>
      <c r="W1605" t="s">
        <v>41</v>
      </c>
      <c r="X1605" t="str">
        <f>+VLOOKUP($W1605,[1]ParadasIda!$F:$I,4,0)</f>
        <v>Parada 1 / CESFAM Salvador Bustos</v>
      </c>
      <c r="Y1605">
        <f>+VLOOKUP($W1605,[1]ParadasIda!$F:$I,3,0)</f>
        <v>19</v>
      </c>
    </row>
    <row r="1606" spans="1:25" x14ac:dyDescent="0.25">
      <c r="A1606">
        <v>929561</v>
      </c>
      <c r="B1606">
        <v>1801</v>
      </c>
      <c r="C1606" s="3">
        <v>45888.368194444447</v>
      </c>
      <c r="D1606" t="s">
        <v>85</v>
      </c>
      <c r="E1606">
        <v>0</v>
      </c>
      <c r="F1606">
        <v>1</v>
      </c>
      <c r="G1606">
        <v>0</v>
      </c>
      <c r="H1606">
        <v>0</v>
      </c>
      <c r="I1606">
        <v>0</v>
      </c>
      <c r="J1606">
        <v>1</v>
      </c>
      <c r="K1606">
        <v>0</v>
      </c>
      <c r="L1606">
        <v>0</v>
      </c>
      <c r="M1606">
        <v>0</v>
      </c>
      <c r="N1606">
        <v>0</v>
      </c>
      <c r="O1606">
        <v>-33.467108333333343</v>
      </c>
      <c r="P1606">
        <v>-70.58241666666666</v>
      </c>
      <c r="Q1606">
        <v>16.049382716049383</v>
      </c>
      <c r="R1606">
        <v>519</v>
      </c>
      <c r="S1606" t="s">
        <v>28</v>
      </c>
      <c r="T1606">
        <v>10</v>
      </c>
      <c r="U1606" s="4">
        <v>45888.368194444447</v>
      </c>
      <c r="V1606">
        <v>2</v>
      </c>
      <c r="W1606" t="s">
        <v>54</v>
      </c>
      <c r="X1606" t="str">
        <f>+VLOOKUP($W1606,[1]ParadasIda!$F:$I,4,0)</f>
        <v>Parada 1 / ADO Chile</v>
      </c>
      <c r="Y1606">
        <f>+VLOOKUP($W1606,[1]ParadasIda!$F:$I,3,0)</f>
        <v>20</v>
      </c>
    </row>
    <row r="1607" spans="1:25" x14ac:dyDescent="0.25">
      <c r="A1607">
        <v>929570</v>
      </c>
      <c r="B1607">
        <v>1801</v>
      </c>
      <c r="C1607" s="3">
        <v>45888.369722222233</v>
      </c>
      <c r="D1607" t="s">
        <v>85</v>
      </c>
      <c r="E1607">
        <v>11</v>
      </c>
      <c r="F1607">
        <v>4</v>
      </c>
      <c r="G1607">
        <v>0</v>
      </c>
      <c r="H1607">
        <v>0</v>
      </c>
      <c r="I1607">
        <v>11</v>
      </c>
      <c r="J1607">
        <v>4</v>
      </c>
      <c r="K1607">
        <v>0</v>
      </c>
      <c r="L1607">
        <v>0</v>
      </c>
      <c r="M1607">
        <v>0</v>
      </c>
      <c r="N1607">
        <v>0</v>
      </c>
      <c r="O1607">
        <v>-33.469246666666663</v>
      </c>
      <c r="P1607">
        <v>-70.576306666666667</v>
      </c>
      <c r="Q1607">
        <v>24.691358024691358</v>
      </c>
      <c r="R1607">
        <v>519</v>
      </c>
      <c r="S1607" t="s">
        <v>28</v>
      </c>
      <c r="T1607">
        <v>20</v>
      </c>
      <c r="U1607" s="4">
        <v>45888.369722222233</v>
      </c>
      <c r="V1607">
        <v>2</v>
      </c>
      <c r="W1607" t="s">
        <v>42</v>
      </c>
      <c r="X1607" t="str">
        <f>+VLOOKUP($W1607,[1]ParadasIda!$F:$I,4,0)</f>
        <v>Parada 5 / (M) Grecia</v>
      </c>
      <c r="Y1607">
        <f>+VLOOKUP($W1607,[1]ParadasIda!$F:$I,3,0)</f>
        <v>21</v>
      </c>
    </row>
    <row r="1608" spans="1:25" x14ac:dyDescent="0.25">
      <c r="A1608">
        <v>929586</v>
      </c>
      <c r="B1608">
        <v>1801</v>
      </c>
      <c r="C1608" s="3">
        <v>45888.373460648138</v>
      </c>
      <c r="D1608" t="s">
        <v>85</v>
      </c>
      <c r="E1608">
        <v>0</v>
      </c>
      <c r="F1608">
        <v>1</v>
      </c>
      <c r="G1608">
        <v>0</v>
      </c>
      <c r="H1608">
        <v>0</v>
      </c>
      <c r="I1608">
        <v>0</v>
      </c>
      <c r="J1608">
        <v>1</v>
      </c>
      <c r="K1608">
        <v>0</v>
      </c>
      <c r="L1608">
        <v>0</v>
      </c>
      <c r="M1608">
        <v>0</v>
      </c>
      <c r="N1608">
        <v>0</v>
      </c>
      <c r="O1608">
        <v>-33.472785000000002</v>
      </c>
      <c r="P1608">
        <v>-70.558568333333326</v>
      </c>
      <c r="Q1608">
        <v>23.456790123456788</v>
      </c>
      <c r="R1608">
        <v>519</v>
      </c>
      <c r="S1608" t="s">
        <v>28</v>
      </c>
      <c r="T1608">
        <v>20</v>
      </c>
      <c r="U1608" s="4">
        <v>45888.373460648138</v>
      </c>
      <c r="V1608">
        <v>2</v>
      </c>
      <c r="W1608" t="s">
        <v>59</v>
      </c>
      <c r="X1608" t="str">
        <f>+VLOOKUP($W1608,[1]ParadasIda!$F:$I,4,0)</f>
        <v>Parada 1 / Calle 1A - Avenida Grecia</v>
      </c>
      <c r="Y1608">
        <f>+VLOOKUP($W1608,[1]ParadasIda!$F:$I,3,0)</f>
        <v>24</v>
      </c>
    </row>
    <row r="1609" spans="1:25" x14ac:dyDescent="0.25">
      <c r="A1609">
        <v>929594</v>
      </c>
      <c r="B1609">
        <v>1801</v>
      </c>
      <c r="C1609" s="3">
        <v>45888.375138888892</v>
      </c>
      <c r="D1609" t="s">
        <v>85</v>
      </c>
      <c r="E1609">
        <v>2</v>
      </c>
      <c r="F1609">
        <v>1</v>
      </c>
      <c r="G1609">
        <v>2</v>
      </c>
      <c r="H1609">
        <v>0</v>
      </c>
      <c r="I1609">
        <v>0</v>
      </c>
      <c r="J1609">
        <v>1</v>
      </c>
      <c r="K1609">
        <v>0</v>
      </c>
      <c r="L1609">
        <v>0</v>
      </c>
      <c r="M1609">
        <v>0</v>
      </c>
      <c r="N1609">
        <v>0</v>
      </c>
      <c r="O1609">
        <v>-33.474923333333336</v>
      </c>
      <c r="P1609">
        <v>-70.54821166666666</v>
      </c>
      <c r="Q1609">
        <v>24.691358024691358</v>
      </c>
      <c r="R1609">
        <v>519</v>
      </c>
      <c r="S1609" t="s">
        <v>28</v>
      </c>
      <c r="T1609">
        <v>20</v>
      </c>
      <c r="U1609" s="4">
        <v>45888.375138888892</v>
      </c>
      <c r="V1609">
        <v>2</v>
      </c>
      <c r="W1609" t="s">
        <v>46</v>
      </c>
      <c r="X1609" t="str">
        <f>+VLOOKUP($W1609,[1]ParadasIda!$F:$I,4,0)</f>
        <v>Avenida Grecia / esq. Las Garzas</v>
      </c>
      <c r="Y1609">
        <f>+VLOOKUP($W1609,[1]ParadasIda!$F:$I,3,0)</f>
        <v>27</v>
      </c>
    </row>
    <row r="1610" spans="1:25" x14ac:dyDescent="0.25">
      <c r="A1610">
        <v>929597</v>
      </c>
      <c r="B1610">
        <v>1801</v>
      </c>
      <c r="C1610" s="3">
        <v>45888.375821759262</v>
      </c>
      <c r="D1610" t="s">
        <v>85</v>
      </c>
      <c r="E1610">
        <v>0</v>
      </c>
      <c r="F1610">
        <v>1</v>
      </c>
      <c r="G1610">
        <v>0</v>
      </c>
      <c r="H1610">
        <v>0</v>
      </c>
      <c r="I1610">
        <v>0</v>
      </c>
      <c r="J1610">
        <v>1</v>
      </c>
      <c r="K1610">
        <v>0</v>
      </c>
      <c r="L1610">
        <v>0</v>
      </c>
      <c r="M1610">
        <v>0</v>
      </c>
      <c r="N1610">
        <v>0</v>
      </c>
      <c r="O1610">
        <v>-33.475891666666669</v>
      </c>
      <c r="P1610">
        <v>-70.543401666666668</v>
      </c>
      <c r="Q1610">
        <v>23.456790123456788</v>
      </c>
      <c r="R1610">
        <v>519</v>
      </c>
      <c r="S1610" t="s">
        <v>28</v>
      </c>
      <c r="T1610">
        <v>20</v>
      </c>
      <c r="U1610" s="4">
        <v>45888.375821759262</v>
      </c>
      <c r="V1610">
        <v>2</v>
      </c>
      <c r="W1610" t="s">
        <v>47</v>
      </c>
      <c r="X1610" t="str">
        <f>+VLOOKUP($W1610,[1]ParadasIda!$F:$I,4,0)</f>
        <v>Avenida Grecia / esq. Av. Consistorial</v>
      </c>
      <c r="Y1610">
        <f>+VLOOKUP($W1610,[1]ParadasIda!$F:$I,3,0)</f>
        <v>28</v>
      </c>
    </row>
    <row r="1611" spans="1:25" x14ac:dyDescent="0.25">
      <c r="A1611">
        <v>929601</v>
      </c>
      <c r="B1611">
        <v>1801</v>
      </c>
      <c r="C1611" s="3">
        <v>45888.376354166663</v>
      </c>
      <c r="D1611" t="s">
        <v>85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-33.476408333333332</v>
      </c>
      <c r="P1611">
        <v>-70.540768333333332</v>
      </c>
      <c r="Q1611">
        <v>23.456790123456788</v>
      </c>
      <c r="R1611">
        <v>519</v>
      </c>
      <c r="S1611" t="s">
        <v>28</v>
      </c>
      <c r="T1611">
        <v>20</v>
      </c>
      <c r="U1611" s="4">
        <v>45888.376354166663</v>
      </c>
      <c r="V1611">
        <v>2</v>
      </c>
      <c r="W1611" t="s">
        <v>48</v>
      </c>
      <c r="X1611" t="str">
        <f>+VLOOKUP($W1611,[1]ParadasIda!$F:$I,4,0)</f>
        <v>Parada / Muni. Peñalolén</v>
      </c>
      <c r="Y1611">
        <f>+VLOOKUP($W1611,[1]ParadasIda!$F:$I,3,0)</f>
        <v>29</v>
      </c>
    </row>
    <row r="1612" spans="1:25" x14ac:dyDescent="0.25">
      <c r="A1612">
        <v>929605</v>
      </c>
      <c r="B1612">
        <v>1801</v>
      </c>
      <c r="C1612" s="3">
        <v>45888.377222222232</v>
      </c>
      <c r="D1612" t="s">
        <v>85</v>
      </c>
      <c r="E1612">
        <v>0</v>
      </c>
      <c r="F1612">
        <v>7</v>
      </c>
      <c r="G1612">
        <v>0</v>
      </c>
      <c r="H1612">
        <v>0</v>
      </c>
      <c r="I1612">
        <v>0</v>
      </c>
      <c r="J1612">
        <v>7</v>
      </c>
      <c r="K1612">
        <v>0</v>
      </c>
      <c r="L1612">
        <v>0</v>
      </c>
      <c r="M1612">
        <v>0</v>
      </c>
      <c r="N1612">
        <v>0</v>
      </c>
      <c r="O1612">
        <v>-33.477248333333343</v>
      </c>
      <c r="P1612">
        <v>-70.536641666666668</v>
      </c>
      <c r="Q1612">
        <v>14.814814814814813</v>
      </c>
      <c r="R1612">
        <v>519</v>
      </c>
      <c r="S1612" t="s">
        <v>28</v>
      </c>
      <c r="T1612">
        <v>10</v>
      </c>
      <c r="U1612" s="4">
        <v>45888.377222222232</v>
      </c>
      <c r="V1612">
        <v>2</v>
      </c>
      <c r="W1612" t="s">
        <v>56</v>
      </c>
      <c r="X1612" t="str">
        <f>+VLOOKUP($W1612,[1]ParadasIda!$F:$I,4,0)</f>
        <v>Parada 1 / El Acueducto - Jacarandá</v>
      </c>
      <c r="Y1612">
        <f>+VLOOKUP($W1612,[1]ParadasIda!$F:$I,3,0)</f>
        <v>30</v>
      </c>
    </row>
    <row r="1613" spans="1:25" x14ac:dyDescent="0.25">
      <c r="A1613">
        <v>929609</v>
      </c>
      <c r="B1613">
        <v>1801</v>
      </c>
      <c r="C1613" s="3">
        <v>45888.378310185188</v>
      </c>
      <c r="D1613" t="s">
        <v>85</v>
      </c>
      <c r="E1613">
        <v>0</v>
      </c>
      <c r="F1613">
        <v>2</v>
      </c>
      <c r="G1613">
        <v>0</v>
      </c>
      <c r="H1613">
        <v>0</v>
      </c>
      <c r="I1613">
        <v>0</v>
      </c>
      <c r="J1613">
        <v>2</v>
      </c>
      <c r="K1613">
        <v>0</v>
      </c>
      <c r="L1613">
        <v>0</v>
      </c>
      <c r="M1613">
        <v>0</v>
      </c>
      <c r="N1613">
        <v>0</v>
      </c>
      <c r="O1613">
        <v>-33.478106666666669</v>
      </c>
      <c r="P1613">
        <v>-70.532438333333332</v>
      </c>
      <c r="Q1613">
        <v>12.345679012345679</v>
      </c>
      <c r="R1613">
        <v>519</v>
      </c>
      <c r="S1613" t="s">
        <v>28</v>
      </c>
      <c r="T1613">
        <v>10</v>
      </c>
      <c r="U1613" s="4">
        <v>45888.378310185188</v>
      </c>
      <c r="V1613">
        <v>2</v>
      </c>
      <c r="W1613" t="s">
        <v>49</v>
      </c>
      <c r="X1613" t="str">
        <f>+VLOOKUP($W1613,[1]ParadasIda!$F:$I,4,0)</f>
        <v>Avenida Grecia / esq. Los Araucanos</v>
      </c>
      <c r="Y1613">
        <f>+VLOOKUP($W1613,[1]ParadasIda!$F:$I,3,0)</f>
        <v>31</v>
      </c>
    </row>
    <row r="1614" spans="1:25" x14ac:dyDescent="0.25">
      <c r="A1614">
        <v>929614</v>
      </c>
      <c r="B1614">
        <v>1801</v>
      </c>
      <c r="C1614" s="3">
        <v>45888.378993055558</v>
      </c>
      <c r="D1614" t="s">
        <v>85</v>
      </c>
      <c r="E1614">
        <v>0</v>
      </c>
      <c r="F1614">
        <v>1</v>
      </c>
      <c r="G1614">
        <v>0</v>
      </c>
      <c r="H1614">
        <v>0</v>
      </c>
      <c r="I1614">
        <v>0</v>
      </c>
      <c r="J1614">
        <v>1</v>
      </c>
      <c r="K1614">
        <v>0</v>
      </c>
      <c r="L1614">
        <v>0</v>
      </c>
      <c r="M1614">
        <v>0</v>
      </c>
      <c r="N1614">
        <v>0</v>
      </c>
      <c r="O1614">
        <v>-33.478794999999998</v>
      </c>
      <c r="P1614">
        <v>-70.528919999999999</v>
      </c>
      <c r="Q1614">
        <v>11.111111111111111</v>
      </c>
      <c r="R1614">
        <v>519</v>
      </c>
      <c r="S1614" t="s">
        <v>28</v>
      </c>
      <c r="T1614">
        <v>10</v>
      </c>
      <c r="U1614" s="4">
        <v>45888.378993055558</v>
      </c>
      <c r="V1614">
        <v>2</v>
      </c>
      <c r="W1614" t="s">
        <v>60</v>
      </c>
      <c r="X1614" t="str">
        <f>+VLOOKUP($W1614,[1]ParadasIda!$F:$I,4,0)</f>
        <v>Avenida Grecia / esq. Pablo Neruda</v>
      </c>
      <c r="Y1614">
        <f>+VLOOKUP($W1614,[1]ParadasIda!$F:$I,3,0)</f>
        <v>32</v>
      </c>
    </row>
    <row r="1615" spans="1:25" x14ac:dyDescent="0.25">
      <c r="A1615">
        <v>929624</v>
      </c>
      <c r="B1615">
        <v>1801</v>
      </c>
      <c r="C1615" s="3">
        <v>45888.381006944437</v>
      </c>
      <c r="D1615" t="s">
        <v>85</v>
      </c>
      <c r="E1615">
        <v>0</v>
      </c>
      <c r="F1615">
        <v>1</v>
      </c>
      <c r="G1615">
        <v>0</v>
      </c>
      <c r="H1615">
        <v>0</v>
      </c>
      <c r="I1615">
        <v>0</v>
      </c>
      <c r="J1615">
        <v>1</v>
      </c>
      <c r="K1615">
        <v>0</v>
      </c>
      <c r="L1615">
        <v>0</v>
      </c>
      <c r="M1615">
        <v>0</v>
      </c>
      <c r="N1615">
        <v>0</v>
      </c>
      <c r="O1615">
        <v>-33.481116666666672</v>
      </c>
      <c r="P1615">
        <v>-70.52373</v>
      </c>
      <c r="Q1615">
        <v>9.8765432098765427</v>
      </c>
      <c r="R1615">
        <v>519</v>
      </c>
      <c r="S1615" t="s">
        <v>28</v>
      </c>
      <c r="T1615">
        <v>0</v>
      </c>
      <c r="U1615" s="4">
        <v>45888.381006944437</v>
      </c>
      <c r="V1615">
        <v>2</v>
      </c>
      <c r="W1615" t="s">
        <v>50</v>
      </c>
      <c r="X1615" t="str">
        <f>+VLOOKUP($W1615,[1]ParadasIda!$F:$I,4,0)</f>
        <v xml:space="preserve">Av. Diagonal Las Torres / esq. Álvaro Casanova </v>
      </c>
      <c r="Y1615">
        <f>+VLOOKUP($W1615,[1]ParadasIda!$F:$I,3,0)</f>
        <v>34</v>
      </c>
    </row>
    <row r="1616" spans="1:25" x14ac:dyDescent="0.25">
      <c r="A1616">
        <v>929637</v>
      </c>
      <c r="B1616">
        <v>1801</v>
      </c>
      <c r="C1616" s="3">
        <v>45888.383113425924</v>
      </c>
      <c r="D1616" t="s">
        <v>85</v>
      </c>
      <c r="E1616">
        <v>0</v>
      </c>
      <c r="F1616">
        <v>2</v>
      </c>
      <c r="G1616">
        <v>0</v>
      </c>
      <c r="H1616">
        <v>1</v>
      </c>
      <c r="I1616">
        <v>0</v>
      </c>
      <c r="J1616">
        <v>1</v>
      </c>
      <c r="K1616">
        <v>0</v>
      </c>
      <c r="L1616">
        <v>0</v>
      </c>
      <c r="M1616">
        <v>0</v>
      </c>
      <c r="N1616">
        <v>0</v>
      </c>
      <c r="O1616">
        <v>-33.4848</v>
      </c>
      <c r="P1616">
        <v>-70.522408333333331</v>
      </c>
      <c r="Q1616">
        <v>7.4074074074074066</v>
      </c>
      <c r="R1616">
        <v>519</v>
      </c>
      <c r="S1616" t="s">
        <v>28</v>
      </c>
      <c r="T1616">
        <v>0</v>
      </c>
      <c r="U1616" s="4">
        <v>45888.383113425924</v>
      </c>
      <c r="V1616">
        <v>2</v>
      </c>
      <c r="W1616" t="s">
        <v>50</v>
      </c>
      <c r="X1616" t="str">
        <f>+VLOOKUP($W1616,[1]ParadasIda!$F:$I,4,0)</f>
        <v xml:space="preserve">Av. Diagonal Las Torres / esq. Álvaro Casanova </v>
      </c>
      <c r="Y1616">
        <f>+VLOOKUP($W1616,[1]ParadasIda!$F:$I,3,0)</f>
        <v>34</v>
      </c>
    </row>
    <row r="1617" spans="1:25" x14ac:dyDescent="0.25">
      <c r="A1617">
        <v>929882</v>
      </c>
      <c r="B1617">
        <v>1801</v>
      </c>
      <c r="C1617" s="3">
        <v>45888.440613425933</v>
      </c>
      <c r="D1617" t="s">
        <v>86</v>
      </c>
      <c r="E1617">
        <v>4</v>
      </c>
      <c r="F1617">
        <v>0</v>
      </c>
      <c r="G1617">
        <v>4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-33.446719999999999</v>
      </c>
      <c r="P1617">
        <v>-70.661191666666667</v>
      </c>
      <c r="Q1617">
        <v>4.9382716049382713</v>
      </c>
      <c r="R1617">
        <v>519</v>
      </c>
      <c r="S1617" t="s">
        <v>28</v>
      </c>
      <c r="T1617">
        <v>0</v>
      </c>
      <c r="U1617" s="4">
        <v>45888.440613425933</v>
      </c>
      <c r="V1617">
        <v>2</v>
      </c>
      <c r="W1617" t="s">
        <v>51</v>
      </c>
      <c r="X1617" t="str">
        <f>+VLOOKUP($W1617,[1]ParadasIda!$F:$I,4,0)</f>
        <v>Parada 7 / (M) Los Héroes</v>
      </c>
      <c r="Y1617">
        <f>+VLOOKUP($W1617,[1]ParadasIda!$F:$I,3,0)</f>
        <v>1</v>
      </c>
    </row>
    <row r="1618" spans="1:25" x14ac:dyDescent="0.25">
      <c r="A1618">
        <v>929890</v>
      </c>
      <c r="B1618">
        <v>1801</v>
      </c>
      <c r="C1618" s="3">
        <v>45888.442604166667</v>
      </c>
      <c r="D1618" t="s">
        <v>86</v>
      </c>
      <c r="E1618">
        <v>1</v>
      </c>
      <c r="F1618">
        <v>0</v>
      </c>
      <c r="G1618">
        <v>0</v>
      </c>
      <c r="H1618">
        <v>0</v>
      </c>
      <c r="I1618">
        <v>1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-33.444446666666657</v>
      </c>
      <c r="P1618">
        <v>-70.652196666666669</v>
      </c>
      <c r="Q1618">
        <v>6.1728395061728394</v>
      </c>
      <c r="R1618">
        <v>519</v>
      </c>
      <c r="S1618" t="s">
        <v>28</v>
      </c>
      <c r="T1618">
        <v>0</v>
      </c>
      <c r="U1618" s="4">
        <v>45888.442604166667</v>
      </c>
      <c r="V1618">
        <v>2</v>
      </c>
      <c r="W1618" t="s">
        <v>30</v>
      </c>
      <c r="X1618" t="str">
        <f>+VLOOKUP($W1618,[1]ParadasIda!$F:$I,4,0)</f>
        <v>Parada 8 / (M) Universidad de Chile</v>
      </c>
      <c r="Y1618">
        <f>+VLOOKUP($W1618,[1]ParadasIda!$F:$I,3,0)</f>
        <v>3</v>
      </c>
    </row>
    <row r="1619" spans="1:25" x14ac:dyDescent="0.25">
      <c r="A1619">
        <v>929902</v>
      </c>
      <c r="B1619">
        <v>1801</v>
      </c>
      <c r="C1619" s="3">
        <v>45888.446782407409</v>
      </c>
      <c r="D1619" t="s">
        <v>86</v>
      </c>
      <c r="E1619">
        <v>1</v>
      </c>
      <c r="F1619">
        <v>0</v>
      </c>
      <c r="G1619">
        <v>1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-33.44247166666667</v>
      </c>
      <c r="P1619">
        <v>-70.644445000000005</v>
      </c>
      <c r="Q1619">
        <v>7.4074074074074066</v>
      </c>
      <c r="R1619">
        <v>519</v>
      </c>
      <c r="S1619" t="s">
        <v>28</v>
      </c>
      <c r="T1619">
        <v>0</v>
      </c>
      <c r="U1619" s="4">
        <v>45888.446782407409</v>
      </c>
      <c r="V1619">
        <v>2</v>
      </c>
      <c r="W1619" t="s">
        <v>31</v>
      </c>
      <c r="X1619" t="str">
        <f>+VLOOKUP($W1619,[1]ParadasIda!$F:$I,4,0)</f>
        <v>Parada 4 / (M) Santa Lucía</v>
      </c>
      <c r="Y1619">
        <f>+VLOOKUP($W1619,[1]ParadasIda!$F:$I,3,0)</f>
        <v>5</v>
      </c>
    </row>
    <row r="1620" spans="1:25" x14ac:dyDescent="0.25">
      <c r="A1620">
        <v>929913</v>
      </c>
      <c r="B1620">
        <v>1801</v>
      </c>
      <c r="C1620" s="3">
        <v>45888.450520833343</v>
      </c>
      <c r="D1620" t="s">
        <v>86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-33.442976666666667</v>
      </c>
      <c r="P1620">
        <v>-70.633678333333336</v>
      </c>
      <c r="Q1620">
        <v>7.4074074074074066</v>
      </c>
      <c r="R1620">
        <v>519</v>
      </c>
      <c r="S1620" t="s">
        <v>28</v>
      </c>
      <c r="T1620">
        <v>0</v>
      </c>
      <c r="U1620" s="4">
        <v>45888.450520833343</v>
      </c>
      <c r="V1620">
        <v>2</v>
      </c>
      <c r="W1620" t="s">
        <v>33</v>
      </c>
      <c r="X1620" t="str">
        <f>+VLOOKUP($W1620,[1]ParadasIda!$F:$I,4,0)</f>
        <v>Parada 1 / (M) Parque Bustamante</v>
      </c>
      <c r="Y1620">
        <f>+VLOOKUP($W1620,[1]ParadasIda!$F:$I,3,0)</f>
        <v>8</v>
      </c>
    </row>
    <row r="1621" spans="1:25" x14ac:dyDescent="0.25">
      <c r="A1621">
        <v>929918</v>
      </c>
      <c r="B1621">
        <v>1801</v>
      </c>
      <c r="C1621" s="3">
        <v>45888.453645833331</v>
      </c>
      <c r="D1621" t="s">
        <v>86</v>
      </c>
      <c r="E1621">
        <v>11</v>
      </c>
      <c r="F1621">
        <v>3</v>
      </c>
      <c r="G1621">
        <v>4</v>
      </c>
      <c r="H1621">
        <v>0</v>
      </c>
      <c r="I1621">
        <v>7</v>
      </c>
      <c r="J1621">
        <v>3</v>
      </c>
      <c r="K1621">
        <v>0</v>
      </c>
      <c r="L1621">
        <v>0</v>
      </c>
      <c r="M1621">
        <v>0</v>
      </c>
      <c r="N1621">
        <v>0</v>
      </c>
      <c r="O1621">
        <v>-33.45323333333333</v>
      </c>
      <c r="P1621">
        <v>-70.628953333333328</v>
      </c>
      <c r="Q1621">
        <v>17.283950617283949</v>
      </c>
      <c r="R1621">
        <v>519</v>
      </c>
      <c r="S1621" t="s">
        <v>28</v>
      </c>
      <c r="T1621">
        <v>10</v>
      </c>
      <c r="U1621" s="4">
        <v>45888.453645833331</v>
      </c>
      <c r="V1621">
        <v>2</v>
      </c>
      <c r="W1621" t="s">
        <v>35</v>
      </c>
      <c r="X1621" t="str">
        <f>+VLOOKUP($W1621,[1]ParadasIda!$F:$I,4,0)</f>
        <v>Parada 12 / (M) Irarrázaval</v>
      </c>
      <c r="Y1621">
        <f>+VLOOKUP($W1621,[1]ParadasIda!$F:$I,3,0)</f>
        <v>12</v>
      </c>
    </row>
    <row r="1622" spans="1:25" x14ac:dyDescent="0.25">
      <c r="A1622">
        <v>929925</v>
      </c>
      <c r="B1622">
        <v>1801</v>
      </c>
      <c r="C1622" s="3">
        <v>45888.456238425933</v>
      </c>
      <c r="D1622" t="s">
        <v>86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-33.458818333333333</v>
      </c>
      <c r="P1622">
        <v>-70.623441666666665</v>
      </c>
      <c r="Q1622">
        <v>17.283950617283949</v>
      </c>
      <c r="R1622">
        <v>519</v>
      </c>
      <c r="S1622" t="s">
        <v>28</v>
      </c>
      <c r="T1622">
        <v>10</v>
      </c>
      <c r="U1622" s="4">
        <v>45888.456238425933</v>
      </c>
      <c r="V1622">
        <v>2</v>
      </c>
      <c r="W1622" t="s">
        <v>36</v>
      </c>
      <c r="X1622" t="str">
        <f>+VLOOKUP($W1622,[1]ParadasIda!$F:$I,4,0)</f>
        <v>Parada 1 / Suárez Mujica</v>
      </c>
      <c r="Y1622">
        <f>+VLOOKUP($W1622,[1]ParadasIda!$F:$I,3,0)</f>
        <v>13</v>
      </c>
    </row>
    <row r="1623" spans="1:25" x14ac:dyDescent="0.25">
      <c r="A1623">
        <v>929931</v>
      </c>
      <c r="B1623">
        <v>1801</v>
      </c>
      <c r="C1623" s="3">
        <v>45888.457569444443</v>
      </c>
      <c r="D1623" t="s">
        <v>86</v>
      </c>
      <c r="E1623">
        <v>2</v>
      </c>
      <c r="F1623">
        <v>1</v>
      </c>
      <c r="G1623">
        <v>2</v>
      </c>
      <c r="H1623">
        <v>0</v>
      </c>
      <c r="I1623">
        <v>0</v>
      </c>
      <c r="J1623">
        <v>1</v>
      </c>
      <c r="K1623">
        <v>0</v>
      </c>
      <c r="L1623">
        <v>0</v>
      </c>
      <c r="M1623">
        <v>0</v>
      </c>
      <c r="N1623">
        <v>0</v>
      </c>
      <c r="O1623">
        <v>-33.461475</v>
      </c>
      <c r="P1623">
        <v>-70.618466666666663</v>
      </c>
      <c r="Q1623">
        <v>18.518518518518519</v>
      </c>
      <c r="R1623">
        <v>519</v>
      </c>
      <c r="S1623" t="s">
        <v>28</v>
      </c>
      <c r="T1623">
        <v>10</v>
      </c>
      <c r="U1623" s="4">
        <v>45888.457569444443</v>
      </c>
      <c r="V1623">
        <v>2</v>
      </c>
      <c r="W1623" t="s">
        <v>37</v>
      </c>
      <c r="X1623" t="str">
        <f>+VLOOKUP($W1623,[1]ParadasIda!$F:$I,4,0)</f>
        <v>Parada 1 / Villa Olímpica</v>
      </c>
      <c r="Y1623">
        <f>+VLOOKUP($W1623,[1]ParadasIda!$F:$I,3,0)</f>
        <v>14</v>
      </c>
    </row>
    <row r="1624" spans="1:25" x14ac:dyDescent="0.25">
      <c r="A1624">
        <v>929941</v>
      </c>
      <c r="B1624">
        <v>1801</v>
      </c>
      <c r="C1624" s="3">
        <v>45888.459641203714</v>
      </c>
      <c r="D1624" t="s">
        <v>86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-33.462163333333343</v>
      </c>
      <c r="P1624">
        <v>-70.608796666666663</v>
      </c>
      <c r="Q1624">
        <v>18.518518518518519</v>
      </c>
      <c r="R1624">
        <v>519</v>
      </c>
      <c r="S1624" t="s">
        <v>28</v>
      </c>
      <c r="T1624">
        <v>10</v>
      </c>
      <c r="U1624" s="4">
        <v>45888.459641203714</v>
      </c>
      <c r="V1624">
        <v>2</v>
      </c>
      <c r="W1624" t="s">
        <v>39</v>
      </c>
      <c r="X1624" t="str">
        <f>+VLOOKUP($W1624,[1]ParadasIda!$F:$I,4,0)</f>
        <v>Parada 1 / (M) Est.Nacional</v>
      </c>
      <c r="Y1624">
        <f>+VLOOKUP($W1624,[1]ParadasIda!$F:$I,3,0)</f>
        <v>16</v>
      </c>
    </row>
    <row r="1625" spans="1:25" x14ac:dyDescent="0.25">
      <c r="A1625">
        <v>929952</v>
      </c>
      <c r="B1625">
        <v>1801</v>
      </c>
      <c r="C1625" s="3">
        <v>45888.461886574078</v>
      </c>
      <c r="D1625" t="s">
        <v>86</v>
      </c>
      <c r="E1625">
        <v>4</v>
      </c>
      <c r="F1625">
        <v>19</v>
      </c>
      <c r="G1625">
        <v>0</v>
      </c>
      <c r="H1625">
        <v>0</v>
      </c>
      <c r="I1625">
        <v>4</v>
      </c>
      <c r="J1625">
        <v>19</v>
      </c>
      <c r="K1625">
        <v>0</v>
      </c>
      <c r="L1625">
        <v>0</v>
      </c>
      <c r="M1625">
        <v>0</v>
      </c>
      <c r="N1625">
        <v>0</v>
      </c>
      <c r="O1625">
        <v>-33.464745000000001</v>
      </c>
      <c r="P1625">
        <v>-70.596991666666668</v>
      </c>
      <c r="Q1625">
        <v>0</v>
      </c>
      <c r="R1625">
        <v>519</v>
      </c>
      <c r="S1625" t="s">
        <v>28</v>
      </c>
      <c r="T1625">
        <v>0</v>
      </c>
      <c r="U1625" s="4">
        <v>45888.461886574078</v>
      </c>
      <c r="V1625">
        <v>2</v>
      </c>
      <c r="W1625" t="s">
        <v>40</v>
      </c>
      <c r="X1625" t="str">
        <f>+VLOOKUP($W1625,[1]ParadasIda!$F:$I,4,0)</f>
        <v>Parada 1 / Pedagógico</v>
      </c>
      <c r="Y1625">
        <f>+VLOOKUP($W1625,[1]ParadasIda!$F:$I,3,0)</f>
        <v>18</v>
      </c>
    </row>
    <row r="1626" spans="1:25" x14ac:dyDescent="0.25">
      <c r="A1626">
        <v>929958</v>
      </c>
      <c r="B1626">
        <v>1801</v>
      </c>
      <c r="C1626" s="3">
        <v>45888.463090277779</v>
      </c>
      <c r="D1626" t="s">
        <v>86</v>
      </c>
      <c r="E1626">
        <v>2</v>
      </c>
      <c r="F1626">
        <v>1</v>
      </c>
      <c r="G1626">
        <v>1</v>
      </c>
      <c r="H1626">
        <v>0</v>
      </c>
      <c r="I1626">
        <v>1</v>
      </c>
      <c r="J1626">
        <v>1</v>
      </c>
      <c r="K1626">
        <v>0</v>
      </c>
      <c r="L1626">
        <v>0</v>
      </c>
      <c r="M1626">
        <v>0</v>
      </c>
      <c r="N1626">
        <v>0</v>
      </c>
      <c r="O1626">
        <v>-33.465481666666669</v>
      </c>
      <c r="P1626">
        <v>-70.589013333333327</v>
      </c>
      <c r="Q1626">
        <v>1.2345679012345678</v>
      </c>
      <c r="R1626">
        <v>519</v>
      </c>
      <c r="S1626" t="s">
        <v>28</v>
      </c>
      <c r="T1626">
        <v>0</v>
      </c>
      <c r="U1626" s="4">
        <v>45888.463090277779</v>
      </c>
      <c r="V1626">
        <v>2</v>
      </c>
      <c r="W1626" t="s">
        <v>41</v>
      </c>
      <c r="X1626" t="str">
        <f>+VLOOKUP($W1626,[1]ParadasIda!$F:$I,4,0)</f>
        <v>Parada 1 / CESFAM Salvador Bustos</v>
      </c>
      <c r="Y1626">
        <f>+VLOOKUP($W1626,[1]ParadasIda!$F:$I,3,0)</f>
        <v>19</v>
      </c>
    </row>
    <row r="1627" spans="1:25" x14ac:dyDescent="0.25">
      <c r="A1627">
        <v>929962</v>
      </c>
      <c r="B1627">
        <v>1801</v>
      </c>
      <c r="C1627" s="3">
        <v>45888.464074074072</v>
      </c>
      <c r="D1627" t="s">
        <v>86</v>
      </c>
      <c r="E1627">
        <v>0</v>
      </c>
      <c r="F1627">
        <v>8</v>
      </c>
      <c r="G1627">
        <v>0</v>
      </c>
      <c r="H1627">
        <v>0</v>
      </c>
      <c r="I1627">
        <v>0</v>
      </c>
      <c r="J1627">
        <v>8</v>
      </c>
      <c r="K1627">
        <v>0</v>
      </c>
      <c r="L1627">
        <v>0</v>
      </c>
      <c r="M1627">
        <v>0</v>
      </c>
      <c r="N1627">
        <v>0</v>
      </c>
      <c r="O1627">
        <v>-33.467015000000004</v>
      </c>
      <c r="P1627">
        <v>-70.582508333333337</v>
      </c>
      <c r="Q1627">
        <v>0</v>
      </c>
      <c r="R1627">
        <v>519</v>
      </c>
      <c r="S1627" t="s">
        <v>28</v>
      </c>
      <c r="T1627">
        <v>0</v>
      </c>
      <c r="U1627" s="4">
        <v>45888.464074074072</v>
      </c>
      <c r="V1627">
        <v>2</v>
      </c>
      <c r="W1627" t="s">
        <v>54</v>
      </c>
      <c r="X1627" t="str">
        <f>+VLOOKUP($W1627,[1]ParadasIda!$F:$I,4,0)</f>
        <v>Parada 1 / ADO Chile</v>
      </c>
      <c r="Y1627">
        <f>+VLOOKUP($W1627,[1]ParadasIda!$F:$I,3,0)</f>
        <v>20</v>
      </c>
    </row>
    <row r="1628" spans="1:25" x14ac:dyDescent="0.25">
      <c r="A1628">
        <v>929968</v>
      </c>
      <c r="B1628">
        <v>1801</v>
      </c>
      <c r="C1628" s="3">
        <v>45888.465520833342</v>
      </c>
      <c r="D1628" t="s">
        <v>86</v>
      </c>
      <c r="E1628">
        <v>2</v>
      </c>
      <c r="F1628">
        <v>4</v>
      </c>
      <c r="G1628">
        <v>0</v>
      </c>
      <c r="H1628">
        <v>0</v>
      </c>
      <c r="I1628">
        <v>2</v>
      </c>
      <c r="J1628">
        <v>4</v>
      </c>
      <c r="K1628">
        <v>0</v>
      </c>
      <c r="L1628">
        <v>0</v>
      </c>
      <c r="M1628">
        <v>0</v>
      </c>
      <c r="N1628">
        <v>0</v>
      </c>
      <c r="O1628">
        <v>-33.469225000000002</v>
      </c>
      <c r="P1628">
        <v>-70.576401666666669</v>
      </c>
      <c r="Q1628">
        <v>0</v>
      </c>
      <c r="R1628">
        <v>519</v>
      </c>
      <c r="S1628" t="s">
        <v>28</v>
      </c>
      <c r="T1628">
        <v>0</v>
      </c>
      <c r="U1628" s="4">
        <v>45888.465520833342</v>
      </c>
      <c r="V1628">
        <v>2</v>
      </c>
      <c r="W1628" t="s">
        <v>42</v>
      </c>
      <c r="X1628" t="str">
        <f>+VLOOKUP($W1628,[1]ParadasIda!$F:$I,4,0)</f>
        <v>Parada 5 / (M) Grecia</v>
      </c>
      <c r="Y1628">
        <f>+VLOOKUP($W1628,[1]ParadasIda!$F:$I,3,0)</f>
        <v>21</v>
      </c>
    </row>
    <row r="1629" spans="1:25" x14ac:dyDescent="0.25">
      <c r="A1629">
        <v>929978</v>
      </c>
      <c r="B1629">
        <v>1801</v>
      </c>
      <c r="C1629" s="3">
        <v>45888.467581018522</v>
      </c>
      <c r="D1629" t="s">
        <v>86</v>
      </c>
      <c r="E1629">
        <v>1</v>
      </c>
      <c r="F1629">
        <v>0</v>
      </c>
      <c r="G1629">
        <v>1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-33.471746666666668</v>
      </c>
      <c r="P1629">
        <v>-70.563688333333332</v>
      </c>
      <c r="Q1629">
        <v>1.2345679012345678</v>
      </c>
      <c r="R1629">
        <v>519</v>
      </c>
      <c r="S1629" t="s">
        <v>28</v>
      </c>
      <c r="T1629">
        <v>0</v>
      </c>
      <c r="U1629" s="4">
        <v>45888.467581018522</v>
      </c>
      <c r="V1629">
        <v>2</v>
      </c>
      <c r="W1629" t="s">
        <v>43</v>
      </c>
      <c r="X1629" t="str">
        <f>+VLOOKUP($W1629,[1]ParadasIda!$F:$I,4,0)</f>
        <v>Parada 1 / Ictinos - Avenida Grecia</v>
      </c>
      <c r="Y1629">
        <f>+VLOOKUP($W1629,[1]ParadasIda!$F:$I,3,0)</f>
        <v>23</v>
      </c>
    </row>
    <row r="1630" spans="1:25" x14ac:dyDescent="0.25">
      <c r="A1630">
        <v>929989</v>
      </c>
      <c r="B1630">
        <v>1801</v>
      </c>
      <c r="C1630" s="3">
        <v>45888.469652777778</v>
      </c>
      <c r="D1630" t="s">
        <v>86</v>
      </c>
      <c r="E1630">
        <v>0</v>
      </c>
      <c r="F1630">
        <v>1</v>
      </c>
      <c r="G1630">
        <v>0</v>
      </c>
      <c r="H1630">
        <v>0</v>
      </c>
      <c r="I1630">
        <v>0</v>
      </c>
      <c r="J1630">
        <v>1</v>
      </c>
      <c r="K1630">
        <v>0</v>
      </c>
      <c r="L1630">
        <v>0</v>
      </c>
      <c r="M1630">
        <v>0</v>
      </c>
      <c r="N1630">
        <v>0</v>
      </c>
      <c r="O1630">
        <v>-33.474029999999999</v>
      </c>
      <c r="P1630">
        <v>-70.552805000000006</v>
      </c>
      <c r="Q1630">
        <v>0</v>
      </c>
      <c r="R1630">
        <v>519</v>
      </c>
      <c r="S1630" t="s">
        <v>28</v>
      </c>
      <c r="T1630">
        <v>0</v>
      </c>
      <c r="U1630" s="4">
        <v>45888.469652777778</v>
      </c>
      <c r="V1630">
        <v>2</v>
      </c>
      <c r="W1630" t="s">
        <v>45</v>
      </c>
      <c r="X1630" t="str">
        <f>+VLOOKUP($W1630,[1]ParadasIda!$F:$I,4,0)</f>
        <v>Avenida Grecia / esq. Los Tordos</v>
      </c>
      <c r="Y1630">
        <f>+VLOOKUP($W1630,[1]ParadasIda!$F:$I,3,0)</f>
        <v>26</v>
      </c>
    </row>
    <row r="1631" spans="1:25" x14ac:dyDescent="0.25">
      <c r="A1631">
        <v>929997</v>
      </c>
      <c r="B1631">
        <v>1801</v>
      </c>
      <c r="C1631" s="3">
        <v>45888.47079861111</v>
      </c>
      <c r="D1631" t="s">
        <v>86</v>
      </c>
      <c r="E1631">
        <v>0</v>
      </c>
      <c r="F1631">
        <v>2</v>
      </c>
      <c r="G1631">
        <v>0</v>
      </c>
      <c r="H1631">
        <v>0</v>
      </c>
      <c r="I1631">
        <v>0</v>
      </c>
      <c r="J1631">
        <v>2</v>
      </c>
      <c r="K1631">
        <v>0</v>
      </c>
      <c r="L1631">
        <v>0</v>
      </c>
      <c r="M1631">
        <v>0</v>
      </c>
      <c r="N1631">
        <v>0</v>
      </c>
      <c r="O1631">
        <v>-33.475830000000002</v>
      </c>
      <c r="P1631">
        <v>-70.543793333333326</v>
      </c>
      <c r="Q1631">
        <v>0</v>
      </c>
      <c r="R1631">
        <v>519</v>
      </c>
      <c r="S1631" t="s">
        <v>28</v>
      </c>
      <c r="T1631">
        <v>0</v>
      </c>
      <c r="U1631" s="4">
        <v>45888.47079861111</v>
      </c>
      <c r="V1631">
        <v>2</v>
      </c>
      <c r="W1631" t="s">
        <v>47</v>
      </c>
      <c r="X1631" t="str">
        <f>+VLOOKUP($W1631,[1]ParadasIda!$F:$I,4,0)</f>
        <v>Avenida Grecia / esq. Av. Consistorial</v>
      </c>
      <c r="Y1631">
        <f>+VLOOKUP($W1631,[1]ParadasIda!$F:$I,3,0)</f>
        <v>28</v>
      </c>
    </row>
    <row r="1632" spans="1:25" x14ac:dyDescent="0.25">
      <c r="A1632">
        <v>929999</v>
      </c>
      <c r="B1632">
        <v>1801</v>
      </c>
      <c r="C1632" s="3">
        <v>45888.471608796302</v>
      </c>
      <c r="D1632" t="s">
        <v>86</v>
      </c>
      <c r="E1632">
        <v>1</v>
      </c>
      <c r="F1632">
        <v>1</v>
      </c>
      <c r="G1632">
        <v>1</v>
      </c>
      <c r="H1632">
        <v>0</v>
      </c>
      <c r="I1632">
        <v>0</v>
      </c>
      <c r="J1632">
        <v>1</v>
      </c>
      <c r="K1632">
        <v>0</v>
      </c>
      <c r="L1632">
        <v>0</v>
      </c>
      <c r="M1632">
        <v>0</v>
      </c>
      <c r="N1632">
        <v>0</v>
      </c>
      <c r="O1632">
        <v>-33.476398333333343</v>
      </c>
      <c r="P1632">
        <v>-70.541044999999997</v>
      </c>
      <c r="Q1632">
        <v>0</v>
      </c>
      <c r="R1632">
        <v>519</v>
      </c>
      <c r="S1632" t="s">
        <v>28</v>
      </c>
      <c r="T1632">
        <v>0</v>
      </c>
      <c r="U1632" s="4">
        <v>45888.471608796302</v>
      </c>
      <c r="V1632">
        <v>2</v>
      </c>
      <c r="W1632" t="s">
        <v>48</v>
      </c>
      <c r="X1632" t="str">
        <f>+VLOOKUP($W1632,[1]ParadasIda!$F:$I,4,0)</f>
        <v>Parada / Muni. Peñalolén</v>
      </c>
      <c r="Y1632">
        <f>+VLOOKUP($W1632,[1]ParadasIda!$F:$I,3,0)</f>
        <v>29</v>
      </c>
    </row>
    <row r="1633" spans="1:25" x14ac:dyDescent="0.25">
      <c r="A1633">
        <v>930006</v>
      </c>
      <c r="B1633">
        <v>1801</v>
      </c>
      <c r="C1633" s="3">
        <v>45888.473275462973</v>
      </c>
      <c r="D1633" t="s">
        <v>86</v>
      </c>
      <c r="E1633">
        <v>0</v>
      </c>
      <c r="F1633">
        <v>7</v>
      </c>
      <c r="G1633">
        <v>0</v>
      </c>
      <c r="H1633">
        <v>0</v>
      </c>
      <c r="I1633">
        <v>0</v>
      </c>
      <c r="J1633">
        <v>7</v>
      </c>
      <c r="K1633">
        <v>0</v>
      </c>
      <c r="L1633">
        <v>0</v>
      </c>
      <c r="M1633">
        <v>0</v>
      </c>
      <c r="N1633">
        <v>0</v>
      </c>
      <c r="O1633">
        <v>-33.477218333333333</v>
      </c>
      <c r="P1633">
        <v>-70.536753333333337</v>
      </c>
      <c r="Q1633">
        <v>0</v>
      </c>
      <c r="R1633">
        <v>519</v>
      </c>
      <c r="S1633" t="s">
        <v>28</v>
      </c>
      <c r="T1633">
        <v>0</v>
      </c>
      <c r="U1633" s="4">
        <v>45888.473275462973</v>
      </c>
      <c r="V1633">
        <v>2</v>
      </c>
      <c r="W1633" t="s">
        <v>56</v>
      </c>
      <c r="X1633" t="str">
        <f>+VLOOKUP($W1633,[1]ParadasIda!$F:$I,4,0)</f>
        <v>Parada 1 / El Acueducto - Jacarandá</v>
      </c>
      <c r="Y1633">
        <f>+VLOOKUP($W1633,[1]ParadasIda!$F:$I,3,0)</f>
        <v>30</v>
      </c>
    </row>
    <row r="1634" spans="1:25" x14ac:dyDescent="0.25">
      <c r="A1634">
        <v>930009</v>
      </c>
      <c r="B1634">
        <v>1801</v>
      </c>
      <c r="C1634" s="3">
        <v>45888.474583333344</v>
      </c>
      <c r="D1634" t="s">
        <v>86</v>
      </c>
      <c r="E1634">
        <v>0</v>
      </c>
      <c r="F1634">
        <v>3</v>
      </c>
      <c r="G1634">
        <v>0</v>
      </c>
      <c r="H1634">
        <v>0</v>
      </c>
      <c r="I1634">
        <v>0</v>
      </c>
      <c r="J1634">
        <v>3</v>
      </c>
      <c r="K1634">
        <v>0</v>
      </c>
      <c r="L1634">
        <v>0</v>
      </c>
      <c r="M1634">
        <v>0</v>
      </c>
      <c r="N1634">
        <v>0</v>
      </c>
      <c r="O1634">
        <v>-33.478198333333332</v>
      </c>
      <c r="P1634">
        <v>-70.53221666666667</v>
      </c>
      <c r="Q1634">
        <v>0</v>
      </c>
      <c r="R1634">
        <v>519</v>
      </c>
      <c r="S1634" t="s">
        <v>28</v>
      </c>
      <c r="T1634">
        <v>0</v>
      </c>
      <c r="U1634" s="4">
        <v>45888.474583333344</v>
      </c>
      <c r="V1634">
        <v>2</v>
      </c>
      <c r="W1634" t="s">
        <v>49</v>
      </c>
      <c r="X1634" t="str">
        <f>+VLOOKUP($W1634,[1]ParadasIda!$F:$I,4,0)</f>
        <v>Avenida Grecia / esq. Los Araucanos</v>
      </c>
      <c r="Y1634">
        <f>+VLOOKUP($W1634,[1]ParadasIda!$F:$I,3,0)</f>
        <v>31</v>
      </c>
    </row>
    <row r="1635" spans="1:25" x14ac:dyDescent="0.25">
      <c r="A1635">
        <v>930015</v>
      </c>
      <c r="B1635">
        <v>1801</v>
      </c>
      <c r="C1635" s="3">
        <v>45888.476168981477</v>
      </c>
      <c r="D1635" t="s">
        <v>86</v>
      </c>
      <c r="E1635">
        <v>0</v>
      </c>
      <c r="F1635">
        <v>2</v>
      </c>
      <c r="G1635">
        <v>0</v>
      </c>
      <c r="H1635">
        <v>0</v>
      </c>
      <c r="I1635">
        <v>0</v>
      </c>
      <c r="J1635">
        <v>2</v>
      </c>
      <c r="K1635">
        <v>0</v>
      </c>
      <c r="L1635">
        <v>0</v>
      </c>
      <c r="M1635">
        <v>0</v>
      </c>
      <c r="N1635">
        <v>0</v>
      </c>
      <c r="O1635">
        <v>-33.481123333333343</v>
      </c>
      <c r="P1635">
        <v>-70.523714999999996</v>
      </c>
      <c r="Q1635">
        <v>0</v>
      </c>
      <c r="R1635">
        <v>519</v>
      </c>
      <c r="S1635" t="s">
        <v>28</v>
      </c>
      <c r="T1635">
        <v>0</v>
      </c>
      <c r="U1635" s="4">
        <v>45888.476168981477</v>
      </c>
      <c r="V1635">
        <v>2</v>
      </c>
      <c r="W1635" t="s">
        <v>50</v>
      </c>
      <c r="X1635" t="str">
        <f>+VLOOKUP($W1635,[1]ParadasIda!$F:$I,4,0)</f>
        <v xml:space="preserve">Av. Diagonal Las Torres / esq. Álvaro Casanova </v>
      </c>
      <c r="Y1635">
        <f>+VLOOKUP($W1635,[1]ParadasIda!$F:$I,3,0)</f>
        <v>34</v>
      </c>
    </row>
    <row r="1636" spans="1:25" x14ac:dyDescent="0.25">
      <c r="A1636">
        <v>907599</v>
      </c>
      <c r="B1636">
        <v>1880</v>
      </c>
      <c r="C1636" s="3">
        <v>45880.320659722223</v>
      </c>
      <c r="D1636" t="s">
        <v>27</v>
      </c>
      <c r="E1636">
        <v>1</v>
      </c>
      <c r="F1636">
        <v>0</v>
      </c>
      <c r="G1636">
        <v>1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-33.446651666666668</v>
      </c>
      <c r="P1636">
        <v>-70.661113333333333</v>
      </c>
      <c r="Q1636">
        <v>1.2345679012345678</v>
      </c>
      <c r="R1636">
        <v>519</v>
      </c>
      <c r="S1636" t="s">
        <v>28</v>
      </c>
      <c r="T1636">
        <v>0</v>
      </c>
      <c r="U1636" s="4">
        <v>45880.320659722223</v>
      </c>
      <c r="V1636">
        <v>1</v>
      </c>
      <c r="W1636" t="s">
        <v>51</v>
      </c>
      <c r="X1636" t="str">
        <f>+VLOOKUP($W1636,[1]ParadasIda!$F:$I,4,0)</f>
        <v>Parada 7 / (M) Los Héroes</v>
      </c>
      <c r="Y1636">
        <f>+VLOOKUP($W1636,[1]ParadasIda!$F:$I,3,0)</f>
        <v>1</v>
      </c>
    </row>
    <row r="1637" spans="1:25" x14ac:dyDescent="0.25">
      <c r="A1637">
        <v>907604</v>
      </c>
      <c r="B1637">
        <v>1880</v>
      </c>
      <c r="C1637" s="3">
        <v>45880.321666666663</v>
      </c>
      <c r="D1637" t="s">
        <v>27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-33.445076666666672</v>
      </c>
      <c r="P1637">
        <v>-70.654486666666671</v>
      </c>
      <c r="Q1637">
        <v>1.2345679012345678</v>
      </c>
      <c r="R1637">
        <v>519</v>
      </c>
      <c r="S1637" t="s">
        <v>28</v>
      </c>
      <c r="T1637">
        <v>0</v>
      </c>
      <c r="U1637" s="4">
        <v>45880.321666666663</v>
      </c>
      <c r="V1637">
        <v>1</v>
      </c>
      <c r="W1637" t="s">
        <v>29</v>
      </c>
      <c r="X1637" t="str">
        <f>+VLOOKUP($W1637,[1]ParadasIda!$F:$I,4,0)</f>
        <v>Parada 5 / (M) La Moneda</v>
      </c>
      <c r="Y1637">
        <f>+VLOOKUP($W1637,[1]ParadasIda!$F:$I,3,0)</f>
        <v>2</v>
      </c>
    </row>
    <row r="1638" spans="1:25" x14ac:dyDescent="0.25">
      <c r="A1638">
        <v>907616</v>
      </c>
      <c r="B1638">
        <v>1880</v>
      </c>
      <c r="C1638" s="3">
        <v>45880.323738425926</v>
      </c>
      <c r="D1638" t="s">
        <v>27</v>
      </c>
      <c r="E1638">
        <v>1</v>
      </c>
      <c r="F1638">
        <v>0</v>
      </c>
      <c r="G1638">
        <v>1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-33.443718333333337</v>
      </c>
      <c r="P1638">
        <v>-70.649606666666671</v>
      </c>
      <c r="Q1638">
        <v>2.4691358024691357</v>
      </c>
      <c r="R1638">
        <v>519</v>
      </c>
      <c r="S1638" t="s">
        <v>28</v>
      </c>
      <c r="T1638">
        <v>0</v>
      </c>
      <c r="U1638" s="4">
        <v>45880.323738425926</v>
      </c>
      <c r="V1638">
        <v>1</v>
      </c>
      <c r="W1638" t="s">
        <v>78</v>
      </c>
      <c r="X1638" t="str">
        <f>+VLOOKUP($W1638,[1]ParadasIda!$F:$I,4,0)</f>
        <v>Parada 5 / (M) Universidad de Chile</v>
      </c>
      <c r="Y1638">
        <f>+VLOOKUP($W1638,[1]ParadasIda!$F:$I,3,0)</f>
        <v>4</v>
      </c>
    </row>
    <row r="1639" spans="1:25" x14ac:dyDescent="0.25">
      <c r="A1639">
        <v>907640</v>
      </c>
      <c r="B1639">
        <v>1880</v>
      </c>
      <c r="C1639" s="3">
        <v>45880.327777777777</v>
      </c>
      <c r="D1639" t="s">
        <v>27</v>
      </c>
      <c r="E1639">
        <v>0</v>
      </c>
      <c r="F1639">
        <v>1</v>
      </c>
      <c r="G1639">
        <v>0</v>
      </c>
      <c r="H1639">
        <v>0</v>
      </c>
      <c r="I1639">
        <v>0</v>
      </c>
      <c r="J1639">
        <v>1</v>
      </c>
      <c r="K1639">
        <v>0</v>
      </c>
      <c r="L1639">
        <v>0</v>
      </c>
      <c r="M1639">
        <v>0</v>
      </c>
      <c r="N1639">
        <v>0</v>
      </c>
      <c r="O1639">
        <v>-33.442936666666668</v>
      </c>
      <c r="P1639">
        <v>-70.633605000000003</v>
      </c>
      <c r="Q1639">
        <v>1.2345679012345678</v>
      </c>
      <c r="R1639">
        <v>519</v>
      </c>
      <c r="S1639" t="s">
        <v>28</v>
      </c>
      <c r="T1639">
        <v>0</v>
      </c>
      <c r="U1639" s="4">
        <v>45880.327777777777</v>
      </c>
      <c r="V1639">
        <v>1</v>
      </c>
      <c r="W1639" t="s">
        <v>33</v>
      </c>
      <c r="X1639" t="str">
        <f>+VLOOKUP($W1639,[1]ParadasIda!$F:$I,4,0)</f>
        <v>Parada 1 / (M) Parque Bustamante</v>
      </c>
      <c r="Y1639">
        <f>+VLOOKUP($W1639,[1]ParadasIda!$F:$I,3,0)</f>
        <v>8</v>
      </c>
    </row>
    <row r="1640" spans="1:25" x14ac:dyDescent="0.25">
      <c r="A1640">
        <v>907686</v>
      </c>
      <c r="B1640">
        <v>1880</v>
      </c>
      <c r="C1640" s="3">
        <v>45880.334814814807</v>
      </c>
      <c r="D1640" t="s">
        <v>27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-33.459634999999999</v>
      </c>
      <c r="P1640">
        <v>-70.622681666666665</v>
      </c>
      <c r="Q1640">
        <v>1.2345679012345678</v>
      </c>
      <c r="R1640">
        <v>519</v>
      </c>
      <c r="S1640" t="s">
        <v>28</v>
      </c>
      <c r="T1640">
        <v>0</v>
      </c>
      <c r="U1640" s="4">
        <v>45880.334814814807</v>
      </c>
      <c r="V1640">
        <v>1</v>
      </c>
      <c r="W1640" t="s">
        <v>36</v>
      </c>
      <c r="X1640" t="str">
        <f>+VLOOKUP($W1640,[1]ParadasIda!$F:$I,4,0)</f>
        <v>Parada 1 / Suárez Mujica</v>
      </c>
      <c r="Y1640">
        <f>+VLOOKUP($W1640,[1]ParadasIda!$F:$I,3,0)</f>
        <v>13</v>
      </c>
    </row>
    <row r="1641" spans="1:25" x14ac:dyDescent="0.25">
      <c r="A1641">
        <v>907694</v>
      </c>
      <c r="B1641">
        <v>1880</v>
      </c>
      <c r="C1641" s="3">
        <v>45880.335543981477</v>
      </c>
      <c r="D1641" t="s">
        <v>27</v>
      </c>
      <c r="E1641">
        <v>7</v>
      </c>
      <c r="F1641">
        <v>0</v>
      </c>
      <c r="G1641">
        <v>7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-33.461481666666657</v>
      </c>
      <c r="P1641">
        <v>-70.618443333333332</v>
      </c>
      <c r="Q1641">
        <v>9.8765432098765427</v>
      </c>
      <c r="R1641">
        <v>519</v>
      </c>
      <c r="S1641" t="s">
        <v>28</v>
      </c>
      <c r="T1641">
        <v>0</v>
      </c>
      <c r="U1641" s="4">
        <v>45880.335543981477</v>
      </c>
      <c r="V1641">
        <v>1</v>
      </c>
      <c r="W1641" t="s">
        <v>37</v>
      </c>
      <c r="X1641" t="str">
        <f>+VLOOKUP($W1641,[1]ParadasIda!$F:$I,4,0)</f>
        <v>Parada 1 / Villa Olímpica</v>
      </c>
      <c r="Y1641">
        <f>+VLOOKUP($W1641,[1]ParadasIda!$F:$I,3,0)</f>
        <v>14</v>
      </c>
    </row>
    <row r="1642" spans="1:25" x14ac:dyDescent="0.25">
      <c r="A1642">
        <v>907708</v>
      </c>
      <c r="B1642">
        <v>1880</v>
      </c>
      <c r="C1642" s="3">
        <v>45880.337557870371</v>
      </c>
      <c r="D1642" t="s">
        <v>27</v>
      </c>
      <c r="E1642">
        <v>0</v>
      </c>
      <c r="F1642">
        <v>1</v>
      </c>
      <c r="G1642">
        <v>0</v>
      </c>
      <c r="H1642">
        <v>0</v>
      </c>
      <c r="I1642">
        <v>0</v>
      </c>
      <c r="J1642">
        <v>1</v>
      </c>
      <c r="K1642">
        <v>0</v>
      </c>
      <c r="L1642">
        <v>0</v>
      </c>
      <c r="M1642">
        <v>0</v>
      </c>
      <c r="N1642">
        <v>0</v>
      </c>
      <c r="O1642">
        <v>-33.461829999999999</v>
      </c>
      <c r="P1642">
        <v>-70.613429999999994</v>
      </c>
      <c r="Q1642">
        <v>8.6419753086419746</v>
      </c>
      <c r="R1642">
        <v>519</v>
      </c>
      <c r="S1642" t="s">
        <v>28</v>
      </c>
      <c r="T1642">
        <v>0</v>
      </c>
      <c r="U1642" s="4">
        <v>45880.337557870371</v>
      </c>
      <c r="V1642">
        <v>1</v>
      </c>
      <c r="W1642" t="s">
        <v>38</v>
      </c>
      <c r="X1642" t="str">
        <f>+VLOOKUP($W1642,[1]ParadasIda!$F:$I,4,0)</f>
        <v>Parada 1 / Avenida Marathon</v>
      </c>
      <c r="Y1642">
        <f>+VLOOKUP($W1642,[1]ParadasIda!$F:$I,3,0)</f>
        <v>15</v>
      </c>
    </row>
    <row r="1643" spans="1:25" x14ac:dyDescent="0.25">
      <c r="A1643">
        <v>907713</v>
      </c>
      <c r="B1643">
        <v>1880</v>
      </c>
      <c r="C1643" s="3">
        <v>45880.338171296287</v>
      </c>
      <c r="D1643" t="s">
        <v>27</v>
      </c>
      <c r="E1643">
        <v>28</v>
      </c>
      <c r="F1643">
        <v>7</v>
      </c>
      <c r="G1643">
        <v>0</v>
      </c>
      <c r="H1643">
        <v>0</v>
      </c>
      <c r="I1643">
        <v>28</v>
      </c>
      <c r="J1643">
        <v>7</v>
      </c>
      <c r="K1643">
        <v>0</v>
      </c>
      <c r="L1643">
        <v>0</v>
      </c>
      <c r="M1643">
        <v>0</v>
      </c>
      <c r="N1643">
        <v>0</v>
      </c>
      <c r="O1643">
        <v>-33.462116666666667</v>
      </c>
      <c r="P1643">
        <v>-70.608913333333334</v>
      </c>
      <c r="Q1643">
        <v>34.567901234567898</v>
      </c>
      <c r="R1643">
        <v>519</v>
      </c>
      <c r="S1643" t="s">
        <v>28</v>
      </c>
      <c r="T1643">
        <v>30</v>
      </c>
      <c r="U1643" s="4">
        <v>45880.338171296287</v>
      </c>
      <c r="V1643">
        <v>1</v>
      </c>
      <c r="W1643" t="s">
        <v>39</v>
      </c>
      <c r="X1643" t="str">
        <f>+VLOOKUP($W1643,[1]ParadasIda!$F:$I,4,0)</f>
        <v>Parada 1 / (M) Est.Nacional</v>
      </c>
      <c r="Y1643">
        <f>+VLOOKUP($W1643,[1]ParadasIda!$F:$I,3,0)</f>
        <v>16</v>
      </c>
    </row>
    <row r="1644" spans="1:25" x14ac:dyDescent="0.25">
      <c r="A1644">
        <v>907729</v>
      </c>
      <c r="B1644">
        <v>1880</v>
      </c>
      <c r="C1644" s="3">
        <v>45880.339965277781</v>
      </c>
      <c r="D1644" t="s">
        <v>27</v>
      </c>
      <c r="E1644">
        <v>4</v>
      </c>
      <c r="F1644">
        <v>0</v>
      </c>
      <c r="G1644">
        <v>4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-33.463271666666657</v>
      </c>
      <c r="P1644">
        <v>-70.603605000000002</v>
      </c>
      <c r="Q1644">
        <v>39.506172839506171</v>
      </c>
      <c r="R1644">
        <v>519</v>
      </c>
      <c r="S1644" t="s">
        <v>28</v>
      </c>
      <c r="T1644">
        <v>30</v>
      </c>
      <c r="U1644" s="4">
        <v>45880.339965277781</v>
      </c>
      <c r="V1644">
        <v>1</v>
      </c>
      <c r="W1644" t="s">
        <v>58</v>
      </c>
      <c r="X1644" t="str">
        <f>+VLOOKUP($W1644,[1]ParadasIda!$F:$I,4,0)</f>
        <v>Parada 1 / Los Tres Antonios</v>
      </c>
      <c r="Y1644">
        <f>+VLOOKUP($W1644,[1]ParadasIda!$F:$I,3,0)</f>
        <v>17</v>
      </c>
    </row>
    <row r="1645" spans="1:25" x14ac:dyDescent="0.25">
      <c r="A1645">
        <v>907733</v>
      </c>
      <c r="B1645">
        <v>1880</v>
      </c>
      <c r="C1645" s="3">
        <v>45880.341400462959</v>
      </c>
      <c r="D1645" t="s">
        <v>27</v>
      </c>
      <c r="E1645">
        <v>4</v>
      </c>
      <c r="F1645">
        <v>14</v>
      </c>
      <c r="G1645">
        <v>0</v>
      </c>
      <c r="H1645">
        <v>0</v>
      </c>
      <c r="I1645">
        <v>4</v>
      </c>
      <c r="J1645">
        <v>14</v>
      </c>
      <c r="K1645">
        <v>0</v>
      </c>
      <c r="L1645">
        <v>0</v>
      </c>
      <c r="M1645">
        <v>0</v>
      </c>
      <c r="N1645">
        <v>0</v>
      </c>
      <c r="O1645">
        <v>-33.464693333333337</v>
      </c>
      <c r="P1645">
        <v>-70.597066666666663</v>
      </c>
      <c r="Q1645">
        <v>27.160493827160494</v>
      </c>
      <c r="R1645">
        <v>519</v>
      </c>
      <c r="S1645" t="s">
        <v>28</v>
      </c>
      <c r="T1645">
        <v>20</v>
      </c>
      <c r="U1645" s="4">
        <v>45880.341400462959</v>
      </c>
      <c r="V1645">
        <v>1</v>
      </c>
      <c r="W1645" t="s">
        <v>40</v>
      </c>
      <c r="X1645" t="str">
        <f>+VLOOKUP($W1645,[1]ParadasIda!$F:$I,4,0)</f>
        <v>Parada 1 / Pedagógico</v>
      </c>
      <c r="Y1645">
        <f>+VLOOKUP($W1645,[1]ParadasIda!$F:$I,3,0)</f>
        <v>18</v>
      </c>
    </row>
    <row r="1646" spans="1:25" x14ac:dyDescent="0.25">
      <c r="A1646">
        <v>907752</v>
      </c>
      <c r="B1646">
        <v>1880</v>
      </c>
      <c r="C1646" s="3">
        <v>45880.343622685177</v>
      </c>
      <c r="D1646" t="s">
        <v>27</v>
      </c>
      <c r="E1646">
        <v>4</v>
      </c>
      <c r="F1646">
        <v>3</v>
      </c>
      <c r="G1646">
        <v>2</v>
      </c>
      <c r="H1646">
        <v>0</v>
      </c>
      <c r="I1646">
        <v>2</v>
      </c>
      <c r="J1646">
        <v>3</v>
      </c>
      <c r="K1646">
        <v>0</v>
      </c>
      <c r="L1646">
        <v>0</v>
      </c>
      <c r="M1646">
        <v>0</v>
      </c>
      <c r="N1646">
        <v>0</v>
      </c>
      <c r="O1646">
        <v>-33.465463333333332</v>
      </c>
      <c r="P1646">
        <v>-70.588958333333338</v>
      </c>
      <c r="Q1646">
        <v>28.39506172839506</v>
      </c>
      <c r="R1646">
        <v>519</v>
      </c>
      <c r="S1646" t="s">
        <v>28</v>
      </c>
      <c r="T1646">
        <v>20</v>
      </c>
      <c r="U1646" s="4">
        <v>45880.343622685177</v>
      </c>
      <c r="V1646">
        <v>1</v>
      </c>
      <c r="W1646" t="s">
        <v>41</v>
      </c>
      <c r="X1646" t="str">
        <f>+VLOOKUP($W1646,[1]ParadasIda!$F:$I,4,0)</f>
        <v>Parada 1 / CESFAM Salvador Bustos</v>
      </c>
      <c r="Y1646">
        <f>+VLOOKUP($W1646,[1]ParadasIda!$F:$I,3,0)</f>
        <v>19</v>
      </c>
    </row>
    <row r="1647" spans="1:25" x14ac:dyDescent="0.25">
      <c r="A1647">
        <v>907763</v>
      </c>
      <c r="B1647">
        <v>1880</v>
      </c>
      <c r="C1647" s="3">
        <v>45880.345324074071</v>
      </c>
      <c r="D1647" t="s">
        <v>27</v>
      </c>
      <c r="E1647">
        <v>2</v>
      </c>
      <c r="F1647">
        <v>4</v>
      </c>
      <c r="G1647">
        <v>2</v>
      </c>
      <c r="H1647">
        <v>0</v>
      </c>
      <c r="I1647">
        <v>0</v>
      </c>
      <c r="J1647">
        <v>4</v>
      </c>
      <c r="K1647">
        <v>0</v>
      </c>
      <c r="L1647">
        <v>0</v>
      </c>
      <c r="M1647">
        <v>0</v>
      </c>
      <c r="N1647">
        <v>0</v>
      </c>
      <c r="O1647">
        <v>-33.467108333333343</v>
      </c>
      <c r="P1647">
        <v>-70.582348333333329</v>
      </c>
      <c r="Q1647">
        <v>25.925925925925924</v>
      </c>
      <c r="R1647">
        <v>519</v>
      </c>
      <c r="S1647" t="s">
        <v>28</v>
      </c>
      <c r="T1647">
        <v>20</v>
      </c>
      <c r="U1647" s="4">
        <v>45880.345324074071</v>
      </c>
      <c r="V1647">
        <v>1</v>
      </c>
      <c r="W1647" t="s">
        <v>54</v>
      </c>
      <c r="X1647" t="str">
        <f>+VLOOKUP($W1647,[1]ParadasIda!$F:$I,4,0)</f>
        <v>Parada 1 / ADO Chile</v>
      </c>
      <c r="Y1647">
        <f>+VLOOKUP($W1647,[1]ParadasIda!$F:$I,3,0)</f>
        <v>20</v>
      </c>
    </row>
    <row r="1648" spans="1:25" x14ac:dyDescent="0.25">
      <c r="A1648">
        <v>907778</v>
      </c>
      <c r="B1648">
        <v>1880</v>
      </c>
      <c r="C1648" s="3">
        <v>45880.346898148149</v>
      </c>
      <c r="D1648" t="s">
        <v>27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-33.469226666666657</v>
      </c>
      <c r="P1648">
        <v>-70.57629</v>
      </c>
      <c r="Q1648">
        <v>25.925925925925924</v>
      </c>
      <c r="R1648">
        <v>519</v>
      </c>
      <c r="S1648" t="s">
        <v>28</v>
      </c>
      <c r="T1648">
        <v>20</v>
      </c>
      <c r="U1648" s="4">
        <v>45880.346898148149</v>
      </c>
      <c r="V1648">
        <v>1</v>
      </c>
      <c r="W1648" t="s">
        <v>42</v>
      </c>
      <c r="X1648" t="str">
        <f>+VLOOKUP($W1648,[1]ParadasIda!$F:$I,4,0)</f>
        <v>Parada 5 / (M) Grecia</v>
      </c>
      <c r="Y1648">
        <f>+VLOOKUP($W1648,[1]ParadasIda!$F:$I,3,0)</f>
        <v>21</v>
      </c>
    </row>
    <row r="1649" spans="1:25" x14ac:dyDescent="0.25">
      <c r="A1649">
        <v>907790</v>
      </c>
      <c r="B1649">
        <v>1880</v>
      </c>
      <c r="C1649" s="3">
        <v>45880.348356481481</v>
      </c>
      <c r="D1649" t="s">
        <v>27</v>
      </c>
      <c r="E1649">
        <v>7</v>
      </c>
      <c r="F1649">
        <v>0</v>
      </c>
      <c r="G1649">
        <v>7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-33.470531666666673</v>
      </c>
      <c r="P1649">
        <v>-70.569626666666665</v>
      </c>
      <c r="Q1649">
        <v>34.567901234567898</v>
      </c>
      <c r="R1649">
        <v>519</v>
      </c>
      <c r="S1649" t="s">
        <v>28</v>
      </c>
      <c r="T1649">
        <v>30</v>
      </c>
      <c r="U1649" s="4">
        <v>45880.348356481481</v>
      </c>
      <c r="V1649">
        <v>1</v>
      </c>
      <c r="W1649" t="s">
        <v>55</v>
      </c>
      <c r="X1649" t="str">
        <f>+VLOOKUP($W1649,[1]ParadasIda!$F:$I,4,0)</f>
        <v>Parada 1 / Los Molineros - Av. Grecia</v>
      </c>
      <c r="Y1649">
        <f>+VLOOKUP($W1649,[1]ParadasIda!$F:$I,3,0)</f>
        <v>22</v>
      </c>
    </row>
    <row r="1650" spans="1:25" x14ac:dyDescent="0.25">
      <c r="A1650">
        <v>907801</v>
      </c>
      <c r="B1650">
        <v>1880</v>
      </c>
      <c r="C1650" s="3">
        <v>45880.349652777782</v>
      </c>
      <c r="D1650" t="s">
        <v>27</v>
      </c>
      <c r="E1650">
        <v>3</v>
      </c>
      <c r="F1650">
        <v>3</v>
      </c>
      <c r="G1650">
        <v>3</v>
      </c>
      <c r="H1650">
        <v>0</v>
      </c>
      <c r="I1650">
        <v>0</v>
      </c>
      <c r="J1650">
        <v>3</v>
      </c>
      <c r="K1650">
        <v>0</v>
      </c>
      <c r="L1650">
        <v>0</v>
      </c>
      <c r="M1650">
        <v>0</v>
      </c>
      <c r="N1650">
        <v>0</v>
      </c>
      <c r="O1650">
        <v>-33.471710000000002</v>
      </c>
      <c r="P1650">
        <v>-70.563659999999999</v>
      </c>
      <c r="Q1650">
        <v>34.567901234567898</v>
      </c>
      <c r="R1650">
        <v>519</v>
      </c>
      <c r="S1650" t="s">
        <v>28</v>
      </c>
      <c r="T1650">
        <v>30</v>
      </c>
      <c r="U1650" s="4">
        <v>45880.349652777782</v>
      </c>
      <c r="V1650">
        <v>1</v>
      </c>
      <c r="W1650" t="s">
        <v>43</v>
      </c>
      <c r="X1650" t="str">
        <f>+VLOOKUP($W1650,[1]ParadasIda!$F:$I,4,0)</f>
        <v>Parada 1 / Ictinos - Avenida Grecia</v>
      </c>
      <c r="Y1650">
        <f>+VLOOKUP($W1650,[1]ParadasIda!$F:$I,3,0)</f>
        <v>23</v>
      </c>
    </row>
    <row r="1651" spans="1:25" x14ac:dyDescent="0.25">
      <c r="A1651">
        <v>907814</v>
      </c>
      <c r="B1651">
        <v>1880</v>
      </c>
      <c r="C1651" s="3">
        <v>45880.351215277777</v>
      </c>
      <c r="D1651" t="s">
        <v>27</v>
      </c>
      <c r="E1651">
        <v>1</v>
      </c>
      <c r="F1651">
        <v>1</v>
      </c>
      <c r="G1651">
        <v>1</v>
      </c>
      <c r="H1651">
        <v>0</v>
      </c>
      <c r="I1651">
        <v>0</v>
      </c>
      <c r="J1651">
        <v>1</v>
      </c>
      <c r="K1651">
        <v>0</v>
      </c>
      <c r="L1651">
        <v>0</v>
      </c>
      <c r="M1651">
        <v>0</v>
      </c>
      <c r="N1651">
        <v>0</v>
      </c>
      <c r="O1651">
        <v>-33.47275333333333</v>
      </c>
      <c r="P1651">
        <v>-70.558549999999997</v>
      </c>
      <c r="Q1651">
        <v>34.567901234567898</v>
      </c>
      <c r="R1651">
        <v>519</v>
      </c>
      <c r="S1651" t="s">
        <v>28</v>
      </c>
      <c r="T1651">
        <v>30</v>
      </c>
      <c r="U1651" s="4">
        <v>45880.351215277777</v>
      </c>
      <c r="V1651">
        <v>1</v>
      </c>
      <c r="W1651" t="s">
        <v>59</v>
      </c>
      <c r="X1651" t="str">
        <f>+VLOOKUP($W1651,[1]ParadasIda!$F:$I,4,0)</f>
        <v>Parada 1 / Calle 1A - Avenida Grecia</v>
      </c>
      <c r="Y1651">
        <f>+VLOOKUP($W1651,[1]ParadasIda!$F:$I,3,0)</f>
        <v>24</v>
      </c>
    </row>
    <row r="1652" spans="1:25" x14ac:dyDescent="0.25">
      <c r="A1652">
        <v>907819</v>
      </c>
      <c r="B1652">
        <v>1880</v>
      </c>
      <c r="C1652" s="3">
        <v>45880.351643518523</v>
      </c>
      <c r="D1652" t="s">
        <v>27</v>
      </c>
      <c r="E1652">
        <v>1</v>
      </c>
      <c r="F1652">
        <v>2</v>
      </c>
      <c r="G1652">
        <v>0</v>
      </c>
      <c r="H1652">
        <v>0</v>
      </c>
      <c r="I1652">
        <v>1</v>
      </c>
      <c r="J1652">
        <v>2</v>
      </c>
      <c r="K1652">
        <v>0</v>
      </c>
      <c r="L1652">
        <v>0</v>
      </c>
      <c r="M1652">
        <v>0</v>
      </c>
      <c r="N1652">
        <v>0</v>
      </c>
      <c r="O1652">
        <v>-33.473238333333327</v>
      </c>
      <c r="P1652">
        <v>-70.556278333333339</v>
      </c>
      <c r="Q1652">
        <v>33.333333333333329</v>
      </c>
      <c r="R1652">
        <v>519</v>
      </c>
      <c r="S1652" t="s">
        <v>28</v>
      </c>
      <c r="T1652">
        <v>30</v>
      </c>
      <c r="U1652" s="4">
        <v>45880.351643518523</v>
      </c>
      <c r="V1652">
        <v>1</v>
      </c>
      <c r="W1652" t="s">
        <v>44</v>
      </c>
      <c r="X1652" t="str">
        <f>+VLOOKUP($W1652,[1]ParadasIda!$F:$I,4,0)</f>
        <v>Parada 1 / Tobalaba - Avenida Grecia</v>
      </c>
      <c r="Y1652">
        <f>+VLOOKUP($W1652,[1]ParadasIda!$F:$I,3,0)</f>
        <v>25</v>
      </c>
    </row>
    <row r="1653" spans="1:25" x14ac:dyDescent="0.25">
      <c r="A1653">
        <v>907827</v>
      </c>
      <c r="B1653">
        <v>1880</v>
      </c>
      <c r="C1653" s="3">
        <v>45880.352534722217</v>
      </c>
      <c r="D1653" t="s">
        <v>27</v>
      </c>
      <c r="E1653">
        <v>0</v>
      </c>
      <c r="F1653">
        <v>1</v>
      </c>
      <c r="G1653">
        <v>0</v>
      </c>
      <c r="H1653">
        <v>0</v>
      </c>
      <c r="I1653">
        <v>0</v>
      </c>
      <c r="J1653">
        <v>1</v>
      </c>
      <c r="K1653">
        <v>0</v>
      </c>
      <c r="L1653">
        <v>0</v>
      </c>
      <c r="M1653">
        <v>0</v>
      </c>
      <c r="N1653">
        <v>0</v>
      </c>
      <c r="O1653">
        <v>-33.47394666666667</v>
      </c>
      <c r="P1653">
        <v>-70.553124999999994</v>
      </c>
      <c r="Q1653">
        <v>32.098765432098766</v>
      </c>
      <c r="R1653">
        <v>519</v>
      </c>
      <c r="S1653" t="s">
        <v>28</v>
      </c>
      <c r="T1653">
        <v>30</v>
      </c>
      <c r="U1653" s="4">
        <v>45880.352534722217</v>
      </c>
      <c r="V1653">
        <v>1</v>
      </c>
      <c r="W1653" t="s">
        <v>45</v>
      </c>
      <c r="X1653" t="str">
        <f>+VLOOKUP($W1653,[1]ParadasIda!$F:$I,4,0)</f>
        <v>Avenida Grecia / esq. Los Tordos</v>
      </c>
      <c r="Y1653">
        <f>+VLOOKUP($W1653,[1]ParadasIda!$F:$I,3,0)</f>
        <v>26</v>
      </c>
    </row>
    <row r="1654" spans="1:25" x14ac:dyDescent="0.25">
      <c r="A1654">
        <v>907836</v>
      </c>
      <c r="B1654">
        <v>1880</v>
      </c>
      <c r="C1654" s="3">
        <v>45880.353576388887</v>
      </c>
      <c r="D1654" t="s">
        <v>27</v>
      </c>
      <c r="E1654">
        <v>0</v>
      </c>
      <c r="F1654">
        <v>3</v>
      </c>
      <c r="G1654">
        <v>0</v>
      </c>
      <c r="H1654">
        <v>0</v>
      </c>
      <c r="I1654">
        <v>0</v>
      </c>
      <c r="J1654">
        <v>3</v>
      </c>
      <c r="K1654">
        <v>0</v>
      </c>
      <c r="L1654">
        <v>0</v>
      </c>
      <c r="M1654">
        <v>0</v>
      </c>
      <c r="N1654">
        <v>0</v>
      </c>
      <c r="O1654">
        <v>-33.474916666666672</v>
      </c>
      <c r="P1654">
        <v>-70.548303333333337</v>
      </c>
      <c r="Q1654">
        <v>28.39506172839506</v>
      </c>
      <c r="R1654">
        <v>519</v>
      </c>
      <c r="S1654" t="s">
        <v>28</v>
      </c>
      <c r="T1654">
        <v>20</v>
      </c>
      <c r="U1654" s="4">
        <v>45880.353576388887</v>
      </c>
      <c r="V1654">
        <v>1</v>
      </c>
      <c r="W1654" t="s">
        <v>46</v>
      </c>
      <c r="X1654" t="str">
        <f>+VLOOKUP($W1654,[1]ParadasIda!$F:$I,4,0)</f>
        <v>Avenida Grecia / esq. Las Garzas</v>
      </c>
      <c r="Y1654">
        <f>+VLOOKUP($W1654,[1]ParadasIda!$F:$I,3,0)</f>
        <v>27</v>
      </c>
    </row>
    <row r="1655" spans="1:25" x14ac:dyDescent="0.25">
      <c r="A1655">
        <v>907843</v>
      </c>
      <c r="B1655">
        <v>1880</v>
      </c>
      <c r="C1655" s="3">
        <v>45880.35428240741</v>
      </c>
      <c r="D1655" t="s">
        <v>27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-33.475876666666657</v>
      </c>
      <c r="P1655">
        <v>-70.543501666666671</v>
      </c>
      <c r="Q1655">
        <v>28.39506172839506</v>
      </c>
      <c r="R1655">
        <v>519</v>
      </c>
      <c r="S1655" t="s">
        <v>28</v>
      </c>
      <c r="T1655">
        <v>20</v>
      </c>
      <c r="U1655" s="4">
        <v>45880.35428240741</v>
      </c>
      <c r="V1655">
        <v>1</v>
      </c>
      <c r="W1655" t="s">
        <v>47</v>
      </c>
      <c r="X1655" t="str">
        <f>+VLOOKUP($W1655,[1]ParadasIda!$F:$I,4,0)</f>
        <v>Avenida Grecia / esq. Av. Consistorial</v>
      </c>
      <c r="Y1655">
        <f>+VLOOKUP($W1655,[1]ParadasIda!$F:$I,3,0)</f>
        <v>28</v>
      </c>
    </row>
    <row r="1656" spans="1:25" x14ac:dyDescent="0.25">
      <c r="A1656">
        <v>907853</v>
      </c>
      <c r="B1656">
        <v>1880</v>
      </c>
      <c r="C1656" s="3">
        <v>45880.355624999997</v>
      </c>
      <c r="D1656" t="s">
        <v>27</v>
      </c>
      <c r="E1656">
        <v>0</v>
      </c>
      <c r="F1656">
        <v>13</v>
      </c>
      <c r="G1656">
        <v>0</v>
      </c>
      <c r="H1656">
        <v>0</v>
      </c>
      <c r="I1656">
        <v>0</v>
      </c>
      <c r="J1656">
        <v>13</v>
      </c>
      <c r="K1656">
        <v>0</v>
      </c>
      <c r="L1656">
        <v>0</v>
      </c>
      <c r="M1656">
        <v>0</v>
      </c>
      <c r="N1656">
        <v>0</v>
      </c>
      <c r="O1656">
        <v>-33.476419999999997</v>
      </c>
      <c r="P1656">
        <v>-70.540746666666664</v>
      </c>
      <c r="Q1656">
        <v>12.345679012345679</v>
      </c>
      <c r="R1656">
        <v>519</v>
      </c>
      <c r="S1656" t="s">
        <v>28</v>
      </c>
      <c r="T1656">
        <v>10</v>
      </c>
      <c r="U1656" s="4">
        <v>45880.355624999997</v>
      </c>
      <c r="V1656">
        <v>1</v>
      </c>
      <c r="W1656" t="s">
        <v>48</v>
      </c>
      <c r="X1656" t="str">
        <f>+VLOOKUP($W1656,[1]ParadasIda!$F:$I,4,0)</f>
        <v>Parada / Muni. Peñalolén</v>
      </c>
      <c r="Y1656">
        <f>+VLOOKUP($W1656,[1]ParadasIda!$F:$I,3,0)</f>
        <v>29</v>
      </c>
    </row>
    <row r="1657" spans="1:25" x14ac:dyDescent="0.25">
      <c r="A1657">
        <v>907859</v>
      </c>
      <c r="B1657">
        <v>1880</v>
      </c>
      <c r="C1657" s="3">
        <v>45880.356412037043</v>
      </c>
      <c r="D1657" t="s">
        <v>27</v>
      </c>
      <c r="E1657">
        <v>0</v>
      </c>
      <c r="F1657">
        <v>6</v>
      </c>
      <c r="G1657">
        <v>0</v>
      </c>
      <c r="H1657">
        <v>0</v>
      </c>
      <c r="I1657">
        <v>0</v>
      </c>
      <c r="J1657">
        <v>6</v>
      </c>
      <c r="K1657">
        <v>0</v>
      </c>
      <c r="L1657">
        <v>0</v>
      </c>
      <c r="M1657">
        <v>0</v>
      </c>
      <c r="N1657">
        <v>0</v>
      </c>
      <c r="O1657">
        <v>-33.477211666666669</v>
      </c>
      <c r="P1657">
        <v>-70.536726666666667</v>
      </c>
      <c r="Q1657">
        <v>4.9382716049382713</v>
      </c>
      <c r="R1657">
        <v>519</v>
      </c>
      <c r="S1657" t="s">
        <v>28</v>
      </c>
      <c r="T1657">
        <v>0</v>
      </c>
      <c r="U1657" s="4">
        <v>45880.356412037043</v>
      </c>
      <c r="V1657">
        <v>1</v>
      </c>
      <c r="W1657" t="s">
        <v>56</v>
      </c>
      <c r="X1657" t="str">
        <f>+VLOOKUP($W1657,[1]ParadasIda!$F:$I,4,0)</f>
        <v>Parada 1 / El Acueducto - Jacarandá</v>
      </c>
      <c r="Y1657">
        <f>+VLOOKUP($W1657,[1]ParadasIda!$F:$I,3,0)</f>
        <v>30</v>
      </c>
    </row>
    <row r="1658" spans="1:25" x14ac:dyDescent="0.25">
      <c r="A1658">
        <v>907867</v>
      </c>
      <c r="B1658">
        <v>1880</v>
      </c>
      <c r="C1658" s="3">
        <v>45880.358263888891</v>
      </c>
      <c r="D1658" t="s">
        <v>27</v>
      </c>
      <c r="E1658">
        <v>0</v>
      </c>
      <c r="F1658">
        <v>4</v>
      </c>
      <c r="G1658">
        <v>0</v>
      </c>
      <c r="H1658">
        <v>0</v>
      </c>
      <c r="I1658">
        <v>0</v>
      </c>
      <c r="J1658">
        <v>4</v>
      </c>
      <c r="K1658">
        <v>0</v>
      </c>
      <c r="L1658">
        <v>0</v>
      </c>
      <c r="M1658">
        <v>0</v>
      </c>
      <c r="N1658">
        <v>0</v>
      </c>
      <c r="O1658">
        <v>-33.478133333333332</v>
      </c>
      <c r="P1658">
        <v>-70.532268333333334</v>
      </c>
      <c r="Q1658">
        <v>0</v>
      </c>
      <c r="R1658">
        <v>519</v>
      </c>
      <c r="S1658" t="s">
        <v>28</v>
      </c>
      <c r="T1658">
        <v>0</v>
      </c>
      <c r="U1658" s="4">
        <v>45880.358263888891</v>
      </c>
      <c r="V1658">
        <v>1</v>
      </c>
      <c r="W1658" t="s">
        <v>49</v>
      </c>
      <c r="X1658" t="str">
        <f>+VLOOKUP($W1658,[1]ParadasIda!$F:$I,4,0)</f>
        <v>Avenida Grecia / esq. Los Araucanos</v>
      </c>
      <c r="Y1658">
        <f>+VLOOKUP($W1658,[1]ParadasIda!$F:$I,3,0)</f>
        <v>31</v>
      </c>
    </row>
    <row r="1659" spans="1:25" x14ac:dyDescent="0.25">
      <c r="A1659">
        <v>907875</v>
      </c>
      <c r="B1659">
        <v>1880</v>
      </c>
      <c r="C1659" s="3">
        <v>45880.360115740739</v>
      </c>
      <c r="D1659" t="s">
        <v>27</v>
      </c>
      <c r="E1659">
        <v>0</v>
      </c>
      <c r="F1659">
        <v>1</v>
      </c>
      <c r="G1659">
        <v>0</v>
      </c>
      <c r="H1659">
        <v>0</v>
      </c>
      <c r="I1659">
        <v>0</v>
      </c>
      <c r="J1659">
        <v>1</v>
      </c>
      <c r="K1659">
        <v>0</v>
      </c>
      <c r="L1659">
        <v>0</v>
      </c>
      <c r="M1659">
        <v>0</v>
      </c>
      <c r="N1659">
        <v>0</v>
      </c>
      <c r="O1659">
        <v>-33.47954166666667</v>
      </c>
      <c r="P1659">
        <v>-70.524851666666663</v>
      </c>
      <c r="Q1659">
        <v>0</v>
      </c>
      <c r="R1659">
        <v>519</v>
      </c>
      <c r="S1659" t="s">
        <v>28</v>
      </c>
      <c r="T1659">
        <v>0</v>
      </c>
      <c r="U1659" s="4">
        <v>45880.360115740739</v>
      </c>
      <c r="V1659">
        <v>1</v>
      </c>
      <c r="W1659" t="s">
        <v>57</v>
      </c>
      <c r="X1659" t="str">
        <f>+VLOOKUP($W1659,[1]ParadasIda!$F:$I,4,0)</f>
        <v>Avenida Grecia / esq. Av. Diag. Las Torres</v>
      </c>
      <c r="Y1659">
        <f>+VLOOKUP($W1659,[1]ParadasIda!$F:$I,3,0)</f>
        <v>33</v>
      </c>
    </row>
    <row r="1660" spans="1:25" x14ac:dyDescent="0.25">
      <c r="A1660">
        <v>907883</v>
      </c>
      <c r="B1660">
        <v>1880</v>
      </c>
      <c r="C1660" s="3">
        <v>45880.361689814818</v>
      </c>
      <c r="D1660" t="s">
        <v>27</v>
      </c>
      <c r="E1660">
        <v>0</v>
      </c>
      <c r="F1660">
        <v>1</v>
      </c>
      <c r="G1660">
        <v>0</v>
      </c>
      <c r="H1660">
        <v>0</v>
      </c>
      <c r="I1660">
        <v>0</v>
      </c>
      <c r="J1660">
        <v>1</v>
      </c>
      <c r="K1660">
        <v>0</v>
      </c>
      <c r="L1660">
        <v>0</v>
      </c>
      <c r="M1660">
        <v>0</v>
      </c>
      <c r="N1660">
        <v>0</v>
      </c>
      <c r="O1660">
        <v>-33.481140000000003</v>
      </c>
      <c r="P1660">
        <v>-70.523736666666665</v>
      </c>
      <c r="Q1660">
        <v>0</v>
      </c>
      <c r="R1660">
        <v>519</v>
      </c>
      <c r="S1660" t="s">
        <v>28</v>
      </c>
      <c r="T1660">
        <v>0</v>
      </c>
      <c r="U1660" s="4">
        <v>45880.361689814818</v>
      </c>
      <c r="V1660">
        <v>1</v>
      </c>
      <c r="W1660" t="s">
        <v>50</v>
      </c>
      <c r="X1660" t="str">
        <f>+VLOOKUP($W1660,[1]ParadasIda!$F:$I,4,0)</f>
        <v xml:space="preserve">Av. Diagonal Las Torres / esq. Álvaro Casanova </v>
      </c>
      <c r="Y1660">
        <f>+VLOOKUP($W1660,[1]ParadasIda!$F:$I,3,0)</f>
        <v>34</v>
      </c>
    </row>
    <row r="1661" spans="1:25" x14ac:dyDescent="0.25">
      <c r="A1661">
        <v>907904</v>
      </c>
      <c r="B1661">
        <v>1880</v>
      </c>
      <c r="C1661" s="3">
        <v>45880.365648148138</v>
      </c>
      <c r="D1661" t="s">
        <v>27</v>
      </c>
      <c r="E1661">
        <v>0</v>
      </c>
      <c r="F1661">
        <v>1</v>
      </c>
      <c r="G1661">
        <v>0</v>
      </c>
      <c r="H1661">
        <v>0</v>
      </c>
      <c r="I1661">
        <v>0</v>
      </c>
      <c r="J1661">
        <v>1</v>
      </c>
      <c r="K1661">
        <v>0</v>
      </c>
      <c r="L1661">
        <v>0</v>
      </c>
      <c r="M1661">
        <v>0</v>
      </c>
      <c r="N1661">
        <v>0</v>
      </c>
      <c r="O1661">
        <v>-33.485084999999998</v>
      </c>
      <c r="P1661">
        <v>-70.522331666666673</v>
      </c>
      <c r="Q1661">
        <v>0</v>
      </c>
      <c r="R1661">
        <v>519</v>
      </c>
      <c r="S1661" t="s">
        <v>28</v>
      </c>
      <c r="T1661">
        <v>0</v>
      </c>
      <c r="U1661" s="4">
        <v>45880.365648148138</v>
      </c>
      <c r="V1661">
        <v>1</v>
      </c>
      <c r="W1661" t="s">
        <v>50</v>
      </c>
      <c r="X1661" t="str">
        <f>+VLOOKUP($W1661,[1]ParadasIda!$F:$I,4,0)</f>
        <v xml:space="preserve">Av. Diagonal Las Torres / esq. Álvaro Casanova </v>
      </c>
      <c r="Y1661">
        <f>+VLOOKUP($W1661,[1]ParadasIda!$F:$I,3,0)</f>
        <v>34</v>
      </c>
    </row>
    <row r="1662" spans="1:25" x14ac:dyDescent="0.25">
      <c r="A1662">
        <v>908267</v>
      </c>
      <c r="B1662">
        <v>1880</v>
      </c>
      <c r="C1662" s="3">
        <v>45880.432511574072</v>
      </c>
      <c r="D1662" t="s">
        <v>27</v>
      </c>
      <c r="E1662">
        <v>1</v>
      </c>
      <c r="F1662">
        <v>0</v>
      </c>
      <c r="G1662">
        <v>1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-33.442491666666669</v>
      </c>
      <c r="P1662">
        <v>-70.644403333333329</v>
      </c>
      <c r="Q1662">
        <v>2.4691358024691357</v>
      </c>
      <c r="R1662">
        <v>519</v>
      </c>
      <c r="S1662" t="s">
        <v>28</v>
      </c>
      <c r="T1662">
        <v>0</v>
      </c>
      <c r="U1662" s="4">
        <v>45880.432511574072</v>
      </c>
      <c r="V1662">
        <v>1</v>
      </c>
      <c r="W1662" t="s">
        <v>31</v>
      </c>
      <c r="X1662" t="str">
        <f>+VLOOKUP($W1662,[1]ParadasIda!$F:$I,4,0)</f>
        <v>Parada 4 / (M) Santa Lucía</v>
      </c>
      <c r="Y1662">
        <f>+VLOOKUP($W1662,[1]ParadasIda!$F:$I,3,0)</f>
        <v>5</v>
      </c>
    </row>
    <row r="1663" spans="1:25" x14ac:dyDescent="0.25">
      <c r="A1663">
        <v>908277</v>
      </c>
      <c r="B1663">
        <v>1880</v>
      </c>
      <c r="C1663" s="3">
        <v>45880.43478009259</v>
      </c>
      <c r="D1663" t="s">
        <v>27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-33.437871666666673</v>
      </c>
      <c r="P1663">
        <v>-70.636933333333332</v>
      </c>
      <c r="Q1663">
        <v>2.4691358024691357</v>
      </c>
      <c r="R1663">
        <v>519</v>
      </c>
      <c r="S1663" t="s">
        <v>28</v>
      </c>
      <c r="T1663">
        <v>0</v>
      </c>
      <c r="U1663" s="4">
        <v>45880.43478009259</v>
      </c>
      <c r="V1663">
        <v>1</v>
      </c>
      <c r="W1663" t="s">
        <v>32</v>
      </c>
      <c r="X1663" t="str">
        <f>+VLOOKUP($W1663,[1]ParadasIda!$F:$I,4,0)</f>
        <v>Parada 7 / Plaza Italia</v>
      </c>
      <c r="Y1663">
        <f>+VLOOKUP($W1663,[1]ParadasIda!$F:$I,3,0)</f>
        <v>7</v>
      </c>
    </row>
    <row r="1664" spans="1:25" x14ac:dyDescent="0.25">
      <c r="A1664">
        <v>908285</v>
      </c>
      <c r="B1664">
        <v>1880</v>
      </c>
      <c r="C1664" s="3">
        <v>45880.436064814807</v>
      </c>
      <c r="D1664" t="s">
        <v>27</v>
      </c>
      <c r="E1664">
        <v>1</v>
      </c>
      <c r="F1664">
        <v>0</v>
      </c>
      <c r="G1664">
        <v>1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-33.442968333333333</v>
      </c>
      <c r="P1664">
        <v>-70.63364</v>
      </c>
      <c r="Q1664">
        <v>3.7037037037037033</v>
      </c>
      <c r="R1664">
        <v>519</v>
      </c>
      <c r="S1664" t="s">
        <v>28</v>
      </c>
      <c r="T1664">
        <v>0</v>
      </c>
      <c r="U1664" s="4">
        <v>45880.436064814807</v>
      </c>
      <c r="V1664">
        <v>1</v>
      </c>
      <c r="W1664" t="s">
        <v>33</v>
      </c>
      <c r="X1664" t="str">
        <f>+VLOOKUP($W1664,[1]ParadasIda!$F:$I,4,0)</f>
        <v>Parada 1 / (M) Parque Bustamante</v>
      </c>
      <c r="Y1664">
        <f>+VLOOKUP($W1664,[1]ParadasIda!$F:$I,3,0)</f>
        <v>8</v>
      </c>
    </row>
    <row r="1665" spans="1:25" x14ac:dyDescent="0.25">
      <c r="A1665">
        <v>908290</v>
      </c>
      <c r="B1665">
        <v>1880</v>
      </c>
      <c r="C1665" s="3">
        <v>45880.437569444453</v>
      </c>
      <c r="D1665" t="s">
        <v>27</v>
      </c>
      <c r="E1665">
        <v>1</v>
      </c>
      <c r="F1665">
        <v>0</v>
      </c>
      <c r="G1665">
        <v>1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-33.448053333333327</v>
      </c>
      <c r="P1665">
        <v>-70.63209333333333</v>
      </c>
      <c r="Q1665">
        <v>4.9382716049382713</v>
      </c>
      <c r="R1665">
        <v>519</v>
      </c>
      <c r="S1665" t="s">
        <v>28</v>
      </c>
      <c r="T1665">
        <v>0</v>
      </c>
      <c r="U1665" s="4">
        <v>45880.437569444453</v>
      </c>
      <c r="V1665">
        <v>1</v>
      </c>
      <c r="W1665" t="s">
        <v>53</v>
      </c>
      <c r="X1665" t="str">
        <f>+VLOOKUP($W1665,[1]ParadasIda!$F:$I,4,0)</f>
        <v>Parada 3 / (M) Santa Isabel</v>
      </c>
      <c r="Y1665">
        <f>+VLOOKUP($W1665,[1]ParadasIda!$F:$I,3,0)</f>
        <v>43</v>
      </c>
    </row>
    <row r="1666" spans="1:25" x14ac:dyDescent="0.25">
      <c r="A1666">
        <v>908298</v>
      </c>
      <c r="B1666">
        <v>1880</v>
      </c>
      <c r="C1666" s="3">
        <v>45880.439270833333</v>
      </c>
      <c r="D1666" t="s">
        <v>27</v>
      </c>
      <c r="E1666">
        <v>4</v>
      </c>
      <c r="F1666">
        <v>0</v>
      </c>
      <c r="G1666">
        <v>0</v>
      </c>
      <c r="H1666">
        <v>0</v>
      </c>
      <c r="I1666">
        <v>4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-33.45326166666667</v>
      </c>
      <c r="P1666">
        <v>-70.62892166666667</v>
      </c>
      <c r="Q1666">
        <v>9.8765432098765427</v>
      </c>
      <c r="R1666">
        <v>519</v>
      </c>
      <c r="S1666" t="s">
        <v>28</v>
      </c>
      <c r="T1666">
        <v>0</v>
      </c>
      <c r="U1666" s="4">
        <v>45880.439270833333</v>
      </c>
      <c r="V1666">
        <v>1</v>
      </c>
      <c r="W1666" t="s">
        <v>35</v>
      </c>
      <c r="X1666" t="str">
        <f>+VLOOKUP($W1666,[1]ParadasIda!$F:$I,4,0)</f>
        <v>Parada 12 / (M) Irarrázaval</v>
      </c>
      <c r="Y1666">
        <f>+VLOOKUP($W1666,[1]ParadasIda!$F:$I,3,0)</f>
        <v>12</v>
      </c>
    </row>
    <row r="1667" spans="1:25" x14ac:dyDescent="0.25">
      <c r="A1667">
        <v>908316</v>
      </c>
      <c r="B1667">
        <v>1880</v>
      </c>
      <c r="C1667" s="3">
        <v>45880.442986111113</v>
      </c>
      <c r="D1667" t="s">
        <v>27</v>
      </c>
      <c r="E1667">
        <v>0</v>
      </c>
      <c r="F1667">
        <v>1</v>
      </c>
      <c r="G1667">
        <v>0</v>
      </c>
      <c r="H1667">
        <v>0</v>
      </c>
      <c r="I1667">
        <v>0</v>
      </c>
      <c r="J1667">
        <v>1</v>
      </c>
      <c r="K1667">
        <v>0</v>
      </c>
      <c r="L1667">
        <v>0</v>
      </c>
      <c r="M1667">
        <v>0</v>
      </c>
      <c r="N1667">
        <v>0</v>
      </c>
      <c r="O1667">
        <v>-33.462131666666657</v>
      </c>
      <c r="P1667">
        <v>-70.609076666666667</v>
      </c>
      <c r="Q1667">
        <v>8.6419753086419746</v>
      </c>
      <c r="R1667">
        <v>519</v>
      </c>
      <c r="S1667" t="s">
        <v>28</v>
      </c>
      <c r="T1667">
        <v>0</v>
      </c>
      <c r="U1667" s="4">
        <v>45880.442986111113</v>
      </c>
      <c r="V1667">
        <v>1</v>
      </c>
      <c r="W1667" t="s">
        <v>39</v>
      </c>
      <c r="X1667" t="str">
        <f>+VLOOKUP($W1667,[1]ParadasIda!$F:$I,4,0)</f>
        <v>Parada 1 / (M) Est.Nacional</v>
      </c>
      <c r="Y1667">
        <f>+VLOOKUP($W1667,[1]ParadasIda!$F:$I,3,0)</f>
        <v>16</v>
      </c>
    </row>
    <row r="1668" spans="1:25" x14ac:dyDescent="0.25">
      <c r="A1668">
        <v>908331</v>
      </c>
      <c r="B1668">
        <v>1880</v>
      </c>
      <c r="C1668" s="3">
        <v>45880.445902777778</v>
      </c>
      <c r="D1668" t="s">
        <v>27</v>
      </c>
      <c r="E1668">
        <v>0</v>
      </c>
      <c r="F1668">
        <v>4</v>
      </c>
      <c r="G1668">
        <v>0</v>
      </c>
      <c r="H1668">
        <v>0</v>
      </c>
      <c r="I1668">
        <v>0</v>
      </c>
      <c r="J1668">
        <v>4</v>
      </c>
      <c r="K1668">
        <v>0</v>
      </c>
      <c r="L1668">
        <v>0</v>
      </c>
      <c r="M1668">
        <v>0</v>
      </c>
      <c r="N1668">
        <v>0</v>
      </c>
      <c r="O1668">
        <v>-33.464796666666658</v>
      </c>
      <c r="P1668">
        <v>-70.597251666666665</v>
      </c>
      <c r="Q1668">
        <v>3.7037037037037033</v>
      </c>
      <c r="R1668">
        <v>519</v>
      </c>
      <c r="S1668" t="s">
        <v>28</v>
      </c>
      <c r="T1668">
        <v>0</v>
      </c>
      <c r="U1668" s="4">
        <v>45880.445902777778</v>
      </c>
      <c r="V1668">
        <v>1</v>
      </c>
      <c r="W1668" t="s">
        <v>40</v>
      </c>
      <c r="X1668" t="str">
        <f>+VLOOKUP($W1668,[1]ParadasIda!$F:$I,4,0)</f>
        <v>Parada 1 / Pedagógico</v>
      </c>
      <c r="Y1668">
        <f>+VLOOKUP($W1668,[1]ParadasIda!$F:$I,3,0)</f>
        <v>18</v>
      </c>
    </row>
    <row r="1669" spans="1:25" x14ac:dyDescent="0.25">
      <c r="A1669">
        <v>908343</v>
      </c>
      <c r="B1669">
        <v>1880</v>
      </c>
      <c r="C1669" s="3">
        <v>45880.448449074072</v>
      </c>
      <c r="D1669" t="s">
        <v>27</v>
      </c>
      <c r="E1669">
        <v>0</v>
      </c>
      <c r="F1669">
        <v>2</v>
      </c>
      <c r="G1669">
        <v>0</v>
      </c>
      <c r="H1669">
        <v>0</v>
      </c>
      <c r="I1669">
        <v>0</v>
      </c>
      <c r="J1669">
        <v>2</v>
      </c>
      <c r="K1669">
        <v>0</v>
      </c>
      <c r="L1669">
        <v>0</v>
      </c>
      <c r="M1669">
        <v>0</v>
      </c>
      <c r="N1669">
        <v>0</v>
      </c>
      <c r="O1669">
        <v>-33.467098333333333</v>
      </c>
      <c r="P1669">
        <v>-70.582373333333337</v>
      </c>
      <c r="Q1669">
        <v>1.2345679012345678</v>
      </c>
      <c r="R1669">
        <v>519</v>
      </c>
      <c r="S1669" t="s">
        <v>28</v>
      </c>
      <c r="T1669">
        <v>0</v>
      </c>
      <c r="U1669" s="4">
        <v>45880.448449074072</v>
      </c>
      <c r="V1669">
        <v>1</v>
      </c>
      <c r="W1669" t="s">
        <v>54</v>
      </c>
      <c r="X1669" t="str">
        <f>+VLOOKUP($W1669,[1]ParadasIda!$F:$I,4,0)</f>
        <v>Parada 1 / ADO Chile</v>
      </c>
      <c r="Y1669">
        <f>+VLOOKUP($W1669,[1]ParadasIda!$F:$I,3,0)</f>
        <v>20</v>
      </c>
    </row>
    <row r="1670" spans="1:25" x14ac:dyDescent="0.25">
      <c r="A1670">
        <v>908359</v>
      </c>
      <c r="B1670">
        <v>1880</v>
      </c>
      <c r="C1670" s="3">
        <v>45880.451435185183</v>
      </c>
      <c r="D1670" t="s">
        <v>27</v>
      </c>
      <c r="E1670">
        <v>3</v>
      </c>
      <c r="F1670">
        <v>0</v>
      </c>
      <c r="G1670">
        <v>3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-33.470588333333332</v>
      </c>
      <c r="P1670">
        <v>-70.56961166666666</v>
      </c>
      <c r="Q1670">
        <v>4.9382716049382713</v>
      </c>
      <c r="R1670">
        <v>519</v>
      </c>
      <c r="S1670" t="s">
        <v>28</v>
      </c>
      <c r="T1670">
        <v>0</v>
      </c>
      <c r="U1670" s="4">
        <v>45880.451435185183</v>
      </c>
      <c r="V1670">
        <v>1</v>
      </c>
      <c r="W1670" t="s">
        <v>55</v>
      </c>
      <c r="X1670" t="str">
        <f>+VLOOKUP($W1670,[1]ParadasIda!$F:$I,4,0)</f>
        <v>Parada 1 / Los Molineros - Av. Grecia</v>
      </c>
      <c r="Y1670">
        <f>+VLOOKUP($W1670,[1]ParadasIda!$F:$I,3,0)</f>
        <v>22</v>
      </c>
    </row>
    <row r="1671" spans="1:25" x14ac:dyDescent="0.25">
      <c r="A1671">
        <v>908376</v>
      </c>
      <c r="B1671">
        <v>1880</v>
      </c>
      <c r="C1671" s="3">
        <v>45880.454861111109</v>
      </c>
      <c r="D1671" t="s">
        <v>27</v>
      </c>
      <c r="E1671">
        <v>1</v>
      </c>
      <c r="F1671">
        <v>2</v>
      </c>
      <c r="G1671">
        <v>1</v>
      </c>
      <c r="H1671">
        <v>0</v>
      </c>
      <c r="I1671">
        <v>0</v>
      </c>
      <c r="J1671">
        <v>2</v>
      </c>
      <c r="K1671">
        <v>0</v>
      </c>
      <c r="L1671">
        <v>0</v>
      </c>
      <c r="M1671">
        <v>0</v>
      </c>
      <c r="N1671">
        <v>0</v>
      </c>
      <c r="O1671">
        <v>-33.475904999999997</v>
      </c>
      <c r="P1671">
        <v>-70.54338833333334</v>
      </c>
      <c r="Q1671">
        <v>3.7037037037037033</v>
      </c>
      <c r="R1671">
        <v>519</v>
      </c>
      <c r="S1671" t="s">
        <v>28</v>
      </c>
      <c r="T1671">
        <v>0</v>
      </c>
      <c r="U1671" s="4">
        <v>45880.454861111109</v>
      </c>
      <c r="V1671">
        <v>1</v>
      </c>
      <c r="W1671" t="s">
        <v>47</v>
      </c>
      <c r="X1671" t="str">
        <f>+VLOOKUP($W1671,[1]ParadasIda!$F:$I,4,0)</f>
        <v>Avenida Grecia / esq. Av. Consistorial</v>
      </c>
      <c r="Y1671">
        <f>+VLOOKUP($W1671,[1]ParadasIda!$F:$I,3,0)</f>
        <v>28</v>
      </c>
    </row>
    <row r="1672" spans="1:25" x14ac:dyDescent="0.25">
      <c r="A1672">
        <v>908386</v>
      </c>
      <c r="B1672">
        <v>1880</v>
      </c>
      <c r="C1672" s="3">
        <v>45880.457268518519</v>
      </c>
      <c r="D1672" t="s">
        <v>27</v>
      </c>
      <c r="E1672">
        <v>0</v>
      </c>
      <c r="F1672">
        <v>1</v>
      </c>
      <c r="G1672">
        <v>0</v>
      </c>
      <c r="H1672">
        <v>0</v>
      </c>
      <c r="I1672">
        <v>0</v>
      </c>
      <c r="J1672">
        <v>1</v>
      </c>
      <c r="K1672">
        <v>0</v>
      </c>
      <c r="L1672">
        <v>0</v>
      </c>
      <c r="M1672">
        <v>0</v>
      </c>
      <c r="N1672">
        <v>0</v>
      </c>
      <c r="O1672">
        <v>-33.478231666666673</v>
      </c>
      <c r="P1672">
        <v>-70.532066666666665</v>
      </c>
      <c r="Q1672">
        <v>2.4691358024691357</v>
      </c>
      <c r="R1672">
        <v>519</v>
      </c>
      <c r="S1672" t="s">
        <v>28</v>
      </c>
      <c r="T1672">
        <v>0</v>
      </c>
      <c r="U1672" s="4">
        <v>45880.457268518519</v>
      </c>
      <c r="V1672">
        <v>1</v>
      </c>
      <c r="W1672" t="s">
        <v>49</v>
      </c>
      <c r="X1672" t="str">
        <f>+VLOOKUP($W1672,[1]ParadasIda!$F:$I,4,0)</f>
        <v>Avenida Grecia / esq. Los Araucanos</v>
      </c>
      <c r="Y1672">
        <f>+VLOOKUP($W1672,[1]ParadasIda!$F:$I,3,0)</f>
        <v>31</v>
      </c>
    </row>
    <row r="1673" spans="1:25" x14ac:dyDescent="0.25">
      <c r="A1673">
        <v>908390</v>
      </c>
      <c r="B1673">
        <v>1880</v>
      </c>
      <c r="C1673" s="3">
        <v>45880.45784722222</v>
      </c>
      <c r="D1673" t="s">
        <v>27</v>
      </c>
      <c r="E1673">
        <v>1</v>
      </c>
      <c r="F1673">
        <v>1</v>
      </c>
      <c r="G1673">
        <v>1</v>
      </c>
      <c r="H1673">
        <v>0</v>
      </c>
      <c r="I1673">
        <v>0</v>
      </c>
      <c r="J1673">
        <v>1</v>
      </c>
      <c r="K1673">
        <v>0</v>
      </c>
      <c r="L1673">
        <v>0</v>
      </c>
      <c r="M1673">
        <v>0</v>
      </c>
      <c r="N1673">
        <v>0</v>
      </c>
      <c r="O1673">
        <v>-33.47887166666667</v>
      </c>
      <c r="P1673">
        <v>-70.528779999999998</v>
      </c>
      <c r="Q1673">
        <v>2.4691358024691357</v>
      </c>
      <c r="R1673">
        <v>519</v>
      </c>
      <c r="S1673" t="s">
        <v>28</v>
      </c>
      <c r="T1673">
        <v>0</v>
      </c>
      <c r="U1673" s="4">
        <v>45880.45784722222</v>
      </c>
      <c r="V1673">
        <v>1</v>
      </c>
      <c r="W1673" t="s">
        <v>60</v>
      </c>
      <c r="X1673" t="str">
        <f>+VLOOKUP($W1673,[1]ParadasIda!$F:$I,4,0)</f>
        <v>Avenida Grecia / esq. Pablo Neruda</v>
      </c>
      <c r="Y1673">
        <f>+VLOOKUP($W1673,[1]ParadasIda!$F:$I,3,0)</f>
        <v>32</v>
      </c>
    </row>
    <row r="1674" spans="1:25" x14ac:dyDescent="0.25">
      <c r="A1674">
        <v>908398</v>
      </c>
      <c r="B1674">
        <v>1880</v>
      </c>
      <c r="C1674" s="3">
        <v>45880.459444444437</v>
      </c>
      <c r="D1674" t="s">
        <v>27</v>
      </c>
      <c r="E1674">
        <v>0</v>
      </c>
      <c r="F1674">
        <v>1</v>
      </c>
      <c r="G1674">
        <v>0</v>
      </c>
      <c r="H1674">
        <v>0</v>
      </c>
      <c r="I1674">
        <v>0</v>
      </c>
      <c r="J1674">
        <v>1</v>
      </c>
      <c r="K1674">
        <v>0</v>
      </c>
      <c r="L1674">
        <v>0</v>
      </c>
      <c r="M1674">
        <v>0</v>
      </c>
      <c r="N1674">
        <v>0</v>
      </c>
      <c r="O1674">
        <v>-33.481279999999998</v>
      </c>
      <c r="P1674">
        <v>-70.523656666666668</v>
      </c>
      <c r="Q1674">
        <v>0</v>
      </c>
      <c r="R1674">
        <v>519</v>
      </c>
      <c r="S1674" t="s">
        <v>28</v>
      </c>
      <c r="T1674">
        <v>0</v>
      </c>
      <c r="U1674" s="4">
        <v>45880.459444444437</v>
      </c>
      <c r="V1674">
        <v>1</v>
      </c>
      <c r="W1674" t="s">
        <v>50</v>
      </c>
      <c r="X1674" t="str">
        <f>+VLOOKUP($W1674,[1]ParadasIda!$F:$I,4,0)</f>
        <v xml:space="preserve">Av. Diagonal Las Torres / esq. Álvaro Casanova </v>
      </c>
      <c r="Y1674">
        <f>+VLOOKUP($W1674,[1]ParadasIda!$F:$I,3,0)</f>
        <v>34</v>
      </c>
    </row>
    <row r="1675" spans="1:25" x14ac:dyDescent="0.25">
      <c r="A1675">
        <v>909040</v>
      </c>
      <c r="B1675">
        <v>1880</v>
      </c>
      <c r="C1675" s="3">
        <v>45880.612280092602</v>
      </c>
      <c r="D1675" t="s">
        <v>27</v>
      </c>
      <c r="E1675">
        <v>2</v>
      </c>
      <c r="F1675">
        <v>0</v>
      </c>
      <c r="G1675">
        <v>1</v>
      </c>
      <c r="H1675">
        <v>0</v>
      </c>
      <c r="I1675">
        <v>1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-33.444598333333332</v>
      </c>
      <c r="P1675">
        <v>-70.65229166666667</v>
      </c>
      <c r="Q1675">
        <v>2.4691358024691357</v>
      </c>
      <c r="R1675">
        <v>519</v>
      </c>
      <c r="S1675" t="s">
        <v>28</v>
      </c>
      <c r="T1675">
        <v>0</v>
      </c>
      <c r="U1675" s="4">
        <v>45880.612280092602</v>
      </c>
      <c r="V1675">
        <v>1</v>
      </c>
      <c r="W1675" t="s">
        <v>30</v>
      </c>
      <c r="X1675" t="str">
        <f>+VLOOKUP($W1675,[1]ParadasIda!$F:$I,4,0)</f>
        <v>Parada 8 / (M) Universidad de Chile</v>
      </c>
      <c r="Y1675">
        <f>+VLOOKUP($W1675,[1]ParadasIda!$F:$I,3,0)</f>
        <v>3</v>
      </c>
    </row>
    <row r="1676" spans="1:25" x14ac:dyDescent="0.25">
      <c r="A1676">
        <v>909046</v>
      </c>
      <c r="B1676">
        <v>1880</v>
      </c>
      <c r="C1676" s="3">
        <v>45880.614930555559</v>
      </c>
      <c r="D1676" t="s">
        <v>27</v>
      </c>
      <c r="E1676">
        <v>6</v>
      </c>
      <c r="F1676">
        <v>0</v>
      </c>
      <c r="G1676">
        <v>3</v>
      </c>
      <c r="H1676">
        <v>0</v>
      </c>
      <c r="I1676">
        <v>3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-33.442476666666657</v>
      </c>
      <c r="P1676">
        <v>-70.64450166666667</v>
      </c>
      <c r="Q1676">
        <v>9.8765432098765427</v>
      </c>
      <c r="R1676">
        <v>519</v>
      </c>
      <c r="S1676" t="s">
        <v>28</v>
      </c>
      <c r="T1676">
        <v>0</v>
      </c>
      <c r="U1676" s="4">
        <v>45880.614930555559</v>
      </c>
      <c r="V1676">
        <v>1</v>
      </c>
      <c r="W1676" t="s">
        <v>31</v>
      </c>
      <c r="X1676" t="str">
        <f>+VLOOKUP($W1676,[1]ParadasIda!$F:$I,4,0)</f>
        <v>Parada 4 / (M) Santa Lucía</v>
      </c>
      <c r="Y1676">
        <f>+VLOOKUP($W1676,[1]ParadasIda!$F:$I,3,0)</f>
        <v>5</v>
      </c>
    </row>
    <row r="1677" spans="1:25" x14ac:dyDescent="0.25">
      <c r="A1677">
        <v>909055</v>
      </c>
      <c r="B1677">
        <v>1880</v>
      </c>
      <c r="C1677" s="3">
        <v>45880.616041666668</v>
      </c>
      <c r="D1677" t="s">
        <v>27</v>
      </c>
      <c r="E1677">
        <v>1</v>
      </c>
      <c r="F1677">
        <v>0</v>
      </c>
      <c r="G1677">
        <v>1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-33.440848333333342</v>
      </c>
      <c r="P1677">
        <v>-70.641310000000004</v>
      </c>
      <c r="Q1677">
        <v>11.111111111111111</v>
      </c>
      <c r="R1677">
        <v>519</v>
      </c>
      <c r="S1677" t="s">
        <v>28</v>
      </c>
      <c r="T1677">
        <v>10</v>
      </c>
      <c r="U1677" s="4">
        <v>45880.616041666668</v>
      </c>
      <c r="V1677">
        <v>1</v>
      </c>
      <c r="W1677" t="s">
        <v>52</v>
      </c>
      <c r="X1677" t="str">
        <f>+VLOOKUP($W1677,[1]ParadasIda!$F:$I,4,0)</f>
        <v>Parada 3 / (M) Universidad Católica</v>
      </c>
      <c r="Y1677">
        <f>+VLOOKUP($W1677,[1]ParadasIda!$F:$I,3,0)</f>
        <v>6</v>
      </c>
    </row>
    <row r="1678" spans="1:25" x14ac:dyDescent="0.25">
      <c r="A1678">
        <v>909074</v>
      </c>
      <c r="B1678">
        <v>1880</v>
      </c>
      <c r="C1678" s="3">
        <v>45880.619444444441</v>
      </c>
      <c r="D1678" t="s">
        <v>27</v>
      </c>
      <c r="E1678">
        <v>1</v>
      </c>
      <c r="F1678">
        <v>0</v>
      </c>
      <c r="G1678">
        <v>1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-33.442786666666663</v>
      </c>
      <c r="P1678">
        <v>-70.633641666666662</v>
      </c>
      <c r="Q1678">
        <v>12.345679012345679</v>
      </c>
      <c r="R1678">
        <v>519</v>
      </c>
      <c r="S1678" t="s">
        <v>28</v>
      </c>
      <c r="T1678">
        <v>10</v>
      </c>
      <c r="U1678" s="4">
        <v>45880.619444444441</v>
      </c>
      <c r="V1678">
        <v>1</v>
      </c>
      <c r="W1678" t="s">
        <v>33</v>
      </c>
      <c r="X1678" t="str">
        <f>+VLOOKUP($W1678,[1]ParadasIda!$F:$I,4,0)</f>
        <v>Parada 1 / (M) Parque Bustamante</v>
      </c>
      <c r="Y1678">
        <f>+VLOOKUP($W1678,[1]ParadasIda!$F:$I,3,0)</f>
        <v>8</v>
      </c>
    </row>
    <row r="1679" spans="1:25" x14ac:dyDescent="0.25">
      <c r="A1679">
        <v>909081</v>
      </c>
      <c r="B1679">
        <v>1880</v>
      </c>
      <c r="C1679" s="3">
        <v>45880.621296296304</v>
      </c>
      <c r="D1679" t="s">
        <v>27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-33.447839999999999</v>
      </c>
      <c r="P1679">
        <v>-70.632149999999996</v>
      </c>
      <c r="Q1679">
        <v>12.345679012345679</v>
      </c>
      <c r="R1679">
        <v>519</v>
      </c>
      <c r="S1679" t="s">
        <v>28</v>
      </c>
      <c r="T1679">
        <v>10</v>
      </c>
      <c r="U1679" s="4">
        <v>45880.621296296304</v>
      </c>
      <c r="V1679">
        <v>1</v>
      </c>
      <c r="W1679" t="s">
        <v>53</v>
      </c>
      <c r="X1679" t="str">
        <f>+VLOOKUP($W1679,[1]ParadasIda!$F:$I,4,0)</f>
        <v>Parada 3 / (M) Santa Isabel</v>
      </c>
      <c r="Y1679">
        <f>+VLOOKUP($W1679,[1]ParadasIda!$F:$I,3,0)</f>
        <v>43</v>
      </c>
    </row>
    <row r="1680" spans="1:25" x14ac:dyDescent="0.25">
      <c r="A1680">
        <v>909096</v>
      </c>
      <c r="B1680">
        <v>1880</v>
      </c>
      <c r="C1680" s="3">
        <v>45880.623495370368</v>
      </c>
      <c r="D1680" t="s">
        <v>27</v>
      </c>
      <c r="E1680">
        <v>4</v>
      </c>
      <c r="F1680">
        <v>1</v>
      </c>
      <c r="G1680">
        <v>4</v>
      </c>
      <c r="H1680">
        <v>0</v>
      </c>
      <c r="I1680">
        <v>0</v>
      </c>
      <c r="J1680">
        <v>1</v>
      </c>
      <c r="K1680">
        <v>0</v>
      </c>
      <c r="L1680">
        <v>0</v>
      </c>
      <c r="M1680">
        <v>0</v>
      </c>
      <c r="N1680">
        <v>0</v>
      </c>
      <c r="O1680">
        <v>-33.453204999999997</v>
      </c>
      <c r="P1680">
        <v>-70.62895833333333</v>
      </c>
      <c r="Q1680">
        <v>16.049382716049383</v>
      </c>
      <c r="R1680">
        <v>519</v>
      </c>
      <c r="S1680" t="s">
        <v>28</v>
      </c>
      <c r="T1680">
        <v>10</v>
      </c>
      <c r="U1680" s="4">
        <v>45880.623495370368</v>
      </c>
      <c r="V1680">
        <v>1</v>
      </c>
      <c r="W1680" t="s">
        <v>35</v>
      </c>
      <c r="X1680" t="str">
        <f>+VLOOKUP($W1680,[1]ParadasIda!$F:$I,4,0)</f>
        <v>Parada 12 / (M) Irarrázaval</v>
      </c>
      <c r="Y1680">
        <f>+VLOOKUP($W1680,[1]ParadasIda!$F:$I,3,0)</f>
        <v>12</v>
      </c>
    </row>
    <row r="1681" spans="1:25" x14ac:dyDescent="0.25">
      <c r="A1681">
        <v>909114</v>
      </c>
      <c r="B1681">
        <v>1880</v>
      </c>
      <c r="C1681" s="3">
        <v>45880.626215277778</v>
      </c>
      <c r="D1681" t="s">
        <v>27</v>
      </c>
      <c r="E1681">
        <v>0</v>
      </c>
      <c r="F1681">
        <v>1</v>
      </c>
      <c r="G1681">
        <v>0</v>
      </c>
      <c r="H1681">
        <v>0</v>
      </c>
      <c r="I1681">
        <v>0</v>
      </c>
      <c r="J1681">
        <v>1</v>
      </c>
      <c r="K1681">
        <v>0</v>
      </c>
      <c r="L1681">
        <v>0</v>
      </c>
      <c r="M1681">
        <v>0</v>
      </c>
      <c r="N1681">
        <v>0</v>
      </c>
      <c r="O1681">
        <v>-33.45879</v>
      </c>
      <c r="P1681">
        <v>-70.623490000000004</v>
      </c>
      <c r="Q1681">
        <v>14.814814814814813</v>
      </c>
      <c r="R1681">
        <v>519</v>
      </c>
      <c r="S1681" t="s">
        <v>28</v>
      </c>
      <c r="T1681">
        <v>10</v>
      </c>
      <c r="U1681" s="4">
        <v>45880.626215277778</v>
      </c>
      <c r="V1681">
        <v>1</v>
      </c>
      <c r="W1681" t="s">
        <v>36</v>
      </c>
      <c r="X1681" t="str">
        <f>+VLOOKUP($W1681,[1]ParadasIda!$F:$I,4,0)</f>
        <v>Parada 1 / Suárez Mujica</v>
      </c>
      <c r="Y1681">
        <f>+VLOOKUP($W1681,[1]ParadasIda!$F:$I,3,0)</f>
        <v>13</v>
      </c>
    </row>
    <row r="1682" spans="1:25" x14ac:dyDescent="0.25">
      <c r="A1682">
        <v>909120</v>
      </c>
      <c r="B1682">
        <v>1880</v>
      </c>
      <c r="C1682" s="3">
        <v>45880.627210648148</v>
      </c>
      <c r="D1682" t="s">
        <v>27</v>
      </c>
      <c r="E1682">
        <v>1</v>
      </c>
      <c r="F1682">
        <v>0</v>
      </c>
      <c r="G1682">
        <v>1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-33.461486666666673</v>
      </c>
      <c r="P1682">
        <v>-70.618463333333338</v>
      </c>
      <c r="Q1682">
        <v>16.049382716049383</v>
      </c>
      <c r="R1682">
        <v>519</v>
      </c>
      <c r="S1682" t="s">
        <v>28</v>
      </c>
      <c r="T1682">
        <v>10</v>
      </c>
      <c r="U1682" s="4">
        <v>45880.627210648148</v>
      </c>
      <c r="V1682">
        <v>1</v>
      </c>
      <c r="W1682" t="s">
        <v>37</v>
      </c>
      <c r="X1682" t="str">
        <f>+VLOOKUP($W1682,[1]ParadasIda!$F:$I,4,0)</f>
        <v>Parada 1 / Villa Olímpica</v>
      </c>
      <c r="Y1682">
        <f>+VLOOKUP($W1682,[1]ParadasIda!$F:$I,3,0)</f>
        <v>14</v>
      </c>
    </row>
    <row r="1683" spans="1:25" x14ac:dyDescent="0.25">
      <c r="A1683">
        <v>909129</v>
      </c>
      <c r="B1683">
        <v>1880</v>
      </c>
      <c r="C1683" s="3">
        <v>45880.62939814815</v>
      </c>
      <c r="D1683" t="s">
        <v>27</v>
      </c>
      <c r="E1683">
        <v>5</v>
      </c>
      <c r="F1683">
        <v>1</v>
      </c>
      <c r="G1683">
        <v>0</v>
      </c>
      <c r="H1683">
        <v>0</v>
      </c>
      <c r="I1683">
        <v>5</v>
      </c>
      <c r="J1683">
        <v>1</v>
      </c>
      <c r="K1683">
        <v>0</v>
      </c>
      <c r="L1683">
        <v>0</v>
      </c>
      <c r="M1683">
        <v>0</v>
      </c>
      <c r="N1683">
        <v>0</v>
      </c>
      <c r="O1683">
        <v>-33.462148333333332</v>
      </c>
      <c r="P1683">
        <v>-70.608853333333329</v>
      </c>
      <c r="Q1683">
        <v>20.987654320987652</v>
      </c>
      <c r="R1683">
        <v>519</v>
      </c>
      <c r="S1683" t="s">
        <v>28</v>
      </c>
      <c r="T1683">
        <v>20</v>
      </c>
      <c r="U1683" s="4">
        <v>45880.62939814815</v>
      </c>
      <c r="V1683">
        <v>1</v>
      </c>
      <c r="W1683" t="s">
        <v>39</v>
      </c>
      <c r="X1683" t="str">
        <f>+VLOOKUP($W1683,[1]ParadasIda!$F:$I,4,0)</f>
        <v>Parada 1 / (M) Est.Nacional</v>
      </c>
      <c r="Y1683">
        <f>+VLOOKUP($W1683,[1]ParadasIda!$F:$I,3,0)</f>
        <v>16</v>
      </c>
    </row>
    <row r="1684" spans="1:25" x14ac:dyDescent="0.25">
      <c r="A1684">
        <v>909135</v>
      </c>
      <c r="B1684">
        <v>1880</v>
      </c>
      <c r="C1684" s="3">
        <v>45880.630486111113</v>
      </c>
      <c r="D1684" t="s">
        <v>27</v>
      </c>
      <c r="E1684">
        <v>1</v>
      </c>
      <c r="F1684">
        <v>0</v>
      </c>
      <c r="G1684">
        <v>1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-33.463406666666657</v>
      </c>
      <c r="P1684">
        <v>-70.603453333333334</v>
      </c>
      <c r="Q1684">
        <v>22.222222222222221</v>
      </c>
      <c r="R1684">
        <v>519</v>
      </c>
      <c r="S1684" t="s">
        <v>28</v>
      </c>
      <c r="T1684">
        <v>20</v>
      </c>
      <c r="U1684" s="4">
        <v>45880.630486111113</v>
      </c>
      <c r="V1684">
        <v>1</v>
      </c>
      <c r="W1684" t="s">
        <v>58</v>
      </c>
      <c r="X1684" t="str">
        <f>+VLOOKUP($W1684,[1]ParadasIda!$F:$I,4,0)</f>
        <v>Parada 1 / Los Tres Antonios</v>
      </c>
      <c r="Y1684">
        <f>+VLOOKUP($W1684,[1]ParadasIda!$F:$I,3,0)</f>
        <v>17</v>
      </c>
    </row>
    <row r="1685" spans="1:25" x14ac:dyDescent="0.25">
      <c r="A1685">
        <v>909141</v>
      </c>
      <c r="B1685">
        <v>1880</v>
      </c>
      <c r="C1685" s="3">
        <v>45880.631643518522</v>
      </c>
      <c r="D1685" t="s">
        <v>27</v>
      </c>
      <c r="E1685">
        <v>5</v>
      </c>
      <c r="F1685">
        <v>3</v>
      </c>
      <c r="G1685">
        <v>0</v>
      </c>
      <c r="H1685">
        <v>0</v>
      </c>
      <c r="I1685">
        <v>5</v>
      </c>
      <c r="J1685">
        <v>3</v>
      </c>
      <c r="K1685">
        <v>0</v>
      </c>
      <c r="L1685">
        <v>0</v>
      </c>
      <c r="M1685">
        <v>0</v>
      </c>
      <c r="N1685">
        <v>0</v>
      </c>
      <c r="O1685">
        <v>-33.464698333333331</v>
      </c>
      <c r="P1685">
        <v>-70.59699333333333</v>
      </c>
      <c r="Q1685">
        <v>24.691358024691358</v>
      </c>
      <c r="R1685">
        <v>519</v>
      </c>
      <c r="S1685" t="s">
        <v>28</v>
      </c>
      <c r="T1685">
        <v>20</v>
      </c>
      <c r="U1685" s="4">
        <v>45880.631643518522</v>
      </c>
      <c r="V1685">
        <v>1</v>
      </c>
      <c r="W1685" t="s">
        <v>40</v>
      </c>
      <c r="X1685" t="str">
        <f>+VLOOKUP($W1685,[1]ParadasIda!$F:$I,4,0)</f>
        <v>Parada 1 / Pedagógico</v>
      </c>
      <c r="Y1685">
        <f>+VLOOKUP($W1685,[1]ParadasIda!$F:$I,3,0)</f>
        <v>18</v>
      </c>
    </row>
    <row r="1686" spans="1:25" x14ac:dyDescent="0.25">
      <c r="A1686">
        <v>909145</v>
      </c>
      <c r="B1686">
        <v>1880</v>
      </c>
      <c r="C1686" s="3">
        <v>45880.632870370369</v>
      </c>
      <c r="D1686" t="s">
        <v>27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-33.465449999999997</v>
      </c>
      <c r="P1686">
        <v>-70.588966666666664</v>
      </c>
      <c r="Q1686">
        <v>24.691358024691358</v>
      </c>
      <c r="R1686">
        <v>519</v>
      </c>
      <c r="S1686" t="s">
        <v>28</v>
      </c>
      <c r="T1686">
        <v>20</v>
      </c>
      <c r="U1686" s="4">
        <v>45880.632870370369</v>
      </c>
      <c r="V1686">
        <v>1</v>
      </c>
      <c r="W1686" t="s">
        <v>41</v>
      </c>
      <c r="X1686" t="str">
        <f>+VLOOKUP($W1686,[1]ParadasIda!$F:$I,4,0)</f>
        <v>Parada 1 / CESFAM Salvador Bustos</v>
      </c>
      <c r="Y1686">
        <f>+VLOOKUP($W1686,[1]ParadasIda!$F:$I,3,0)</f>
        <v>19</v>
      </c>
    </row>
    <row r="1687" spans="1:25" x14ac:dyDescent="0.25">
      <c r="A1687">
        <v>909150</v>
      </c>
      <c r="B1687">
        <v>1880</v>
      </c>
      <c r="C1687" s="3">
        <v>45880.633969907409</v>
      </c>
      <c r="D1687" t="s">
        <v>27</v>
      </c>
      <c r="E1687">
        <v>0</v>
      </c>
      <c r="F1687">
        <v>1</v>
      </c>
      <c r="G1687">
        <v>0</v>
      </c>
      <c r="H1687">
        <v>0</v>
      </c>
      <c r="I1687">
        <v>0</v>
      </c>
      <c r="J1687">
        <v>1</v>
      </c>
      <c r="K1687">
        <v>0</v>
      </c>
      <c r="L1687">
        <v>0</v>
      </c>
      <c r="M1687">
        <v>0</v>
      </c>
      <c r="N1687">
        <v>0</v>
      </c>
      <c r="O1687">
        <v>-33.467059999999996</v>
      </c>
      <c r="P1687">
        <v>-70.582553333333337</v>
      </c>
      <c r="Q1687">
        <v>23.456790123456788</v>
      </c>
      <c r="R1687">
        <v>519</v>
      </c>
      <c r="S1687" t="s">
        <v>28</v>
      </c>
      <c r="T1687">
        <v>20</v>
      </c>
      <c r="U1687" s="4">
        <v>45880.633969907409</v>
      </c>
      <c r="V1687">
        <v>1</v>
      </c>
      <c r="W1687" t="s">
        <v>54</v>
      </c>
      <c r="X1687" t="str">
        <f>+VLOOKUP($W1687,[1]ParadasIda!$F:$I,4,0)</f>
        <v>Parada 1 / ADO Chile</v>
      </c>
      <c r="Y1687">
        <f>+VLOOKUP($W1687,[1]ParadasIda!$F:$I,3,0)</f>
        <v>20</v>
      </c>
    </row>
    <row r="1688" spans="1:25" x14ac:dyDescent="0.25">
      <c r="A1688">
        <v>909156</v>
      </c>
      <c r="B1688">
        <v>1880</v>
      </c>
      <c r="C1688" s="3">
        <v>45880.634988425933</v>
      </c>
      <c r="D1688" t="s">
        <v>27</v>
      </c>
      <c r="E1688">
        <v>11</v>
      </c>
      <c r="F1688">
        <v>10</v>
      </c>
      <c r="G1688">
        <v>0</v>
      </c>
      <c r="H1688">
        <v>0</v>
      </c>
      <c r="I1688">
        <v>11</v>
      </c>
      <c r="J1688">
        <v>10</v>
      </c>
      <c r="K1688">
        <v>0</v>
      </c>
      <c r="L1688">
        <v>0</v>
      </c>
      <c r="M1688">
        <v>0</v>
      </c>
      <c r="N1688">
        <v>0</v>
      </c>
      <c r="O1688">
        <v>-33.469126666666668</v>
      </c>
      <c r="P1688">
        <v>-70.576631666666671</v>
      </c>
      <c r="Q1688">
        <v>24.691358024691358</v>
      </c>
      <c r="R1688">
        <v>519</v>
      </c>
      <c r="S1688" t="s">
        <v>28</v>
      </c>
      <c r="T1688">
        <v>20</v>
      </c>
      <c r="U1688" s="4">
        <v>45880.634988425933</v>
      </c>
      <c r="V1688">
        <v>1</v>
      </c>
      <c r="W1688" t="s">
        <v>42</v>
      </c>
      <c r="X1688" t="str">
        <f>+VLOOKUP($W1688,[1]ParadasIda!$F:$I,4,0)</f>
        <v>Parada 5 / (M) Grecia</v>
      </c>
      <c r="Y1688">
        <f>+VLOOKUP($W1688,[1]ParadasIda!$F:$I,3,0)</f>
        <v>21</v>
      </c>
    </row>
    <row r="1689" spans="1:25" x14ac:dyDescent="0.25">
      <c r="A1689">
        <v>909162</v>
      </c>
      <c r="B1689">
        <v>1880</v>
      </c>
      <c r="C1689" s="3">
        <v>45880.636631944442</v>
      </c>
      <c r="D1689" t="s">
        <v>27</v>
      </c>
      <c r="E1689">
        <v>2</v>
      </c>
      <c r="F1689">
        <v>1</v>
      </c>
      <c r="G1689">
        <v>1</v>
      </c>
      <c r="H1689">
        <v>0</v>
      </c>
      <c r="I1689">
        <v>1</v>
      </c>
      <c r="J1689">
        <v>1</v>
      </c>
      <c r="K1689">
        <v>0</v>
      </c>
      <c r="L1689">
        <v>0</v>
      </c>
      <c r="M1689">
        <v>0</v>
      </c>
      <c r="N1689">
        <v>0</v>
      </c>
      <c r="O1689">
        <v>-33.470533333333343</v>
      </c>
      <c r="P1689">
        <v>-70.569723333333329</v>
      </c>
      <c r="Q1689">
        <v>25.925925925925924</v>
      </c>
      <c r="R1689">
        <v>519</v>
      </c>
      <c r="S1689" t="s">
        <v>28</v>
      </c>
      <c r="T1689">
        <v>20</v>
      </c>
      <c r="U1689" s="4">
        <v>45880.636631944442</v>
      </c>
      <c r="V1689">
        <v>1</v>
      </c>
      <c r="W1689" t="s">
        <v>55</v>
      </c>
      <c r="X1689" t="str">
        <f>+VLOOKUP($W1689,[1]ParadasIda!$F:$I,4,0)</f>
        <v>Parada 1 / Los Molineros - Av. Grecia</v>
      </c>
      <c r="Y1689">
        <f>+VLOOKUP($W1689,[1]ParadasIda!$F:$I,3,0)</f>
        <v>22</v>
      </c>
    </row>
    <row r="1690" spans="1:25" x14ac:dyDescent="0.25">
      <c r="A1690">
        <v>909169</v>
      </c>
      <c r="B1690">
        <v>1880</v>
      </c>
      <c r="C1690" s="3">
        <v>45880.637870370367</v>
      </c>
      <c r="D1690" t="s">
        <v>27</v>
      </c>
      <c r="E1690">
        <v>0</v>
      </c>
      <c r="F1690">
        <v>2</v>
      </c>
      <c r="G1690">
        <v>0</v>
      </c>
      <c r="H1690">
        <v>0</v>
      </c>
      <c r="I1690">
        <v>0</v>
      </c>
      <c r="J1690">
        <v>2</v>
      </c>
      <c r="K1690">
        <v>0</v>
      </c>
      <c r="L1690">
        <v>0</v>
      </c>
      <c r="M1690">
        <v>0</v>
      </c>
      <c r="N1690">
        <v>0</v>
      </c>
      <c r="O1690">
        <v>-33.471728333333331</v>
      </c>
      <c r="P1690">
        <v>-70.56370166666666</v>
      </c>
      <c r="Q1690">
        <v>23.456790123456788</v>
      </c>
      <c r="R1690">
        <v>519</v>
      </c>
      <c r="S1690" t="s">
        <v>28</v>
      </c>
      <c r="T1690">
        <v>20</v>
      </c>
      <c r="U1690" s="4">
        <v>45880.637870370367</v>
      </c>
      <c r="V1690">
        <v>1</v>
      </c>
      <c r="W1690" t="s">
        <v>43</v>
      </c>
      <c r="X1690" t="str">
        <f>+VLOOKUP($W1690,[1]ParadasIda!$F:$I,4,0)</f>
        <v>Parada 1 / Ictinos - Avenida Grecia</v>
      </c>
      <c r="Y1690">
        <f>+VLOOKUP($W1690,[1]ParadasIda!$F:$I,3,0)</f>
        <v>23</v>
      </c>
    </row>
    <row r="1691" spans="1:25" x14ac:dyDescent="0.25">
      <c r="A1691">
        <v>909174</v>
      </c>
      <c r="B1691">
        <v>1880</v>
      </c>
      <c r="C1691" s="3">
        <v>45880.638657407413</v>
      </c>
      <c r="D1691" t="s">
        <v>27</v>
      </c>
      <c r="E1691">
        <v>1</v>
      </c>
      <c r="F1691">
        <v>2</v>
      </c>
      <c r="G1691">
        <v>0</v>
      </c>
      <c r="H1691">
        <v>0</v>
      </c>
      <c r="I1691">
        <v>1</v>
      </c>
      <c r="J1691">
        <v>2</v>
      </c>
      <c r="K1691">
        <v>0</v>
      </c>
      <c r="L1691">
        <v>0</v>
      </c>
      <c r="M1691">
        <v>0</v>
      </c>
      <c r="N1691">
        <v>0</v>
      </c>
      <c r="O1691">
        <v>-33.472731666666668</v>
      </c>
      <c r="P1691">
        <v>-70.558711666666667</v>
      </c>
      <c r="Q1691">
        <v>22.222222222222221</v>
      </c>
      <c r="R1691">
        <v>519</v>
      </c>
      <c r="S1691" t="s">
        <v>28</v>
      </c>
      <c r="T1691">
        <v>20</v>
      </c>
      <c r="U1691" s="4">
        <v>45880.638657407413</v>
      </c>
      <c r="V1691">
        <v>1</v>
      </c>
      <c r="W1691" t="s">
        <v>59</v>
      </c>
      <c r="X1691" t="str">
        <f>+VLOOKUP($W1691,[1]ParadasIda!$F:$I,4,0)</f>
        <v>Parada 1 / Calle 1A - Avenida Grecia</v>
      </c>
      <c r="Y1691">
        <f>+VLOOKUP($W1691,[1]ParadasIda!$F:$I,3,0)</f>
        <v>24</v>
      </c>
    </row>
    <row r="1692" spans="1:25" x14ac:dyDescent="0.25">
      <c r="A1692">
        <v>909181</v>
      </c>
      <c r="B1692">
        <v>1880</v>
      </c>
      <c r="C1692" s="3">
        <v>45880.640081018522</v>
      </c>
      <c r="D1692" t="s">
        <v>27</v>
      </c>
      <c r="E1692">
        <v>1</v>
      </c>
      <c r="F1692">
        <v>0</v>
      </c>
      <c r="G1692">
        <v>1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-33.474024999999997</v>
      </c>
      <c r="P1692">
        <v>-70.55284833333333</v>
      </c>
      <c r="Q1692">
        <v>23.456790123456788</v>
      </c>
      <c r="R1692">
        <v>519</v>
      </c>
      <c r="S1692" t="s">
        <v>28</v>
      </c>
      <c r="T1692">
        <v>20</v>
      </c>
      <c r="U1692" s="4">
        <v>45880.640081018522</v>
      </c>
      <c r="V1692">
        <v>1</v>
      </c>
      <c r="W1692" t="s">
        <v>45</v>
      </c>
      <c r="X1692" t="str">
        <f>+VLOOKUP($W1692,[1]ParadasIda!$F:$I,4,0)</f>
        <v>Avenida Grecia / esq. Los Tordos</v>
      </c>
      <c r="Y1692">
        <f>+VLOOKUP($W1692,[1]ParadasIda!$F:$I,3,0)</f>
        <v>26</v>
      </c>
    </row>
    <row r="1693" spans="1:25" x14ac:dyDescent="0.25">
      <c r="A1693">
        <v>909183</v>
      </c>
      <c r="B1693">
        <v>1880</v>
      </c>
      <c r="C1693" s="3">
        <v>45880.640706018523</v>
      </c>
      <c r="D1693" t="s">
        <v>27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-33.474938333333327</v>
      </c>
      <c r="P1693">
        <v>-70.548091666666664</v>
      </c>
      <c r="Q1693">
        <v>23.456790123456788</v>
      </c>
      <c r="R1693">
        <v>519</v>
      </c>
      <c r="S1693" t="s">
        <v>28</v>
      </c>
      <c r="T1693">
        <v>20</v>
      </c>
      <c r="U1693" s="4">
        <v>45880.640706018523</v>
      </c>
      <c r="V1693">
        <v>1</v>
      </c>
      <c r="W1693" t="s">
        <v>46</v>
      </c>
      <c r="X1693" t="str">
        <f>+VLOOKUP($W1693,[1]ParadasIda!$F:$I,4,0)</f>
        <v>Avenida Grecia / esq. Las Garzas</v>
      </c>
      <c r="Y1693">
        <f>+VLOOKUP($W1693,[1]ParadasIda!$F:$I,3,0)</f>
        <v>27</v>
      </c>
    </row>
    <row r="1694" spans="1:25" x14ac:dyDescent="0.25">
      <c r="A1694">
        <v>909186</v>
      </c>
      <c r="B1694">
        <v>1880</v>
      </c>
      <c r="C1694" s="3">
        <v>45880.641539351847</v>
      </c>
      <c r="D1694" t="s">
        <v>27</v>
      </c>
      <c r="E1694">
        <v>0</v>
      </c>
      <c r="F1694">
        <v>5</v>
      </c>
      <c r="G1694">
        <v>0</v>
      </c>
      <c r="H1694">
        <v>0</v>
      </c>
      <c r="I1694">
        <v>0</v>
      </c>
      <c r="J1694">
        <v>5</v>
      </c>
      <c r="K1694">
        <v>0</v>
      </c>
      <c r="L1694">
        <v>0</v>
      </c>
      <c r="M1694">
        <v>0</v>
      </c>
      <c r="N1694">
        <v>0</v>
      </c>
      <c r="O1694">
        <v>-33.475958333333331</v>
      </c>
      <c r="P1694">
        <v>-70.543256666666665</v>
      </c>
      <c r="Q1694">
        <v>17.283950617283949</v>
      </c>
      <c r="R1694">
        <v>519</v>
      </c>
      <c r="S1694" t="s">
        <v>28</v>
      </c>
      <c r="T1694">
        <v>10</v>
      </c>
      <c r="U1694" s="4">
        <v>45880.641539351847</v>
      </c>
      <c r="V1694">
        <v>1</v>
      </c>
      <c r="W1694" t="s">
        <v>47</v>
      </c>
      <c r="X1694" t="str">
        <f>+VLOOKUP($W1694,[1]ParadasIda!$F:$I,4,0)</f>
        <v>Avenida Grecia / esq. Av. Consistorial</v>
      </c>
      <c r="Y1694">
        <f>+VLOOKUP($W1694,[1]ParadasIda!$F:$I,3,0)</f>
        <v>28</v>
      </c>
    </row>
    <row r="1695" spans="1:25" x14ac:dyDescent="0.25">
      <c r="A1695">
        <v>909188</v>
      </c>
      <c r="B1695">
        <v>1880</v>
      </c>
      <c r="C1695" s="3">
        <v>45880.64199074074</v>
      </c>
      <c r="D1695" t="s">
        <v>27</v>
      </c>
      <c r="E1695">
        <v>0</v>
      </c>
      <c r="F1695">
        <v>3</v>
      </c>
      <c r="G1695">
        <v>0</v>
      </c>
      <c r="H1695">
        <v>0</v>
      </c>
      <c r="I1695">
        <v>0</v>
      </c>
      <c r="J1695">
        <v>3</v>
      </c>
      <c r="K1695">
        <v>0</v>
      </c>
      <c r="L1695">
        <v>0</v>
      </c>
      <c r="M1695">
        <v>0</v>
      </c>
      <c r="N1695">
        <v>0</v>
      </c>
      <c r="O1695">
        <v>-33.47640333333333</v>
      </c>
      <c r="P1695">
        <v>-70.540996666666672</v>
      </c>
      <c r="Q1695">
        <v>13.580246913580247</v>
      </c>
      <c r="R1695">
        <v>519</v>
      </c>
      <c r="S1695" t="s">
        <v>28</v>
      </c>
      <c r="T1695">
        <v>10</v>
      </c>
      <c r="U1695" s="4">
        <v>45880.64199074074</v>
      </c>
      <c r="V1695">
        <v>1</v>
      </c>
      <c r="W1695" t="s">
        <v>48</v>
      </c>
      <c r="X1695" t="str">
        <f>+VLOOKUP($W1695,[1]ParadasIda!$F:$I,4,0)</f>
        <v>Parada / Muni. Peñalolén</v>
      </c>
      <c r="Y1695">
        <f>+VLOOKUP($W1695,[1]ParadasIda!$F:$I,3,0)</f>
        <v>29</v>
      </c>
    </row>
    <row r="1696" spans="1:25" x14ac:dyDescent="0.25">
      <c r="A1696">
        <v>909193</v>
      </c>
      <c r="B1696">
        <v>1880</v>
      </c>
      <c r="C1696" s="3">
        <v>45880.643645833326</v>
      </c>
      <c r="D1696" t="s">
        <v>27</v>
      </c>
      <c r="E1696">
        <v>3</v>
      </c>
      <c r="F1696">
        <v>3</v>
      </c>
      <c r="G1696">
        <v>0</v>
      </c>
      <c r="H1696">
        <v>0</v>
      </c>
      <c r="I1696">
        <v>3</v>
      </c>
      <c r="J1696">
        <v>3</v>
      </c>
      <c r="K1696">
        <v>0</v>
      </c>
      <c r="L1696">
        <v>0</v>
      </c>
      <c r="M1696">
        <v>0</v>
      </c>
      <c r="N1696">
        <v>0</v>
      </c>
      <c r="O1696">
        <v>-33.477273333333343</v>
      </c>
      <c r="P1696">
        <v>-70.536535000000001</v>
      </c>
      <c r="Q1696">
        <v>13.580246913580247</v>
      </c>
      <c r="R1696">
        <v>519</v>
      </c>
      <c r="S1696" t="s">
        <v>28</v>
      </c>
      <c r="T1696">
        <v>10</v>
      </c>
      <c r="U1696" s="4">
        <v>45880.643645833326</v>
      </c>
      <c r="V1696">
        <v>1</v>
      </c>
      <c r="W1696" t="s">
        <v>56</v>
      </c>
      <c r="X1696" t="str">
        <f>+VLOOKUP($W1696,[1]ParadasIda!$F:$I,4,0)</f>
        <v>Parada 1 / El Acueducto - Jacarandá</v>
      </c>
      <c r="Y1696">
        <f>+VLOOKUP($W1696,[1]ParadasIda!$F:$I,3,0)</f>
        <v>30</v>
      </c>
    </row>
    <row r="1697" spans="1:25" x14ac:dyDescent="0.25">
      <c r="A1697">
        <v>909198</v>
      </c>
      <c r="B1697">
        <v>1880</v>
      </c>
      <c r="C1697" s="3">
        <v>45880.644328703696</v>
      </c>
      <c r="D1697" t="s">
        <v>27</v>
      </c>
      <c r="E1697">
        <v>1</v>
      </c>
      <c r="F1697">
        <v>0</v>
      </c>
      <c r="G1697">
        <v>1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-33.478099999999998</v>
      </c>
      <c r="P1697">
        <v>-70.532773333333338</v>
      </c>
      <c r="Q1697">
        <v>14.814814814814813</v>
      </c>
      <c r="R1697">
        <v>519</v>
      </c>
      <c r="S1697" t="s">
        <v>28</v>
      </c>
      <c r="T1697">
        <v>10</v>
      </c>
      <c r="U1697" s="4">
        <v>45880.644328703696</v>
      </c>
      <c r="V1697">
        <v>1</v>
      </c>
      <c r="W1697" t="s">
        <v>49</v>
      </c>
      <c r="X1697" t="str">
        <f>+VLOOKUP($W1697,[1]ParadasIda!$F:$I,4,0)</f>
        <v>Avenida Grecia / esq. Los Araucanos</v>
      </c>
      <c r="Y1697">
        <f>+VLOOKUP($W1697,[1]ParadasIda!$F:$I,3,0)</f>
        <v>31</v>
      </c>
    </row>
    <row r="1698" spans="1:25" x14ac:dyDescent="0.25">
      <c r="A1698">
        <v>909199</v>
      </c>
      <c r="B1698">
        <v>1880</v>
      </c>
      <c r="C1698" s="3">
        <v>45880.644594907397</v>
      </c>
      <c r="D1698" t="s">
        <v>27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-33.478306666666668</v>
      </c>
      <c r="P1698">
        <v>-70.53167333333333</v>
      </c>
      <c r="Q1698">
        <v>14.814814814814813</v>
      </c>
      <c r="R1698">
        <v>519</v>
      </c>
      <c r="S1698" t="s">
        <v>28</v>
      </c>
      <c r="T1698">
        <v>10</v>
      </c>
      <c r="U1698" s="4">
        <v>45880.644594907397</v>
      </c>
      <c r="V1698">
        <v>1</v>
      </c>
      <c r="W1698" t="s">
        <v>49</v>
      </c>
      <c r="X1698" t="str">
        <f>+VLOOKUP($W1698,[1]ParadasIda!$F:$I,4,0)</f>
        <v>Avenida Grecia / esq. Los Araucanos</v>
      </c>
      <c r="Y1698">
        <f>+VLOOKUP($W1698,[1]ParadasIda!$F:$I,3,0)</f>
        <v>31</v>
      </c>
    </row>
    <row r="1699" spans="1:25" x14ac:dyDescent="0.25">
      <c r="A1699">
        <v>909202</v>
      </c>
      <c r="B1699">
        <v>1880</v>
      </c>
      <c r="C1699" s="3">
        <v>45880.645277777781</v>
      </c>
      <c r="D1699" t="s">
        <v>27</v>
      </c>
      <c r="E1699">
        <v>0</v>
      </c>
      <c r="F1699">
        <v>3</v>
      </c>
      <c r="G1699">
        <v>0</v>
      </c>
      <c r="H1699">
        <v>0</v>
      </c>
      <c r="I1699">
        <v>0</v>
      </c>
      <c r="J1699">
        <v>3</v>
      </c>
      <c r="K1699">
        <v>0</v>
      </c>
      <c r="L1699">
        <v>0</v>
      </c>
      <c r="M1699">
        <v>0</v>
      </c>
      <c r="N1699">
        <v>0</v>
      </c>
      <c r="O1699">
        <v>-33.478856666666672</v>
      </c>
      <c r="P1699">
        <v>-70.528724999999994</v>
      </c>
      <c r="Q1699">
        <v>11.111111111111111</v>
      </c>
      <c r="R1699">
        <v>519</v>
      </c>
      <c r="S1699" t="s">
        <v>28</v>
      </c>
      <c r="T1699">
        <v>10</v>
      </c>
      <c r="U1699" s="4">
        <v>45880.645277777781</v>
      </c>
      <c r="V1699">
        <v>1</v>
      </c>
      <c r="W1699" t="s">
        <v>60</v>
      </c>
      <c r="X1699" t="str">
        <f>+VLOOKUP($W1699,[1]ParadasIda!$F:$I,4,0)</f>
        <v>Avenida Grecia / esq. Pablo Neruda</v>
      </c>
      <c r="Y1699">
        <f>+VLOOKUP($W1699,[1]ParadasIda!$F:$I,3,0)</f>
        <v>32</v>
      </c>
    </row>
    <row r="1700" spans="1:25" x14ac:dyDescent="0.25">
      <c r="A1700">
        <v>909204</v>
      </c>
      <c r="B1700">
        <v>1880</v>
      </c>
      <c r="C1700" s="3">
        <v>45880.645983796298</v>
      </c>
      <c r="D1700" t="s">
        <v>27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-33.479611666666663</v>
      </c>
      <c r="P1700">
        <v>-70.524585000000002</v>
      </c>
      <c r="Q1700">
        <v>11.111111111111111</v>
      </c>
      <c r="R1700">
        <v>519</v>
      </c>
      <c r="S1700" t="s">
        <v>28</v>
      </c>
      <c r="T1700">
        <v>10</v>
      </c>
      <c r="U1700" s="4">
        <v>45880.645983796298</v>
      </c>
      <c r="V1700">
        <v>1</v>
      </c>
      <c r="W1700" t="s">
        <v>57</v>
      </c>
      <c r="X1700" t="str">
        <f>+VLOOKUP($W1700,[1]ParadasIda!$F:$I,4,0)</f>
        <v>Avenida Grecia / esq. Av. Diag. Las Torres</v>
      </c>
      <c r="Y1700">
        <f>+VLOOKUP($W1700,[1]ParadasIda!$F:$I,3,0)</f>
        <v>33</v>
      </c>
    </row>
    <row r="1701" spans="1:25" x14ac:dyDescent="0.25">
      <c r="A1701">
        <v>909210</v>
      </c>
      <c r="B1701">
        <v>1880</v>
      </c>
      <c r="C1701" s="3">
        <v>45880.646909722222</v>
      </c>
      <c r="D1701" t="s">
        <v>27</v>
      </c>
      <c r="E1701">
        <v>1</v>
      </c>
      <c r="F1701">
        <v>2</v>
      </c>
      <c r="G1701">
        <v>1</v>
      </c>
      <c r="H1701">
        <v>0</v>
      </c>
      <c r="I1701">
        <v>0</v>
      </c>
      <c r="J1701">
        <v>2</v>
      </c>
      <c r="K1701">
        <v>0</v>
      </c>
      <c r="L1701">
        <v>0</v>
      </c>
      <c r="M1701">
        <v>0</v>
      </c>
      <c r="N1701">
        <v>0</v>
      </c>
      <c r="O1701">
        <v>-33.481363333333327</v>
      </c>
      <c r="P1701">
        <v>-70.523598333333339</v>
      </c>
      <c r="Q1701">
        <v>9.8765432098765427</v>
      </c>
      <c r="R1701">
        <v>519</v>
      </c>
      <c r="S1701" t="s">
        <v>28</v>
      </c>
      <c r="T1701">
        <v>0</v>
      </c>
      <c r="U1701" s="4">
        <v>45880.646909722222</v>
      </c>
      <c r="V1701">
        <v>1</v>
      </c>
      <c r="W1701" t="s">
        <v>50</v>
      </c>
      <c r="X1701" t="str">
        <f>+VLOOKUP($W1701,[1]ParadasIda!$F:$I,4,0)</f>
        <v xml:space="preserve">Av. Diagonal Las Torres / esq. Álvaro Casanova </v>
      </c>
      <c r="Y1701">
        <f>+VLOOKUP($W1701,[1]ParadasIda!$F:$I,3,0)</f>
        <v>34</v>
      </c>
    </row>
    <row r="1702" spans="1:25" x14ac:dyDescent="0.25">
      <c r="A1702">
        <v>909215</v>
      </c>
      <c r="B1702">
        <v>1880</v>
      </c>
      <c r="C1702" s="3">
        <v>45880.647812499999</v>
      </c>
      <c r="D1702" t="s">
        <v>27</v>
      </c>
      <c r="E1702">
        <v>0</v>
      </c>
      <c r="F1702">
        <v>2</v>
      </c>
      <c r="G1702">
        <v>0</v>
      </c>
      <c r="H1702">
        <v>2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-33.485118333333332</v>
      </c>
      <c r="P1702">
        <v>-70.521991666666665</v>
      </c>
      <c r="Q1702">
        <v>0</v>
      </c>
      <c r="R1702">
        <v>519</v>
      </c>
      <c r="S1702" t="s">
        <v>28</v>
      </c>
      <c r="T1702">
        <v>0</v>
      </c>
      <c r="U1702" s="4">
        <v>45880.647812499999</v>
      </c>
      <c r="V1702">
        <v>1</v>
      </c>
      <c r="W1702" t="s">
        <v>50</v>
      </c>
      <c r="X1702" t="str">
        <f>+VLOOKUP($W1702,[1]ParadasIda!$F:$I,4,0)</f>
        <v xml:space="preserve">Av. Diagonal Las Torres / esq. Álvaro Casanova </v>
      </c>
      <c r="Y1702">
        <f>+VLOOKUP($W1702,[1]ParadasIda!$F:$I,3,0)</f>
        <v>34</v>
      </c>
    </row>
    <row r="1703" spans="1:25" x14ac:dyDescent="0.25">
      <c r="A1703">
        <v>909693</v>
      </c>
      <c r="B1703">
        <v>1880</v>
      </c>
      <c r="C1703" s="3">
        <v>45880.715277777781</v>
      </c>
      <c r="D1703" t="s">
        <v>61</v>
      </c>
      <c r="E1703">
        <v>11</v>
      </c>
      <c r="F1703">
        <v>0</v>
      </c>
      <c r="G1703">
        <v>0</v>
      </c>
      <c r="H1703">
        <v>0</v>
      </c>
      <c r="I1703">
        <v>11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-33.445133333333331</v>
      </c>
      <c r="P1703">
        <v>-70.654353333333333</v>
      </c>
      <c r="Q1703">
        <v>13.580246913580247</v>
      </c>
      <c r="R1703">
        <v>519</v>
      </c>
      <c r="S1703" t="s">
        <v>28</v>
      </c>
      <c r="T1703">
        <v>10</v>
      </c>
      <c r="U1703" s="4">
        <v>45880.715277777781</v>
      </c>
      <c r="V1703">
        <v>1</v>
      </c>
      <c r="W1703" t="s">
        <v>29</v>
      </c>
      <c r="X1703" t="str">
        <f>+VLOOKUP($W1703,[1]ParadasIda!$F:$I,4,0)</f>
        <v>Parada 5 / (M) La Moneda</v>
      </c>
      <c r="Y1703">
        <f>+VLOOKUP($W1703,[1]ParadasIda!$F:$I,3,0)</f>
        <v>2</v>
      </c>
    </row>
    <row r="1704" spans="1:25" x14ac:dyDescent="0.25">
      <c r="A1704">
        <v>909701</v>
      </c>
      <c r="B1704">
        <v>1880</v>
      </c>
      <c r="C1704" s="3">
        <v>45880.716064814813</v>
      </c>
      <c r="D1704" t="s">
        <v>61</v>
      </c>
      <c r="E1704">
        <v>7</v>
      </c>
      <c r="F1704">
        <v>0</v>
      </c>
      <c r="G1704">
        <v>0</v>
      </c>
      <c r="H1704">
        <v>0</v>
      </c>
      <c r="I1704">
        <v>7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-33.444521666666667</v>
      </c>
      <c r="P1704">
        <v>-70.652095000000003</v>
      </c>
      <c r="Q1704">
        <v>22.222222222222221</v>
      </c>
      <c r="R1704">
        <v>519</v>
      </c>
      <c r="S1704" t="s">
        <v>28</v>
      </c>
      <c r="T1704">
        <v>20</v>
      </c>
      <c r="U1704" s="4">
        <v>45880.716064814813</v>
      </c>
      <c r="V1704">
        <v>1</v>
      </c>
      <c r="W1704" t="s">
        <v>30</v>
      </c>
      <c r="X1704" t="str">
        <f>+VLOOKUP($W1704,[1]ParadasIda!$F:$I,4,0)</f>
        <v>Parada 8 / (M) Universidad de Chile</v>
      </c>
      <c r="Y1704">
        <f>+VLOOKUP($W1704,[1]ParadasIda!$F:$I,3,0)</f>
        <v>3</v>
      </c>
    </row>
    <row r="1705" spans="1:25" x14ac:dyDescent="0.25">
      <c r="A1705">
        <v>909723</v>
      </c>
      <c r="B1705">
        <v>1880</v>
      </c>
      <c r="C1705" s="3">
        <v>45880.719027777777</v>
      </c>
      <c r="D1705" t="s">
        <v>61</v>
      </c>
      <c r="E1705">
        <v>4</v>
      </c>
      <c r="F1705">
        <v>2</v>
      </c>
      <c r="G1705">
        <v>4</v>
      </c>
      <c r="H1705">
        <v>0</v>
      </c>
      <c r="I1705">
        <v>0</v>
      </c>
      <c r="J1705">
        <v>2</v>
      </c>
      <c r="K1705">
        <v>0</v>
      </c>
      <c r="L1705">
        <v>0</v>
      </c>
      <c r="M1705">
        <v>0</v>
      </c>
      <c r="N1705">
        <v>0</v>
      </c>
      <c r="O1705">
        <v>-33.442518333333332</v>
      </c>
      <c r="P1705">
        <v>-70.64441166666667</v>
      </c>
      <c r="Q1705">
        <v>24.691358024691358</v>
      </c>
      <c r="R1705">
        <v>519</v>
      </c>
      <c r="S1705" t="s">
        <v>28</v>
      </c>
      <c r="T1705">
        <v>20</v>
      </c>
      <c r="U1705" s="4">
        <v>45880.719027777777</v>
      </c>
      <c r="V1705">
        <v>1</v>
      </c>
      <c r="W1705" t="s">
        <v>31</v>
      </c>
      <c r="X1705" t="str">
        <f>+VLOOKUP($W1705,[1]ParadasIda!$F:$I,4,0)</f>
        <v>Parada 4 / (M) Santa Lucía</v>
      </c>
      <c r="Y1705">
        <f>+VLOOKUP($W1705,[1]ParadasIda!$F:$I,3,0)</f>
        <v>5</v>
      </c>
    </row>
    <row r="1706" spans="1:25" x14ac:dyDescent="0.25">
      <c r="A1706">
        <v>909732</v>
      </c>
      <c r="B1706">
        <v>1880</v>
      </c>
      <c r="C1706" s="3">
        <v>45880.720011574071</v>
      </c>
      <c r="D1706" t="s">
        <v>61</v>
      </c>
      <c r="E1706">
        <v>1</v>
      </c>
      <c r="F1706">
        <v>2</v>
      </c>
      <c r="G1706">
        <v>1</v>
      </c>
      <c r="H1706">
        <v>0</v>
      </c>
      <c r="I1706">
        <v>0</v>
      </c>
      <c r="J1706">
        <v>2</v>
      </c>
      <c r="K1706">
        <v>0</v>
      </c>
      <c r="L1706">
        <v>0</v>
      </c>
      <c r="M1706">
        <v>0</v>
      </c>
      <c r="N1706">
        <v>0</v>
      </c>
      <c r="O1706">
        <v>-33.440823333333327</v>
      </c>
      <c r="P1706">
        <v>-70.64115666666666</v>
      </c>
      <c r="Q1706">
        <v>23.456790123456788</v>
      </c>
      <c r="R1706">
        <v>519</v>
      </c>
      <c r="S1706" t="s">
        <v>28</v>
      </c>
      <c r="T1706">
        <v>20</v>
      </c>
      <c r="U1706" s="4">
        <v>45880.720011574071</v>
      </c>
      <c r="V1706">
        <v>1</v>
      </c>
      <c r="W1706" t="s">
        <v>52</v>
      </c>
      <c r="X1706" t="str">
        <f>+VLOOKUP($W1706,[1]ParadasIda!$F:$I,4,0)</f>
        <v>Parada 3 / (M) Universidad Católica</v>
      </c>
      <c r="Y1706">
        <f>+VLOOKUP($W1706,[1]ParadasIda!$F:$I,3,0)</f>
        <v>6</v>
      </c>
    </row>
    <row r="1707" spans="1:25" x14ac:dyDescent="0.25">
      <c r="A1707">
        <v>909740</v>
      </c>
      <c r="B1707">
        <v>1880</v>
      </c>
      <c r="C1707" s="3">
        <v>45880.721284722233</v>
      </c>
      <c r="D1707" t="s">
        <v>61</v>
      </c>
      <c r="E1707">
        <v>1</v>
      </c>
      <c r="F1707">
        <v>1</v>
      </c>
      <c r="G1707">
        <v>1</v>
      </c>
      <c r="H1707">
        <v>0</v>
      </c>
      <c r="I1707">
        <v>0</v>
      </c>
      <c r="J1707">
        <v>1</v>
      </c>
      <c r="K1707">
        <v>0</v>
      </c>
      <c r="L1707">
        <v>0</v>
      </c>
      <c r="M1707">
        <v>0</v>
      </c>
      <c r="N1707">
        <v>0</v>
      </c>
      <c r="O1707">
        <v>-33.437798333333333</v>
      </c>
      <c r="P1707">
        <v>-70.636768333333336</v>
      </c>
      <c r="Q1707">
        <v>23.456790123456788</v>
      </c>
      <c r="R1707">
        <v>519</v>
      </c>
      <c r="S1707" t="s">
        <v>28</v>
      </c>
      <c r="T1707">
        <v>20</v>
      </c>
      <c r="U1707" s="4">
        <v>45880.721284722233</v>
      </c>
      <c r="V1707">
        <v>1</v>
      </c>
      <c r="W1707" t="s">
        <v>32</v>
      </c>
      <c r="X1707" t="str">
        <f>+VLOOKUP($W1707,[1]ParadasIda!$F:$I,4,0)</f>
        <v>Parada 7 / Plaza Italia</v>
      </c>
      <c r="Y1707">
        <f>+VLOOKUP($W1707,[1]ParadasIda!$F:$I,3,0)</f>
        <v>7</v>
      </c>
    </row>
    <row r="1708" spans="1:25" x14ac:dyDescent="0.25">
      <c r="A1708">
        <v>909758</v>
      </c>
      <c r="B1708">
        <v>1880</v>
      </c>
      <c r="C1708" s="3">
        <v>45880.723969907413</v>
      </c>
      <c r="D1708" t="s">
        <v>61</v>
      </c>
      <c r="E1708">
        <v>1</v>
      </c>
      <c r="F1708">
        <v>1</v>
      </c>
      <c r="G1708">
        <v>1</v>
      </c>
      <c r="H1708">
        <v>0</v>
      </c>
      <c r="I1708">
        <v>0</v>
      </c>
      <c r="J1708">
        <v>1</v>
      </c>
      <c r="K1708">
        <v>0</v>
      </c>
      <c r="L1708">
        <v>0</v>
      </c>
      <c r="M1708">
        <v>0</v>
      </c>
      <c r="N1708">
        <v>0</v>
      </c>
      <c r="O1708">
        <v>-33.442971666666658</v>
      </c>
      <c r="P1708">
        <v>-70.633588333333336</v>
      </c>
      <c r="Q1708">
        <v>23.456790123456788</v>
      </c>
      <c r="R1708">
        <v>519</v>
      </c>
      <c r="S1708" t="s">
        <v>28</v>
      </c>
      <c r="T1708">
        <v>20</v>
      </c>
      <c r="U1708" s="4">
        <v>45880.723969907413</v>
      </c>
      <c r="V1708">
        <v>1</v>
      </c>
      <c r="W1708" t="s">
        <v>33</v>
      </c>
      <c r="X1708" t="str">
        <f>+VLOOKUP($W1708,[1]ParadasIda!$F:$I,4,0)</f>
        <v>Parada 1 / (M) Parque Bustamante</v>
      </c>
      <c r="Y1708">
        <f>+VLOOKUP($W1708,[1]ParadasIda!$F:$I,3,0)</f>
        <v>8</v>
      </c>
    </row>
    <row r="1709" spans="1:25" x14ac:dyDescent="0.25">
      <c r="A1709">
        <v>909774</v>
      </c>
      <c r="B1709">
        <v>1880</v>
      </c>
      <c r="C1709" s="3">
        <v>45880.726435185177</v>
      </c>
      <c r="D1709" t="s">
        <v>61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-33.448120000000003</v>
      </c>
      <c r="P1709">
        <v>-70.632045000000005</v>
      </c>
      <c r="Q1709">
        <v>23.456790123456788</v>
      </c>
      <c r="R1709">
        <v>519</v>
      </c>
      <c r="S1709" t="s">
        <v>28</v>
      </c>
      <c r="T1709">
        <v>20</v>
      </c>
      <c r="U1709" s="4">
        <v>45880.726435185177</v>
      </c>
      <c r="V1709">
        <v>1</v>
      </c>
      <c r="W1709" t="s">
        <v>53</v>
      </c>
      <c r="X1709" t="str">
        <f>+VLOOKUP($W1709,[1]ParadasIda!$F:$I,4,0)</f>
        <v>Parada 3 / (M) Santa Isabel</v>
      </c>
      <c r="Y1709">
        <f>+VLOOKUP($W1709,[1]ParadasIda!$F:$I,3,0)</f>
        <v>43</v>
      </c>
    </row>
    <row r="1710" spans="1:25" x14ac:dyDescent="0.25">
      <c r="A1710">
        <v>909797</v>
      </c>
      <c r="B1710">
        <v>1880</v>
      </c>
      <c r="C1710" s="3">
        <v>45880.730393518519</v>
      </c>
      <c r="D1710" t="s">
        <v>61</v>
      </c>
      <c r="E1710">
        <v>0</v>
      </c>
      <c r="F1710">
        <v>2</v>
      </c>
      <c r="G1710">
        <v>0</v>
      </c>
      <c r="H1710">
        <v>0</v>
      </c>
      <c r="I1710">
        <v>0</v>
      </c>
      <c r="J1710">
        <v>2</v>
      </c>
      <c r="K1710">
        <v>0</v>
      </c>
      <c r="L1710">
        <v>0</v>
      </c>
      <c r="M1710">
        <v>0</v>
      </c>
      <c r="N1710">
        <v>0</v>
      </c>
      <c r="O1710">
        <v>-33.458444999999998</v>
      </c>
      <c r="P1710">
        <v>-70.623791666666662</v>
      </c>
      <c r="Q1710">
        <v>20.987654320987652</v>
      </c>
      <c r="R1710">
        <v>519</v>
      </c>
      <c r="S1710" t="s">
        <v>28</v>
      </c>
      <c r="T1710">
        <v>20</v>
      </c>
      <c r="U1710" s="4">
        <v>45880.730393518519</v>
      </c>
      <c r="V1710">
        <v>1</v>
      </c>
      <c r="W1710" t="s">
        <v>36</v>
      </c>
      <c r="X1710" t="str">
        <f>+VLOOKUP($W1710,[1]ParadasIda!$F:$I,4,0)</f>
        <v>Parada 1 / Suárez Mujica</v>
      </c>
      <c r="Y1710">
        <f>+VLOOKUP($W1710,[1]ParadasIda!$F:$I,3,0)</f>
        <v>13</v>
      </c>
    </row>
    <row r="1711" spans="1:25" x14ac:dyDescent="0.25">
      <c r="A1711">
        <v>909806</v>
      </c>
      <c r="B1711">
        <v>1880</v>
      </c>
      <c r="C1711" s="3">
        <v>45880.731851851851</v>
      </c>
      <c r="D1711" t="s">
        <v>61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-33.461513333333343</v>
      </c>
      <c r="P1711">
        <v>-70.61851333333334</v>
      </c>
      <c r="Q1711">
        <v>20.987654320987652</v>
      </c>
      <c r="R1711">
        <v>519</v>
      </c>
      <c r="S1711" t="s">
        <v>28</v>
      </c>
      <c r="T1711">
        <v>20</v>
      </c>
      <c r="U1711" s="4">
        <v>45880.731851851851</v>
      </c>
      <c r="V1711">
        <v>1</v>
      </c>
      <c r="W1711" t="s">
        <v>37</v>
      </c>
      <c r="X1711" t="str">
        <f>+VLOOKUP($W1711,[1]ParadasIda!$F:$I,4,0)</f>
        <v>Parada 1 / Villa Olímpica</v>
      </c>
      <c r="Y1711">
        <f>+VLOOKUP($W1711,[1]ParadasIda!$F:$I,3,0)</f>
        <v>14</v>
      </c>
    </row>
    <row r="1712" spans="1:25" x14ac:dyDescent="0.25">
      <c r="A1712">
        <v>909813</v>
      </c>
      <c r="B1712">
        <v>1880</v>
      </c>
      <c r="C1712" s="3">
        <v>45880.733356481483</v>
      </c>
      <c r="D1712" t="s">
        <v>61</v>
      </c>
      <c r="E1712">
        <v>2</v>
      </c>
      <c r="F1712">
        <v>0</v>
      </c>
      <c r="G1712">
        <v>0</v>
      </c>
      <c r="H1712">
        <v>0</v>
      </c>
      <c r="I1712">
        <v>2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-33.461886666666658</v>
      </c>
      <c r="P1712">
        <v>-70.61358833333334</v>
      </c>
      <c r="Q1712">
        <v>23.456790123456788</v>
      </c>
      <c r="R1712">
        <v>519</v>
      </c>
      <c r="S1712" t="s">
        <v>28</v>
      </c>
      <c r="T1712">
        <v>20</v>
      </c>
      <c r="U1712" s="4">
        <v>45880.733356481483</v>
      </c>
      <c r="V1712">
        <v>1</v>
      </c>
      <c r="W1712" t="s">
        <v>38</v>
      </c>
      <c r="X1712" t="str">
        <f>+VLOOKUP($W1712,[1]ParadasIda!$F:$I,4,0)</f>
        <v>Parada 1 / Avenida Marathon</v>
      </c>
      <c r="Y1712">
        <f>+VLOOKUP($W1712,[1]ParadasIda!$F:$I,3,0)</f>
        <v>15</v>
      </c>
    </row>
    <row r="1713" spans="1:25" x14ac:dyDescent="0.25">
      <c r="A1713">
        <v>909825</v>
      </c>
      <c r="B1713">
        <v>1880</v>
      </c>
      <c r="C1713" s="3">
        <v>45880.734756944446</v>
      </c>
      <c r="D1713" t="s">
        <v>61</v>
      </c>
      <c r="E1713">
        <v>3</v>
      </c>
      <c r="F1713">
        <v>3</v>
      </c>
      <c r="G1713">
        <v>0</v>
      </c>
      <c r="H1713">
        <v>0</v>
      </c>
      <c r="I1713">
        <v>3</v>
      </c>
      <c r="J1713">
        <v>3</v>
      </c>
      <c r="K1713">
        <v>0</v>
      </c>
      <c r="L1713">
        <v>0</v>
      </c>
      <c r="M1713">
        <v>0</v>
      </c>
      <c r="N1713">
        <v>0</v>
      </c>
      <c r="O1713">
        <v>-33.46212666666667</v>
      </c>
      <c r="P1713">
        <v>-70.609014999999999</v>
      </c>
      <c r="Q1713">
        <v>23.456790123456788</v>
      </c>
      <c r="R1713">
        <v>519</v>
      </c>
      <c r="S1713" t="s">
        <v>28</v>
      </c>
      <c r="T1713">
        <v>20</v>
      </c>
      <c r="U1713" s="4">
        <v>45880.734756944446</v>
      </c>
      <c r="V1713">
        <v>1</v>
      </c>
      <c r="W1713" t="s">
        <v>39</v>
      </c>
      <c r="X1713" t="str">
        <f>+VLOOKUP($W1713,[1]ParadasIda!$F:$I,4,0)</f>
        <v>Parada 1 / (M) Est.Nacional</v>
      </c>
      <c r="Y1713">
        <f>+VLOOKUP($W1713,[1]ParadasIda!$F:$I,3,0)</f>
        <v>16</v>
      </c>
    </row>
    <row r="1714" spans="1:25" x14ac:dyDescent="0.25">
      <c r="A1714">
        <v>909839</v>
      </c>
      <c r="B1714">
        <v>1880</v>
      </c>
      <c r="C1714" s="3">
        <v>45880.737743055557</v>
      </c>
      <c r="D1714" t="s">
        <v>61</v>
      </c>
      <c r="E1714">
        <v>9</v>
      </c>
      <c r="F1714">
        <v>3</v>
      </c>
      <c r="G1714">
        <v>0</v>
      </c>
      <c r="H1714">
        <v>0</v>
      </c>
      <c r="I1714">
        <v>9</v>
      </c>
      <c r="J1714">
        <v>3</v>
      </c>
      <c r="K1714">
        <v>0</v>
      </c>
      <c r="L1714">
        <v>0</v>
      </c>
      <c r="M1714">
        <v>0</v>
      </c>
      <c r="N1714">
        <v>0</v>
      </c>
      <c r="O1714">
        <v>-33.464696666666669</v>
      </c>
      <c r="P1714">
        <v>-70.597253333333327</v>
      </c>
      <c r="Q1714">
        <v>30.864197530864196</v>
      </c>
      <c r="R1714">
        <v>519</v>
      </c>
      <c r="S1714" t="s">
        <v>28</v>
      </c>
      <c r="T1714">
        <v>30</v>
      </c>
      <c r="U1714" s="4">
        <v>45880.737743055557</v>
      </c>
      <c r="V1714">
        <v>1</v>
      </c>
      <c r="W1714" t="s">
        <v>40</v>
      </c>
      <c r="X1714" t="str">
        <f>+VLOOKUP($W1714,[1]ParadasIda!$F:$I,4,0)</f>
        <v>Parada 1 / Pedagógico</v>
      </c>
      <c r="Y1714">
        <f>+VLOOKUP($W1714,[1]ParadasIda!$F:$I,3,0)</f>
        <v>18</v>
      </c>
    </row>
    <row r="1715" spans="1:25" x14ac:dyDescent="0.25">
      <c r="A1715">
        <v>909859</v>
      </c>
      <c r="B1715">
        <v>1880</v>
      </c>
      <c r="C1715" s="3">
        <v>45880.740648148138</v>
      </c>
      <c r="D1715" t="s">
        <v>61</v>
      </c>
      <c r="E1715">
        <v>0</v>
      </c>
      <c r="F1715">
        <v>1</v>
      </c>
      <c r="G1715">
        <v>0</v>
      </c>
      <c r="H1715">
        <v>0</v>
      </c>
      <c r="I1715">
        <v>0</v>
      </c>
      <c r="J1715">
        <v>1</v>
      </c>
      <c r="K1715">
        <v>0</v>
      </c>
      <c r="L1715">
        <v>0</v>
      </c>
      <c r="M1715">
        <v>0</v>
      </c>
      <c r="N1715">
        <v>0</v>
      </c>
      <c r="O1715">
        <v>-33.467001666666668</v>
      </c>
      <c r="P1715">
        <v>-70.582593333333335</v>
      </c>
      <c r="Q1715">
        <v>29.629629629629626</v>
      </c>
      <c r="R1715">
        <v>519</v>
      </c>
      <c r="S1715" t="s">
        <v>28</v>
      </c>
      <c r="T1715">
        <v>20</v>
      </c>
      <c r="U1715" s="4">
        <v>45880.740648148138</v>
      </c>
      <c r="V1715">
        <v>1</v>
      </c>
      <c r="W1715" t="s">
        <v>54</v>
      </c>
      <c r="X1715" t="str">
        <f>+VLOOKUP($W1715,[1]ParadasIda!$F:$I,4,0)</f>
        <v>Parada 1 / ADO Chile</v>
      </c>
      <c r="Y1715">
        <f>+VLOOKUP($W1715,[1]ParadasIda!$F:$I,3,0)</f>
        <v>20</v>
      </c>
    </row>
    <row r="1716" spans="1:25" x14ac:dyDescent="0.25">
      <c r="A1716">
        <v>909870</v>
      </c>
      <c r="B1716">
        <v>1880</v>
      </c>
      <c r="C1716" s="3">
        <v>45880.742476851847</v>
      </c>
      <c r="D1716" t="s">
        <v>61</v>
      </c>
      <c r="E1716">
        <v>19</v>
      </c>
      <c r="F1716">
        <v>7</v>
      </c>
      <c r="G1716">
        <v>0</v>
      </c>
      <c r="H1716">
        <v>0</v>
      </c>
      <c r="I1716">
        <v>19</v>
      </c>
      <c r="J1716">
        <v>7</v>
      </c>
      <c r="K1716">
        <v>0</v>
      </c>
      <c r="L1716">
        <v>0</v>
      </c>
      <c r="M1716">
        <v>0</v>
      </c>
      <c r="N1716">
        <v>0</v>
      </c>
      <c r="O1716">
        <v>-33.469135000000001</v>
      </c>
      <c r="P1716">
        <v>-70.576656666666665</v>
      </c>
      <c r="Q1716">
        <v>44.444444444444443</v>
      </c>
      <c r="R1716">
        <v>519</v>
      </c>
      <c r="S1716" t="s">
        <v>28</v>
      </c>
      <c r="T1716">
        <v>40</v>
      </c>
      <c r="U1716" s="4">
        <v>45880.742476851847</v>
      </c>
      <c r="V1716">
        <v>1</v>
      </c>
      <c r="W1716" t="s">
        <v>42</v>
      </c>
      <c r="X1716" t="str">
        <f>+VLOOKUP($W1716,[1]ParadasIda!$F:$I,4,0)</f>
        <v>Parada 5 / (M) Grecia</v>
      </c>
      <c r="Y1716">
        <f>+VLOOKUP($W1716,[1]ParadasIda!$F:$I,3,0)</f>
        <v>21</v>
      </c>
    </row>
    <row r="1717" spans="1:25" x14ac:dyDescent="0.25">
      <c r="A1717">
        <v>909883</v>
      </c>
      <c r="B1717">
        <v>1880</v>
      </c>
      <c r="C1717" s="3">
        <v>45880.744305555563</v>
      </c>
      <c r="D1717" t="s">
        <v>61</v>
      </c>
      <c r="E1717">
        <v>1</v>
      </c>
      <c r="F1717">
        <v>2</v>
      </c>
      <c r="G1717">
        <v>0</v>
      </c>
      <c r="H1717">
        <v>0</v>
      </c>
      <c r="I1717">
        <v>1</v>
      </c>
      <c r="J1717">
        <v>2</v>
      </c>
      <c r="K1717">
        <v>0</v>
      </c>
      <c r="L1717">
        <v>0</v>
      </c>
      <c r="M1717">
        <v>0</v>
      </c>
      <c r="N1717">
        <v>0</v>
      </c>
      <c r="O1717">
        <v>-33.47052</v>
      </c>
      <c r="P1717">
        <v>-70.569913333333332</v>
      </c>
      <c r="Q1717">
        <v>43.209876543209873</v>
      </c>
      <c r="R1717">
        <v>519</v>
      </c>
      <c r="S1717" t="s">
        <v>28</v>
      </c>
      <c r="T1717">
        <v>40</v>
      </c>
      <c r="U1717" s="4">
        <v>45880.744305555563</v>
      </c>
      <c r="V1717">
        <v>1</v>
      </c>
      <c r="W1717" t="s">
        <v>55</v>
      </c>
      <c r="X1717" t="str">
        <f>+VLOOKUP($W1717,[1]ParadasIda!$F:$I,4,0)</f>
        <v>Parada 1 / Los Molineros - Av. Grecia</v>
      </c>
      <c r="Y1717">
        <f>+VLOOKUP($W1717,[1]ParadasIda!$F:$I,3,0)</f>
        <v>22</v>
      </c>
    </row>
    <row r="1718" spans="1:25" x14ac:dyDescent="0.25">
      <c r="A1718">
        <v>909889</v>
      </c>
      <c r="B1718">
        <v>1880</v>
      </c>
      <c r="C1718" s="3">
        <v>45880.745659722219</v>
      </c>
      <c r="D1718" t="s">
        <v>61</v>
      </c>
      <c r="E1718">
        <v>0</v>
      </c>
      <c r="F1718">
        <v>7</v>
      </c>
      <c r="G1718">
        <v>0</v>
      </c>
      <c r="H1718">
        <v>0</v>
      </c>
      <c r="I1718">
        <v>0</v>
      </c>
      <c r="J1718">
        <v>7</v>
      </c>
      <c r="K1718">
        <v>0</v>
      </c>
      <c r="L1718">
        <v>0</v>
      </c>
      <c r="M1718">
        <v>0</v>
      </c>
      <c r="N1718">
        <v>0</v>
      </c>
      <c r="O1718">
        <v>-33.471696666666674</v>
      </c>
      <c r="P1718">
        <v>-70.563943333333327</v>
      </c>
      <c r="Q1718">
        <v>34.567901234567898</v>
      </c>
      <c r="R1718">
        <v>519</v>
      </c>
      <c r="S1718" t="s">
        <v>28</v>
      </c>
      <c r="T1718">
        <v>30</v>
      </c>
      <c r="U1718" s="4">
        <v>45880.745659722219</v>
      </c>
      <c r="V1718">
        <v>1</v>
      </c>
      <c r="W1718" t="s">
        <v>43</v>
      </c>
      <c r="X1718" t="str">
        <f>+VLOOKUP($W1718,[1]ParadasIda!$F:$I,4,0)</f>
        <v>Parada 1 / Ictinos - Avenida Grecia</v>
      </c>
      <c r="Y1718">
        <f>+VLOOKUP($W1718,[1]ParadasIda!$F:$I,3,0)</f>
        <v>23</v>
      </c>
    </row>
    <row r="1719" spans="1:25" x14ac:dyDescent="0.25">
      <c r="A1719">
        <v>909898</v>
      </c>
      <c r="B1719">
        <v>1880</v>
      </c>
      <c r="C1719" s="3">
        <v>45880.74728009259</v>
      </c>
      <c r="D1719" t="s">
        <v>61</v>
      </c>
      <c r="E1719">
        <v>0</v>
      </c>
      <c r="F1719">
        <v>5</v>
      </c>
      <c r="G1719">
        <v>0</v>
      </c>
      <c r="H1719">
        <v>0</v>
      </c>
      <c r="I1719">
        <v>0</v>
      </c>
      <c r="J1719">
        <v>5</v>
      </c>
      <c r="K1719">
        <v>0</v>
      </c>
      <c r="L1719">
        <v>0</v>
      </c>
      <c r="M1719">
        <v>0</v>
      </c>
      <c r="N1719">
        <v>0</v>
      </c>
      <c r="O1719">
        <v>-33.473230000000001</v>
      </c>
      <c r="P1719">
        <v>-70.556291666666667</v>
      </c>
      <c r="Q1719">
        <v>28.39506172839506</v>
      </c>
      <c r="R1719">
        <v>519</v>
      </c>
      <c r="S1719" t="s">
        <v>28</v>
      </c>
      <c r="T1719">
        <v>20</v>
      </c>
      <c r="U1719" s="4">
        <v>45880.74728009259</v>
      </c>
      <c r="V1719">
        <v>1</v>
      </c>
      <c r="W1719" t="s">
        <v>44</v>
      </c>
      <c r="X1719" t="str">
        <f>+VLOOKUP($W1719,[1]ParadasIda!$F:$I,4,0)</f>
        <v>Parada 1 / Tobalaba - Avenida Grecia</v>
      </c>
      <c r="Y1719">
        <f>+VLOOKUP($W1719,[1]ParadasIda!$F:$I,3,0)</f>
        <v>25</v>
      </c>
    </row>
    <row r="1720" spans="1:25" x14ac:dyDescent="0.25">
      <c r="A1720">
        <v>909903</v>
      </c>
      <c r="B1720">
        <v>1880</v>
      </c>
      <c r="C1720" s="3">
        <v>45880.748495370368</v>
      </c>
      <c r="D1720" t="s">
        <v>61</v>
      </c>
      <c r="E1720">
        <v>0</v>
      </c>
      <c r="F1720">
        <v>5</v>
      </c>
      <c r="G1720">
        <v>0</v>
      </c>
      <c r="H1720">
        <v>0</v>
      </c>
      <c r="I1720">
        <v>0</v>
      </c>
      <c r="J1720">
        <v>5</v>
      </c>
      <c r="K1720">
        <v>0</v>
      </c>
      <c r="L1720">
        <v>0</v>
      </c>
      <c r="M1720">
        <v>0</v>
      </c>
      <c r="N1720">
        <v>0</v>
      </c>
      <c r="O1720">
        <v>-33.47400833333333</v>
      </c>
      <c r="P1720">
        <v>-70.552988333333332</v>
      </c>
      <c r="Q1720">
        <v>22.222222222222221</v>
      </c>
      <c r="R1720">
        <v>519</v>
      </c>
      <c r="S1720" t="s">
        <v>28</v>
      </c>
      <c r="T1720">
        <v>20</v>
      </c>
      <c r="U1720" s="4">
        <v>45880.748495370368</v>
      </c>
      <c r="V1720">
        <v>1</v>
      </c>
      <c r="W1720" t="s">
        <v>45</v>
      </c>
      <c r="X1720" t="str">
        <f>+VLOOKUP($W1720,[1]ParadasIda!$F:$I,4,0)</f>
        <v>Avenida Grecia / esq. Los Tordos</v>
      </c>
      <c r="Y1720">
        <f>+VLOOKUP($W1720,[1]ParadasIda!$F:$I,3,0)</f>
        <v>26</v>
      </c>
    </row>
    <row r="1721" spans="1:25" x14ac:dyDescent="0.25">
      <c r="A1721">
        <v>909911</v>
      </c>
      <c r="B1721">
        <v>1880</v>
      </c>
      <c r="C1721" s="3">
        <v>45880.749664351853</v>
      </c>
      <c r="D1721" t="s">
        <v>61</v>
      </c>
      <c r="E1721">
        <v>0</v>
      </c>
      <c r="F1721">
        <v>5</v>
      </c>
      <c r="G1721">
        <v>0</v>
      </c>
      <c r="H1721">
        <v>0</v>
      </c>
      <c r="I1721">
        <v>0</v>
      </c>
      <c r="J1721">
        <v>5</v>
      </c>
      <c r="K1721">
        <v>0</v>
      </c>
      <c r="L1721">
        <v>0</v>
      </c>
      <c r="M1721">
        <v>0</v>
      </c>
      <c r="N1721">
        <v>0</v>
      </c>
      <c r="O1721">
        <v>-33.474916666666672</v>
      </c>
      <c r="P1721">
        <v>-70.548161666666672</v>
      </c>
      <c r="Q1721">
        <v>16.049382716049383</v>
      </c>
      <c r="R1721">
        <v>519</v>
      </c>
      <c r="S1721" t="s">
        <v>28</v>
      </c>
      <c r="T1721">
        <v>10</v>
      </c>
      <c r="U1721" s="4">
        <v>45880.749664351853</v>
      </c>
      <c r="V1721">
        <v>1</v>
      </c>
      <c r="W1721" t="s">
        <v>46</v>
      </c>
      <c r="X1721" t="str">
        <f>+VLOOKUP($W1721,[1]ParadasIda!$F:$I,4,0)</f>
        <v>Avenida Grecia / esq. Las Garzas</v>
      </c>
      <c r="Y1721">
        <f>+VLOOKUP($W1721,[1]ParadasIda!$F:$I,3,0)</f>
        <v>27</v>
      </c>
    </row>
    <row r="1722" spans="1:25" x14ac:dyDescent="0.25">
      <c r="A1722">
        <v>909917</v>
      </c>
      <c r="B1722">
        <v>1880</v>
      </c>
      <c r="C1722" s="3">
        <v>45880.750381944446</v>
      </c>
      <c r="D1722" t="s">
        <v>61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-33.475878333333327</v>
      </c>
      <c r="P1722">
        <v>-70.54349333333333</v>
      </c>
      <c r="Q1722">
        <v>16.049382716049383</v>
      </c>
      <c r="R1722">
        <v>519</v>
      </c>
      <c r="S1722" t="s">
        <v>28</v>
      </c>
      <c r="T1722">
        <v>10</v>
      </c>
      <c r="U1722" s="4">
        <v>45880.750381944446</v>
      </c>
      <c r="V1722">
        <v>1</v>
      </c>
      <c r="W1722" t="s">
        <v>47</v>
      </c>
      <c r="X1722" t="str">
        <f>+VLOOKUP($W1722,[1]ParadasIda!$F:$I,4,0)</f>
        <v>Avenida Grecia / esq. Av. Consistorial</v>
      </c>
      <c r="Y1722">
        <f>+VLOOKUP($W1722,[1]ParadasIda!$F:$I,3,0)</f>
        <v>28</v>
      </c>
    </row>
    <row r="1723" spans="1:25" x14ac:dyDescent="0.25">
      <c r="A1723">
        <v>909925</v>
      </c>
      <c r="B1723">
        <v>1880</v>
      </c>
      <c r="C1723" s="3">
        <v>45880.751655092587</v>
      </c>
      <c r="D1723" t="s">
        <v>61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-33.476361666666669</v>
      </c>
      <c r="P1723">
        <v>-70.541084999999995</v>
      </c>
      <c r="Q1723">
        <v>16.049382716049383</v>
      </c>
      <c r="R1723">
        <v>519</v>
      </c>
      <c r="S1723" t="s">
        <v>28</v>
      </c>
      <c r="T1723">
        <v>10</v>
      </c>
      <c r="U1723" s="4">
        <v>45880.751655092587</v>
      </c>
      <c r="V1723">
        <v>1</v>
      </c>
      <c r="W1723" t="s">
        <v>48</v>
      </c>
      <c r="X1723" t="str">
        <f>+VLOOKUP($W1723,[1]ParadasIda!$F:$I,4,0)</f>
        <v>Parada / Muni. Peñalolén</v>
      </c>
      <c r="Y1723">
        <f>+VLOOKUP($W1723,[1]ParadasIda!$F:$I,3,0)</f>
        <v>29</v>
      </c>
    </row>
    <row r="1724" spans="1:25" x14ac:dyDescent="0.25">
      <c r="A1724">
        <v>909939</v>
      </c>
      <c r="B1724">
        <v>1880</v>
      </c>
      <c r="C1724" s="3">
        <v>45880.75304398148</v>
      </c>
      <c r="D1724" t="s">
        <v>61</v>
      </c>
      <c r="E1724">
        <v>0</v>
      </c>
      <c r="F1724">
        <v>5</v>
      </c>
      <c r="G1724">
        <v>0</v>
      </c>
      <c r="H1724">
        <v>0</v>
      </c>
      <c r="I1724">
        <v>0</v>
      </c>
      <c r="J1724">
        <v>5</v>
      </c>
      <c r="K1724">
        <v>0</v>
      </c>
      <c r="L1724">
        <v>0</v>
      </c>
      <c r="M1724">
        <v>0</v>
      </c>
      <c r="N1724">
        <v>0</v>
      </c>
      <c r="O1724">
        <v>-33.477223333333328</v>
      </c>
      <c r="P1724">
        <v>-70.536676666666665</v>
      </c>
      <c r="Q1724">
        <v>9.8765432098765427</v>
      </c>
      <c r="R1724">
        <v>519</v>
      </c>
      <c r="S1724" t="s">
        <v>28</v>
      </c>
      <c r="T1724">
        <v>0</v>
      </c>
      <c r="U1724" s="4">
        <v>45880.75304398148</v>
      </c>
      <c r="V1724">
        <v>1</v>
      </c>
      <c r="W1724" t="s">
        <v>56</v>
      </c>
      <c r="X1724" t="str">
        <f>+VLOOKUP($W1724,[1]ParadasIda!$F:$I,4,0)</f>
        <v>Parada 1 / El Acueducto - Jacarandá</v>
      </c>
      <c r="Y1724">
        <f>+VLOOKUP($W1724,[1]ParadasIda!$F:$I,3,0)</f>
        <v>30</v>
      </c>
    </row>
    <row r="1725" spans="1:25" x14ac:dyDescent="0.25">
      <c r="A1725">
        <v>909947</v>
      </c>
      <c r="B1725">
        <v>1880</v>
      </c>
      <c r="C1725" s="3">
        <v>45880.754282407397</v>
      </c>
      <c r="D1725" t="s">
        <v>61</v>
      </c>
      <c r="E1725">
        <v>0</v>
      </c>
      <c r="F1725">
        <v>4</v>
      </c>
      <c r="G1725">
        <v>0</v>
      </c>
      <c r="H1725">
        <v>0</v>
      </c>
      <c r="I1725">
        <v>0</v>
      </c>
      <c r="J1725">
        <v>4</v>
      </c>
      <c r="K1725">
        <v>0</v>
      </c>
      <c r="L1725">
        <v>0</v>
      </c>
      <c r="M1725">
        <v>0</v>
      </c>
      <c r="N1725">
        <v>0</v>
      </c>
      <c r="O1725">
        <v>-33.47819333333333</v>
      </c>
      <c r="P1725">
        <v>-70.532283333333339</v>
      </c>
      <c r="Q1725">
        <v>4.9382716049382713</v>
      </c>
      <c r="R1725">
        <v>519</v>
      </c>
      <c r="S1725" t="s">
        <v>28</v>
      </c>
      <c r="T1725">
        <v>0</v>
      </c>
      <c r="U1725" s="4">
        <v>45880.754282407397</v>
      </c>
      <c r="V1725">
        <v>1</v>
      </c>
      <c r="W1725" t="s">
        <v>49</v>
      </c>
      <c r="X1725" t="str">
        <f>+VLOOKUP($W1725,[1]ParadasIda!$F:$I,4,0)</f>
        <v>Avenida Grecia / esq. Los Araucanos</v>
      </c>
      <c r="Y1725">
        <f>+VLOOKUP($W1725,[1]ParadasIda!$F:$I,3,0)</f>
        <v>31</v>
      </c>
    </row>
    <row r="1726" spans="1:25" x14ac:dyDescent="0.25">
      <c r="A1726">
        <v>909955</v>
      </c>
      <c r="B1726">
        <v>1880</v>
      </c>
      <c r="C1726" s="3">
        <v>45880.75513888889</v>
      </c>
      <c r="D1726" t="s">
        <v>61</v>
      </c>
      <c r="E1726">
        <v>0</v>
      </c>
      <c r="F1726">
        <v>7</v>
      </c>
      <c r="G1726">
        <v>0</v>
      </c>
      <c r="H1726">
        <v>0</v>
      </c>
      <c r="I1726">
        <v>0</v>
      </c>
      <c r="J1726">
        <v>7</v>
      </c>
      <c r="K1726">
        <v>0</v>
      </c>
      <c r="L1726">
        <v>0</v>
      </c>
      <c r="M1726">
        <v>0</v>
      </c>
      <c r="N1726">
        <v>0</v>
      </c>
      <c r="O1726">
        <v>-33.47960333333333</v>
      </c>
      <c r="P1726">
        <v>-70.524923333333334</v>
      </c>
      <c r="Q1726">
        <v>0</v>
      </c>
      <c r="R1726">
        <v>519</v>
      </c>
      <c r="S1726" t="s">
        <v>28</v>
      </c>
      <c r="T1726">
        <v>0</v>
      </c>
      <c r="U1726" s="4">
        <v>45880.75513888889</v>
      </c>
      <c r="V1726">
        <v>1</v>
      </c>
      <c r="W1726" t="s">
        <v>57</v>
      </c>
      <c r="X1726" t="str">
        <f>+VLOOKUP($W1726,[1]ParadasIda!$F:$I,4,0)</f>
        <v>Avenida Grecia / esq. Av. Diag. Las Torres</v>
      </c>
      <c r="Y1726">
        <f>+VLOOKUP($W1726,[1]ParadasIda!$F:$I,3,0)</f>
        <v>33</v>
      </c>
    </row>
    <row r="1727" spans="1:25" x14ac:dyDescent="0.25">
      <c r="A1727">
        <v>910392</v>
      </c>
      <c r="B1727">
        <v>1880</v>
      </c>
      <c r="C1727" s="3">
        <v>45880.817476851851</v>
      </c>
      <c r="D1727" t="s">
        <v>61</v>
      </c>
      <c r="E1727">
        <v>0</v>
      </c>
      <c r="F1727">
        <v>1</v>
      </c>
      <c r="G1727">
        <v>0</v>
      </c>
      <c r="H1727">
        <v>1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-33.445844999999998</v>
      </c>
      <c r="P1727">
        <v>-70.657438333333332</v>
      </c>
      <c r="Q1727">
        <v>4.9382716049382713</v>
      </c>
      <c r="R1727">
        <v>519</v>
      </c>
      <c r="S1727" t="s">
        <v>28</v>
      </c>
      <c r="T1727">
        <v>0</v>
      </c>
      <c r="U1727" s="4">
        <v>45880.817476851851</v>
      </c>
      <c r="V1727">
        <v>1</v>
      </c>
      <c r="W1727" t="s">
        <v>29</v>
      </c>
      <c r="X1727" t="str">
        <f>+VLOOKUP($W1727,[1]ParadasIda!$F:$I,4,0)</f>
        <v>Parada 5 / (M) La Moneda</v>
      </c>
      <c r="Y1727">
        <f>+VLOOKUP($W1727,[1]ParadasIda!$F:$I,3,0)</f>
        <v>2</v>
      </c>
    </row>
    <row r="1728" spans="1:25" x14ac:dyDescent="0.25">
      <c r="A1728">
        <v>910400</v>
      </c>
      <c r="B1728">
        <v>1880</v>
      </c>
      <c r="C1728" s="3">
        <v>45880.818888888891</v>
      </c>
      <c r="D1728" t="s">
        <v>61</v>
      </c>
      <c r="E1728">
        <v>1</v>
      </c>
      <c r="F1728">
        <v>0</v>
      </c>
      <c r="G1728">
        <v>0</v>
      </c>
      <c r="H1728">
        <v>0</v>
      </c>
      <c r="I1728">
        <v>1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-33.445081666666667</v>
      </c>
      <c r="P1728">
        <v>-70.654426666666666</v>
      </c>
      <c r="Q1728">
        <v>6.1728395061728394</v>
      </c>
      <c r="R1728">
        <v>519</v>
      </c>
      <c r="S1728" t="s">
        <v>28</v>
      </c>
      <c r="T1728">
        <v>0</v>
      </c>
      <c r="U1728" s="4">
        <v>45880.818888888891</v>
      </c>
      <c r="V1728">
        <v>1</v>
      </c>
      <c r="W1728" t="s">
        <v>29</v>
      </c>
      <c r="X1728" t="str">
        <f>+VLOOKUP($W1728,[1]ParadasIda!$F:$I,4,0)</f>
        <v>Parada 5 / (M) La Moneda</v>
      </c>
      <c r="Y1728">
        <f>+VLOOKUP($W1728,[1]ParadasIda!$F:$I,3,0)</f>
        <v>2</v>
      </c>
    </row>
    <row r="1729" spans="1:25" x14ac:dyDescent="0.25">
      <c r="A1729">
        <v>910406</v>
      </c>
      <c r="B1729">
        <v>1880</v>
      </c>
      <c r="C1729" s="3">
        <v>45880.820127314822</v>
      </c>
      <c r="D1729" t="s">
        <v>61</v>
      </c>
      <c r="E1729">
        <v>5</v>
      </c>
      <c r="F1729">
        <v>0</v>
      </c>
      <c r="G1729">
        <v>2</v>
      </c>
      <c r="H1729">
        <v>0</v>
      </c>
      <c r="I1729">
        <v>3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-33.444481666666668</v>
      </c>
      <c r="P1729">
        <v>-70.652243333333331</v>
      </c>
      <c r="Q1729">
        <v>12.345679012345679</v>
      </c>
      <c r="R1729">
        <v>519</v>
      </c>
      <c r="S1729" t="s">
        <v>28</v>
      </c>
      <c r="T1729">
        <v>10</v>
      </c>
      <c r="U1729" s="4">
        <v>45880.820127314822</v>
      </c>
      <c r="V1729">
        <v>1</v>
      </c>
      <c r="W1729" t="s">
        <v>30</v>
      </c>
      <c r="X1729" t="str">
        <f>+VLOOKUP($W1729,[1]ParadasIda!$F:$I,4,0)</f>
        <v>Parada 8 / (M) Universidad de Chile</v>
      </c>
      <c r="Y1729">
        <f>+VLOOKUP($W1729,[1]ParadasIda!$F:$I,3,0)</f>
        <v>3</v>
      </c>
    </row>
    <row r="1730" spans="1:25" x14ac:dyDescent="0.25">
      <c r="A1730">
        <v>910420</v>
      </c>
      <c r="B1730">
        <v>1880</v>
      </c>
      <c r="C1730" s="3">
        <v>45880.823148148149</v>
      </c>
      <c r="D1730" t="s">
        <v>61</v>
      </c>
      <c r="E1730">
        <v>6</v>
      </c>
      <c r="F1730">
        <v>0</v>
      </c>
      <c r="G1730">
        <v>6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-33.442541666666664</v>
      </c>
      <c r="P1730">
        <v>-70.64449333333333</v>
      </c>
      <c r="Q1730">
        <v>19.753086419753085</v>
      </c>
      <c r="R1730">
        <v>519</v>
      </c>
      <c r="S1730" t="s">
        <v>28</v>
      </c>
      <c r="T1730">
        <v>10</v>
      </c>
      <c r="U1730" s="4">
        <v>45880.823148148149</v>
      </c>
      <c r="V1730">
        <v>1</v>
      </c>
      <c r="W1730" t="s">
        <v>31</v>
      </c>
      <c r="X1730" t="str">
        <f>+VLOOKUP($W1730,[1]ParadasIda!$F:$I,4,0)</f>
        <v>Parada 4 / (M) Santa Lucía</v>
      </c>
      <c r="Y1730">
        <f>+VLOOKUP($W1730,[1]ParadasIda!$F:$I,3,0)</f>
        <v>5</v>
      </c>
    </row>
    <row r="1731" spans="1:25" x14ac:dyDescent="0.25">
      <c r="A1731">
        <v>910423</v>
      </c>
      <c r="B1731">
        <v>1880</v>
      </c>
      <c r="C1731" s="3">
        <v>45880.82408564815</v>
      </c>
      <c r="D1731" t="s">
        <v>61</v>
      </c>
      <c r="E1731">
        <v>1</v>
      </c>
      <c r="F1731">
        <v>0</v>
      </c>
      <c r="G1731">
        <v>1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-33.440826666666673</v>
      </c>
      <c r="P1731">
        <v>-70.641188333333332</v>
      </c>
      <c r="Q1731">
        <v>20.987654320987652</v>
      </c>
      <c r="R1731">
        <v>519</v>
      </c>
      <c r="S1731" t="s">
        <v>28</v>
      </c>
      <c r="T1731">
        <v>20</v>
      </c>
      <c r="U1731" s="4">
        <v>45880.82408564815</v>
      </c>
      <c r="V1731">
        <v>1</v>
      </c>
      <c r="W1731" t="s">
        <v>52</v>
      </c>
      <c r="X1731" t="str">
        <f>+VLOOKUP($W1731,[1]ParadasIda!$F:$I,4,0)</f>
        <v>Parada 3 / (M) Universidad Católica</v>
      </c>
      <c r="Y1731">
        <f>+VLOOKUP($W1731,[1]ParadasIda!$F:$I,3,0)</f>
        <v>6</v>
      </c>
    </row>
    <row r="1732" spans="1:25" x14ac:dyDescent="0.25">
      <c r="A1732">
        <v>910431</v>
      </c>
      <c r="B1732">
        <v>1880</v>
      </c>
      <c r="C1732" s="3">
        <v>45880.82545138889</v>
      </c>
      <c r="D1732" t="s">
        <v>61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-33.437766666666668</v>
      </c>
      <c r="P1732">
        <v>-70.636683333333337</v>
      </c>
      <c r="Q1732">
        <v>20.987654320987652</v>
      </c>
      <c r="R1732">
        <v>519</v>
      </c>
      <c r="S1732" t="s">
        <v>28</v>
      </c>
      <c r="T1732">
        <v>20</v>
      </c>
      <c r="U1732" s="4">
        <v>45880.82545138889</v>
      </c>
      <c r="V1732">
        <v>1</v>
      </c>
      <c r="W1732" t="s">
        <v>32</v>
      </c>
      <c r="X1732" t="str">
        <f>+VLOOKUP($W1732,[1]ParadasIda!$F:$I,4,0)</f>
        <v>Parada 7 / Plaza Italia</v>
      </c>
      <c r="Y1732">
        <f>+VLOOKUP($W1732,[1]ParadasIda!$F:$I,3,0)</f>
        <v>7</v>
      </c>
    </row>
    <row r="1733" spans="1:25" x14ac:dyDescent="0.25">
      <c r="A1733">
        <v>910448</v>
      </c>
      <c r="B1733">
        <v>1880</v>
      </c>
      <c r="C1733" s="3">
        <v>45880.830613425933</v>
      </c>
      <c r="D1733" t="s">
        <v>61</v>
      </c>
      <c r="E1733">
        <v>2</v>
      </c>
      <c r="F1733">
        <v>3</v>
      </c>
      <c r="G1733">
        <v>2</v>
      </c>
      <c r="H1733">
        <v>0</v>
      </c>
      <c r="I1733">
        <v>0</v>
      </c>
      <c r="J1733">
        <v>3</v>
      </c>
      <c r="K1733">
        <v>0</v>
      </c>
      <c r="L1733">
        <v>0</v>
      </c>
      <c r="M1733">
        <v>0</v>
      </c>
      <c r="N1733">
        <v>0</v>
      </c>
      <c r="O1733">
        <v>-33.448033333333328</v>
      </c>
      <c r="P1733">
        <v>-70.632073333333338</v>
      </c>
      <c r="Q1733">
        <v>19.753086419753085</v>
      </c>
      <c r="R1733">
        <v>519</v>
      </c>
      <c r="S1733" t="s">
        <v>28</v>
      </c>
      <c r="T1733">
        <v>10</v>
      </c>
      <c r="U1733" s="4">
        <v>45880.830613425933</v>
      </c>
      <c r="V1733">
        <v>1</v>
      </c>
      <c r="W1733" t="s">
        <v>53</v>
      </c>
      <c r="X1733" t="str">
        <f>+VLOOKUP($W1733,[1]ParadasIda!$F:$I,4,0)</f>
        <v>Parada 3 / (M) Santa Isabel</v>
      </c>
      <c r="Y1733">
        <f>+VLOOKUP($W1733,[1]ParadasIda!$F:$I,3,0)</f>
        <v>43</v>
      </c>
    </row>
    <row r="1734" spans="1:25" x14ac:dyDescent="0.25">
      <c r="A1734">
        <v>910457</v>
      </c>
      <c r="B1734">
        <v>1880</v>
      </c>
      <c r="C1734" s="3">
        <v>45880.833425925928</v>
      </c>
      <c r="D1734" t="s">
        <v>61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-33.453473333333328</v>
      </c>
      <c r="P1734">
        <v>-70.628873333333331</v>
      </c>
      <c r="Q1734">
        <v>19.753086419753085</v>
      </c>
      <c r="R1734">
        <v>519</v>
      </c>
      <c r="S1734" t="s">
        <v>28</v>
      </c>
      <c r="T1734">
        <v>10</v>
      </c>
      <c r="U1734" s="4">
        <v>45880.833425925928</v>
      </c>
      <c r="V1734">
        <v>1</v>
      </c>
      <c r="W1734" t="s">
        <v>35</v>
      </c>
      <c r="X1734" t="str">
        <f>+VLOOKUP($W1734,[1]ParadasIda!$F:$I,4,0)</f>
        <v>Parada 12 / (M) Irarrázaval</v>
      </c>
      <c r="Y1734">
        <f>+VLOOKUP($W1734,[1]ParadasIda!$F:$I,3,0)</f>
        <v>12</v>
      </c>
    </row>
    <row r="1735" spans="1:25" x14ac:dyDescent="0.25">
      <c r="A1735">
        <v>910462</v>
      </c>
      <c r="B1735">
        <v>1880</v>
      </c>
      <c r="C1735" s="3">
        <v>45880.835706018523</v>
      </c>
      <c r="D1735" t="s">
        <v>61</v>
      </c>
      <c r="E1735">
        <v>3</v>
      </c>
      <c r="F1735">
        <v>1</v>
      </c>
      <c r="G1735">
        <v>3</v>
      </c>
      <c r="H1735">
        <v>0</v>
      </c>
      <c r="I1735">
        <v>0</v>
      </c>
      <c r="J1735">
        <v>1</v>
      </c>
      <c r="K1735">
        <v>0</v>
      </c>
      <c r="L1735">
        <v>0</v>
      </c>
      <c r="M1735">
        <v>0</v>
      </c>
      <c r="N1735">
        <v>0</v>
      </c>
      <c r="O1735">
        <v>-33.458770000000001</v>
      </c>
      <c r="P1735">
        <v>-70.623486666666665</v>
      </c>
      <c r="Q1735">
        <v>22.222222222222221</v>
      </c>
      <c r="R1735">
        <v>519</v>
      </c>
      <c r="S1735" t="s">
        <v>28</v>
      </c>
      <c r="T1735">
        <v>20</v>
      </c>
      <c r="U1735" s="4">
        <v>45880.835706018523</v>
      </c>
      <c r="V1735">
        <v>1</v>
      </c>
      <c r="W1735" t="s">
        <v>36</v>
      </c>
      <c r="X1735" t="str">
        <f>+VLOOKUP($W1735,[1]ParadasIda!$F:$I,4,0)</f>
        <v>Parada 1 / Suárez Mujica</v>
      </c>
      <c r="Y1735">
        <f>+VLOOKUP($W1735,[1]ParadasIda!$F:$I,3,0)</f>
        <v>13</v>
      </c>
    </row>
    <row r="1736" spans="1:25" x14ac:dyDescent="0.25">
      <c r="A1736">
        <v>910467</v>
      </c>
      <c r="B1736">
        <v>1880</v>
      </c>
      <c r="C1736" s="3">
        <v>45880.837175925917</v>
      </c>
      <c r="D1736" t="s">
        <v>61</v>
      </c>
      <c r="E1736">
        <v>0</v>
      </c>
      <c r="F1736">
        <v>1</v>
      </c>
      <c r="G1736">
        <v>0</v>
      </c>
      <c r="H1736">
        <v>0</v>
      </c>
      <c r="I1736">
        <v>0</v>
      </c>
      <c r="J1736">
        <v>1</v>
      </c>
      <c r="K1736">
        <v>0</v>
      </c>
      <c r="L1736">
        <v>0</v>
      </c>
      <c r="M1736">
        <v>0</v>
      </c>
      <c r="N1736">
        <v>0</v>
      </c>
      <c r="O1736">
        <v>-33.46147666666667</v>
      </c>
      <c r="P1736">
        <v>-70.618551666666662</v>
      </c>
      <c r="Q1736">
        <v>20.987654320987652</v>
      </c>
      <c r="R1736">
        <v>519</v>
      </c>
      <c r="S1736" t="s">
        <v>28</v>
      </c>
      <c r="T1736">
        <v>20</v>
      </c>
      <c r="U1736" s="4">
        <v>45880.837175925917</v>
      </c>
      <c r="V1736">
        <v>1</v>
      </c>
      <c r="W1736" t="s">
        <v>37</v>
      </c>
      <c r="X1736" t="str">
        <f>+VLOOKUP($W1736,[1]ParadasIda!$F:$I,4,0)</f>
        <v>Parada 1 / Villa Olímpica</v>
      </c>
      <c r="Y1736">
        <f>+VLOOKUP($W1736,[1]ParadasIda!$F:$I,3,0)</f>
        <v>14</v>
      </c>
    </row>
    <row r="1737" spans="1:25" x14ac:dyDescent="0.25">
      <c r="A1737">
        <v>910477</v>
      </c>
      <c r="B1737">
        <v>1880</v>
      </c>
      <c r="C1737" s="3">
        <v>45880.839062500003</v>
      </c>
      <c r="D1737" t="s">
        <v>61</v>
      </c>
      <c r="E1737">
        <v>0</v>
      </c>
      <c r="F1737">
        <v>2</v>
      </c>
      <c r="G1737">
        <v>0</v>
      </c>
      <c r="H1737">
        <v>0</v>
      </c>
      <c r="I1737">
        <v>0</v>
      </c>
      <c r="J1737">
        <v>2</v>
      </c>
      <c r="K1737">
        <v>0</v>
      </c>
      <c r="L1737">
        <v>0</v>
      </c>
      <c r="M1737">
        <v>0</v>
      </c>
      <c r="N1737">
        <v>0</v>
      </c>
      <c r="O1737">
        <v>-33.4621</v>
      </c>
      <c r="P1737">
        <v>-70.609096666666673</v>
      </c>
      <c r="Q1737">
        <v>18.518518518518519</v>
      </c>
      <c r="R1737">
        <v>519</v>
      </c>
      <c r="S1737" t="s">
        <v>28</v>
      </c>
      <c r="T1737">
        <v>10</v>
      </c>
      <c r="U1737" s="4">
        <v>45880.839062500003</v>
      </c>
      <c r="V1737">
        <v>1</v>
      </c>
      <c r="W1737" t="s">
        <v>39</v>
      </c>
      <c r="X1737" t="str">
        <f>+VLOOKUP($W1737,[1]ParadasIda!$F:$I,4,0)</f>
        <v>Parada 1 / (M) Est.Nacional</v>
      </c>
      <c r="Y1737">
        <f>+VLOOKUP($W1737,[1]ParadasIda!$F:$I,3,0)</f>
        <v>16</v>
      </c>
    </row>
    <row r="1738" spans="1:25" x14ac:dyDescent="0.25">
      <c r="A1738">
        <v>910480</v>
      </c>
      <c r="B1738">
        <v>1880</v>
      </c>
      <c r="C1738" s="3">
        <v>45880.840462962973</v>
      </c>
      <c r="D1738" t="s">
        <v>61</v>
      </c>
      <c r="E1738">
        <v>1</v>
      </c>
      <c r="F1738">
        <v>1</v>
      </c>
      <c r="G1738">
        <v>1</v>
      </c>
      <c r="H1738">
        <v>0</v>
      </c>
      <c r="I1738">
        <v>0</v>
      </c>
      <c r="J1738">
        <v>1</v>
      </c>
      <c r="K1738">
        <v>0</v>
      </c>
      <c r="L1738">
        <v>0</v>
      </c>
      <c r="M1738">
        <v>0</v>
      </c>
      <c r="N1738">
        <v>0</v>
      </c>
      <c r="O1738">
        <v>-33.463328333333337</v>
      </c>
      <c r="P1738">
        <v>-70.603421666666662</v>
      </c>
      <c r="Q1738">
        <v>18.518518518518519</v>
      </c>
      <c r="R1738">
        <v>519</v>
      </c>
      <c r="S1738" t="s">
        <v>28</v>
      </c>
      <c r="T1738">
        <v>10</v>
      </c>
      <c r="U1738" s="4">
        <v>45880.840462962973</v>
      </c>
      <c r="V1738">
        <v>1</v>
      </c>
      <c r="W1738" t="s">
        <v>58</v>
      </c>
      <c r="X1738" t="str">
        <f>+VLOOKUP($W1738,[1]ParadasIda!$F:$I,4,0)</f>
        <v>Parada 1 / Los Tres Antonios</v>
      </c>
      <c r="Y1738">
        <f>+VLOOKUP($W1738,[1]ParadasIda!$F:$I,3,0)</f>
        <v>17</v>
      </c>
    </row>
    <row r="1739" spans="1:25" x14ac:dyDescent="0.25">
      <c r="A1739">
        <v>910487</v>
      </c>
      <c r="B1739">
        <v>1880</v>
      </c>
      <c r="C1739" s="3">
        <v>45880.841956018521</v>
      </c>
      <c r="D1739" t="s">
        <v>61</v>
      </c>
      <c r="E1739">
        <v>0</v>
      </c>
      <c r="F1739">
        <v>3</v>
      </c>
      <c r="G1739">
        <v>0</v>
      </c>
      <c r="H1739">
        <v>0</v>
      </c>
      <c r="I1739">
        <v>0</v>
      </c>
      <c r="J1739">
        <v>3</v>
      </c>
      <c r="K1739">
        <v>0</v>
      </c>
      <c r="L1739">
        <v>0</v>
      </c>
      <c r="M1739">
        <v>0</v>
      </c>
      <c r="N1739">
        <v>0</v>
      </c>
      <c r="O1739">
        <v>-33.464716666666668</v>
      </c>
      <c r="P1739">
        <v>-70.597438333333329</v>
      </c>
      <c r="Q1739">
        <v>14.814814814814813</v>
      </c>
      <c r="R1739">
        <v>519</v>
      </c>
      <c r="S1739" t="s">
        <v>28</v>
      </c>
      <c r="T1739">
        <v>10</v>
      </c>
      <c r="U1739" s="4">
        <v>45880.841956018521</v>
      </c>
      <c r="V1739">
        <v>1</v>
      </c>
      <c r="W1739" t="s">
        <v>40</v>
      </c>
      <c r="X1739" t="str">
        <f>+VLOOKUP($W1739,[1]ParadasIda!$F:$I,4,0)</f>
        <v>Parada 1 / Pedagógico</v>
      </c>
      <c r="Y1739">
        <f>+VLOOKUP($W1739,[1]ParadasIda!$F:$I,3,0)</f>
        <v>18</v>
      </c>
    </row>
    <row r="1740" spans="1:25" x14ac:dyDescent="0.25">
      <c r="A1740">
        <v>910497</v>
      </c>
      <c r="B1740">
        <v>1880</v>
      </c>
      <c r="C1740" s="3">
        <v>45880.84479166667</v>
      </c>
      <c r="D1740" t="s">
        <v>61</v>
      </c>
      <c r="E1740">
        <v>0</v>
      </c>
      <c r="F1740">
        <v>2</v>
      </c>
      <c r="G1740">
        <v>0</v>
      </c>
      <c r="H1740">
        <v>0</v>
      </c>
      <c r="I1740">
        <v>0</v>
      </c>
      <c r="J1740">
        <v>2</v>
      </c>
      <c r="K1740">
        <v>0</v>
      </c>
      <c r="L1740">
        <v>0</v>
      </c>
      <c r="M1740">
        <v>0</v>
      </c>
      <c r="N1740">
        <v>0</v>
      </c>
      <c r="O1740">
        <v>-33.467031666666657</v>
      </c>
      <c r="P1740">
        <v>-70.582468333333338</v>
      </c>
      <c r="Q1740">
        <v>12.345679012345679</v>
      </c>
      <c r="R1740">
        <v>519</v>
      </c>
      <c r="S1740" t="s">
        <v>28</v>
      </c>
      <c r="T1740">
        <v>10</v>
      </c>
      <c r="U1740" s="4">
        <v>45880.84479166667</v>
      </c>
      <c r="V1740">
        <v>1</v>
      </c>
      <c r="W1740" t="s">
        <v>54</v>
      </c>
      <c r="X1740" t="str">
        <f>+VLOOKUP($W1740,[1]ParadasIda!$F:$I,4,0)</f>
        <v>Parada 1 / ADO Chile</v>
      </c>
      <c r="Y1740">
        <f>+VLOOKUP($W1740,[1]ParadasIda!$F:$I,3,0)</f>
        <v>20</v>
      </c>
    </row>
    <row r="1741" spans="1:25" x14ac:dyDescent="0.25">
      <c r="A1741">
        <v>910503</v>
      </c>
      <c r="B1741">
        <v>1880</v>
      </c>
      <c r="C1741" s="3">
        <v>45880.846192129633</v>
      </c>
      <c r="D1741" t="s">
        <v>61</v>
      </c>
      <c r="E1741">
        <v>0</v>
      </c>
      <c r="F1741">
        <v>2</v>
      </c>
      <c r="G1741">
        <v>0</v>
      </c>
      <c r="H1741">
        <v>0</v>
      </c>
      <c r="I1741">
        <v>0</v>
      </c>
      <c r="J1741">
        <v>2</v>
      </c>
      <c r="K1741">
        <v>0</v>
      </c>
      <c r="L1741">
        <v>0</v>
      </c>
      <c r="M1741">
        <v>0</v>
      </c>
      <c r="N1741">
        <v>0</v>
      </c>
      <c r="O1741">
        <v>-33.469123333333343</v>
      </c>
      <c r="P1741">
        <v>-70.576588333333333</v>
      </c>
      <c r="Q1741">
        <v>9.8765432098765427</v>
      </c>
      <c r="R1741">
        <v>519</v>
      </c>
      <c r="S1741" t="s">
        <v>28</v>
      </c>
      <c r="T1741">
        <v>0</v>
      </c>
      <c r="U1741" s="4">
        <v>45880.846192129633</v>
      </c>
      <c r="V1741">
        <v>1</v>
      </c>
      <c r="W1741" t="s">
        <v>42</v>
      </c>
      <c r="X1741" t="str">
        <f>+VLOOKUP($W1741,[1]ParadasIda!$F:$I,4,0)</f>
        <v>Parada 5 / (M) Grecia</v>
      </c>
      <c r="Y1741">
        <f>+VLOOKUP($W1741,[1]ParadasIda!$F:$I,3,0)</f>
        <v>21</v>
      </c>
    </row>
    <row r="1742" spans="1:25" x14ac:dyDescent="0.25">
      <c r="A1742">
        <v>910514</v>
      </c>
      <c r="B1742">
        <v>1880</v>
      </c>
      <c r="C1742" s="3">
        <v>45880.848761574067</v>
      </c>
      <c r="D1742" t="s">
        <v>61</v>
      </c>
      <c r="E1742">
        <v>0</v>
      </c>
      <c r="F1742">
        <v>1</v>
      </c>
      <c r="G1742">
        <v>0</v>
      </c>
      <c r="H1742">
        <v>0</v>
      </c>
      <c r="I1742">
        <v>0</v>
      </c>
      <c r="J1742">
        <v>1</v>
      </c>
      <c r="K1742">
        <v>0</v>
      </c>
      <c r="L1742">
        <v>0</v>
      </c>
      <c r="M1742">
        <v>0</v>
      </c>
      <c r="N1742">
        <v>0</v>
      </c>
      <c r="O1742">
        <v>-33.471719999999998</v>
      </c>
      <c r="P1742">
        <v>-70.563726666666668</v>
      </c>
      <c r="Q1742">
        <v>8.6419753086419746</v>
      </c>
      <c r="R1742">
        <v>519</v>
      </c>
      <c r="S1742" t="s">
        <v>28</v>
      </c>
      <c r="T1742">
        <v>0</v>
      </c>
      <c r="U1742" s="4">
        <v>45880.848761574067</v>
      </c>
      <c r="V1742">
        <v>1</v>
      </c>
      <c r="W1742" t="s">
        <v>43</v>
      </c>
      <c r="X1742" t="str">
        <f>+VLOOKUP($W1742,[1]ParadasIda!$F:$I,4,0)</f>
        <v>Parada 1 / Ictinos - Avenida Grecia</v>
      </c>
      <c r="Y1742">
        <f>+VLOOKUP($W1742,[1]ParadasIda!$F:$I,3,0)</f>
        <v>23</v>
      </c>
    </row>
    <row r="1743" spans="1:25" x14ac:dyDescent="0.25">
      <c r="A1743">
        <v>910519</v>
      </c>
      <c r="B1743">
        <v>1880</v>
      </c>
      <c r="C1743" s="3">
        <v>45880.850023148138</v>
      </c>
      <c r="D1743" t="s">
        <v>61</v>
      </c>
      <c r="E1743">
        <v>2</v>
      </c>
      <c r="F1743">
        <v>1</v>
      </c>
      <c r="G1743">
        <v>1</v>
      </c>
      <c r="H1743">
        <v>0</v>
      </c>
      <c r="I1743">
        <v>1</v>
      </c>
      <c r="J1743">
        <v>1</v>
      </c>
      <c r="K1743">
        <v>0</v>
      </c>
      <c r="L1743">
        <v>0</v>
      </c>
      <c r="M1743">
        <v>0</v>
      </c>
      <c r="N1743">
        <v>0</v>
      </c>
      <c r="O1743">
        <v>-33.47325166666667</v>
      </c>
      <c r="P1743">
        <v>-70.556033333333332</v>
      </c>
      <c r="Q1743">
        <v>9.8765432098765427</v>
      </c>
      <c r="R1743">
        <v>519</v>
      </c>
      <c r="S1743" t="s">
        <v>28</v>
      </c>
      <c r="T1743">
        <v>0</v>
      </c>
      <c r="U1743" s="4">
        <v>45880.850023148138</v>
      </c>
      <c r="V1743">
        <v>1</v>
      </c>
      <c r="W1743" t="s">
        <v>44</v>
      </c>
      <c r="X1743" t="str">
        <f>+VLOOKUP($W1743,[1]ParadasIda!$F:$I,4,0)</f>
        <v>Parada 1 / Tobalaba - Avenida Grecia</v>
      </c>
      <c r="Y1743">
        <f>+VLOOKUP($W1743,[1]ParadasIda!$F:$I,3,0)</f>
        <v>25</v>
      </c>
    </row>
    <row r="1744" spans="1:25" x14ac:dyDescent="0.25">
      <c r="A1744">
        <v>910527</v>
      </c>
      <c r="B1744">
        <v>1880</v>
      </c>
      <c r="C1744" s="3">
        <v>45880.852372685193</v>
      </c>
      <c r="D1744" t="s">
        <v>61</v>
      </c>
      <c r="E1744">
        <v>0</v>
      </c>
      <c r="F1744">
        <v>1</v>
      </c>
      <c r="G1744">
        <v>0</v>
      </c>
      <c r="H1744">
        <v>0</v>
      </c>
      <c r="I1744">
        <v>0</v>
      </c>
      <c r="J1744">
        <v>1</v>
      </c>
      <c r="K1744">
        <v>0</v>
      </c>
      <c r="L1744">
        <v>0</v>
      </c>
      <c r="M1744">
        <v>0</v>
      </c>
      <c r="N1744">
        <v>0</v>
      </c>
      <c r="O1744">
        <v>-33.475819999999999</v>
      </c>
      <c r="P1744">
        <v>-70.543516666666662</v>
      </c>
      <c r="Q1744">
        <v>8.6419753086419746</v>
      </c>
      <c r="R1744">
        <v>519</v>
      </c>
      <c r="S1744" t="s">
        <v>28</v>
      </c>
      <c r="T1744">
        <v>0</v>
      </c>
      <c r="U1744" s="4">
        <v>45880.852372685193</v>
      </c>
      <c r="V1744">
        <v>1</v>
      </c>
      <c r="W1744" t="s">
        <v>47</v>
      </c>
      <c r="X1744" t="str">
        <f>+VLOOKUP($W1744,[1]ParadasIda!$F:$I,4,0)</f>
        <v>Avenida Grecia / esq. Av. Consistorial</v>
      </c>
      <c r="Y1744">
        <f>+VLOOKUP($W1744,[1]ParadasIda!$F:$I,3,0)</f>
        <v>28</v>
      </c>
    </row>
    <row r="1745" spans="1:25" x14ac:dyDescent="0.25">
      <c r="A1745">
        <v>910540</v>
      </c>
      <c r="B1745">
        <v>1880</v>
      </c>
      <c r="C1745" s="3">
        <v>45880.855590277781</v>
      </c>
      <c r="D1745" t="s">
        <v>61</v>
      </c>
      <c r="E1745">
        <v>1</v>
      </c>
      <c r="F1745">
        <v>4</v>
      </c>
      <c r="G1745">
        <v>0</v>
      </c>
      <c r="H1745">
        <v>0</v>
      </c>
      <c r="I1745">
        <v>1</v>
      </c>
      <c r="J1745">
        <v>4</v>
      </c>
      <c r="K1745">
        <v>0</v>
      </c>
      <c r="L1745">
        <v>0</v>
      </c>
      <c r="M1745">
        <v>0</v>
      </c>
      <c r="N1745">
        <v>0</v>
      </c>
      <c r="O1745">
        <v>-33.478213333333343</v>
      </c>
      <c r="P1745">
        <v>-70.531948333333332</v>
      </c>
      <c r="Q1745">
        <v>4.9382716049382713</v>
      </c>
      <c r="R1745">
        <v>519</v>
      </c>
      <c r="S1745" t="s">
        <v>28</v>
      </c>
      <c r="T1745">
        <v>0</v>
      </c>
      <c r="U1745" s="4">
        <v>45880.855590277781</v>
      </c>
      <c r="V1745">
        <v>1</v>
      </c>
      <c r="W1745" t="s">
        <v>49</v>
      </c>
      <c r="X1745" t="str">
        <f>+VLOOKUP($W1745,[1]ParadasIda!$F:$I,4,0)</f>
        <v>Avenida Grecia / esq. Los Araucanos</v>
      </c>
      <c r="Y1745">
        <f>+VLOOKUP($W1745,[1]ParadasIda!$F:$I,3,0)</f>
        <v>31</v>
      </c>
    </row>
    <row r="1746" spans="1:25" x14ac:dyDescent="0.25">
      <c r="A1746">
        <v>910544</v>
      </c>
      <c r="B1746">
        <v>1880</v>
      </c>
      <c r="C1746" s="3">
        <v>45880.856249999997</v>
      </c>
      <c r="D1746" t="s">
        <v>61</v>
      </c>
      <c r="E1746">
        <v>0</v>
      </c>
      <c r="F1746">
        <v>2</v>
      </c>
      <c r="G1746">
        <v>0</v>
      </c>
      <c r="H1746">
        <v>0</v>
      </c>
      <c r="I1746">
        <v>0</v>
      </c>
      <c r="J1746">
        <v>2</v>
      </c>
      <c r="K1746">
        <v>0</v>
      </c>
      <c r="L1746">
        <v>0</v>
      </c>
      <c r="M1746">
        <v>0</v>
      </c>
      <c r="N1746">
        <v>0</v>
      </c>
      <c r="O1746">
        <v>-33.478838333333343</v>
      </c>
      <c r="P1746">
        <v>-70.528666666666666</v>
      </c>
      <c r="Q1746">
        <v>2.4691358024691357</v>
      </c>
      <c r="R1746">
        <v>519</v>
      </c>
      <c r="S1746" t="s">
        <v>28</v>
      </c>
      <c r="T1746">
        <v>0</v>
      </c>
      <c r="U1746" s="4">
        <v>45880.856249999997</v>
      </c>
      <c r="V1746">
        <v>1</v>
      </c>
      <c r="W1746" t="s">
        <v>60</v>
      </c>
      <c r="X1746" t="str">
        <f>+VLOOKUP($W1746,[1]ParadasIda!$F:$I,4,0)</f>
        <v>Avenida Grecia / esq. Pablo Neruda</v>
      </c>
      <c r="Y1746">
        <f>+VLOOKUP($W1746,[1]ParadasIda!$F:$I,3,0)</f>
        <v>32</v>
      </c>
    </row>
    <row r="1747" spans="1:25" x14ac:dyDescent="0.25">
      <c r="A1747">
        <v>910548</v>
      </c>
      <c r="B1747">
        <v>1880</v>
      </c>
      <c r="C1747" s="3">
        <v>45880.857106481482</v>
      </c>
      <c r="D1747" t="s">
        <v>61</v>
      </c>
      <c r="E1747">
        <v>0</v>
      </c>
      <c r="F1747">
        <v>2</v>
      </c>
      <c r="G1747">
        <v>0</v>
      </c>
      <c r="H1747">
        <v>0</v>
      </c>
      <c r="I1747">
        <v>0</v>
      </c>
      <c r="J1747">
        <v>2</v>
      </c>
      <c r="K1747">
        <v>0</v>
      </c>
      <c r="L1747">
        <v>0</v>
      </c>
      <c r="M1747">
        <v>0</v>
      </c>
      <c r="N1747">
        <v>0</v>
      </c>
      <c r="O1747">
        <v>-33.481163333333328</v>
      </c>
      <c r="P1747">
        <v>-70.523668333333333</v>
      </c>
      <c r="Q1747">
        <v>0</v>
      </c>
      <c r="R1747">
        <v>519</v>
      </c>
      <c r="S1747" t="s">
        <v>28</v>
      </c>
      <c r="T1747">
        <v>0</v>
      </c>
      <c r="U1747" s="4">
        <v>45880.857106481482</v>
      </c>
      <c r="V1747">
        <v>1</v>
      </c>
      <c r="W1747" t="s">
        <v>50</v>
      </c>
      <c r="X1747" t="str">
        <f>+VLOOKUP($W1747,[1]ParadasIda!$F:$I,4,0)</f>
        <v xml:space="preserve">Av. Diagonal Las Torres / esq. Álvaro Casanova </v>
      </c>
      <c r="Y1747">
        <f>+VLOOKUP($W1747,[1]ParadasIda!$F:$I,3,0)</f>
        <v>34</v>
      </c>
    </row>
    <row r="1748" spans="1:25" x14ac:dyDescent="0.25">
      <c r="A1748">
        <v>911157</v>
      </c>
      <c r="B1748">
        <v>1880</v>
      </c>
      <c r="C1748" s="3">
        <v>45881.310787037037</v>
      </c>
      <c r="D1748" t="s">
        <v>62</v>
      </c>
      <c r="E1748">
        <v>5</v>
      </c>
      <c r="F1748">
        <v>0</v>
      </c>
      <c r="G1748">
        <v>5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-33.446691666666673</v>
      </c>
      <c r="P1748">
        <v>-70.661106666666669</v>
      </c>
      <c r="Q1748">
        <v>6.1728395061728394</v>
      </c>
      <c r="R1748">
        <v>519</v>
      </c>
      <c r="S1748" t="s">
        <v>28</v>
      </c>
      <c r="T1748">
        <v>0</v>
      </c>
      <c r="U1748" s="4">
        <v>45881.310787037037</v>
      </c>
      <c r="V1748">
        <v>2</v>
      </c>
      <c r="W1748" t="s">
        <v>51</v>
      </c>
      <c r="X1748" t="str">
        <f>+VLOOKUP($W1748,[1]ParadasIda!$F:$I,4,0)</f>
        <v>Parada 7 / (M) Los Héroes</v>
      </c>
      <c r="Y1748">
        <f>+VLOOKUP($W1748,[1]ParadasIda!$F:$I,3,0)</f>
        <v>1</v>
      </c>
    </row>
    <row r="1749" spans="1:25" x14ac:dyDescent="0.25">
      <c r="A1749">
        <v>911162</v>
      </c>
      <c r="B1749">
        <v>1880</v>
      </c>
      <c r="C1749" s="3">
        <v>45881.311886574083</v>
      </c>
      <c r="D1749" t="s">
        <v>62</v>
      </c>
      <c r="E1749">
        <v>2</v>
      </c>
      <c r="F1749">
        <v>2</v>
      </c>
      <c r="G1749">
        <v>0</v>
      </c>
      <c r="H1749">
        <v>0</v>
      </c>
      <c r="I1749">
        <v>2</v>
      </c>
      <c r="J1749">
        <v>2</v>
      </c>
      <c r="K1749">
        <v>0</v>
      </c>
      <c r="L1749">
        <v>0</v>
      </c>
      <c r="M1749">
        <v>0</v>
      </c>
      <c r="N1749">
        <v>0</v>
      </c>
      <c r="O1749">
        <v>-33.445118333333333</v>
      </c>
      <c r="P1749">
        <v>-70.654636666666661</v>
      </c>
      <c r="Q1749">
        <v>6.1728395061728394</v>
      </c>
      <c r="R1749">
        <v>519</v>
      </c>
      <c r="S1749" t="s">
        <v>28</v>
      </c>
      <c r="T1749">
        <v>0</v>
      </c>
      <c r="U1749" s="4">
        <v>45881.311886574083</v>
      </c>
      <c r="V1749">
        <v>2</v>
      </c>
      <c r="W1749" t="s">
        <v>29</v>
      </c>
      <c r="X1749" t="str">
        <f>+VLOOKUP($W1749,[1]ParadasIda!$F:$I,4,0)</f>
        <v>Parada 5 / (M) La Moneda</v>
      </c>
      <c r="Y1749">
        <f>+VLOOKUP($W1749,[1]ParadasIda!$F:$I,3,0)</f>
        <v>2</v>
      </c>
    </row>
    <row r="1750" spans="1:25" x14ac:dyDescent="0.25">
      <c r="A1750">
        <v>911171</v>
      </c>
      <c r="B1750">
        <v>1880</v>
      </c>
      <c r="C1750" s="3">
        <v>45881.312824074077</v>
      </c>
      <c r="D1750" t="s">
        <v>62</v>
      </c>
      <c r="E1750">
        <v>0</v>
      </c>
      <c r="F1750">
        <v>1</v>
      </c>
      <c r="G1750">
        <v>0</v>
      </c>
      <c r="H1750">
        <v>0</v>
      </c>
      <c r="I1750">
        <v>0</v>
      </c>
      <c r="J1750">
        <v>1</v>
      </c>
      <c r="K1750">
        <v>0</v>
      </c>
      <c r="L1750">
        <v>0</v>
      </c>
      <c r="M1750">
        <v>0</v>
      </c>
      <c r="N1750">
        <v>0</v>
      </c>
      <c r="O1750">
        <v>-33.444446666666657</v>
      </c>
      <c r="P1750">
        <v>-70.65190166666666</v>
      </c>
      <c r="Q1750">
        <v>4.9382716049382713</v>
      </c>
      <c r="R1750">
        <v>519</v>
      </c>
      <c r="S1750" t="s">
        <v>28</v>
      </c>
      <c r="T1750">
        <v>0</v>
      </c>
      <c r="U1750" s="4">
        <v>45881.312824074077</v>
      </c>
      <c r="V1750">
        <v>2</v>
      </c>
      <c r="W1750" t="s">
        <v>30</v>
      </c>
      <c r="X1750" t="str">
        <f>+VLOOKUP($W1750,[1]ParadasIda!$F:$I,4,0)</f>
        <v>Parada 8 / (M) Universidad de Chile</v>
      </c>
      <c r="Y1750">
        <f>+VLOOKUP($W1750,[1]ParadasIda!$F:$I,3,0)</f>
        <v>3</v>
      </c>
    </row>
    <row r="1751" spans="1:25" x14ac:dyDescent="0.25">
      <c r="A1751">
        <v>911179</v>
      </c>
      <c r="B1751">
        <v>1880</v>
      </c>
      <c r="C1751" s="3">
        <v>45881.314155092587</v>
      </c>
      <c r="D1751" t="s">
        <v>62</v>
      </c>
      <c r="E1751">
        <v>3</v>
      </c>
      <c r="F1751">
        <v>0</v>
      </c>
      <c r="G1751">
        <v>3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-33.443716666666667</v>
      </c>
      <c r="P1751">
        <v>-70.649576666666661</v>
      </c>
      <c r="Q1751">
        <v>8.6419753086419746</v>
      </c>
      <c r="R1751">
        <v>519</v>
      </c>
      <c r="S1751" t="s">
        <v>28</v>
      </c>
      <c r="T1751">
        <v>0</v>
      </c>
      <c r="U1751" s="4">
        <v>45881.314155092587</v>
      </c>
      <c r="V1751">
        <v>2</v>
      </c>
      <c r="W1751" t="s">
        <v>78</v>
      </c>
      <c r="X1751" t="str">
        <f>+VLOOKUP($W1751,[1]ParadasIda!$F:$I,4,0)</f>
        <v>Parada 5 / (M) Universidad de Chile</v>
      </c>
      <c r="Y1751">
        <f>+VLOOKUP($W1751,[1]ParadasIda!$F:$I,3,0)</f>
        <v>4</v>
      </c>
    </row>
    <row r="1752" spans="1:25" x14ac:dyDescent="0.25">
      <c r="A1752">
        <v>911187</v>
      </c>
      <c r="B1752">
        <v>1880</v>
      </c>
      <c r="C1752" s="3">
        <v>45881.315416666657</v>
      </c>
      <c r="D1752" t="s">
        <v>62</v>
      </c>
      <c r="E1752">
        <v>2</v>
      </c>
      <c r="F1752">
        <v>0</v>
      </c>
      <c r="G1752">
        <v>2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-33.442504999999997</v>
      </c>
      <c r="P1752">
        <v>-70.644504999999995</v>
      </c>
      <c r="Q1752">
        <v>11.111111111111111</v>
      </c>
      <c r="R1752">
        <v>519</v>
      </c>
      <c r="S1752" t="s">
        <v>28</v>
      </c>
      <c r="T1752">
        <v>10</v>
      </c>
      <c r="U1752" s="4">
        <v>45881.315416666657</v>
      </c>
      <c r="V1752">
        <v>2</v>
      </c>
      <c r="W1752" t="s">
        <v>31</v>
      </c>
      <c r="X1752" t="str">
        <f>+VLOOKUP($W1752,[1]ParadasIda!$F:$I,4,0)</f>
        <v>Parada 4 / (M) Santa Lucía</v>
      </c>
      <c r="Y1752">
        <f>+VLOOKUP($W1752,[1]ParadasIda!$F:$I,3,0)</f>
        <v>5</v>
      </c>
    </row>
    <row r="1753" spans="1:25" x14ac:dyDescent="0.25">
      <c r="A1753">
        <v>911189</v>
      </c>
      <c r="B1753">
        <v>1880</v>
      </c>
      <c r="C1753" s="3">
        <v>45881.315960648149</v>
      </c>
      <c r="D1753" t="s">
        <v>62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-33.440828333333343</v>
      </c>
      <c r="P1753">
        <v>-70.641226666666668</v>
      </c>
      <c r="Q1753">
        <v>11.111111111111111</v>
      </c>
      <c r="R1753">
        <v>519</v>
      </c>
      <c r="S1753" t="s">
        <v>28</v>
      </c>
      <c r="T1753">
        <v>10</v>
      </c>
      <c r="U1753" s="4">
        <v>45881.315960648149</v>
      </c>
      <c r="V1753">
        <v>2</v>
      </c>
      <c r="W1753" t="s">
        <v>52</v>
      </c>
      <c r="X1753" t="str">
        <f>+VLOOKUP($W1753,[1]ParadasIda!$F:$I,4,0)</f>
        <v>Parada 3 / (M) Universidad Católica</v>
      </c>
      <c r="Y1753">
        <f>+VLOOKUP($W1753,[1]ParadasIda!$F:$I,3,0)</f>
        <v>6</v>
      </c>
    </row>
    <row r="1754" spans="1:25" x14ac:dyDescent="0.25">
      <c r="A1754">
        <v>911230</v>
      </c>
      <c r="B1754">
        <v>1880</v>
      </c>
      <c r="C1754" s="3">
        <v>45881.323113425933</v>
      </c>
      <c r="D1754" t="s">
        <v>62</v>
      </c>
      <c r="E1754">
        <v>1</v>
      </c>
      <c r="F1754">
        <v>0</v>
      </c>
      <c r="G1754">
        <v>1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-33.447226666666673</v>
      </c>
      <c r="P1754">
        <v>-70.63079333333333</v>
      </c>
      <c r="Q1754">
        <v>12.345679012345679</v>
      </c>
      <c r="R1754">
        <v>519</v>
      </c>
      <c r="S1754" t="s">
        <v>28</v>
      </c>
      <c r="T1754">
        <v>10</v>
      </c>
      <c r="U1754" s="4">
        <v>45881.323113425933</v>
      </c>
      <c r="V1754">
        <v>2</v>
      </c>
      <c r="W1754" t="s">
        <v>34</v>
      </c>
      <c r="X1754" t="str">
        <f>+VLOOKUP($W1754,[1]ParadasIda!$F:$I,4,0)</f>
        <v>Parada 3 / (M) Santa Isabel</v>
      </c>
      <c r="Y1754">
        <f>+VLOOKUP($W1754,[1]ParadasIda!$F:$I,3,0)</f>
        <v>9</v>
      </c>
    </row>
    <row r="1755" spans="1:25" x14ac:dyDescent="0.25">
      <c r="A1755">
        <v>911243</v>
      </c>
      <c r="B1755">
        <v>1880</v>
      </c>
      <c r="C1755" s="3">
        <v>45881.324791666673</v>
      </c>
      <c r="D1755" t="s">
        <v>62</v>
      </c>
      <c r="E1755">
        <v>6</v>
      </c>
      <c r="F1755">
        <v>0</v>
      </c>
      <c r="G1755">
        <v>0</v>
      </c>
      <c r="H1755">
        <v>0</v>
      </c>
      <c r="I1755">
        <v>6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-33.453330000000001</v>
      </c>
      <c r="P1755">
        <v>-70.628901666666664</v>
      </c>
      <c r="Q1755">
        <v>19.753086419753085</v>
      </c>
      <c r="R1755">
        <v>519</v>
      </c>
      <c r="S1755" t="s">
        <v>28</v>
      </c>
      <c r="T1755">
        <v>10</v>
      </c>
      <c r="U1755" s="4">
        <v>45881.324791666673</v>
      </c>
      <c r="V1755">
        <v>2</v>
      </c>
      <c r="W1755" t="s">
        <v>35</v>
      </c>
      <c r="X1755" t="str">
        <f>+VLOOKUP($W1755,[1]ParadasIda!$F:$I,4,0)</f>
        <v>Parada 12 / (M) Irarrázaval</v>
      </c>
      <c r="Y1755">
        <f>+VLOOKUP($W1755,[1]ParadasIda!$F:$I,3,0)</f>
        <v>12</v>
      </c>
    </row>
    <row r="1756" spans="1:25" x14ac:dyDescent="0.25">
      <c r="A1756">
        <v>911268</v>
      </c>
      <c r="B1756">
        <v>1880</v>
      </c>
      <c r="C1756" s="3">
        <v>45881.328981481478</v>
      </c>
      <c r="D1756" t="s">
        <v>62</v>
      </c>
      <c r="E1756">
        <v>8</v>
      </c>
      <c r="F1756">
        <v>2</v>
      </c>
      <c r="G1756">
        <v>8</v>
      </c>
      <c r="H1756">
        <v>0</v>
      </c>
      <c r="I1756">
        <v>0</v>
      </c>
      <c r="J1756">
        <v>2</v>
      </c>
      <c r="K1756">
        <v>0</v>
      </c>
      <c r="L1756">
        <v>0</v>
      </c>
      <c r="M1756">
        <v>0</v>
      </c>
      <c r="N1756">
        <v>0</v>
      </c>
      <c r="O1756">
        <v>-33.461478333333332</v>
      </c>
      <c r="P1756">
        <v>-70.61842333333334</v>
      </c>
      <c r="Q1756">
        <v>27.160493827160494</v>
      </c>
      <c r="R1756">
        <v>519</v>
      </c>
      <c r="S1756" t="s">
        <v>28</v>
      </c>
      <c r="T1756">
        <v>20</v>
      </c>
      <c r="U1756" s="4">
        <v>45881.328981481478</v>
      </c>
      <c r="V1756">
        <v>2</v>
      </c>
      <c r="W1756" t="s">
        <v>37</v>
      </c>
      <c r="X1756" t="str">
        <f>+VLOOKUP($W1756,[1]ParadasIda!$F:$I,4,0)</f>
        <v>Parada 1 / Villa Olímpica</v>
      </c>
      <c r="Y1756">
        <f>+VLOOKUP($W1756,[1]ParadasIda!$F:$I,3,0)</f>
        <v>14</v>
      </c>
    </row>
    <row r="1757" spans="1:25" x14ac:dyDescent="0.25">
      <c r="A1757">
        <v>911283</v>
      </c>
      <c r="B1757">
        <v>1880</v>
      </c>
      <c r="C1757" s="3">
        <v>45881.331192129634</v>
      </c>
      <c r="D1757" t="s">
        <v>62</v>
      </c>
      <c r="E1757">
        <v>28</v>
      </c>
      <c r="F1757">
        <v>10</v>
      </c>
      <c r="G1757">
        <v>0</v>
      </c>
      <c r="H1757">
        <v>0</v>
      </c>
      <c r="I1757">
        <v>28</v>
      </c>
      <c r="J1757">
        <v>10</v>
      </c>
      <c r="K1757">
        <v>0</v>
      </c>
      <c r="L1757">
        <v>0</v>
      </c>
      <c r="M1757">
        <v>0</v>
      </c>
      <c r="N1757">
        <v>0</v>
      </c>
      <c r="O1757">
        <v>-33.462133333333327</v>
      </c>
      <c r="P1757">
        <v>-70.608744999999999</v>
      </c>
      <c r="Q1757">
        <v>49.382716049382715</v>
      </c>
      <c r="R1757">
        <v>519</v>
      </c>
      <c r="S1757" t="s">
        <v>28</v>
      </c>
      <c r="T1757">
        <v>40</v>
      </c>
      <c r="U1757" s="4">
        <v>45881.331192129634</v>
      </c>
      <c r="V1757">
        <v>2</v>
      </c>
      <c r="W1757" t="s">
        <v>39</v>
      </c>
      <c r="X1757" t="str">
        <f>+VLOOKUP($W1757,[1]ParadasIda!$F:$I,4,0)</f>
        <v>Parada 1 / (M) Est.Nacional</v>
      </c>
      <c r="Y1757">
        <f>+VLOOKUP($W1757,[1]ParadasIda!$F:$I,3,0)</f>
        <v>16</v>
      </c>
    </row>
    <row r="1758" spans="1:25" x14ac:dyDescent="0.25">
      <c r="A1758">
        <v>911298</v>
      </c>
      <c r="B1758">
        <v>1880</v>
      </c>
      <c r="C1758" s="3">
        <v>45881.333680555559</v>
      </c>
      <c r="D1758" t="s">
        <v>62</v>
      </c>
      <c r="E1758">
        <v>0</v>
      </c>
      <c r="F1758">
        <v>26</v>
      </c>
      <c r="G1758">
        <v>0</v>
      </c>
      <c r="H1758">
        <v>0</v>
      </c>
      <c r="I1758">
        <v>0</v>
      </c>
      <c r="J1758">
        <v>26</v>
      </c>
      <c r="K1758">
        <v>0</v>
      </c>
      <c r="L1758">
        <v>0</v>
      </c>
      <c r="M1758">
        <v>0</v>
      </c>
      <c r="N1758">
        <v>0</v>
      </c>
      <c r="O1758">
        <v>-33.464730000000003</v>
      </c>
      <c r="P1758">
        <v>-70.597215000000006</v>
      </c>
      <c r="Q1758">
        <v>17.283950617283949</v>
      </c>
      <c r="R1758">
        <v>519</v>
      </c>
      <c r="S1758" t="s">
        <v>28</v>
      </c>
      <c r="T1758">
        <v>10</v>
      </c>
      <c r="U1758" s="4">
        <v>45881.333680555559</v>
      </c>
      <c r="V1758">
        <v>2</v>
      </c>
      <c r="W1758" t="s">
        <v>40</v>
      </c>
      <c r="X1758" t="str">
        <f>+VLOOKUP($W1758,[1]ParadasIda!$F:$I,4,0)</f>
        <v>Parada 1 / Pedagógico</v>
      </c>
      <c r="Y1758">
        <f>+VLOOKUP($W1758,[1]ParadasIda!$F:$I,3,0)</f>
        <v>18</v>
      </c>
    </row>
    <row r="1759" spans="1:25" x14ac:dyDescent="0.25">
      <c r="A1759">
        <v>911309</v>
      </c>
      <c r="B1759">
        <v>1880</v>
      </c>
      <c r="C1759" s="3">
        <v>45881.335057870368</v>
      </c>
      <c r="D1759" t="s">
        <v>62</v>
      </c>
      <c r="E1759">
        <v>0</v>
      </c>
      <c r="F1759">
        <v>5</v>
      </c>
      <c r="G1759">
        <v>0</v>
      </c>
      <c r="H1759">
        <v>0</v>
      </c>
      <c r="I1759">
        <v>0</v>
      </c>
      <c r="J1759">
        <v>5</v>
      </c>
      <c r="K1759">
        <v>0</v>
      </c>
      <c r="L1759">
        <v>0</v>
      </c>
      <c r="M1759">
        <v>0</v>
      </c>
      <c r="N1759">
        <v>0</v>
      </c>
      <c r="O1759">
        <v>-33.465473333333343</v>
      </c>
      <c r="P1759">
        <v>-70.589108333333328</v>
      </c>
      <c r="Q1759">
        <v>11.111111111111111</v>
      </c>
      <c r="R1759">
        <v>519</v>
      </c>
      <c r="S1759" t="s">
        <v>28</v>
      </c>
      <c r="T1759">
        <v>10</v>
      </c>
      <c r="U1759" s="4">
        <v>45881.335057870368</v>
      </c>
      <c r="V1759">
        <v>2</v>
      </c>
      <c r="W1759" t="s">
        <v>41</v>
      </c>
      <c r="X1759" t="str">
        <f>+VLOOKUP($W1759,[1]ParadasIda!$F:$I,4,0)</f>
        <v>Parada 1 / CESFAM Salvador Bustos</v>
      </c>
      <c r="Y1759">
        <f>+VLOOKUP($W1759,[1]ParadasIda!$F:$I,3,0)</f>
        <v>19</v>
      </c>
    </row>
    <row r="1760" spans="1:25" x14ac:dyDescent="0.25">
      <c r="A1760">
        <v>911318</v>
      </c>
      <c r="B1760">
        <v>1880</v>
      </c>
      <c r="C1760" s="3">
        <v>45881.336574074077</v>
      </c>
      <c r="D1760" t="s">
        <v>62</v>
      </c>
      <c r="E1760">
        <v>2</v>
      </c>
      <c r="F1760">
        <v>0</v>
      </c>
      <c r="G1760">
        <v>2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-33.467104999999997</v>
      </c>
      <c r="P1760">
        <v>-70.582408333333333</v>
      </c>
      <c r="Q1760">
        <v>13.580246913580247</v>
      </c>
      <c r="R1760">
        <v>519</v>
      </c>
      <c r="S1760" t="s">
        <v>28</v>
      </c>
      <c r="T1760">
        <v>10</v>
      </c>
      <c r="U1760" s="4">
        <v>45881.336574074077</v>
      </c>
      <c r="V1760">
        <v>2</v>
      </c>
      <c r="W1760" t="s">
        <v>54</v>
      </c>
      <c r="X1760" t="str">
        <f>+VLOOKUP($W1760,[1]ParadasIda!$F:$I,4,0)</f>
        <v>Parada 1 / ADO Chile</v>
      </c>
      <c r="Y1760">
        <f>+VLOOKUP($W1760,[1]ParadasIda!$F:$I,3,0)</f>
        <v>20</v>
      </c>
    </row>
    <row r="1761" spans="1:25" x14ac:dyDescent="0.25">
      <c r="A1761">
        <v>911326</v>
      </c>
      <c r="B1761">
        <v>1880</v>
      </c>
      <c r="C1761" s="3">
        <v>45881.337488425917</v>
      </c>
      <c r="D1761" t="s">
        <v>62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-33.469206666666658</v>
      </c>
      <c r="P1761">
        <v>-70.576391666666666</v>
      </c>
      <c r="Q1761">
        <v>13.580246913580247</v>
      </c>
      <c r="R1761">
        <v>519</v>
      </c>
      <c r="S1761" t="s">
        <v>28</v>
      </c>
      <c r="T1761">
        <v>10</v>
      </c>
      <c r="U1761" s="4">
        <v>45881.337488425917</v>
      </c>
      <c r="V1761">
        <v>2</v>
      </c>
      <c r="W1761" t="s">
        <v>42</v>
      </c>
      <c r="X1761" t="str">
        <f>+VLOOKUP($W1761,[1]ParadasIda!$F:$I,4,0)</f>
        <v>Parada 5 / (M) Grecia</v>
      </c>
      <c r="Y1761">
        <f>+VLOOKUP($W1761,[1]ParadasIda!$F:$I,3,0)</f>
        <v>21</v>
      </c>
    </row>
    <row r="1762" spans="1:25" x14ac:dyDescent="0.25">
      <c r="A1762">
        <v>911339</v>
      </c>
      <c r="B1762">
        <v>1880</v>
      </c>
      <c r="C1762" s="3">
        <v>45881.339236111111</v>
      </c>
      <c r="D1762" t="s">
        <v>62</v>
      </c>
      <c r="E1762">
        <v>0</v>
      </c>
      <c r="F1762">
        <v>1</v>
      </c>
      <c r="G1762">
        <v>0</v>
      </c>
      <c r="H1762">
        <v>0</v>
      </c>
      <c r="I1762">
        <v>0</v>
      </c>
      <c r="J1762">
        <v>1</v>
      </c>
      <c r="K1762">
        <v>0</v>
      </c>
      <c r="L1762">
        <v>0</v>
      </c>
      <c r="M1762">
        <v>0</v>
      </c>
      <c r="N1762">
        <v>0</v>
      </c>
      <c r="O1762">
        <v>-33.470590000000001</v>
      </c>
      <c r="P1762">
        <v>-70.569581666666664</v>
      </c>
      <c r="Q1762">
        <v>12.345679012345679</v>
      </c>
      <c r="R1762">
        <v>519</v>
      </c>
      <c r="S1762" t="s">
        <v>28</v>
      </c>
      <c r="T1762">
        <v>10</v>
      </c>
      <c r="U1762" s="4">
        <v>45881.339236111111</v>
      </c>
      <c r="V1762">
        <v>2</v>
      </c>
      <c r="W1762" t="s">
        <v>55</v>
      </c>
      <c r="X1762" t="str">
        <f>+VLOOKUP($W1762,[1]ParadasIda!$F:$I,4,0)</f>
        <v>Parada 1 / Los Molineros - Av. Grecia</v>
      </c>
      <c r="Y1762">
        <f>+VLOOKUP($W1762,[1]ParadasIda!$F:$I,3,0)</f>
        <v>22</v>
      </c>
    </row>
    <row r="1763" spans="1:25" x14ac:dyDescent="0.25">
      <c r="A1763">
        <v>911344</v>
      </c>
      <c r="B1763">
        <v>1880</v>
      </c>
      <c r="C1763" s="3">
        <v>45881.340231481481</v>
      </c>
      <c r="D1763" t="s">
        <v>62</v>
      </c>
      <c r="E1763">
        <v>2</v>
      </c>
      <c r="F1763">
        <v>2</v>
      </c>
      <c r="G1763">
        <v>2</v>
      </c>
      <c r="H1763">
        <v>0</v>
      </c>
      <c r="I1763">
        <v>0</v>
      </c>
      <c r="J1763">
        <v>2</v>
      </c>
      <c r="K1763">
        <v>0</v>
      </c>
      <c r="L1763">
        <v>0</v>
      </c>
      <c r="M1763">
        <v>0</v>
      </c>
      <c r="N1763">
        <v>0</v>
      </c>
      <c r="O1763">
        <v>-33.471746666666668</v>
      </c>
      <c r="P1763">
        <v>-70.563633333333328</v>
      </c>
      <c r="Q1763">
        <v>12.345679012345679</v>
      </c>
      <c r="R1763">
        <v>519</v>
      </c>
      <c r="S1763" t="s">
        <v>28</v>
      </c>
      <c r="T1763">
        <v>10</v>
      </c>
      <c r="U1763" s="4">
        <v>45881.340231481481</v>
      </c>
      <c r="V1763">
        <v>2</v>
      </c>
      <c r="W1763" t="s">
        <v>43</v>
      </c>
      <c r="X1763" t="str">
        <f>+VLOOKUP($W1763,[1]ParadasIda!$F:$I,4,0)</f>
        <v>Parada 1 / Ictinos - Avenida Grecia</v>
      </c>
      <c r="Y1763">
        <f>+VLOOKUP($W1763,[1]ParadasIda!$F:$I,3,0)</f>
        <v>23</v>
      </c>
    </row>
    <row r="1764" spans="1:25" x14ac:dyDescent="0.25">
      <c r="A1764">
        <v>911349</v>
      </c>
      <c r="B1764">
        <v>1880</v>
      </c>
      <c r="C1764" s="3">
        <v>45881.341747685183</v>
      </c>
      <c r="D1764" t="s">
        <v>62</v>
      </c>
      <c r="E1764">
        <v>2</v>
      </c>
      <c r="F1764">
        <v>0</v>
      </c>
      <c r="G1764">
        <v>2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-33.473336666666668</v>
      </c>
      <c r="P1764">
        <v>-70.555736666666661</v>
      </c>
      <c r="Q1764">
        <v>14.814814814814813</v>
      </c>
      <c r="R1764">
        <v>519</v>
      </c>
      <c r="S1764" t="s">
        <v>28</v>
      </c>
      <c r="T1764">
        <v>10</v>
      </c>
      <c r="U1764" s="4">
        <v>45881.341747685183</v>
      </c>
      <c r="V1764">
        <v>2</v>
      </c>
      <c r="W1764" t="s">
        <v>44</v>
      </c>
      <c r="X1764" t="str">
        <f>+VLOOKUP($W1764,[1]ParadasIda!$F:$I,4,0)</f>
        <v>Parada 1 / Tobalaba - Avenida Grecia</v>
      </c>
      <c r="Y1764">
        <f>+VLOOKUP($W1764,[1]ParadasIda!$F:$I,3,0)</f>
        <v>25</v>
      </c>
    </row>
    <row r="1765" spans="1:25" x14ac:dyDescent="0.25">
      <c r="A1765">
        <v>911352</v>
      </c>
      <c r="B1765">
        <v>1880</v>
      </c>
      <c r="C1765" s="3">
        <v>45881.342106481483</v>
      </c>
      <c r="D1765" t="s">
        <v>62</v>
      </c>
      <c r="E1765">
        <v>1</v>
      </c>
      <c r="F1765">
        <v>0</v>
      </c>
      <c r="G1765">
        <v>1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-33.473433333333332</v>
      </c>
      <c r="P1765">
        <v>-70.555321666666671</v>
      </c>
      <c r="Q1765">
        <v>16.049382716049383</v>
      </c>
      <c r="R1765">
        <v>519</v>
      </c>
      <c r="S1765" t="s">
        <v>28</v>
      </c>
      <c r="T1765">
        <v>10</v>
      </c>
      <c r="U1765" s="4">
        <v>45881.342106481483</v>
      </c>
      <c r="V1765">
        <v>2</v>
      </c>
      <c r="W1765" t="s">
        <v>44</v>
      </c>
      <c r="X1765" t="str">
        <f>+VLOOKUP($W1765,[1]ParadasIda!$F:$I,4,0)</f>
        <v>Parada 1 / Tobalaba - Avenida Grecia</v>
      </c>
      <c r="Y1765">
        <f>+VLOOKUP($W1765,[1]ParadasIda!$F:$I,3,0)</f>
        <v>25</v>
      </c>
    </row>
    <row r="1766" spans="1:25" x14ac:dyDescent="0.25">
      <c r="A1766">
        <v>911356</v>
      </c>
      <c r="B1766">
        <v>1880</v>
      </c>
      <c r="C1766" s="3">
        <v>45881.342743055553</v>
      </c>
      <c r="D1766" t="s">
        <v>62</v>
      </c>
      <c r="E1766">
        <v>0</v>
      </c>
      <c r="F1766">
        <v>1</v>
      </c>
      <c r="G1766">
        <v>0</v>
      </c>
      <c r="H1766">
        <v>0</v>
      </c>
      <c r="I1766">
        <v>0</v>
      </c>
      <c r="J1766">
        <v>1</v>
      </c>
      <c r="K1766">
        <v>0</v>
      </c>
      <c r="L1766">
        <v>0</v>
      </c>
      <c r="M1766">
        <v>0</v>
      </c>
      <c r="N1766">
        <v>0</v>
      </c>
      <c r="O1766">
        <v>-33.473988333333331</v>
      </c>
      <c r="P1766">
        <v>-70.552779999999998</v>
      </c>
      <c r="Q1766">
        <v>14.814814814814813</v>
      </c>
      <c r="R1766">
        <v>519</v>
      </c>
      <c r="S1766" t="s">
        <v>28</v>
      </c>
      <c r="T1766">
        <v>10</v>
      </c>
      <c r="U1766" s="4">
        <v>45881.342743055553</v>
      </c>
      <c r="V1766">
        <v>2</v>
      </c>
      <c r="W1766" t="s">
        <v>45</v>
      </c>
      <c r="X1766" t="str">
        <f>+VLOOKUP($W1766,[1]ParadasIda!$F:$I,4,0)</f>
        <v>Avenida Grecia / esq. Los Tordos</v>
      </c>
      <c r="Y1766">
        <f>+VLOOKUP($W1766,[1]ParadasIda!$F:$I,3,0)</f>
        <v>26</v>
      </c>
    </row>
    <row r="1767" spans="1:25" x14ac:dyDescent="0.25">
      <c r="A1767">
        <v>911360</v>
      </c>
      <c r="B1767">
        <v>1880</v>
      </c>
      <c r="C1767" s="3">
        <v>45881.343553240738</v>
      </c>
      <c r="D1767" t="s">
        <v>62</v>
      </c>
      <c r="E1767">
        <v>2</v>
      </c>
      <c r="F1767">
        <v>0</v>
      </c>
      <c r="G1767">
        <v>0</v>
      </c>
      <c r="H1767">
        <v>0</v>
      </c>
      <c r="I1767">
        <v>2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-33.474956666666657</v>
      </c>
      <c r="P1767">
        <v>-70.548048333333327</v>
      </c>
      <c r="Q1767">
        <v>17.283950617283949</v>
      </c>
      <c r="R1767">
        <v>519</v>
      </c>
      <c r="S1767" t="s">
        <v>28</v>
      </c>
      <c r="T1767">
        <v>10</v>
      </c>
      <c r="U1767" s="4">
        <v>45881.343553240738</v>
      </c>
      <c r="V1767">
        <v>2</v>
      </c>
      <c r="W1767" t="s">
        <v>46</v>
      </c>
      <c r="X1767" t="str">
        <f>+VLOOKUP($W1767,[1]ParadasIda!$F:$I,4,0)</f>
        <v>Avenida Grecia / esq. Las Garzas</v>
      </c>
      <c r="Y1767">
        <f>+VLOOKUP($W1767,[1]ParadasIda!$F:$I,3,0)</f>
        <v>27</v>
      </c>
    </row>
    <row r="1768" spans="1:25" x14ac:dyDescent="0.25">
      <c r="A1768">
        <v>911363</v>
      </c>
      <c r="B1768">
        <v>1880</v>
      </c>
      <c r="C1768" s="3">
        <v>45881.344363425917</v>
      </c>
      <c r="D1768" t="s">
        <v>62</v>
      </c>
      <c r="E1768">
        <v>0</v>
      </c>
      <c r="F1768">
        <v>10</v>
      </c>
      <c r="G1768">
        <v>0</v>
      </c>
      <c r="H1768">
        <v>0</v>
      </c>
      <c r="I1768">
        <v>0</v>
      </c>
      <c r="J1768">
        <v>10</v>
      </c>
      <c r="K1768">
        <v>0</v>
      </c>
      <c r="L1768">
        <v>0</v>
      </c>
      <c r="M1768">
        <v>0</v>
      </c>
      <c r="N1768">
        <v>0</v>
      </c>
      <c r="O1768">
        <v>-33.475913333333331</v>
      </c>
      <c r="P1768">
        <v>-70.54333166666666</v>
      </c>
      <c r="Q1768">
        <v>4.9382716049382713</v>
      </c>
      <c r="R1768">
        <v>519</v>
      </c>
      <c r="S1768" t="s">
        <v>28</v>
      </c>
      <c r="T1768">
        <v>0</v>
      </c>
      <c r="U1768" s="4">
        <v>45881.344363425917</v>
      </c>
      <c r="V1768">
        <v>2</v>
      </c>
      <c r="W1768" t="s">
        <v>47</v>
      </c>
      <c r="X1768" t="str">
        <f>+VLOOKUP($W1768,[1]ParadasIda!$F:$I,4,0)</f>
        <v>Avenida Grecia / esq. Av. Consistorial</v>
      </c>
      <c r="Y1768">
        <f>+VLOOKUP($W1768,[1]ParadasIda!$F:$I,3,0)</f>
        <v>28</v>
      </c>
    </row>
    <row r="1769" spans="1:25" x14ac:dyDescent="0.25">
      <c r="A1769">
        <v>911370</v>
      </c>
      <c r="B1769">
        <v>1880</v>
      </c>
      <c r="C1769" s="3">
        <v>45881.345752314817</v>
      </c>
      <c r="D1769" t="s">
        <v>62</v>
      </c>
      <c r="E1769">
        <v>1</v>
      </c>
      <c r="F1769">
        <v>5</v>
      </c>
      <c r="G1769">
        <v>0</v>
      </c>
      <c r="H1769">
        <v>0</v>
      </c>
      <c r="I1769">
        <v>1</v>
      </c>
      <c r="J1769">
        <v>5</v>
      </c>
      <c r="K1769">
        <v>0</v>
      </c>
      <c r="L1769">
        <v>0</v>
      </c>
      <c r="M1769">
        <v>0</v>
      </c>
      <c r="N1769">
        <v>0</v>
      </c>
      <c r="O1769">
        <v>-33.476424999999999</v>
      </c>
      <c r="P1769">
        <v>-70.540868333333336</v>
      </c>
      <c r="Q1769">
        <v>0</v>
      </c>
      <c r="R1769">
        <v>519</v>
      </c>
      <c r="S1769" t="s">
        <v>28</v>
      </c>
      <c r="T1769">
        <v>0</v>
      </c>
      <c r="U1769" s="4">
        <v>45881.345752314817</v>
      </c>
      <c r="V1769">
        <v>2</v>
      </c>
      <c r="W1769" t="s">
        <v>48</v>
      </c>
      <c r="X1769" t="str">
        <f>+VLOOKUP($W1769,[1]ParadasIda!$F:$I,4,0)</f>
        <v>Parada / Muni. Peñalolén</v>
      </c>
      <c r="Y1769">
        <f>+VLOOKUP($W1769,[1]ParadasIda!$F:$I,3,0)</f>
        <v>29</v>
      </c>
    </row>
    <row r="1770" spans="1:25" x14ac:dyDescent="0.25">
      <c r="A1770">
        <v>911380</v>
      </c>
      <c r="B1770">
        <v>1880</v>
      </c>
      <c r="C1770" s="3">
        <v>45881.34716435185</v>
      </c>
      <c r="D1770" t="s">
        <v>62</v>
      </c>
      <c r="E1770">
        <v>0</v>
      </c>
      <c r="F1770">
        <v>5</v>
      </c>
      <c r="G1770">
        <v>0</v>
      </c>
      <c r="H1770">
        <v>0</v>
      </c>
      <c r="I1770">
        <v>0</v>
      </c>
      <c r="J1770">
        <v>5</v>
      </c>
      <c r="K1770">
        <v>0</v>
      </c>
      <c r="L1770">
        <v>0</v>
      </c>
      <c r="M1770">
        <v>0</v>
      </c>
      <c r="N1770">
        <v>0</v>
      </c>
      <c r="O1770">
        <v>-33.477233333333331</v>
      </c>
      <c r="P1770">
        <v>-70.536564999999996</v>
      </c>
      <c r="Q1770">
        <v>0</v>
      </c>
      <c r="R1770">
        <v>519</v>
      </c>
      <c r="S1770" t="s">
        <v>28</v>
      </c>
      <c r="T1770">
        <v>0</v>
      </c>
      <c r="U1770" s="4">
        <v>45881.34716435185</v>
      </c>
      <c r="V1770">
        <v>2</v>
      </c>
      <c r="W1770" t="s">
        <v>56</v>
      </c>
      <c r="X1770" t="str">
        <f>+VLOOKUP($W1770,[1]ParadasIda!$F:$I,4,0)</f>
        <v>Parada 1 / El Acueducto - Jacarandá</v>
      </c>
      <c r="Y1770">
        <f>+VLOOKUP($W1770,[1]ParadasIda!$F:$I,3,0)</f>
        <v>30</v>
      </c>
    </row>
    <row r="1771" spans="1:25" x14ac:dyDescent="0.25">
      <c r="A1771">
        <v>911384</v>
      </c>
      <c r="B1771">
        <v>1880</v>
      </c>
      <c r="C1771" s="3">
        <v>45881.348240740743</v>
      </c>
      <c r="D1771" t="s">
        <v>62</v>
      </c>
      <c r="E1771">
        <v>0</v>
      </c>
      <c r="F1771">
        <v>2</v>
      </c>
      <c r="G1771">
        <v>0</v>
      </c>
      <c r="H1771">
        <v>0</v>
      </c>
      <c r="I1771">
        <v>0</v>
      </c>
      <c r="J1771">
        <v>2</v>
      </c>
      <c r="K1771">
        <v>0</v>
      </c>
      <c r="L1771">
        <v>0</v>
      </c>
      <c r="M1771">
        <v>0</v>
      </c>
      <c r="N1771">
        <v>0</v>
      </c>
      <c r="O1771">
        <v>-33.478121666666667</v>
      </c>
      <c r="P1771">
        <v>-70.532498333333336</v>
      </c>
      <c r="Q1771">
        <v>0</v>
      </c>
      <c r="R1771">
        <v>519</v>
      </c>
      <c r="S1771" t="s">
        <v>28</v>
      </c>
      <c r="T1771">
        <v>0</v>
      </c>
      <c r="U1771" s="4">
        <v>45881.348240740743</v>
      </c>
      <c r="V1771">
        <v>2</v>
      </c>
      <c r="W1771" t="s">
        <v>49</v>
      </c>
      <c r="X1771" t="str">
        <f>+VLOOKUP($W1771,[1]ParadasIda!$F:$I,4,0)</f>
        <v>Avenida Grecia / esq. Los Araucanos</v>
      </c>
      <c r="Y1771">
        <f>+VLOOKUP($W1771,[1]ParadasIda!$F:$I,3,0)</f>
        <v>31</v>
      </c>
    </row>
    <row r="1772" spans="1:25" x14ac:dyDescent="0.25">
      <c r="A1772">
        <v>911393</v>
      </c>
      <c r="B1772">
        <v>1880</v>
      </c>
      <c r="C1772" s="3">
        <v>45881.349722222221</v>
      </c>
      <c r="D1772" t="s">
        <v>62</v>
      </c>
      <c r="E1772">
        <v>0</v>
      </c>
      <c r="F1772">
        <v>2</v>
      </c>
      <c r="G1772">
        <v>0</v>
      </c>
      <c r="H1772">
        <v>0</v>
      </c>
      <c r="I1772">
        <v>0</v>
      </c>
      <c r="J1772">
        <v>2</v>
      </c>
      <c r="K1772">
        <v>0</v>
      </c>
      <c r="L1772">
        <v>0</v>
      </c>
      <c r="M1772">
        <v>0</v>
      </c>
      <c r="N1772">
        <v>0</v>
      </c>
      <c r="O1772">
        <v>-33.479563333333331</v>
      </c>
      <c r="P1772">
        <v>-70.524926666666673</v>
      </c>
      <c r="Q1772">
        <v>0</v>
      </c>
      <c r="R1772">
        <v>519</v>
      </c>
      <c r="S1772" t="s">
        <v>28</v>
      </c>
      <c r="T1772">
        <v>0</v>
      </c>
      <c r="U1772" s="4">
        <v>45881.349722222221</v>
      </c>
      <c r="V1772">
        <v>2</v>
      </c>
      <c r="W1772" t="s">
        <v>57</v>
      </c>
      <c r="X1772" t="str">
        <f>+VLOOKUP($W1772,[1]ParadasIda!$F:$I,4,0)</f>
        <v>Avenida Grecia / esq. Av. Diag. Las Torres</v>
      </c>
      <c r="Y1772">
        <f>+VLOOKUP($W1772,[1]ParadasIda!$F:$I,3,0)</f>
        <v>33</v>
      </c>
    </row>
    <row r="1773" spans="1:25" x14ac:dyDescent="0.25">
      <c r="A1773">
        <v>911880</v>
      </c>
      <c r="B1773">
        <v>1880</v>
      </c>
      <c r="C1773" s="3">
        <v>45881.451319444437</v>
      </c>
      <c r="D1773" t="s">
        <v>63</v>
      </c>
      <c r="E1773">
        <v>1</v>
      </c>
      <c r="F1773">
        <v>0</v>
      </c>
      <c r="G1773">
        <v>1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-33.44809166666667</v>
      </c>
      <c r="P1773">
        <v>-70.632061666666672</v>
      </c>
      <c r="Q1773">
        <v>1.2345679012345678</v>
      </c>
      <c r="R1773">
        <v>519</v>
      </c>
      <c r="S1773" t="s">
        <v>28</v>
      </c>
      <c r="T1773">
        <v>0</v>
      </c>
      <c r="U1773" s="4">
        <v>45881.451319444437</v>
      </c>
      <c r="V1773">
        <v>2</v>
      </c>
      <c r="W1773" t="s">
        <v>53</v>
      </c>
      <c r="X1773" t="str">
        <f>+VLOOKUP($W1773,[1]ParadasIda!$F:$I,4,0)</f>
        <v>Parada 3 / (M) Santa Isabel</v>
      </c>
      <c r="Y1773">
        <f>+VLOOKUP($W1773,[1]ParadasIda!$F:$I,3,0)</f>
        <v>43</v>
      </c>
    </row>
    <row r="1774" spans="1:25" x14ac:dyDescent="0.25">
      <c r="A1774">
        <v>911887</v>
      </c>
      <c r="B1774">
        <v>1880</v>
      </c>
      <c r="C1774" s="3">
        <v>45881.452743055554</v>
      </c>
      <c r="D1774" t="s">
        <v>63</v>
      </c>
      <c r="E1774">
        <v>4</v>
      </c>
      <c r="F1774">
        <v>0</v>
      </c>
      <c r="G1774">
        <v>4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-33.452173333333327</v>
      </c>
      <c r="P1774">
        <v>-70.63024333333334</v>
      </c>
      <c r="Q1774">
        <v>6.1728395061728394</v>
      </c>
      <c r="R1774">
        <v>519</v>
      </c>
      <c r="S1774" t="s">
        <v>28</v>
      </c>
      <c r="T1774">
        <v>0</v>
      </c>
      <c r="U1774" s="4">
        <v>45881.452743055554</v>
      </c>
      <c r="V1774">
        <v>2</v>
      </c>
      <c r="W1774" t="s">
        <v>66</v>
      </c>
      <c r="X1774" t="str">
        <f>+VLOOKUP($W1774,[1]ParadasIda!$F:$I,4,0)</f>
        <v>Parada 11 / (M) Irarrázaval</v>
      </c>
      <c r="Y1774">
        <f>+VLOOKUP($W1774,[1]ParadasIda!$F:$I,3,0)</f>
        <v>11</v>
      </c>
    </row>
    <row r="1775" spans="1:25" x14ac:dyDescent="0.25">
      <c r="A1775">
        <v>911891</v>
      </c>
      <c r="B1775">
        <v>1880</v>
      </c>
      <c r="C1775" s="3">
        <v>45881.453287037039</v>
      </c>
      <c r="D1775" t="s">
        <v>63</v>
      </c>
      <c r="E1775">
        <v>2</v>
      </c>
      <c r="F1775">
        <v>0</v>
      </c>
      <c r="G1775">
        <v>0</v>
      </c>
      <c r="H1775">
        <v>0</v>
      </c>
      <c r="I1775">
        <v>2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-33.453243333333333</v>
      </c>
      <c r="P1775">
        <v>-70.628933333333336</v>
      </c>
      <c r="Q1775">
        <v>8.6419753086419746</v>
      </c>
      <c r="R1775">
        <v>519</v>
      </c>
      <c r="S1775" t="s">
        <v>28</v>
      </c>
      <c r="T1775">
        <v>0</v>
      </c>
      <c r="U1775" s="4">
        <v>45881.453287037039</v>
      </c>
      <c r="V1775">
        <v>2</v>
      </c>
      <c r="W1775" t="s">
        <v>35</v>
      </c>
      <c r="X1775" t="str">
        <f>+VLOOKUP($W1775,[1]ParadasIda!$F:$I,4,0)</f>
        <v>Parada 12 / (M) Irarrázaval</v>
      </c>
      <c r="Y1775">
        <f>+VLOOKUP($W1775,[1]ParadasIda!$F:$I,3,0)</f>
        <v>12</v>
      </c>
    </row>
    <row r="1776" spans="1:25" x14ac:dyDescent="0.25">
      <c r="A1776">
        <v>911905</v>
      </c>
      <c r="B1776">
        <v>1880</v>
      </c>
      <c r="C1776" s="3">
        <v>45881.456446759257</v>
      </c>
      <c r="D1776" t="s">
        <v>63</v>
      </c>
      <c r="E1776">
        <v>1</v>
      </c>
      <c r="F1776">
        <v>0</v>
      </c>
      <c r="G1776">
        <v>1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-33.461471666666668</v>
      </c>
      <c r="P1776">
        <v>-70.618403333333333</v>
      </c>
      <c r="Q1776">
        <v>9.8765432098765427</v>
      </c>
      <c r="R1776">
        <v>519</v>
      </c>
      <c r="S1776" t="s">
        <v>28</v>
      </c>
      <c r="T1776">
        <v>0</v>
      </c>
      <c r="U1776" s="4">
        <v>45881.456446759257</v>
      </c>
      <c r="V1776">
        <v>2</v>
      </c>
      <c r="W1776" t="s">
        <v>37</v>
      </c>
      <c r="X1776" t="str">
        <f>+VLOOKUP($W1776,[1]ParadasIda!$F:$I,4,0)</f>
        <v>Parada 1 / Villa Olímpica</v>
      </c>
      <c r="Y1776">
        <f>+VLOOKUP($W1776,[1]ParadasIda!$F:$I,3,0)</f>
        <v>14</v>
      </c>
    </row>
    <row r="1777" spans="1:25" x14ac:dyDescent="0.25">
      <c r="A1777">
        <v>911915</v>
      </c>
      <c r="B1777">
        <v>1880</v>
      </c>
      <c r="C1777" s="3">
        <v>45881.458229166667</v>
      </c>
      <c r="D1777" t="s">
        <v>63</v>
      </c>
      <c r="E1777">
        <v>1</v>
      </c>
      <c r="F1777">
        <v>0</v>
      </c>
      <c r="G1777">
        <v>0</v>
      </c>
      <c r="H1777">
        <v>0</v>
      </c>
      <c r="I1777">
        <v>1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-33.462150000000001</v>
      </c>
      <c r="P1777">
        <v>-70.608801666666665</v>
      </c>
      <c r="Q1777">
        <v>11.111111111111111</v>
      </c>
      <c r="R1777">
        <v>519</v>
      </c>
      <c r="S1777" t="s">
        <v>28</v>
      </c>
      <c r="T1777">
        <v>10</v>
      </c>
      <c r="U1777" s="4">
        <v>45881.458229166667</v>
      </c>
      <c r="V1777">
        <v>2</v>
      </c>
      <c r="W1777" t="s">
        <v>39</v>
      </c>
      <c r="X1777" t="str">
        <f>+VLOOKUP($W1777,[1]ParadasIda!$F:$I,4,0)</f>
        <v>Parada 1 / (M) Est.Nacional</v>
      </c>
      <c r="Y1777">
        <f>+VLOOKUP($W1777,[1]ParadasIda!$F:$I,3,0)</f>
        <v>16</v>
      </c>
    </row>
    <row r="1778" spans="1:25" x14ac:dyDescent="0.25">
      <c r="A1778">
        <v>911929</v>
      </c>
      <c r="B1778">
        <v>1880</v>
      </c>
      <c r="C1778" s="3">
        <v>45881.460925925923</v>
      </c>
      <c r="D1778" t="s">
        <v>63</v>
      </c>
      <c r="E1778">
        <v>7</v>
      </c>
      <c r="F1778">
        <v>13</v>
      </c>
      <c r="G1778">
        <v>0</v>
      </c>
      <c r="H1778">
        <v>0</v>
      </c>
      <c r="I1778">
        <v>7</v>
      </c>
      <c r="J1778">
        <v>13</v>
      </c>
      <c r="K1778">
        <v>0</v>
      </c>
      <c r="L1778">
        <v>0</v>
      </c>
      <c r="M1778">
        <v>0</v>
      </c>
      <c r="N1778">
        <v>0</v>
      </c>
      <c r="O1778">
        <v>-33.464693333333337</v>
      </c>
      <c r="P1778">
        <v>-70.596943333333328</v>
      </c>
      <c r="Q1778">
        <v>3.7037037037037033</v>
      </c>
      <c r="R1778">
        <v>519</v>
      </c>
      <c r="S1778" t="s">
        <v>28</v>
      </c>
      <c r="T1778">
        <v>0</v>
      </c>
      <c r="U1778" s="4">
        <v>45881.460925925923</v>
      </c>
      <c r="V1778">
        <v>2</v>
      </c>
      <c r="W1778" t="s">
        <v>40</v>
      </c>
      <c r="X1778" t="str">
        <f>+VLOOKUP($W1778,[1]ParadasIda!$F:$I,4,0)</f>
        <v>Parada 1 / Pedagógico</v>
      </c>
      <c r="Y1778">
        <f>+VLOOKUP($W1778,[1]ParadasIda!$F:$I,3,0)</f>
        <v>18</v>
      </c>
    </row>
    <row r="1779" spans="1:25" x14ac:dyDescent="0.25">
      <c r="A1779">
        <v>911937</v>
      </c>
      <c r="B1779">
        <v>1880</v>
      </c>
      <c r="C1779" s="3">
        <v>45881.462696759263</v>
      </c>
      <c r="D1779" t="s">
        <v>63</v>
      </c>
      <c r="E1779">
        <v>14</v>
      </c>
      <c r="F1779">
        <v>7</v>
      </c>
      <c r="G1779">
        <v>0</v>
      </c>
      <c r="H1779">
        <v>0</v>
      </c>
      <c r="I1779">
        <v>14</v>
      </c>
      <c r="J1779">
        <v>7</v>
      </c>
      <c r="K1779">
        <v>0</v>
      </c>
      <c r="L1779">
        <v>0</v>
      </c>
      <c r="M1779">
        <v>0</v>
      </c>
      <c r="N1779">
        <v>0</v>
      </c>
      <c r="O1779">
        <v>-33.469198333333331</v>
      </c>
      <c r="P1779">
        <v>-70.576369999999997</v>
      </c>
      <c r="Q1779">
        <v>12.345679012345679</v>
      </c>
      <c r="R1779">
        <v>519</v>
      </c>
      <c r="S1779" t="s">
        <v>28</v>
      </c>
      <c r="T1779">
        <v>10</v>
      </c>
      <c r="U1779" s="4">
        <v>45881.462696759263</v>
      </c>
      <c r="V1779">
        <v>2</v>
      </c>
      <c r="W1779" t="s">
        <v>42</v>
      </c>
      <c r="X1779" t="str">
        <f>+VLOOKUP($W1779,[1]ParadasIda!$F:$I,4,0)</f>
        <v>Parada 5 / (M) Grecia</v>
      </c>
      <c r="Y1779">
        <f>+VLOOKUP($W1779,[1]ParadasIda!$F:$I,3,0)</f>
        <v>21</v>
      </c>
    </row>
    <row r="1780" spans="1:25" x14ac:dyDescent="0.25">
      <c r="A1780">
        <v>911938</v>
      </c>
      <c r="B1780">
        <v>1880</v>
      </c>
      <c r="C1780" s="3">
        <v>45881.462696759263</v>
      </c>
      <c r="D1780" t="s">
        <v>63</v>
      </c>
      <c r="E1780">
        <v>1</v>
      </c>
      <c r="F1780">
        <v>0</v>
      </c>
      <c r="G1780">
        <v>1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-33.471723333333337</v>
      </c>
      <c r="P1780">
        <v>-70.563636666666667</v>
      </c>
      <c r="Q1780">
        <v>13.580246913580247</v>
      </c>
      <c r="R1780">
        <v>519</v>
      </c>
      <c r="S1780" t="s">
        <v>28</v>
      </c>
      <c r="T1780">
        <v>10</v>
      </c>
      <c r="U1780" s="4">
        <v>45881.462696759263</v>
      </c>
      <c r="V1780">
        <v>2</v>
      </c>
      <c r="W1780" t="s">
        <v>43</v>
      </c>
      <c r="X1780" t="str">
        <f>+VLOOKUP($W1780,[1]ParadasIda!$F:$I,4,0)</f>
        <v>Parada 1 / Ictinos - Avenida Grecia</v>
      </c>
      <c r="Y1780">
        <f>+VLOOKUP($W1780,[1]ParadasIda!$F:$I,3,0)</f>
        <v>23</v>
      </c>
    </row>
    <row r="1781" spans="1:25" x14ac:dyDescent="0.25">
      <c r="A1781">
        <v>911951</v>
      </c>
      <c r="B1781">
        <v>1880</v>
      </c>
      <c r="C1781" s="3">
        <v>45881.466145833343</v>
      </c>
      <c r="D1781" t="s">
        <v>63</v>
      </c>
      <c r="E1781">
        <v>0</v>
      </c>
      <c r="F1781">
        <v>3</v>
      </c>
      <c r="G1781">
        <v>0</v>
      </c>
      <c r="H1781">
        <v>0</v>
      </c>
      <c r="I1781">
        <v>0</v>
      </c>
      <c r="J1781">
        <v>3</v>
      </c>
      <c r="K1781">
        <v>0</v>
      </c>
      <c r="L1781">
        <v>0</v>
      </c>
      <c r="M1781">
        <v>0</v>
      </c>
      <c r="N1781">
        <v>0</v>
      </c>
      <c r="O1781">
        <v>-33.470514999999999</v>
      </c>
      <c r="P1781">
        <v>-70.569796666666662</v>
      </c>
      <c r="Q1781">
        <v>9.8765432098765427</v>
      </c>
      <c r="R1781">
        <v>519</v>
      </c>
      <c r="S1781" t="s">
        <v>28</v>
      </c>
      <c r="T1781">
        <v>0</v>
      </c>
      <c r="U1781" s="4">
        <v>45881.466145833343</v>
      </c>
      <c r="V1781">
        <v>2</v>
      </c>
      <c r="W1781" t="s">
        <v>55</v>
      </c>
      <c r="X1781" t="str">
        <f>+VLOOKUP($W1781,[1]ParadasIda!$F:$I,4,0)</f>
        <v>Parada 1 / Los Molineros - Av. Grecia</v>
      </c>
      <c r="Y1781">
        <f>+VLOOKUP($W1781,[1]ParadasIda!$F:$I,3,0)</f>
        <v>22</v>
      </c>
    </row>
    <row r="1782" spans="1:25" x14ac:dyDescent="0.25">
      <c r="A1782">
        <v>911954</v>
      </c>
      <c r="B1782">
        <v>1880</v>
      </c>
      <c r="C1782" s="3">
        <v>45881.467280092591</v>
      </c>
      <c r="D1782" t="s">
        <v>63</v>
      </c>
      <c r="E1782">
        <v>0</v>
      </c>
      <c r="F1782">
        <v>3</v>
      </c>
      <c r="G1782">
        <v>0</v>
      </c>
      <c r="H1782">
        <v>0</v>
      </c>
      <c r="I1782">
        <v>0</v>
      </c>
      <c r="J1782">
        <v>3</v>
      </c>
      <c r="K1782">
        <v>0</v>
      </c>
      <c r="L1782">
        <v>0</v>
      </c>
      <c r="M1782">
        <v>0</v>
      </c>
      <c r="N1782">
        <v>0</v>
      </c>
      <c r="O1782">
        <v>-33.471716666666673</v>
      </c>
      <c r="P1782">
        <v>-70.563626666666664</v>
      </c>
      <c r="Q1782">
        <v>6.1728395061728394</v>
      </c>
      <c r="R1782">
        <v>519</v>
      </c>
      <c r="S1782" t="s">
        <v>28</v>
      </c>
      <c r="T1782">
        <v>0</v>
      </c>
      <c r="U1782" s="4">
        <v>45881.467280092591</v>
      </c>
      <c r="V1782">
        <v>2</v>
      </c>
      <c r="W1782" t="s">
        <v>43</v>
      </c>
      <c r="X1782" t="str">
        <f>+VLOOKUP($W1782,[1]ParadasIda!$F:$I,4,0)</f>
        <v>Parada 1 / Ictinos - Avenida Grecia</v>
      </c>
      <c r="Y1782">
        <f>+VLOOKUP($W1782,[1]ParadasIda!$F:$I,3,0)</f>
        <v>23</v>
      </c>
    </row>
    <row r="1783" spans="1:25" x14ac:dyDescent="0.25">
      <c r="A1783">
        <v>911963</v>
      </c>
      <c r="B1783">
        <v>1880</v>
      </c>
      <c r="C1783" s="3">
        <v>45881.468530092592</v>
      </c>
      <c r="D1783" t="s">
        <v>63</v>
      </c>
      <c r="E1783">
        <v>0</v>
      </c>
      <c r="F1783">
        <v>1</v>
      </c>
      <c r="G1783">
        <v>0</v>
      </c>
      <c r="H1783">
        <v>0</v>
      </c>
      <c r="I1783">
        <v>0</v>
      </c>
      <c r="J1783">
        <v>1</v>
      </c>
      <c r="K1783">
        <v>0</v>
      </c>
      <c r="L1783">
        <v>0</v>
      </c>
      <c r="M1783">
        <v>0</v>
      </c>
      <c r="N1783">
        <v>0</v>
      </c>
      <c r="O1783">
        <v>-33.472754999999999</v>
      </c>
      <c r="P1783">
        <v>-70.558480000000003</v>
      </c>
      <c r="Q1783">
        <v>4.9382716049382713</v>
      </c>
      <c r="R1783">
        <v>519</v>
      </c>
      <c r="S1783" t="s">
        <v>28</v>
      </c>
      <c r="T1783">
        <v>0</v>
      </c>
      <c r="U1783" s="4">
        <v>45881.468530092592</v>
      </c>
      <c r="V1783">
        <v>2</v>
      </c>
      <c r="W1783" t="s">
        <v>59</v>
      </c>
      <c r="X1783" t="str">
        <f>+VLOOKUP($W1783,[1]ParadasIda!$F:$I,4,0)</f>
        <v>Parada 1 / Calle 1A - Avenida Grecia</v>
      </c>
      <c r="Y1783">
        <f>+VLOOKUP($W1783,[1]ParadasIda!$F:$I,3,0)</f>
        <v>24</v>
      </c>
    </row>
    <row r="1784" spans="1:25" x14ac:dyDescent="0.25">
      <c r="A1784">
        <v>911966</v>
      </c>
      <c r="B1784">
        <v>1880</v>
      </c>
      <c r="C1784" s="3">
        <v>45881.469583333332</v>
      </c>
      <c r="D1784" t="s">
        <v>63</v>
      </c>
      <c r="E1784">
        <v>0</v>
      </c>
      <c r="F1784">
        <v>3</v>
      </c>
      <c r="G1784">
        <v>0</v>
      </c>
      <c r="H1784">
        <v>0</v>
      </c>
      <c r="I1784">
        <v>0</v>
      </c>
      <c r="J1784">
        <v>3</v>
      </c>
      <c r="K1784">
        <v>0</v>
      </c>
      <c r="L1784">
        <v>0</v>
      </c>
      <c r="M1784">
        <v>0</v>
      </c>
      <c r="N1784">
        <v>0</v>
      </c>
      <c r="O1784">
        <v>-33.474015000000001</v>
      </c>
      <c r="P1784">
        <v>-70.552861666666672</v>
      </c>
      <c r="Q1784">
        <v>1.2345679012345678</v>
      </c>
      <c r="R1784">
        <v>519</v>
      </c>
      <c r="S1784" t="s">
        <v>28</v>
      </c>
      <c r="T1784">
        <v>0</v>
      </c>
      <c r="U1784" s="4">
        <v>45881.469583333332</v>
      </c>
      <c r="V1784">
        <v>2</v>
      </c>
      <c r="W1784" t="s">
        <v>45</v>
      </c>
      <c r="X1784" t="str">
        <f>+VLOOKUP($W1784,[1]ParadasIda!$F:$I,4,0)</f>
        <v>Avenida Grecia / esq. Los Tordos</v>
      </c>
      <c r="Y1784">
        <f>+VLOOKUP($W1784,[1]ParadasIda!$F:$I,3,0)</f>
        <v>26</v>
      </c>
    </row>
    <row r="1785" spans="1:25" x14ac:dyDescent="0.25">
      <c r="A1785">
        <v>911973</v>
      </c>
      <c r="B1785">
        <v>1880</v>
      </c>
      <c r="C1785" s="3">
        <v>45881.471493055556</v>
      </c>
      <c r="D1785" t="s">
        <v>63</v>
      </c>
      <c r="E1785">
        <v>0</v>
      </c>
      <c r="F1785">
        <v>4</v>
      </c>
      <c r="G1785">
        <v>0</v>
      </c>
      <c r="H1785">
        <v>0</v>
      </c>
      <c r="I1785">
        <v>0</v>
      </c>
      <c r="J1785">
        <v>4</v>
      </c>
      <c r="K1785">
        <v>0</v>
      </c>
      <c r="L1785">
        <v>0</v>
      </c>
      <c r="M1785">
        <v>0</v>
      </c>
      <c r="N1785">
        <v>0</v>
      </c>
      <c r="O1785">
        <v>-33.476101666666658</v>
      </c>
      <c r="P1785">
        <v>-70.542671666666664</v>
      </c>
      <c r="Q1785">
        <v>0</v>
      </c>
      <c r="R1785">
        <v>519</v>
      </c>
      <c r="S1785" t="s">
        <v>28</v>
      </c>
      <c r="T1785">
        <v>0</v>
      </c>
      <c r="U1785" s="4">
        <v>45881.471493055556</v>
      </c>
      <c r="V1785">
        <v>2</v>
      </c>
      <c r="W1785" t="s">
        <v>48</v>
      </c>
      <c r="X1785" t="str">
        <f>+VLOOKUP($W1785,[1]ParadasIda!$F:$I,4,0)</f>
        <v>Parada / Muni. Peñalolén</v>
      </c>
      <c r="Y1785">
        <f>+VLOOKUP($W1785,[1]ParadasIda!$F:$I,3,0)</f>
        <v>29</v>
      </c>
    </row>
    <row r="1786" spans="1:25" x14ac:dyDescent="0.25">
      <c r="A1786">
        <v>911977</v>
      </c>
      <c r="B1786">
        <v>1880</v>
      </c>
      <c r="C1786" s="3">
        <v>45881.473090277781</v>
      </c>
      <c r="D1786" t="s">
        <v>63</v>
      </c>
      <c r="E1786">
        <v>0</v>
      </c>
      <c r="F1786">
        <v>1</v>
      </c>
      <c r="G1786">
        <v>0</v>
      </c>
      <c r="H1786">
        <v>0</v>
      </c>
      <c r="I1786">
        <v>0</v>
      </c>
      <c r="J1786">
        <v>1</v>
      </c>
      <c r="K1786">
        <v>0</v>
      </c>
      <c r="L1786">
        <v>0</v>
      </c>
      <c r="M1786">
        <v>0</v>
      </c>
      <c r="N1786">
        <v>0</v>
      </c>
      <c r="O1786">
        <v>-33.478408333333327</v>
      </c>
      <c r="P1786">
        <v>-70.531833333333338</v>
      </c>
      <c r="Q1786">
        <v>0</v>
      </c>
      <c r="R1786">
        <v>519</v>
      </c>
      <c r="S1786" t="s">
        <v>28</v>
      </c>
      <c r="T1786">
        <v>0</v>
      </c>
      <c r="U1786" s="4">
        <v>45881.473090277781</v>
      </c>
      <c r="V1786">
        <v>2</v>
      </c>
      <c r="W1786" t="s">
        <v>49</v>
      </c>
      <c r="X1786" t="str">
        <f>+VLOOKUP($W1786,[1]ParadasIda!$F:$I,4,0)</f>
        <v>Avenida Grecia / esq. Los Araucanos</v>
      </c>
      <c r="Y1786">
        <f>+VLOOKUP($W1786,[1]ParadasIda!$F:$I,3,0)</f>
        <v>31</v>
      </c>
    </row>
    <row r="1787" spans="1:25" x14ac:dyDescent="0.25">
      <c r="A1787">
        <v>911980</v>
      </c>
      <c r="B1787">
        <v>1880</v>
      </c>
      <c r="C1787" s="3">
        <v>45881.473622685182</v>
      </c>
      <c r="D1787" t="s">
        <v>63</v>
      </c>
      <c r="E1787">
        <v>0</v>
      </c>
      <c r="F1787">
        <v>2</v>
      </c>
      <c r="G1787">
        <v>0</v>
      </c>
      <c r="H1787">
        <v>0</v>
      </c>
      <c r="I1787">
        <v>0</v>
      </c>
      <c r="J1787">
        <v>2</v>
      </c>
      <c r="K1787">
        <v>0</v>
      </c>
      <c r="L1787">
        <v>0</v>
      </c>
      <c r="M1787">
        <v>0</v>
      </c>
      <c r="N1787">
        <v>0</v>
      </c>
      <c r="O1787">
        <v>-33.479016666666674</v>
      </c>
      <c r="P1787">
        <v>-70.528481666666664</v>
      </c>
      <c r="Q1787">
        <v>0</v>
      </c>
      <c r="R1787">
        <v>519</v>
      </c>
      <c r="S1787" t="s">
        <v>28</v>
      </c>
      <c r="T1787">
        <v>0</v>
      </c>
      <c r="U1787" s="4">
        <v>45881.473622685182</v>
      </c>
      <c r="V1787">
        <v>2</v>
      </c>
      <c r="W1787" t="s">
        <v>60</v>
      </c>
      <c r="X1787" t="str">
        <f>+VLOOKUP($W1787,[1]ParadasIda!$F:$I,4,0)</f>
        <v>Avenida Grecia / esq. Pablo Neruda</v>
      </c>
      <c r="Y1787">
        <f>+VLOOKUP($W1787,[1]ParadasIda!$F:$I,3,0)</f>
        <v>32</v>
      </c>
    </row>
    <row r="1788" spans="1:25" x14ac:dyDescent="0.25">
      <c r="A1788">
        <v>911984</v>
      </c>
      <c r="B1788">
        <v>1880</v>
      </c>
      <c r="C1788" s="3">
        <v>45881.474317129629</v>
      </c>
      <c r="D1788" t="s">
        <v>63</v>
      </c>
      <c r="E1788">
        <v>0</v>
      </c>
      <c r="F1788">
        <v>1</v>
      </c>
      <c r="G1788">
        <v>0</v>
      </c>
      <c r="H1788">
        <v>0</v>
      </c>
      <c r="I1788">
        <v>0</v>
      </c>
      <c r="J1788">
        <v>1</v>
      </c>
      <c r="K1788">
        <v>0</v>
      </c>
      <c r="L1788">
        <v>0</v>
      </c>
      <c r="M1788">
        <v>0</v>
      </c>
      <c r="N1788">
        <v>0</v>
      </c>
      <c r="O1788">
        <v>-33.479863333333327</v>
      </c>
      <c r="P1788">
        <v>-70.52447166666667</v>
      </c>
      <c r="Q1788">
        <v>0</v>
      </c>
      <c r="R1788">
        <v>519</v>
      </c>
      <c r="S1788" t="s">
        <v>28</v>
      </c>
      <c r="T1788">
        <v>0</v>
      </c>
      <c r="U1788" s="4">
        <v>45881.474317129629</v>
      </c>
      <c r="V1788">
        <v>2</v>
      </c>
      <c r="W1788" t="s">
        <v>57</v>
      </c>
      <c r="X1788" t="str">
        <f>+VLOOKUP($W1788,[1]ParadasIda!$F:$I,4,0)</f>
        <v>Avenida Grecia / esq. Av. Diag. Las Torres</v>
      </c>
      <c r="Y1788">
        <f>+VLOOKUP($W1788,[1]ParadasIda!$F:$I,3,0)</f>
        <v>33</v>
      </c>
    </row>
    <row r="1789" spans="1:25" x14ac:dyDescent="0.25">
      <c r="A1789">
        <v>911994</v>
      </c>
      <c r="B1789">
        <v>1880</v>
      </c>
      <c r="C1789" s="3">
        <v>45881.477476851847</v>
      </c>
      <c r="D1789" t="s">
        <v>63</v>
      </c>
      <c r="E1789">
        <v>1</v>
      </c>
      <c r="F1789">
        <v>0</v>
      </c>
      <c r="G1789">
        <v>1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-33.48549666666667</v>
      </c>
      <c r="P1789">
        <v>-70.522666666666666</v>
      </c>
      <c r="Q1789">
        <v>1.2345679012345678</v>
      </c>
      <c r="R1789">
        <v>519</v>
      </c>
      <c r="S1789" t="s">
        <v>28</v>
      </c>
      <c r="T1789">
        <v>0</v>
      </c>
      <c r="U1789" s="4">
        <v>45881.477476851847</v>
      </c>
      <c r="V1789">
        <v>2</v>
      </c>
      <c r="W1789" t="s">
        <v>50</v>
      </c>
      <c r="X1789" t="str">
        <f>+VLOOKUP($W1789,[1]ParadasIda!$F:$I,4,0)</f>
        <v xml:space="preserve">Av. Diagonal Las Torres / esq. Álvaro Casanova </v>
      </c>
      <c r="Y1789">
        <f>+VLOOKUP($W1789,[1]ParadasIda!$F:$I,3,0)</f>
        <v>34</v>
      </c>
    </row>
    <row r="1790" spans="1:25" x14ac:dyDescent="0.25">
      <c r="A1790">
        <v>912435</v>
      </c>
      <c r="B1790">
        <v>1880</v>
      </c>
      <c r="C1790" s="3">
        <v>45881.619490740741</v>
      </c>
      <c r="D1790" t="s">
        <v>63</v>
      </c>
      <c r="E1790">
        <v>5</v>
      </c>
      <c r="F1790">
        <v>0</v>
      </c>
      <c r="G1790">
        <v>0</v>
      </c>
      <c r="H1790">
        <v>0</v>
      </c>
      <c r="I1790">
        <v>5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-33.44450333333333</v>
      </c>
      <c r="P1790">
        <v>-70.652158333333333</v>
      </c>
      <c r="Q1790">
        <v>7.4074074074074066</v>
      </c>
      <c r="R1790">
        <v>519</v>
      </c>
      <c r="S1790" t="s">
        <v>28</v>
      </c>
      <c r="T1790">
        <v>0</v>
      </c>
      <c r="U1790" s="4">
        <v>45881.619490740741</v>
      </c>
      <c r="V1790">
        <v>2</v>
      </c>
      <c r="W1790" t="s">
        <v>30</v>
      </c>
      <c r="X1790" t="str">
        <f>+VLOOKUP($W1790,[1]ParadasIda!$F:$I,4,0)</f>
        <v>Parada 8 / (M) Universidad de Chile</v>
      </c>
      <c r="Y1790">
        <f>+VLOOKUP($W1790,[1]ParadasIda!$F:$I,3,0)</f>
        <v>3</v>
      </c>
    </row>
    <row r="1791" spans="1:25" x14ac:dyDescent="0.25">
      <c r="A1791">
        <v>912444</v>
      </c>
      <c r="B1791">
        <v>1880</v>
      </c>
      <c r="C1791" s="3">
        <v>45881.622337962966</v>
      </c>
      <c r="D1791" t="s">
        <v>63</v>
      </c>
      <c r="E1791">
        <v>5</v>
      </c>
      <c r="F1791">
        <v>1</v>
      </c>
      <c r="G1791">
        <v>4</v>
      </c>
      <c r="H1791">
        <v>0</v>
      </c>
      <c r="I1791">
        <v>1</v>
      </c>
      <c r="J1791">
        <v>1</v>
      </c>
      <c r="K1791">
        <v>0</v>
      </c>
      <c r="L1791">
        <v>0</v>
      </c>
      <c r="M1791">
        <v>0</v>
      </c>
      <c r="N1791">
        <v>0</v>
      </c>
      <c r="O1791">
        <v>-33.442628333333332</v>
      </c>
      <c r="P1791">
        <v>-70.644813333333332</v>
      </c>
      <c r="Q1791">
        <v>12.345679012345679</v>
      </c>
      <c r="R1791">
        <v>519</v>
      </c>
      <c r="S1791" t="s">
        <v>28</v>
      </c>
      <c r="T1791">
        <v>10</v>
      </c>
      <c r="U1791" s="4">
        <v>45881.622337962966</v>
      </c>
      <c r="V1791">
        <v>2</v>
      </c>
      <c r="W1791" t="s">
        <v>31</v>
      </c>
      <c r="X1791" t="str">
        <f>+VLOOKUP($W1791,[1]ParadasIda!$F:$I,4,0)</f>
        <v>Parada 4 / (M) Santa Lucía</v>
      </c>
      <c r="Y1791">
        <f>+VLOOKUP($W1791,[1]ParadasIda!$F:$I,3,0)</f>
        <v>5</v>
      </c>
    </row>
    <row r="1792" spans="1:25" x14ac:dyDescent="0.25">
      <c r="A1792">
        <v>912448</v>
      </c>
      <c r="B1792">
        <v>1880</v>
      </c>
      <c r="C1792" s="3">
        <v>45881.623101851852</v>
      </c>
      <c r="D1792" t="s">
        <v>63</v>
      </c>
      <c r="E1792">
        <v>4</v>
      </c>
      <c r="F1792">
        <v>1</v>
      </c>
      <c r="G1792">
        <v>4</v>
      </c>
      <c r="H1792">
        <v>1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-33.44251666666667</v>
      </c>
      <c r="P1792">
        <v>-70.644504999999995</v>
      </c>
      <c r="Q1792">
        <v>16.049382716049383</v>
      </c>
      <c r="R1792">
        <v>519</v>
      </c>
      <c r="S1792" t="s">
        <v>28</v>
      </c>
      <c r="T1792">
        <v>10</v>
      </c>
      <c r="U1792" s="4">
        <v>45881.623101851852</v>
      </c>
      <c r="V1792">
        <v>2</v>
      </c>
      <c r="W1792" t="s">
        <v>31</v>
      </c>
      <c r="X1792" t="str">
        <f>+VLOOKUP($W1792,[1]ParadasIda!$F:$I,4,0)</f>
        <v>Parada 4 / (M) Santa Lucía</v>
      </c>
      <c r="Y1792">
        <f>+VLOOKUP($W1792,[1]ParadasIda!$F:$I,3,0)</f>
        <v>5</v>
      </c>
    </row>
    <row r="1793" spans="1:25" x14ac:dyDescent="0.25">
      <c r="A1793">
        <v>912455</v>
      </c>
      <c r="B1793">
        <v>1880</v>
      </c>
      <c r="C1793" s="3">
        <v>45881.62394675926</v>
      </c>
      <c r="D1793" t="s">
        <v>63</v>
      </c>
      <c r="E1793">
        <v>5</v>
      </c>
      <c r="F1793">
        <v>0</v>
      </c>
      <c r="G1793">
        <v>4</v>
      </c>
      <c r="H1793">
        <v>0</v>
      </c>
      <c r="I1793">
        <v>1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-33.440848333333342</v>
      </c>
      <c r="P1793">
        <v>-70.641244999999998</v>
      </c>
      <c r="Q1793">
        <v>22.222222222222221</v>
      </c>
      <c r="R1793">
        <v>519</v>
      </c>
      <c r="S1793" t="s">
        <v>28</v>
      </c>
      <c r="T1793">
        <v>20</v>
      </c>
      <c r="U1793" s="4">
        <v>45881.62394675926</v>
      </c>
      <c r="V1793">
        <v>2</v>
      </c>
      <c r="W1793" t="s">
        <v>52</v>
      </c>
      <c r="X1793" t="str">
        <f>+VLOOKUP($W1793,[1]ParadasIda!$F:$I,4,0)</f>
        <v>Parada 3 / (M) Universidad Católica</v>
      </c>
      <c r="Y1793">
        <f>+VLOOKUP($W1793,[1]ParadasIda!$F:$I,3,0)</f>
        <v>6</v>
      </c>
    </row>
    <row r="1794" spans="1:25" x14ac:dyDescent="0.25">
      <c r="A1794">
        <v>912462</v>
      </c>
      <c r="B1794">
        <v>1880</v>
      </c>
      <c r="C1794" s="3">
        <v>45881.625196759262</v>
      </c>
      <c r="D1794" t="s">
        <v>63</v>
      </c>
      <c r="E1794">
        <v>9</v>
      </c>
      <c r="F1794">
        <v>0</v>
      </c>
      <c r="G1794">
        <v>8</v>
      </c>
      <c r="H1794">
        <v>0</v>
      </c>
      <c r="I1794">
        <v>1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-33.437883333333332</v>
      </c>
      <c r="P1794">
        <v>-70.636894999999996</v>
      </c>
      <c r="Q1794">
        <v>33.333333333333329</v>
      </c>
      <c r="R1794">
        <v>519</v>
      </c>
      <c r="S1794" t="s">
        <v>28</v>
      </c>
      <c r="T1794">
        <v>30</v>
      </c>
      <c r="U1794" s="4">
        <v>45881.625196759262</v>
      </c>
      <c r="V1794">
        <v>2</v>
      </c>
      <c r="W1794" t="s">
        <v>32</v>
      </c>
      <c r="X1794" t="str">
        <f>+VLOOKUP($W1794,[1]ParadasIda!$F:$I,4,0)</f>
        <v>Parada 7 / Plaza Italia</v>
      </c>
      <c r="Y1794">
        <f>+VLOOKUP($W1794,[1]ParadasIda!$F:$I,3,0)</f>
        <v>7</v>
      </c>
    </row>
    <row r="1795" spans="1:25" x14ac:dyDescent="0.25">
      <c r="A1795">
        <v>912476</v>
      </c>
      <c r="B1795">
        <v>1880</v>
      </c>
      <c r="C1795" s="3">
        <v>45881.627523148149</v>
      </c>
      <c r="D1795" t="s">
        <v>63</v>
      </c>
      <c r="E1795">
        <v>10</v>
      </c>
      <c r="F1795">
        <v>1</v>
      </c>
      <c r="G1795">
        <v>10</v>
      </c>
      <c r="H1795">
        <v>0</v>
      </c>
      <c r="I1795">
        <v>0</v>
      </c>
      <c r="J1795">
        <v>1</v>
      </c>
      <c r="K1795">
        <v>0</v>
      </c>
      <c r="L1795">
        <v>0</v>
      </c>
      <c r="M1795">
        <v>0</v>
      </c>
      <c r="N1795">
        <v>0</v>
      </c>
      <c r="O1795">
        <v>-33.442908333333342</v>
      </c>
      <c r="P1795">
        <v>-70.633668333333333</v>
      </c>
      <c r="Q1795">
        <v>44.444444444444443</v>
      </c>
      <c r="R1795">
        <v>519</v>
      </c>
      <c r="S1795" t="s">
        <v>28</v>
      </c>
      <c r="T1795">
        <v>40</v>
      </c>
      <c r="U1795" s="4">
        <v>45881.627523148149</v>
      </c>
      <c r="V1795">
        <v>2</v>
      </c>
      <c r="W1795" t="s">
        <v>33</v>
      </c>
      <c r="X1795" t="str">
        <f>+VLOOKUP($W1795,[1]ParadasIda!$F:$I,4,0)</f>
        <v>Parada 1 / (M) Parque Bustamante</v>
      </c>
      <c r="Y1795">
        <f>+VLOOKUP($W1795,[1]ParadasIda!$F:$I,3,0)</f>
        <v>8</v>
      </c>
    </row>
    <row r="1796" spans="1:25" x14ac:dyDescent="0.25">
      <c r="A1796">
        <v>912482</v>
      </c>
      <c r="B1796">
        <v>1880</v>
      </c>
      <c r="C1796" s="3">
        <v>45881.629502314812</v>
      </c>
      <c r="D1796" t="s">
        <v>63</v>
      </c>
      <c r="E1796">
        <v>5</v>
      </c>
      <c r="F1796">
        <v>4</v>
      </c>
      <c r="G1796">
        <v>5</v>
      </c>
      <c r="H1796">
        <v>0</v>
      </c>
      <c r="I1796">
        <v>0</v>
      </c>
      <c r="J1796">
        <v>4</v>
      </c>
      <c r="K1796">
        <v>0</v>
      </c>
      <c r="L1796">
        <v>0</v>
      </c>
      <c r="M1796">
        <v>0</v>
      </c>
      <c r="N1796">
        <v>0</v>
      </c>
      <c r="O1796">
        <v>-33.448075000000003</v>
      </c>
      <c r="P1796">
        <v>-70.632136666666668</v>
      </c>
      <c r="Q1796">
        <v>45.679012345679013</v>
      </c>
      <c r="R1796">
        <v>519</v>
      </c>
      <c r="S1796" t="s">
        <v>28</v>
      </c>
      <c r="T1796">
        <v>40</v>
      </c>
      <c r="U1796" s="4">
        <v>45881.629502314812</v>
      </c>
      <c r="V1796">
        <v>2</v>
      </c>
      <c r="W1796" t="s">
        <v>53</v>
      </c>
      <c r="X1796" t="str">
        <f>+VLOOKUP($W1796,[1]ParadasIda!$F:$I,4,0)</f>
        <v>Parada 3 / (M) Santa Isabel</v>
      </c>
      <c r="Y1796">
        <f>+VLOOKUP($W1796,[1]ParadasIda!$F:$I,3,0)</f>
        <v>43</v>
      </c>
    </row>
    <row r="1797" spans="1:25" x14ac:dyDescent="0.25">
      <c r="A1797">
        <v>912496</v>
      </c>
      <c r="B1797">
        <v>1880</v>
      </c>
      <c r="C1797" s="3">
        <v>45881.632002314807</v>
      </c>
      <c r="D1797" t="s">
        <v>63</v>
      </c>
      <c r="E1797">
        <v>7</v>
      </c>
      <c r="F1797">
        <v>1</v>
      </c>
      <c r="G1797">
        <v>6</v>
      </c>
      <c r="H1797">
        <v>0</v>
      </c>
      <c r="I1797">
        <v>1</v>
      </c>
      <c r="J1797">
        <v>1</v>
      </c>
      <c r="K1797">
        <v>0</v>
      </c>
      <c r="L1797">
        <v>0</v>
      </c>
      <c r="M1797">
        <v>0</v>
      </c>
      <c r="N1797">
        <v>0</v>
      </c>
      <c r="O1797">
        <v>-33.453121666666668</v>
      </c>
      <c r="P1797">
        <v>-70.628993333333327</v>
      </c>
      <c r="Q1797">
        <v>53.086419753086425</v>
      </c>
      <c r="R1797">
        <v>519</v>
      </c>
      <c r="S1797" t="s">
        <v>28</v>
      </c>
      <c r="T1797">
        <v>50</v>
      </c>
      <c r="U1797" s="4">
        <v>45881.632002314807</v>
      </c>
      <c r="V1797">
        <v>2</v>
      </c>
      <c r="W1797" t="s">
        <v>35</v>
      </c>
      <c r="X1797" t="str">
        <f>+VLOOKUP($W1797,[1]ParadasIda!$F:$I,4,0)</f>
        <v>Parada 12 / (M) Irarrázaval</v>
      </c>
      <c r="Y1797">
        <f>+VLOOKUP($W1797,[1]ParadasIda!$F:$I,3,0)</f>
        <v>12</v>
      </c>
    </row>
    <row r="1798" spans="1:25" x14ac:dyDescent="0.25">
      <c r="A1798">
        <v>912513</v>
      </c>
      <c r="B1798">
        <v>1880</v>
      </c>
      <c r="C1798" s="3">
        <v>45881.634432870371</v>
      </c>
      <c r="D1798" t="s">
        <v>63</v>
      </c>
      <c r="E1798">
        <v>0</v>
      </c>
      <c r="F1798">
        <v>2</v>
      </c>
      <c r="G1798">
        <v>0</v>
      </c>
      <c r="H1798">
        <v>0</v>
      </c>
      <c r="I1798">
        <v>0</v>
      </c>
      <c r="J1798">
        <v>2</v>
      </c>
      <c r="K1798">
        <v>0</v>
      </c>
      <c r="L1798">
        <v>0</v>
      </c>
      <c r="M1798">
        <v>0</v>
      </c>
      <c r="N1798">
        <v>0</v>
      </c>
      <c r="O1798">
        <v>-33.458873333333337</v>
      </c>
      <c r="P1798">
        <v>-70.623391666666663</v>
      </c>
      <c r="Q1798">
        <v>50.617283950617285</v>
      </c>
      <c r="R1798">
        <v>519</v>
      </c>
      <c r="S1798" t="s">
        <v>28</v>
      </c>
      <c r="T1798">
        <v>50</v>
      </c>
      <c r="U1798" s="4">
        <v>45881.634432870371</v>
      </c>
      <c r="V1798">
        <v>2</v>
      </c>
      <c r="W1798" t="s">
        <v>36</v>
      </c>
      <c r="X1798" t="str">
        <f>+VLOOKUP($W1798,[1]ParadasIda!$F:$I,4,0)</f>
        <v>Parada 1 / Suárez Mujica</v>
      </c>
      <c r="Y1798">
        <f>+VLOOKUP($W1798,[1]ParadasIda!$F:$I,3,0)</f>
        <v>13</v>
      </c>
    </row>
    <row r="1799" spans="1:25" x14ac:dyDescent="0.25">
      <c r="A1799">
        <v>912521</v>
      </c>
      <c r="B1799">
        <v>1880</v>
      </c>
      <c r="C1799" s="3">
        <v>45881.635497685187</v>
      </c>
      <c r="D1799" t="s">
        <v>63</v>
      </c>
      <c r="E1799">
        <v>0</v>
      </c>
      <c r="F1799">
        <v>1</v>
      </c>
      <c r="G1799">
        <v>0</v>
      </c>
      <c r="H1799">
        <v>0</v>
      </c>
      <c r="I1799">
        <v>0</v>
      </c>
      <c r="J1799">
        <v>1</v>
      </c>
      <c r="K1799">
        <v>0</v>
      </c>
      <c r="L1799">
        <v>0</v>
      </c>
      <c r="M1799">
        <v>0</v>
      </c>
      <c r="N1799">
        <v>0</v>
      </c>
      <c r="O1799">
        <v>-33.461483333333327</v>
      </c>
      <c r="P1799">
        <v>-70.618653333333327</v>
      </c>
      <c r="Q1799">
        <v>49.382716049382715</v>
      </c>
      <c r="R1799">
        <v>519</v>
      </c>
      <c r="S1799" t="s">
        <v>28</v>
      </c>
      <c r="T1799">
        <v>40</v>
      </c>
      <c r="U1799" s="4">
        <v>45881.635497685187</v>
      </c>
      <c r="V1799">
        <v>2</v>
      </c>
      <c r="W1799" t="s">
        <v>37</v>
      </c>
      <c r="X1799" t="str">
        <f>+VLOOKUP($W1799,[1]ParadasIda!$F:$I,4,0)</f>
        <v>Parada 1 / Villa Olímpica</v>
      </c>
      <c r="Y1799">
        <f>+VLOOKUP($W1799,[1]ParadasIda!$F:$I,3,0)</f>
        <v>14</v>
      </c>
    </row>
    <row r="1800" spans="1:25" x14ac:dyDescent="0.25">
      <c r="A1800">
        <v>912530</v>
      </c>
      <c r="B1800">
        <v>1880</v>
      </c>
      <c r="C1800" s="3">
        <v>45881.636886574073</v>
      </c>
      <c r="D1800" t="s">
        <v>63</v>
      </c>
      <c r="E1800">
        <v>0</v>
      </c>
      <c r="F1800">
        <v>2</v>
      </c>
      <c r="G1800">
        <v>0</v>
      </c>
      <c r="H1800">
        <v>0</v>
      </c>
      <c r="I1800">
        <v>0</v>
      </c>
      <c r="J1800">
        <v>2</v>
      </c>
      <c r="K1800">
        <v>0</v>
      </c>
      <c r="L1800">
        <v>0</v>
      </c>
      <c r="M1800">
        <v>0</v>
      </c>
      <c r="N1800">
        <v>0</v>
      </c>
      <c r="O1800">
        <v>-33.461889999999997</v>
      </c>
      <c r="P1800">
        <v>-70.613474999999994</v>
      </c>
      <c r="Q1800">
        <v>46.913580246913575</v>
      </c>
      <c r="R1800">
        <v>519</v>
      </c>
      <c r="S1800" t="s">
        <v>28</v>
      </c>
      <c r="T1800">
        <v>40</v>
      </c>
      <c r="U1800" s="4">
        <v>45881.636886574073</v>
      </c>
      <c r="V1800">
        <v>2</v>
      </c>
      <c r="W1800" t="s">
        <v>38</v>
      </c>
      <c r="X1800" t="str">
        <f>+VLOOKUP($W1800,[1]ParadasIda!$F:$I,4,0)</f>
        <v>Parada 1 / Avenida Marathon</v>
      </c>
      <c r="Y1800">
        <f>+VLOOKUP($W1800,[1]ParadasIda!$F:$I,3,0)</f>
        <v>15</v>
      </c>
    </row>
    <row r="1801" spans="1:25" x14ac:dyDescent="0.25">
      <c r="A1801">
        <v>912533</v>
      </c>
      <c r="B1801">
        <v>1880</v>
      </c>
      <c r="C1801" s="3">
        <v>45881.637523148151</v>
      </c>
      <c r="D1801" t="s">
        <v>63</v>
      </c>
      <c r="E1801">
        <v>4</v>
      </c>
      <c r="F1801">
        <v>6</v>
      </c>
      <c r="G1801">
        <v>0</v>
      </c>
      <c r="H1801">
        <v>0</v>
      </c>
      <c r="I1801">
        <v>4</v>
      </c>
      <c r="J1801">
        <v>6</v>
      </c>
      <c r="K1801">
        <v>0</v>
      </c>
      <c r="L1801">
        <v>0</v>
      </c>
      <c r="M1801">
        <v>0</v>
      </c>
      <c r="N1801">
        <v>0</v>
      </c>
      <c r="O1801">
        <v>-33.462131666666657</v>
      </c>
      <c r="P1801">
        <v>-70.608828333333335</v>
      </c>
      <c r="Q1801">
        <v>44.444444444444443</v>
      </c>
      <c r="R1801">
        <v>519</v>
      </c>
      <c r="S1801" t="s">
        <v>28</v>
      </c>
      <c r="T1801">
        <v>40</v>
      </c>
      <c r="U1801" s="4">
        <v>45881.637523148151</v>
      </c>
      <c r="V1801">
        <v>2</v>
      </c>
      <c r="W1801" t="s">
        <v>39</v>
      </c>
      <c r="X1801" t="str">
        <f>+VLOOKUP($W1801,[1]ParadasIda!$F:$I,4,0)</f>
        <v>Parada 1 / (M) Est.Nacional</v>
      </c>
      <c r="Y1801">
        <f>+VLOOKUP($W1801,[1]ParadasIda!$F:$I,3,0)</f>
        <v>16</v>
      </c>
    </row>
    <row r="1802" spans="1:25" x14ac:dyDescent="0.25">
      <c r="A1802">
        <v>912542</v>
      </c>
      <c r="B1802">
        <v>1880</v>
      </c>
      <c r="C1802" s="3">
        <v>45881.639074074083</v>
      </c>
      <c r="D1802" t="s">
        <v>63</v>
      </c>
      <c r="E1802">
        <v>1</v>
      </c>
      <c r="F1802">
        <v>9</v>
      </c>
      <c r="G1802">
        <v>0</v>
      </c>
      <c r="H1802">
        <v>0</v>
      </c>
      <c r="I1802">
        <v>1</v>
      </c>
      <c r="J1802">
        <v>9</v>
      </c>
      <c r="K1802">
        <v>0</v>
      </c>
      <c r="L1802">
        <v>0</v>
      </c>
      <c r="M1802">
        <v>0</v>
      </c>
      <c r="N1802">
        <v>0</v>
      </c>
      <c r="O1802">
        <v>-33.464714999999998</v>
      </c>
      <c r="P1802">
        <v>-70.597070000000002</v>
      </c>
      <c r="Q1802">
        <v>34.567901234567898</v>
      </c>
      <c r="R1802">
        <v>519</v>
      </c>
      <c r="S1802" t="s">
        <v>28</v>
      </c>
      <c r="T1802">
        <v>30</v>
      </c>
      <c r="U1802" s="4">
        <v>45881.639074074083</v>
      </c>
      <c r="V1802">
        <v>2</v>
      </c>
      <c r="W1802" t="s">
        <v>40</v>
      </c>
      <c r="X1802" t="str">
        <f>+VLOOKUP($W1802,[1]ParadasIda!$F:$I,4,0)</f>
        <v>Parada 1 / Pedagógico</v>
      </c>
      <c r="Y1802">
        <f>+VLOOKUP($W1802,[1]ParadasIda!$F:$I,3,0)</f>
        <v>18</v>
      </c>
    </row>
    <row r="1803" spans="1:25" x14ac:dyDescent="0.25">
      <c r="A1803">
        <v>912553</v>
      </c>
      <c r="B1803">
        <v>1880</v>
      </c>
      <c r="C1803" s="3">
        <v>45881.640914351847</v>
      </c>
      <c r="D1803" t="s">
        <v>63</v>
      </c>
      <c r="E1803">
        <v>4</v>
      </c>
      <c r="F1803">
        <v>10</v>
      </c>
      <c r="G1803">
        <v>4</v>
      </c>
      <c r="H1803">
        <v>0</v>
      </c>
      <c r="I1803">
        <v>0</v>
      </c>
      <c r="J1803">
        <v>10</v>
      </c>
      <c r="K1803">
        <v>0</v>
      </c>
      <c r="L1803">
        <v>0</v>
      </c>
      <c r="M1803">
        <v>0</v>
      </c>
      <c r="N1803">
        <v>0</v>
      </c>
      <c r="O1803">
        <v>-33.46552333333333</v>
      </c>
      <c r="P1803">
        <v>-70.588948333333335</v>
      </c>
      <c r="Q1803">
        <v>27.160493827160494</v>
      </c>
      <c r="R1803">
        <v>519</v>
      </c>
      <c r="S1803" t="s">
        <v>28</v>
      </c>
      <c r="T1803">
        <v>20</v>
      </c>
      <c r="U1803" s="4">
        <v>45881.640914351847</v>
      </c>
      <c r="V1803">
        <v>2</v>
      </c>
      <c r="W1803" t="s">
        <v>41</v>
      </c>
      <c r="X1803" t="str">
        <f>+VLOOKUP($W1803,[1]ParadasIda!$F:$I,4,0)</f>
        <v>Parada 1 / CESFAM Salvador Bustos</v>
      </c>
      <c r="Y1803">
        <f>+VLOOKUP($W1803,[1]ParadasIda!$F:$I,3,0)</f>
        <v>19</v>
      </c>
    </row>
    <row r="1804" spans="1:25" x14ac:dyDescent="0.25">
      <c r="A1804">
        <v>912557</v>
      </c>
      <c r="B1804">
        <v>1880</v>
      </c>
      <c r="C1804" s="3">
        <v>45881.641851851848</v>
      </c>
      <c r="D1804" t="s">
        <v>63</v>
      </c>
      <c r="E1804">
        <v>0</v>
      </c>
      <c r="F1804">
        <v>1</v>
      </c>
      <c r="G1804">
        <v>0</v>
      </c>
      <c r="H1804">
        <v>0</v>
      </c>
      <c r="I1804">
        <v>0</v>
      </c>
      <c r="J1804">
        <v>1</v>
      </c>
      <c r="K1804">
        <v>0</v>
      </c>
      <c r="L1804">
        <v>0</v>
      </c>
      <c r="M1804">
        <v>0</v>
      </c>
      <c r="N1804">
        <v>0</v>
      </c>
      <c r="O1804">
        <v>-33.466931666666667</v>
      </c>
      <c r="P1804">
        <v>-70.582796666666667</v>
      </c>
      <c r="Q1804">
        <v>25.925925925925924</v>
      </c>
      <c r="R1804">
        <v>519</v>
      </c>
      <c r="S1804" t="s">
        <v>28</v>
      </c>
      <c r="T1804">
        <v>20</v>
      </c>
      <c r="U1804" s="4">
        <v>45881.641851851848</v>
      </c>
      <c r="V1804">
        <v>2</v>
      </c>
      <c r="W1804" t="s">
        <v>54</v>
      </c>
      <c r="X1804" t="str">
        <f>+VLOOKUP($W1804,[1]ParadasIda!$F:$I,4,0)</f>
        <v>Parada 1 / ADO Chile</v>
      </c>
      <c r="Y1804">
        <f>+VLOOKUP($W1804,[1]ParadasIda!$F:$I,3,0)</f>
        <v>20</v>
      </c>
    </row>
    <row r="1805" spans="1:25" x14ac:dyDescent="0.25">
      <c r="A1805">
        <v>912570</v>
      </c>
      <c r="B1805">
        <v>1880</v>
      </c>
      <c r="C1805" s="3">
        <v>45881.643958333327</v>
      </c>
      <c r="D1805" t="s">
        <v>63</v>
      </c>
      <c r="E1805">
        <v>5</v>
      </c>
      <c r="F1805">
        <v>11</v>
      </c>
      <c r="G1805">
        <v>0</v>
      </c>
      <c r="H1805">
        <v>0</v>
      </c>
      <c r="I1805">
        <v>5</v>
      </c>
      <c r="J1805">
        <v>11</v>
      </c>
      <c r="K1805">
        <v>0</v>
      </c>
      <c r="L1805">
        <v>0</v>
      </c>
      <c r="M1805">
        <v>0</v>
      </c>
      <c r="N1805">
        <v>0</v>
      </c>
      <c r="O1805">
        <v>-33.46921833333333</v>
      </c>
      <c r="P1805">
        <v>-70.576355000000007</v>
      </c>
      <c r="Q1805">
        <v>18.518518518518519</v>
      </c>
      <c r="R1805">
        <v>519</v>
      </c>
      <c r="S1805" t="s">
        <v>28</v>
      </c>
      <c r="T1805">
        <v>10</v>
      </c>
      <c r="U1805" s="4">
        <v>45881.643958333327</v>
      </c>
      <c r="V1805">
        <v>2</v>
      </c>
      <c r="W1805" t="s">
        <v>42</v>
      </c>
      <c r="X1805" t="str">
        <f>+VLOOKUP($W1805,[1]ParadasIda!$F:$I,4,0)</f>
        <v>Parada 5 / (M) Grecia</v>
      </c>
      <c r="Y1805">
        <f>+VLOOKUP($W1805,[1]ParadasIda!$F:$I,3,0)</f>
        <v>21</v>
      </c>
    </row>
    <row r="1806" spans="1:25" x14ac:dyDescent="0.25">
      <c r="A1806">
        <v>912579</v>
      </c>
      <c r="B1806">
        <v>1880</v>
      </c>
      <c r="C1806" s="3">
        <v>45881.645231481481</v>
      </c>
      <c r="D1806" t="s">
        <v>63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-33.470570000000002</v>
      </c>
      <c r="P1806">
        <v>-70.569626666666665</v>
      </c>
      <c r="Q1806">
        <v>18.518518518518519</v>
      </c>
      <c r="R1806">
        <v>519</v>
      </c>
      <c r="S1806" t="s">
        <v>28</v>
      </c>
      <c r="T1806">
        <v>10</v>
      </c>
      <c r="U1806" s="4">
        <v>45881.645231481481</v>
      </c>
      <c r="V1806">
        <v>2</v>
      </c>
      <c r="W1806" t="s">
        <v>55</v>
      </c>
      <c r="X1806" t="str">
        <f>+VLOOKUP($W1806,[1]ParadasIda!$F:$I,4,0)</f>
        <v>Parada 1 / Los Molineros - Av. Grecia</v>
      </c>
      <c r="Y1806">
        <f>+VLOOKUP($W1806,[1]ParadasIda!$F:$I,3,0)</f>
        <v>22</v>
      </c>
    </row>
    <row r="1807" spans="1:25" x14ac:dyDescent="0.25">
      <c r="A1807">
        <v>912589</v>
      </c>
      <c r="B1807">
        <v>1880</v>
      </c>
      <c r="C1807" s="3">
        <v>45881.647268518522</v>
      </c>
      <c r="D1807" t="s">
        <v>63</v>
      </c>
      <c r="E1807">
        <v>0</v>
      </c>
      <c r="F1807">
        <v>2</v>
      </c>
      <c r="G1807">
        <v>0</v>
      </c>
      <c r="H1807">
        <v>0</v>
      </c>
      <c r="I1807">
        <v>0</v>
      </c>
      <c r="J1807">
        <v>2</v>
      </c>
      <c r="K1807">
        <v>0</v>
      </c>
      <c r="L1807">
        <v>0</v>
      </c>
      <c r="M1807">
        <v>0</v>
      </c>
      <c r="N1807">
        <v>0</v>
      </c>
      <c r="O1807">
        <v>-33.472793333333343</v>
      </c>
      <c r="P1807">
        <v>-70.558546666666672</v>
      </c>
      <c r="Q1807">
        <v>16.049382716049383</v>
      </c>
      <c r="R1807">
        <v>519</v>
      </c>
      <c r="S1807" t="s">
        <v>28</v>
      </c>
      <c r="T1807">
        <v>10</v>
      </c>
      <c r="U1807" s="4">
        <v>45881.647268518522</v>
      </c>
      <c r="V1807">
        <v>2</v>
      </c>
      <c r="W1807" t="s">
        <v>59</v>
      </c>
      <c r="X1807" t="str">
        <f>+VLOOKUP($W1807,[1]ParadasIda!$F:$I,4,0)</f>
        <v>Parada 1 / Calle 1A - Avenida Grecia</v>
      </c>
      <c r="Y1807">
        <f>+VLOOKUP($W1807,[1]ParadasIda!$F:$I,3,0)</f>
        <v>24</v>
      </c>
    </row>
    <row r="1808" spans="1:25" x14ac:dyDescent="0.25">
      <c r="A1808">
        <v>912595</v>
      </c>
      <c r="B1808">
        <v>1880</v>
      </c>
      <c r="C1808" s="3">
        <v>45881.648460648154</v>
      </c>
      <c r="D1808" t="s">
        <v>63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-33.473993333333333</v>
      </c>
      <c r="P1808">
        <v>-70.553141666666662</v>
      </c>
      <c r="Q1808">
        <v>16.049382716049383</v>
      </c>
      <c r="R1808">
        <v>519</v>
      </c>
      <c r="S1808" t="s">
        <v>28</v>
      </c>
      <c r="T1808">
        <v>10</v>
      </c>
      <c r="U1808" s="4">
        <v>45881.648460648154</v>
      </c>
      <c r="V1808">
        <v>2</v>
      </c>
      <c r="W1808" t="s">
        <v>45</v>
      </c>
      <c r="X1808" t="str">
        <f>+VLOOKUP($W1808,[1]ParadasIda!$F:$I,4,0)</f>
        <v>Avenida Grecia / esq. Los Tordos</v>
      </c>
      <c r="Y1808">
        <f>+VLOOKUP($W1808,[1]ParadasIda!$F:$I,3,0)</f>
        <v>26</v>
      </c>
    </row>
    <row r="1809" spans="1:25" x14ac:dyDescent="0.25">
      <c r="A1809">
        <v>912600</v>
      </c>
      <c r="B1809">
        <v>1880</v>
      </c>
      <c r="C1809" s="3">
        <v>45881.64947916667</v>
      </c>
      <c r="D1809" t="s">
        <v>63</v>
      </c>
      <c r="E1809">
        <v>0</v>
      </c>
      <c r="F1809">
        <v>4</v>
      </c>
      <c r="G1809">
        <v>0</v>
      </c>
      <c r="H1809">
        <v>0</v>
      </c>
      <c r="I1809">
        <v>0</v>
      </c>
      <c r="J1809">
        <v>4</v>
      </c>
      <c r="K1809">
        <v>0</v>
      </c>
      <c r="L1809">
        <v>0</v>
      </c>
      <c r="M1809">
        <v>0</v>
      </c>
      <c r="N1809">
        <v>0</v>
      </c>
      <c r="O1809">
        <v>-33.474973333333331</v>
      </c>
      <c r="P1809">
        <v>-70.548486666666662</v>
      </c>
      <c r="Q1809">
        <v>11.111111111111111</v>
      </c>
      <c r="R1809">
        <v>519</v>
      </c>
      <c r="S1809" t="s">
        <v>28</v>
      </c>
      <c r="T1809">
        <v>10</v>
      </c>
      <c r="U1809" s="4">
        <v>45881.64947916667</v>
      </c>
      <c r="V1809">
        <v>2</v>
      </c>
      <c r="W1809" t="s">
        <v>46</v>
      </c>
      <c r="X1809" t="str">
        <f>+VLOOKUP($W1809,[1]ParadasIda!$F:$I,4,0)</f>
        <v>Avenida Grecia / esq. Las Garzas</v>
      </c>
      <c r="Y1809">
        <f>+VLOOKUP($W1809,[1]ParadasIda!$F:$I,3,0)</f>
        <v>27</v>
      </c>
    </row>
    <row r="1810" spans="1:25" x14ac:dyDescent="0.25">
      <c r="A1810">
        <v>912606</v>
      </c>
      <c r="B1810">
        <v>1880</v>
      </c>
      <c r="C1810" s="3">
        <v>45881.650312500002</v>
      </c>
      <c r="D1810" t="s">
        <v>63</v>
      </c>
      <c r="E1810">
        <v>0</v>
      </c>
      <c r="F1810">
        <v>2</v>
      </c>
      <c r="G1810">
        <v>0</v>
      </c>
      <c r="H1810">
        <v>0</v>
      </c>
      <c r="I1810">
        <v>0</v>
      </c>
      <c r="J1810">
        <v>2</v>
      </c>
      <c r="K1810">
        <v>0</v>
      </c>
      <c r="L1810">
        <v>0</v>
      </c>
      <c r="M1810">
        <v>0</v>
      </c>
      <c r="N1810">
        <v>0</v>
      </c>
      <c r="O1810">
        <v>-33.475953333333337</v>
      </c>
      <c r="P1810">
        <v>-70.543918333333338</v>
      </c>
      <c r="Q1810">
        <v>8.6419753086419746</v>
      </c>
      <c r="R1810">
        <v>519</v>
      </c>
      <c r="S1810" t="s">
        <v>28</v>
      </c>
      <c r="T1810">
        <v>0</v>
      </c>
      <c r="U1810" s="4">
        <v>45881.650312500002</v>
      </c>
      <c r="V1810">
        <v>2</v>
      </c>
      <c r="W1810" t="s">
        <v>47</v>
      </c>
      <c r="X1810" t="str">
        <f>+VLOOKUP($W1810,[1]ParadasIda!$F:$I,4,0)</f>
        <v>Avenida Grecia / esq. Av. Consistorial</v>
      </c>
      <c r="Y1810">
        <f>+VLOOKUP($W1810,[1]ParadasIda!$F:$I,3,0)</f>
        <v>28</v>
      </c>
    </row>
    <row r="1811" spans="1:25" x14ac:dyDescent="0.25">
      <c r="A1811">
        <v>912612</v>
      </c>
      <c r="B1811">
        <v>1880</v>
      </c>
      <c r="C1811" s="3">
        <v>45881.651296296302</v>
      </c>
      <c r="D1811" t="s">
        <v>63</v>
      </c>
      <c r="E1811">
        <v>0</v>
      </c>
      <c r="F1811">
        <v>4</v>
      </c>
      <c r="G1811">
        <v>0</v>
      </c>
      <c r="H1811">
        <v>0</v>
      </c>
      <c r="I1811">
        <v>0</v>
      </c>
      <c r="J1811">
        <v>4</v>
      </c>
      <c r="K1811">
        <v>0</v>
      </c>
      <c r="L1811">
        <v>0</v>
      </c>
      <c r="M1811">
        <v>0</v>
      </c>
      <c r="N1811">
        <v>0</v>
      </c>
      <c r="O1811">
        <v>-33.476523333333333</v>
      </c>
      <c r="P1811">
        <v>-70.540908333333334</v>
      </c>
      <c r="Q1811">
        <v>3.7037037037037033</v>
      </c>
      <c r="R1811">
        <v>519</v>
      </c>
      <c r="S1811" t="s">
        <v>28</v>
      </c>
      <c r="T1811">
        <v>0</v>
      </c>
      <c r="U1811" s="4">
        <v>45881.651296296302</v>
      </c>
      <c r="V1811">
        <v>2</v>
      </c>
      <c r="W1811" t="s">
        <v>48</v>
      </c>
      <c r="X1811" t="str">
        <f>+VLOOKUP($W1811,[1]ParadasIda!$F:$I,4,0)</f>
        <v>Parada / Muni. Peñalolén</v>
      </c>
      <c r="Y1811">
        <f>+VLOOKUP($W1811,[1]ParadasIda!$F:$I,3,0)</f>
        <v>29</v>
      </c>
    </row>
    <row r="1812" spans="1:25" x14ac:dyDescent="0.25">
      <c r="A1812">
        <v>912618</v>
      </c>
      <c r="B1812">
        <v>1880</v>
      </c>
      <c r="C1812" s="3">
        <v>45881.652349537027</v>
      </c>
      <c r="D1812" t="s">
        <v>63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-33.477553333333333</v>
      </c>
      <c r="P1812">
        <v>-70.535611666666668</v>
      </c>
      <c r="Q1812">
        <v>3.7037037037037033</v>
      </c>
      <c r="R1812">
        <v>519</v>
      </c>
      <c r="S1812" t="s">
        <v>28</v>
      </c>
      <c r="T1812">
        <v>0</v>
      </c>
      <c r="U1812" s="4">
        <v>45881.652349537027</v>
      </c>
      <c r="V1812">
        <v>2</v>
      </c>
      <c r="W1812" t="s">
        <v>56</v>
      </c>
      <c r="X1812" t="str">
        <f>+VLOOKUP($W1812,[1]ParadasIda!$F:$I,4,0)</f>
        <v>Parada 1 / El Acueducto - Jacarandá</v>
      </c>
      <c r="Y1812">
        <f>+VLOOKUP($W1812,[1]ParadasIda!$F:$I,3,0)</f>
        <v>30</v>
      </c>
    </row>
    <row r="1813" spans="1:25" x14ac:dyDescent="0.25">
      <c r="A1813">
        <v>912621</v>
      </c>
      <c r="B1813">
        <v>1880</v>
      </c>
      <c r="C1813" s="3">
        <v>45881.653182870366</v>
      </c>
      <c r="D1813" t="s">
        <v>63</v>
      </c>
      <c r="E1813">
        <v>0</v>
      </c>
      <c r="F1813">
        <v>1</v>
      </c>
      <c r="G1813">
        <v>0</v>
      </c>
      <c r="H1813">
        <v>0</v>
      </c>
      <c r="I1813">
        <v>0</v>
      </c>
      <c r="J1813">
        <v>1</v>
      </c>
      <c r="K1813">
        <v>0</v>
      </c>
      <c r="L1813">
        <v>0</v>
      </c>
      <c r="M1813">
        <v>0</v>
      </c>
      <c r="N1813">
        <v>0</v>
      </c>
      <c r="O1813">
        <v>-33.478291666666657</v>
      </c>
      <c r="P1813">
        <v>-70.532003333333336</v>
      </c>
      <c r="Q1813">
        <v>2.4691358024691357</v>
      </c>
      <c r="R1813">
        <v>519</v>
      </c>
      <c r="S1813" t="s">
        <v>28</v>
      </c>
      <c r="T1813">
        <v>0</v>
      </c>
      <c r="U1813" s="4">
        <v>45881.653182870366</v>
      </c>
      <c r="V1813">
        <v>2</v>
      </c>
      <c r="W1813" t="s">
        <v>49</v>
      </c>
      <c r="X1813" t="str">
        <f>+VLOOKUP($W1813,[1]ParadasIda!$F:$I,4,0)</f>
        <v>Avenida Grecia / esq. Los Araucanos</v>
      </c>
      <c r="Y1813">
        <f>+VLOOKUP($W1813,[1]ParadasIda!$F:$I,3,0)</f>
        <v>31</v>
      </c>
    </row>
    <row r="1814" spans="1:25" x14ac:dyDescent="0.25">
      <c r="A1814">
        <v>912625</v>
      </c>
      <c r="B1814">
        <v>1880</v>
      </c>
      <c r="C1814" s="3">
        <v>45881.653715277767</v>
      </c>
      <c r="D1814" t="s">
        <v>63</v>
      </c>
      <c r="E1814">
        <v>0</v>
      </c>
      <c r="F1814">
        <v>2</v>
      </c>
      <c r="G1814">
        <v>0</v>
      </c>
      <c r="H1814">
        <v>0</v>
      </c>
      <c r="I1814">
        <v>0</v>
      </c>
      <c r="J1814">
        <v>2</v>
      </c>
      <c r="K1814">
        <v>0</v>
      </c>
      <c r="L1814">
        <v>0</v>
      </c>
      <c r="M1814">
        <v>0</v>
      </c>
      <c r="N1814">
        <v>0</v>
      </c>
      <c r="O1814">
        <v>-33.478958333333331</v>
      </c>
      <c r="P1814">
        <v>-70.528798333333327</v>
      </c>
      <c r="Q1814">
        <v>0</v>
      </c>
      <c r="R1814">
        <v>519</v>
      </c>
      <c r="S1814" t="s">
        <v>28</v>
      </c>
      <c r="T1814">
        <v>0</v>
      </c>
      <c r="U1814" s="4">
        <v>45881.653715277767</v>
      </c>
      <c r="V1814">
        <v>2</v>
      </c>
      <c r="W1814" t="s">
        <v>60</v>
      </c>
      <c r="X1814" t="str">
        <f>+VLOOKUP($W1814,[1]ParadasIda!$F:$I,4,0)</f>
        <v>Avenida Grecia / esq. Pablo Neruda</v>
      </c>
      <c r="Y1814">
        <f>+VLOOKUP($W1814,[1]ParadasIda!$F:$I,3,0)</f>
        <v>32</v>
      </c>
    </row>
    <row r="1815" spans="1:25" x14ac:dyDescent="0.25">
      <c r="A1815">
        <v>912629</v>
      </c>
      <c r="B1815">
        <v>1880</v>
      </c>
      <c r="C1815" s="3">
        <v>45881.65488425926</v>
      </c>
      <c r="D1815" t="s">
        <v>63</v>
      </c>
      <c r="E1815">
        <v>0</v>
      </c>
      <c r="F1815">
        <v>2</v>
      </c>
      <c r="G1815">
        <v>0</v>
      </c>
      <c r="H1815">
        <v>0</v>
      </c>
      <c r="I1815">
        <v>0</v>
      </c>
      <c r="J1815">
        <v>2</v>
      </c>
      <c r="K1815">
        <v>0</v>
      </c>
      <c r="L1815">
        <v>0</v>
      </c>
      <c r="M1815">
        <v>0</v>
      </c>
      <c r="N1815">
        <v>0</v>
      </c>
      <c r="O1815">
        <v>-33.481248333333333</v>
      </c>
      <c r="P1815">
        <v>-70.523664999999994</v>
      </c>
      <c r="Q1815">
        <v>0</v>
      </c>
      <c r="R1815">
        <v>519</v>
      </c>
      <c r="S1815" t="s">
        <v>28</v>
      </c>
      <c r="T1815">
        <v>0</v>
      </c>
      <c r="U1815" s="4">
        <v>45881.65488425926</v>
      </c>
      <c r="V1815">
        <v>2</v>
      </c>
      <c r="W1815" t="s">
        <v>50</v>
      </c>
      <c r="X1815" t="str">
        <f>+VLOOKUP($W1815,[1]ParadasIda!$F:$I,4,0)</f>
        <v xml:space="preserve">Av. Diagonal Las Torres / esq. Álvaro Casanova </v>
      </c>
      <c r="Y1815">
        <f>+VLOOKUP($W1815,[1]ParadasIda!$F:$I,3,0)</f>
        <v>34</v>
      </c>
    </row>
    <row r="1816" spans="1:25" x14ac:dyDescent="0.25">
      <c r="A1816">
        <v>912932</v>
      </c>
      <c r="B1816">
        <v>1880</v>
      </c>
      <c r="C1816" s="3">
        <v>45881.714039351849</v>
      </c>
      <c r="D1816" t="s">
        <v>64</v>
      </c>
      <c r="E1816">
        <v>7</v>
      </c>
      <c r="F1816">
        <v>0</v>
      </c>
      <c r="G1816">
        <v>7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-33.446718333333337</v>
      </c>
      <c r="P1816">
        <v>-70.661168333333336</v>
      </c>
      <c r="Q1816">
        <v>8.6419753086419746</v>
      </c>
      <c r="R1816">
        <v>519</v>
      </c>
      <c r="S1816" t="s">
        <v>28</v>
      </c>
      <c r="T1816">
        <v>0</v>
      </c>
      <c r="U1816" s="4">
        <v>45881.714039351849</v>
      </c>
      <c r="V1816">
        <v>2</v>
      </c>
      <c r="W1816" t="s">
        <v>51</v>
      </c>
      <c r="X1816" t="str">
        <f>+VLOOKUP($W1816,[1]ParadasIda!$F:$I,4,0)</f>
        <v>Parada 7 / (M) Los Héroes</v>
      </c>
      <c r="Y1816">
        <f>+VLOOKUP($W1816,[1]ParadasIda!$F:$I,3,0)</f>
        <v>1</v>
      </c>
    </row>
    <row r="1817" spans="1:25" x14ac:dyDescent="0.25">
      <c r="A1817">
        <v>912943</v>
      </c>
      <c r="B1817">
        <v>1880</v>
      </c>
      <c r="C1817" s="3">
        <v>45881.71601851852</v>
      </c>
      <c r="D1817" t="s">
        <v>64</v>
      </c>
      <c r="E1817">
        <v>4</v>
      </c>
      <c r="F1817">
        <v>0</v>
      </c>
      <c r="G1817">
        <v>0</v>
      </c>
      <c r="H1817">
        <v>0</v>
      </c>
      <c r="I1817">
        <v>4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-33.445083333333343</v>
      </c>
      <c r="P1817">
        <v>-70.65443333333333</v>
      </c>
      <c r="Q1817">
        <v>13.580246913580247</v>
      </c>
      <c r="R1817">
        <v>519</v>
      </c>
      <c r="S1817" t="s">
        <v>28</v>
      </c>
      <c r="T1817">
        <v>10</v>
      </c>
      <c r="U1817" s="4">
        <v>45881.71601851852</v>
      </c>
      <c r="V1817">
        <v>2</v>
      </c>
      <c r="W1817" t="s">
        <v>29</v>
      </c>
      <c r="X1817" t="str">
        <f>+VLOOKUP($W1817,[1]ParadasIda!$F:$I,4,0)</f>
        <v>Parada 5 / (M) La Moneda</v>
      </c>
      <c r="Y1817">
        <f>+VLOOKUP($W1817,[1]ParadasIda!$F:$I,3,0)</f>
        <v>2</v>
      </c>
    </row>
    <row r="1818" spans="1:25" x14ac:dyDescent="0.25">
      <c r="A1818">
        <v>912952</v>
      </c>
      <c r="B1818">
        <v>1880</v>
      </c>
      <c r="C1818" s="3">
        <v>45881.717881944453</v>
      </c>
      <c r="D1818" t="s">
        <v>64</v>
      </c>
      <c r="E1818">
        <v>2</v>
      </c>
      <c r="F1818">
        <v>0</v>
      </c>
      <c r="G1818">
        <v>0</v>
      </c>
      <c r="H1818">
        <v>0</v>
      </c>
      <c r="I1818">
        <v>2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-33.444568333333343</v>
      </c>
      <c r="P1818">
        <v>-70.652334999999994</v>
      </c>
      <c r="Q1818">
        <v>16.049382716049383</v>
      </c>
      <c r="R1818">
        <v>519</v>
      </c>
      <c r="S1818" t="s">
        <v>28</v>
      </c>
      <c r="T1818">
        <v>10</v>
      </c>
      <c r="U1818" s="4">
        <v>45881.717881944453</v>
      </c>
      <c r="V1818">
        <v>2</v>
      </c>
      <c r="W1818" t="s">
        <v>30</v>
      </c>
      <c r="X1818" t="str">
        <f>+VLOOKUP($W1818,[1]ParadasIda!$F:$I,4,0)</f>
        <v>Parada 8 / (M) Universidad de Chile</v>
      </c>
      <c r="Y1818">
        <f>+VLOOKUP($W1818,[1]ParadasIda!$F:$I,3,0)</f>
        <v>3</v>
      </c>
    </row>
    <row r="1819" spans="1:25" x14ac:dyDescent="0.25">
      <c r="A1819">
        <v>912961</v>
      </c>
      <c r="B1819">
        <v>1880</v>
      </c>
      <c r="C1819" s="3">
        <v>45881.719768518517</v>
      </c>
      <c r="D1819" t="s">
        <v>64</v>
      </c>
      <c r="E1819">
        <v>1</v>
      </c>
      <c r="F1819">
        <v>0</v>
      </c>
      <c r="G1819">
        <v>1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-33.44397166666667</v>
      </c>
      <c r="P1819">
        <v>-70.650558333333336</v>
      </c>
      <c r="Q1819">
        <v>17.283950617283949</v>
      </c>
      <c r="R1819">
        <v>519</v>
      </c>
      <c r="S1819" t="s">
        <v>28</v>
      </c>
      <c r="T1819">
        <v>10</v>
      </c>
      <c r="U1819" s="4">
        <v>45881.719768518517</v>
      </c>
      <c r="V1819">
        <v>2</v>
      </c>
      <c r="W1819" t="s">
        <v>78</v>
      </c>
      <c r="X1819" t="str">
        <f>+VLOOKUP($W1819,[1]ParadasIda!$F:$I,4,0)</f>
        <v>Parada 5 / (M) Universidad de Chile</v>
      </c>
      <c r="Y1819">
        <f>+VLOOKUP($W1819,[1]ParadasIda!$F:$I,3,0)</f>
        <v>4</v>
      </c>
    </row>
    <row r="1820" spans="1:25" x14ac:dyDescent="0.25">
      <c r="A1820">
        <v>912971</v>
      </c>
      <c r="B1820">
        <v>1880</v>
      </c>
      <c r="C1820" s="3">
        <v>45881.721493055556</v>
      </c>
      <c r="D1820" t="s">
        <v>64</v>
      </c>
      <c r="E1820">
        <v>9</v>
      </c>
      <c r="F1820">
        <v>0</v>
      </c>
      <c r="G1820">
        <v>9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-33.440843333333333</v>
      </c>
      <c r="P1820">
        <v>-70.641226666666668</v>
      </c>
      <c r="Q1820">
        <v>28.39506172839506</v>
      </c>
      <c r="R1820">
        <v>519</v>
      </c>
      <c r="S1820" t="s">
        <v>28</v>
      </c>
      <c r="T1820">
        <v>20</v>
      </c>
      <c r="U1820" s="4">
        <v>45881.721493055556</v>
      </c>
      <c r="V1820">
        <v>2</v>
      </c>
      <c r="W1820" t="s">
        <v>52</v>
      </c>
      <c r="X1820" t="str">
        <f>+VLOOKUP($W1820,[1]ParadasIda!$F:$I,4,0)</f>
        <v>Parada 3 / (M) Universidad Católica</v>
      </c>
      <c r="Y1820">
        <f>+VLOOKUP($W1820,[1]ParadasIda!$F:$I,3,0)</f>
        <v>6</v>
      </c>
    </row>
    <row r="1821" spans="1:25" x14ac:dyDescent="0.25">
      <c r="A1821">
        <v>912987</v>
      </c>
      <c r="B1821">
        <v>1880</v>
      </c>
      <c r="C1821" s="3">
        <v>45881.723773148151</v>
      </c>
      <c r="D1821" t="s">
        <v>64</v>
      </c>
      <c r="E1821">
        <v>8</v>
      </c>
      <c r="F1821">
        <v>0</v>
      </c>
      <c r="G1821">
        <v>8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-33.437853333333337</v>
      </c>
      <c r="P1821">
        <v>-70.636773333333338</v>
      </c>
      <c r="Q1821">
        <v>38.271604938271601</v>
      </c>
      <c r="R1821">
        <v>519</v>
      </c>
      <c r="S1821" t="s">
        <v>28</v>
      </c>
      <c r="T1821">
        <v>30</v>
      </c>
      <c r="U1821" s="4">
        <v>45881.723773148151</v>
      </c>
      <c r="V1821">
        <v>2</v>
      </c>
      <c r="W1821" t="s">
        <v>32</v>
      </c>
      <c r="X1821" t="str">
        <f>+VLOOKUP($W1821,[1]ParadasIda!$F:$I,4,0)</f>
        <v>Parada 7 / Plaza Italia</v>
      </c>
      <c r="Y1821">
        <f>+VLOOKUP($W1821,[1]ParadasIda!$F:$I,3,0)</f>
        <v>7</v>
      </c>
    </row>
    <row r="1822" spans="1:25" x14ac:dyDescent="0.25">
      <c r="A1822">
        <v>913005</v>
      </c>
      <c r="B1822">
        <v>1880</v>
      </c>
      <c r="C1822" s="3">
        <v>45881.726840277777</v>
      </c>
      <c r="D1822" t="s">
        <v>64</v>
      </c>
      <c r="E1822">
        <v>5</v>
      </c>
      <c r="F1822">
        <v>2</v>
      </c>
      <c r="G1822">
        <v>4</v>
      </c>
      <c r="H1822">
        <v>0</v>
      </c>
      <c r="I1822">
        <v>1</v>
      </c>
      <c r="J1822">
        <v>2</v>
      </c>
      <c r="K1822">
        <v>0</v>
      </c>
      <c r="L1822">
        <v>0</v>
      </c>
      <c r="M1822">
        <v>0</v>
      </c>
      <c r="N1822">
        <v>0</v>
      </c>
      <c r="O1822">
        <v>-33.442901666666657</v>
      </c>
      <c r="P1822">
        <v>-70.633623333333333</v>
      </c>
      <c r="Q1822">
        <v>41.975308641975303</v>
      </c>
      <c r="R1822">
        <v>519</v>
      </c>
      <c r="S1822" t="s">
        <v>28</v>
      </c>
      <c r="T1822">
        <v>40</v>
      </c>
      <c r="U1822" s="4">
        <v>45881.726840277777</v>
      </c>
      <c r="V1822">
        <v>2</v>
      </c>
      <c r="W1822" t="s">
        <v>33</v>
      </c>
      <c r="X1822" t="str">
        <f>+VLOOKUP($W1822,[1]ParadasIda!$F:$I,4,0)</f>
        <v>Parada 1 / (M) Parque Bustamante</v>
      </c>
      <c r="Y1822">
        <f>+VLOOKUP($W1822,[1]ParadasIda!$F:$I,3,0)</f>
        <v>8</v>
      </c>
    </row>
    <row r="1823" spans="1:25" x14ac:dyDescent="0.25">
      <c r="A1823">
        <v>913019</v>
      </c>
      <c r="B1823">
        <v>1880</v>
      </c>
      <c r="C1823" s="3">
        <v>45881.729212962957</v>
      </c>
      <c r="D1823" t="s">
        <v>64</v>
      </c>
      <c r="E1823">
        <v>2</v>
      </c>
      <c r="F1823">
        <v>1</v>
      </c>
      <c r="G1823">
        <v>2</v>
      </c>
      <c r="H1823">
        <v>0</v>
      </c>
      <c r="I1823">
        <v>0</v>
      </c>
      <c r="J1823">
        <v>1</v>
      </c>
      <c r="K1823">
        <v>0</v>
      </c>
      <c r="L1823">
        <v>0</v>
      </c>
      <c r="M1823">
        <v>0</v>
      </c>
      <c r="N1823">
        <v>0</v>
      </c>
      <c r="O1823">
        <v>-33.448033333333328</v>
      </c>
      <c r="P1823">
        <v>-70.632045000000005</v>
      </c>
      <c r="Q1823">
        <v>43.209876543209873</v>
      </c>
      <c r="R1823">
        <v>519</v>
      </c>
      <c r="S1823" t="s">
        <v>28</v>
      </c>
      <c r="T1823">
        <v>40</v>
      </c>
      <c r="U1823" s="4">
        <v>45881.729212962957</v>
      </c>
      <c r="V1823">
        <v>2</v>
      </c>
      <c r="W1823" t="s">
        <v>53</v>
      </c>
      <c r="X1823" t="str">
        <f>+VLOOKUP($W1823,[1]ParadasIda!$F:$I,4,0)</f>
        <v>Parada 3 / (M) Santa Isabel</v>
      </c>
      <c r="Y1823">
        <f>+VLOOKUP($W1823,[1]ParadasIda!$F:$I,3,0)</f>
        <v>43</v>
      </c>
    </row>
    <row r="1824" spans="1:25" x14ac:dyDescent="0.25">
      <c r="A1824">
        <v>913024</v>
      </c>
      <c r="B1824">
        <v>1880</v>
      </c>
      <c r="C1824" s="3">
        <v>45881.730937499997</v>
      </c>
      <c r="D1824" t="s">
        <v>64</v>
      </c>
      <c r="E1824">
        <v>7</v>
      </c>
      <c r="F1824">
        <v>3</v>
      </c>
      <c r="G1824">
        <v>7</v>
      </c>
      <c r="H1824">
        <v>0</v>
      </c>
      <c r="I1824">
        <v>0</v>
      </c>
      <c r="J1824">
        <v>3</v>
      </c>
      <c r="K1824">
        <v>0</v>
      </c>
      <c r="L1824">
        <v>0</v>
      </c>
      <c r="M1824">
        <v>0</v>
      </c>
      <c r="N1824">
        <v>0</v>
      </c>
      <c r="O1824">
        <v>-33.453183333333342</v>
      </c>
      <c r="P1824">
        <v>-70.628929999999997</v>
      </c>
      <c r="Q1824">
        <v>48.148148148148145</v>
      </c>
      <c r="R1824">
        <v>519</v>
      </c>
      <c r="S1824" t="s">
        <v>28</v>
      </c>
      <c r="T1824">
        <v>40</v>
      </c>
      <c r="U1824" s="4">
        <v>45881.730937499997</v>
      </c>
      <c r="V1824">
        <v>2</v>
      </c>
      <c r="W1824" t="s">
        <v>35</v>
      </c>
      <c r="X1824" t="str">
        <f>+VLOOKUP($W1824,[1]ParadasIda!$F:$I,4,0)</f>
        <v>Parada 12 / (M) Irarrázaval</v>
      </c>
      <c r="Y1824">
        <f>+VLOOKUP($W1824,[1]ParadasIda!$F:$I,3,0)</f>
        <v>12</v>
      </c>
    </row>
    <row r="1825" spans="1:25" x14ac:dyDescent="0.25">
      <c r="A1825">
        <v>913039</v>
      </c>
      <c r="B1825">
        <v>1880</v>
      </c>
      <c r="C1825" s="3">
        <v>45881.734351851846</v>
      </c>
      <c r="D1825" t="s">
        <v>64</v>
      </c>
      <c r="E1825">
        <v>4</v>
      </c>
      <c r="F1825">
        <v>0</v>
      </c>
      <c r="G1825">
        <v>4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-33.461866666666673</v>
      </c>
      <c r="P1825">
        <v>-70.613453333333339</v>
      </c>
      <c r="Q1825">
        <v>53.086419753086425</v>
      </c>
      <c r="R1825">
        <v>519</v>
      </c>
      <c r="S1825" t="s">
        <v>28</v>
      </c>
      <c r="T1825">
        <v>50</v>
      </c>
      <c r="U1825" s="4">
        <v>45881.734351851846</v>
      </c>
      <c r="V1825">
        <v>2</v>
      </c>
      <c r="W1825" t="s">
        <v>38</v>
      </c>
      <c r="X1825" t="str">
        <f>+VLOOKUP($W1825,[1]ParadasIda!$F:$I,4,0)</f>
        <v>Parada 1 / Avenida Marathon</v>
      </c>
      <c r="Y1825">
        <f>+VLOOKUP($W1825,[1]ParadasIda!$F:$I,3,0)</f>
        <v>15</v>
      </c>
    </row>
    <row r="1826" spans="1:25" x14ac:dyDescent="0.25">
      <c r="A1826">
        <v>913043</v>
      </c>
      <c r="B1826">
        <v>1880</v>
      </c>
      <c r="C1826" s="3">
        <v>45881.73605324074</v>
      </c>
      <c r="D1826" t="s">
        <v>64</v>
      </c>
      <c r="E1826">
        <v>0</v>
      </c>
      <c r="F1826">
        <v>5</v>
      </c>
      <c r="G1826">
        <v>0</v>
      </c>
      <c r="H1826">
        <v>0</v>
      </c>
      <c r="I1826">
        <v>0</v>
      </c>
      <c r="J1826">
        <v>5</v>
      </c>
      <c r="K1826">
        <v>0</v>
      </c>
      <c r="L1826">
        <v>0</v>
      </c>
      <c r="M1826">
        <v>0</v>
      </c>
      <c r="N1826">
        <v>0</v>
      </c>
      <c r="O1826">
        <v>-33.462121666666668</v>
      </c>
      <c r="P1826">
        <v>-70.608953333333332</v>
      </c>
      <c r="Q1826">
        <v>46.913580246913575</v>
      </c>
      <c r="R1826">
        <v>519</v>
      </c>
      <c r="S1826" t="s">
        <v>28</v>
      </c>
      <c r="T1826">
        <v>40</v>
      </c>
      <c r="U1826" s="4">
        <v>45881.73605324074</v>
      </c>
      <c r="V1826">
        <v>2</v>
      </c>
      <c r="W1826" t="s">
        <v>39</v>
      </c>
      <c r="X1826" t="str">
        <f>+VLOOKUP($W1826,[1]ParadasIda!$F:$I,4,0)</f>
        <v>Parada 1 / (M) Est.Nacional</v>
      </c>
      <c r="Y1826">
        <f>+VLOOKUP($W1826,[1]ParadasIda!$F:$I,3,0)</f>
        <v>16</v>
      </c>
    </row>
    <row r="1827" spans="1:25" x14ac:dyDescent="0.25">
      <c r="A1827">
        <v>913053</v>
      </c>
      <c r="B1827">
        <v>1880</v>
      </c>
      <c r="C1827" s="3">
        <v>45881.737442129634</v>
      </c>
      <c r="D1827" t="s">
        <v>64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-33.463658333333328</v>
      </c>
      <c r="P1827">
        <v>-70.602998333333332</v>
      </c>
      <c r="Q1827">
        <v>46.913580246913575</v>
      </c>
      <c r="R1827">
        <v>519</v>
      </c>
      <c r="S1827" t="s">
        <v>28</v>
      </c>
      <c r="T1827">
        <v>40</v>
      </c>
      <c r="U1827" s="4">
        <v>45881.737442129634</v>
      </c>
      <c r="V1827">
        <v>2</v>
      </c>
      <c r="W1827" t="s">
        <v>58</v>
      </c>
      <c r="X1827" t="str">
        <f>+VLOOKUP($W1827,[1]ParadasIda!$F:$I,4,0)</f>
        <v>Parada 1 / Los Tres Antonios</v>
      </c>
      <c r="Y1827">
        <f>+VLOOKUP($W1827,[1]ParadasIda!$F:$I,3,0)</f>
        <v>17</v>
      </c>
    </row>
    <row r="1828" spans="1:25" x14ac:dyDescent="0.25">
      <c r="A1828">
        <v>913060</v>
      </c>
      <c r="B1828">
        <v>1880</v>
      </c>
      <c r="C1828" s="3">
        <v>45881.738275462973</v>
      </c>
      <c r="D1828" t="s">
        <v>64</v>
      </c>
      <c r="E1828">
        <v>1</v>
      </c>
      <c r="F1828">
        <v>5</v>
      </c>
      <c r="G1828">
        <v>0</v>
      </c>
      <c r="H1828">
        <v>0</v>
      </c>
      <c r="I1828">
        <v>1</v>
      </c>
      <c r="J1828">
        <v>5</v>
      </c>
      <c r="K1828">
        <v>0</v>
      </c>
      <c r="L1828">
        <v>0</v>
      </c>
      <c r="M1828">
        <v>0</v>
      </c>
      <c r="N1828">
        <v>0</v>
      </c>
      <c r="O1828">
        <v>-33.464676666666669</v>
      </c>
      <c r="P1828">
        <v>-70.597309999999993</v>
      </c>
      <c r="Q1828">
        <v>41.975308641975303</v>
      </c>
      <c r="R1828">
        <v>519</v>
      </c>
      <c r="S1828" t="s">
        <v>28</v>
      </c>
      <c r="T1828">
        <v>40</v>
      </c>
      <c r="U1828" s="4">
        <v>45881.738275462973</v>
      </c>
      <c r="V1828">
        <v>2</v>
      </c>
      <c r="W1828" t="s">
        <v>40</v>
      </c>
      <c r="X1828" t="str">
        <f>+VLOOKUP($W1828,[1]ParadasIda!$F:$I,4,0)</f>
        <v>Parada 1 / Pedagógico</v>
      </c>
      <c r="Y1828">
        <f>+VLOOKUP($W1828,[1]ParadasIda!$F:$I,3,0)</f>
        <v>18</v>
      </c>
    </row>
    <row r="1829" spans="1:25" x14ac:dyDescent="0.25">
      <c r="A1829">
        <v>913077</v>
      </c>
      <c r="B1829">
        <v>1880</v>
      </c>
      <c r="C1829" s="3">
        <v>45881.741377314807</v>
      </c>
      <c r="D1829" t="s">
        <v>64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-33.467109999999998</v>
      </c>
      <c r="P1829">
        <v>-70.582295000000002</v>
      </c>
      <c r="Q1829">
        <v>41.975308641975303</v>
      </c>
      <c r="R1829">
        <v>519</v>
      </c>
      <c r="S1829" t="s">
        <v>28</v>
      </c>
      <c r="T1829">
        <v>40</v>
      </c>
      <c r="U1829" s="4">
        <v>45881.741377314807</v>
      </c>
      <c r="V1829">
        <v>2</v>
      </c>
      <c r="W1829" t="s">
        <v>54</v>
      </c>
      <c r="X1829" t="str">
        <f>+VLOOKUP($W1829,[1]ParadasIda!$F:$I,4,0)</f>
        <v>Parada 1 / ADO Chile</v>
      </c>
      <c r="Y1829">
        <f>+VLOOKUP($W1829,[1]ParadasIda!$F:$I,3,0)</f>
        <v>20</v>
      </c>
    </row>
    <row r="1830" spans="1:25" x14ac:dyDescent="0.25">
      <c r="A1830">
        <v>913094</v>
      </c>
      <c r="B1830">
        <v>1880</v>
      </c>
      <c r="C1830" s="3">
        <v>45881.743321759262</v>
      </c>
      <c r="D1830" t="s">
        <v>64</v>
      </c>
      <c r="E1830">
        <v>4</v>
      </c>
      <c r="F1830">
        <v>1</v>
      </c>
      <c r="G1830">
        <v>0</v>
      </c>
      <c r="H1830">
        <v>0</v>
      </c>
      <c r="I1830">
        <v>4</v>
      </c>
      <c r="J1830">
        <v>1</v>
      </c>
      <c r="K1830">
        <v>0</v>
      </c>
      <c r="L1830">
        <v>0</v>
      </c>
      <c r="M1830">
        <v>0</v>
      </c>
      <c r="N1830">
        <v>0</v>
      </c>
      <c r="O1830">
        <v>-33.469198333333331</v>
      </c>
      <c r="P1830">
        <v>-70.576466666666661</v>
      </c>
      <c r="Q1830">
        <v>45.679012345679013</v>
      </c>
      <c r="R1830">
        <v>519</v>
      </c>
      <c r="S1830" t="s">
        <v>28</v>
      </c>
      <c r="T1830">
        <v>40</v>
      </c>
      <c r="U1830" s="4">
        <v>45881.743321759262</v>
      </c>
      <c r="V1830">
        <v>2</v>
      </c>
      <c r="W1830" t="s">
        <v>42</v>
      </c>
      <c r="X1830" t="str">
        <f>+VLOOKUP($W1830,[1]ParadasIda!$F:$I,4,0)</f>
        <v>Parada 5 / (M) Grecia</v>
      </c>
      <c r="Y1830">
        <f>+VLOOKUP($W1830,[1]ParadasIda!$F:$I,3,0)</f>
        <v>21</v>
      </c>
    </row>
    <row r="1831" spans="1:25" x14ac:dyDescent="0.25">
      <c r="A1831">
        <v>913111</v>
      </c>
      <c r="B1831">
        <v>1880</v>
      </c>
      <c r="C1831" s="3">
        <v>45881.746030092603</v>
      </c>
      <c r="D1831" t="s">
        <v>64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-33.471726666666669</v>
      </c>
      <c r="P1831">
        <v>-70.563763333333327</v>
      </c>
      <c r="Q1831">
        <v>45.679012345679013</v>
      </c>
      <c r="R1831">
        <v>519</v>
      </c>
      <c r="S1831" t="s">
        <v>28</v>
      </c>
      <c r="T1831">
        <v>40</v>
      </c>
      <c r="U1831" s="4">
        <v>45881.746030092603</v>
      </c>
      <c r="V1831">
        <v>2</v>
      </c>
      <c r="W1831" t="s">
        <v>43</v>
      </c>
      <c r="X1831" t="str">
        <f>+VLOOKUP($W1831,[1]ParadasIda!$F:$I,4,0)</f>
        <v>Parada 1 / Ictinos - Avenida Grecia</v>
      </c>
      <c r="Y1831">
        <f>+VLOOKUP($W1831,[1]ParadasIda!$F:$I,3,0)</f>
        <v>23</v>
      </c>
    </row>
    <row r="1832" spans="1:25" x14ac:dyDescent="0.25">
      <c r="A1832">
        <v>913120</v>
      </c>
      <c r="B1832">
        <v>1880</v>
      </c>
      <c r="C1832" s="3">
        <v>45881.746990740743</v>
      </c>
      <c r="D1832" t="s">
        <v>64</v>
      </c>
      <c r="E1832">
        <v>0</v>
      </c>
      <c r="F1832">
        <v>3</v>
      </c>
      <c r="G1832">
        <v>0</v>
      </c>
      <c r="H1832">
        <v>0</v>
      </c>
      <c r="I1832">
        <v>0</v>
      </c>
      <c r="J1832">
        <v>3</v>
      </c>
      <c r="K1832">
        <v>0</v>
      </c>
      <c r="L1832">
        <v>0</v>
      </c>
      <c r="M1832">
        <v>0</v>
      </c>
      <c r="N1832">
        <v>0</v>
      </c>
      <c r="O1832">
        <v>-33.47279833333333</v>
      </c>
      <c r="P1832">
        <v>-70.558436666666665</v>
      </c>
      <c r="Q1832">
        <v>41.975308641975303</v>
      </c>
      <c r="R1832">
        <v>519</v>
      </c>
      <c r="S1832" t="s">
        <v>28</v>
      </c>
      <c r="T1832">
        <v>40</v>
      </c>
      <c r="U1832" s="4">
        <v>45881.746990740743</v>
      </c>
      <c r="V1832">
        <v>2</v>
      </c>
      <c r="W1832" t="s">
        <v>59</v>
      </c>
      <c r="X1832" t="str">
        <f>+VLOOKUP($W1832,[1]ParadasIda!$F:$I,4,0)</f>
        <v>Parada 1 / Calle 1A - Avenida Grecia</v>
      </c>
      <c r="Y1832">
        <f>+VLOOKUP($W1832,[1]ParadasIda!$F:$I,3,0)</f>
        <v>24</v>
      </c>
    </row>
    <row r="1833" spans="1:25" x14ac:dyDescent="0.25">
      <c r="A1833">
        <v>913125</v>
      </c>
      <c r="B1833">
        <v>1880</v>
      </c>
      <c r="C1833" s="3">
        <v>45881.747523148151</v>
      </c>
      <c r="D1833" t="s">
        <v>64</v>
      </c>
      <c r="E1833">
        <v>0</v>
      </c>
      <c r="F1833">
        <v>3</v>
      </c>
      <c r="G1833">
        <v>0</v>
      </c>
      <c r="H1833">
        <v>0</v>
      </c>
      <c r="I1833">
        <v>0</v>
      </c>
      <c r="J1833">
        <v>3</v>
      </c>
      <c r="K1833">
        <v>0</v>
      </c>
      <c r="L1833">
        <v>0</v>
      </c>
      <c r="M1833">
        <v>0</v>
      </c>
      <c r="N1833">
        <v>0</v>
      </c>
      <c r="O1833">
        <v>-33.473233333333333</v>
      </c>
      <c r="P1833">
        <v>-70.556241666666665</v>
      </c>
      <c r="Q1833">
        <v>38.271604938271601</v>
      </c>
      <c r="R1833">
        <v>519</v>
      </c>
      <c r="S1833" t="s">
        <v>28</v>
      </c>
      <c r="T1833">
        <v>30</v>
      </c>
      <c r="U1833" s="4">
        <v>45881.747523148151</v>
      </c>
      <c r="V1833">
        <v>2</v>
      </c>
      <c r="W1833" t="s">
        <v>44</v>
      </c>
      <c r="X1833" t="str">
        <f>+VLOOKUP($W1833,[1]ParadasIda!$F:$I,4,0)</f>
        <v>Parada 1 / Tobalaba - Avenida Grecia</v>
      </c>
      <c r="Y1833">
        <f>+VLOOKUP($W1833,[1]ParadasIda!$F:$I,3,0)</f>
        <v>25</v>
      </c>
    </row>
    <row r="1834" spans="1:25" x14ac:dyDescent="0.25">
      <c r="A1834">
        <v>913130</v>
      </c>
      <c r="B1834">
        <v>1880</v>
      </c>
      <c r="C1834" s="3">
        <v>45881.748379629629</v>
      </c>
      <c r="D1834" t="s">
        <v>64</v>
      </c>
      <c r="E1834">
        <v>0</v>
      </c>
      <c r="F1834">
        <v>4</v>
      </c>
      <c r="G1834">
        <v>0</v>
      </c>
      <c r="H1834">
        <v>0</v>
      </c>
      <c r="I1834">
        <v>0</v>
      </c>
      <c r="J1834">
        <v>4</v>
      </c>
      <c r="K1834">
        <v>0</v>
      </c>
      <c r="L1834">
        <v>0</v>
      </c>
      <c r="M1834">
        <v>0</v>
      </c>
      <c r="N1834">
        <v>0</v>
      </c>
      <c r="O1834">
        <v>-33.473945000000001</v>
      </c>
      <c r="P1834">
        <v>-70.553186666666662</v>
      </c>
      <c r="Q1834">
        <v>33.333333333333329</v>
      </c>
      <c r="R1834">
        <v>519</v>
      </c>
      <c r="S1834" t="s">
        <v>28</v>
      </c>
      <c r="T1834">
        <v>30</v>
      </c>
      <c r="U1834" s="4">
        <v>45881.748379629629</v>
      </c>
      <c r="V1834">
        <v>2</v>
      </c>
      <c r="W1834" t="s">
        <v>45</v>
      </c>
      <c r="X1834" t="str">
        <f>+VLOOKUP($W1834,[1]ParadasIda!$F:$I,4,0)</f>
        <v>Avenida Grecia / esq. Los Tordos</v>
      </c>
      <c r="Y1834">
        <f>+VLOOKUP($W1834,[1]ParadasIda!$F:$I,3,0)</f>
        <v>26</v>
      </c>
    </row>
    <row r="1835" spans="1:25" x14ac:dyDescent="0.25">
      <c r="A1835">
        <v>913137</v>
      </c>
      <c r="B1835">
        <v>1880</v>
      </c>
      <c r="C1835" s="3">
        <v>45881.749085648153</v>
      </c>
      <c r="D1835" t="s">
        <v>64</v>
      </c>
      <c r="E1835">
        <v>0</v>
      </c>
      <c r="F1835">
        <v>7</v>
      </c>
      <c r="G1835">
        <v>0</v>
      </c>
      <c r="H1835">
        <v>0</v>
      </c>
      <c r="I1835">
        <v>0</v>
      </c>
      <c r="J1835">
        <v>7</v>
      </c>
      <c r="K1835">
        <v>0</v>
      </c>
      <c r="L1835">
        <v>0</v>
      </c>
      <c r="M1835">
        <v>0</v>
      </c>
      <c r="N1835">
        <v>0</v>
      </c>
      <c r="O1835">
        <v>-33.475915000000001</v>
      </c>
      <c r="P1835">
        <v>-70.543366666666671</v>
      </c>
      <c r="Q1835">
        <v>24.691358024691358</v>
      </c>
      <c r="R1835">
        <v>519</v>
      </c>
      <c r="S1835" t="s">
        <v>28</v>
      </c>
      <c r="T1835">
        <v>20</v>
      </c>
      <c r="U1835" s="4">
        <v>45881.749085648153</v>
      </c>
      <c r="V1835">
        <v>2</v>
      </c>
      <c r="W1835" t="s">
        <v>47</v>
      </c>
      <c r="X1835" t="str">
        <f>+VLOOKUP($W1835,[1]ParadasIda!$F:$I,4,0)</f>
        <v>Avenida Grecia / esq. Av. Consistorial</v>
      </c>
      <c r="Y1835">
        <f>+VLOOKUP($W1835,[1]ParadasIda!$F:$I,3,0)</f>
        <v>28</v>
      </c>
    </row>
    <row r="1836" spans="1:25" x14ac:dyDescent="0.25">
      <c r="A1836">
        <v>913147</v>
      </c>
      <c r="B1836">
        <v>1880</v>
      </c>
      <c r="C1836" s="3">
        <v>45881.751539351862</v>
      </c>
      <c r="D1836" t="s">
        <v>64</v>
      </c>
      <c r="E1836">
        <v>0</v>
      </c>
      <c r="F1836">
        <v>5</v>
      </c>
      <c r="G1836">
        <v>0</v>
      </c>
      <c r="H1836">
        <v>0</v>
      </c>
      <c r="I1836">
        <v>0</v>
      </c>
      <c r="J1836">
        <v>5</v>
      </c>
      <c r="K1836">
        <v>0</v>
      </c>
      <c r="L1836">
        <v>0</v>
      </c>
      <c r="M1836">
        <v>0</v>
      </c>
      <c r="N1836">
        <v>0</v>
      </c>
      <c r="O1836">
        <v>-33.476378333333336</v>
      </c>
      <c r="P1836">
        <v>-70.540864999999997</v>
      </c>
      <c r="Q1836">
        <v>18.518518518518519</v>
      </c>
      <c r="R1836">
        <v>519</v>
      </c>
      <c r="S1836" t="s">
        <v>28</v>
      </c>
      <c r="T1836">
        <v>10</v>
      </c>
      <c r="U1836" s="4">
        <v>45881.751539351862</v>
      </c>
      <c r="V1836">
        <v>2</v>
      </c>
      <c r="W1836" t="s">
        <v>48</v>
      </c>
      <c r="X1836" t="str">
        <f>+VLOOKUP($W1836,[1]ParadasIda!$F:$I,4,0)</f>
        <v>Parada / Muni. Peñalolén</v>
      </c>
      <c r="Y1836">
        <f>+VLOOKUP($W1836,[1]ParadasIda!$F:$I,3,0)</f>
        <v>29</v>
      </c>
    </row>
    <row r="1837" spans="1:25" x14ac:dyDescent="0.25">
      <c r="A1837">
        <v>913156</v>
      </c>
      <c r="B1837">
        <v>1880</v>
      </c>
      <c r="C1837" s="3">
        <v>45881.75277777778</v>
      </c>
      <c r="D1837" t="s">
        <v>64</v>
      </c>
      <c r="E1837">
        <v>0</v>
      </c>
      <c r="F1837">
        <v>2</v>
      </c>
      <c r="G1837">
        <v>0</v>
      </c>
      <c r="H1837">
        <v>0</v>
      </c>
      <c r="I1837">
        <v>0</v>
      </c>
      <c r="J1837">
        <v>2</v>
      </c>
      <c r="K1837">
        <v>0</v>
      </c>
      <c r="L1837">
        <v>0</v>
      </c>
      <c r="M1837">
        <v>0</v>
      </c>
      <c r="N1837">
        <v>0</v>
      </c>
      <c r="O1837">
        <v>-33.478231666666673</v>
      </c>
      <c r="P1837">
        <v>-70.531998333333334</v>
      </c>
      <c r="Q1837">
        <v>16.049382716049383</v>
      </c>
      <c r="R1837">
        <v>519</v>
      </c>
      <c r="S1837" t="s">
        <v>28</v>
      </c>
      <c r="T1837">
        <v>10</v>
      </c>
      <c r="U1837" s="4">
        <v>45881.75277777778</v>
      </c>
      <c r="V1837">
        <v>2</v>
      </c>
      <c r="W1837" t="s">
        <v>49</v>
      </c>
      <c r="X1837" t="str">
        <f>+VLOOKUP($W1837,[1]ParadasIda!$F:$I,4,0)</f>
        <v>Avenida Grecia / esq. Los Araucanos</v>
      </c>
      <c r="Y1837">
        <f>+VLOOKUP($W1837,[1]ParadasIda!$F:$I,3,0)</f>
        <v>31</v>
      </c>
    </row>
    <row r="1838" spans="1:25" x14ac:dyDescent="0.25">
      <c r="A1838">
        <v>913176</v>
      </c>
      <c r="B1838">
        <v>1880</v>
      </c>
      <c r="C1838" s="3">
        <v>45881.755810185183</v>
      </c>
      <c r="D1838" t="s">
        <v>64</v>
      </c>
      <c r="E1838">
        <v>0</v>
      </c>
      <c r="F1838">
        <v>1</v>
      </c>
      <c r="G1838">
        <v>0</v>
      </c>
      <c r="H1838">
        <v>0</v>
      </c>
      <c r="I1838">
        <v>0</v>
      </c>
      <c r="J1838">
        <v>1</v>
      </c>
      <c r="K1838">
        <v>0</v>
      </c>
      <c r="L1838">
        <v>0</v>
      </c>
      <c r="M1838">
        <v>0</v>
      </c>
      <c r="N1838">
        <v>0</v>
      </c>
      <c r="O1838">
        <v>-33.481093333333327</v>
      </c>
      <c r="P1838">
        <v>-70.523714999999996</v>
      </c>
      <c r="Q1838">
        <v>0</v>
      </c>
      <c r="R1838">
        <v>519</v>
      </c>
      <c r="S1838" t="s">
        <v>28</v>
      </c>
      <c r="T1838">
        <v>0</v>
      </c>
      <c r="U1838" s="4">
        <v>45881.755810185183</v>
      </c>
      <c r="V1838">
        <v>2</v>
      </c>
      <c r="W1838" t="s">
        <v>50</v>
      </c>
      <c r="X1838" t="str">
        <f>+VLOOKUP($W1838,[1]ParadasIda!$F:$I,4,0)</f>
        <v xml:space="preserve">Av. Diagonal Las Torres / esq. Álvaro Casanova </v>
      </c>
      <c r="Y1838">
        <f>+VLOOKUP($W1838,[1]ParadasIda!$F:$I,3,0)</f>
        <v>34</v>
      </c>
    </row>
    <row r="1839" spans="1:25" x14ac:dyDescent="0.25">
      <c r="A1839">
        <v>913513</v>
      </c>
      <c r="B1839">
        <v>1880</v>
      </c>
      <c r="C1839" s="3">
        <v>45881.814282407409</v>
      </c>
      <c r="D1839" t="s">
        <v>64</v>
      </c>
      <c r="E1839">
        <v>2</v>
      </c>
      <c r="F1839">
        <v>0</v>
      </c>
      <c r="G1839">
        <v>2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-33.446716666666667</v>
      </c>
      <c r="P1839">
        <v>-70.661248333333333</v>
      </c>
      <c r="Q1839">
        <v>2.4691358024691357</v>
      </c>
      <c r="R1839">
        <v>519</v>
      </c>
      <c r="S1839" t="s">
        <v>28</v>
      </c>
      <c r="T1839">
        <v>0</v>
      </c>
      <c r="U1839" s="4">
        <v>45881.814282407409</v>
      </c>
      <c r="V1839">
        <v>2</v>
      </c>
      <c r="W1839" t="s">
        <v>51</v>
      </c>
      <c r="X1839" t="str">
        <f>+VLOOKUP($W1839,[1]ParadasIda!$F:$I,4,0)</f>
        <v>Parada 7 / (M) Los Héroes</v>
      </c>
      <c r="Y1839">
        <f>+VLOOKUP($W1839,[1]ParadasIda!$F:$I,3,0)</f>
        <v>1</v>
      </c>
    </row>
    <row r="1840" spans="1:25" x14ac:dyDescent="0.25">
      <c r="A1840">
        <v>913527</v>
      </c>
      <c r="B1840">
        <v>1880</v>
      </c>
      <c r="C1840" s="3">
        <v>45881.816377314812</v>
      </c>
      <c r="D1840" t="s">
        <v>64</v>
      </c>
      <c r="E1840">
        <v>2</v>
      </c>
      <c r="F1840">
        <v>1</v>
      </c>
      <c r="G1840">
        <v>0</v>
      </c>
      <c r="H1840">
        <v>0</v>
      </c>
      <c r="I1840">
        <v>2</v>
      </c>
      <c r="J1840">
        <v>1</v>
      </c>
      <c r="K1840">
        <v>0</v>
      </c>
      <c r="L1840">
        <v>0</v>
      </c>
      <c r="M1840">
        <v>0</v>
      </c>
      <c r="N1840">
        <v>0</v>
      </c>
      <c r="O1840">
        <v>-33.445118333333333</v>
      </c>
      <c r="P1840">
        <v>-70.654409999999999</v>
      </c>
      <c r="Q1840">
        <v>3.7037037037037033</v>
      </c>
      <c r="R1840">
        <v>519</v>
      </c>
      <c r="S1840" t="s">
        <v>28</v>
      </c>
      <c r="T1840">
        <v>0</v>
      </c>
      <c r="U1840" s="4">
        <v>45881.816377314812</v>
      </c>
      <c r="V1840">
        <v>2</v>
      </c>
      <c r="W1840" t="s">
        <v>29</v>
      </c>
      <c r="X1840" t="str">
        <f>+VLOOKUP($W1840,[1]ParadasIda!$F:$I,4,0)</f>
        <v>Parada 5 / (M) La Moneda</v>
      </c>
      <c r="Y1840">
        <f>+VLOOKUP($W1840,[1]ParadasIda!$F:$I,3,0)</f>
        <v>2</v>
      </c>
    </row>
    <row r="1841" spans="1:25" x14ac:dyDescent="0.25">
      <c r="A1841">
        <v>913538</v>
      </c>
      <c r="B1841">
        <v>1880</v>
      </c>
      <c r="C1841" s="3">
        <v>45881.817442129628</v>
      </c>
      <c r="D1841" t="s">
        <v>64</v>
      </c>
      <c r="E1841">
        <v>8</v>
      </c>
      <c r="F1841">
        <v>0</v>
      </c>
      <c r="G1841">
        <v>0</v>
      </c>
      <c r="H1841">
        <v>0</v>
      </c>
      <c r="I1841">
        <v>8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-33.444533333333332</v>
      </c>
      <c r="P1841">
        <v>-70.652244999999994</v>
      </c>
      <c r="Q1841">
        <v>13.580246913580247</v>
      </c>
      <c r="R1841">
        <v>519</v>
      </c>
      <c r="S1841" t="s">
        <v>28</v>
      </c>
      <c r="T1841">
        <v>10</v>
      </c>
      <c r="U1841" s="4">
        <v>45881.817442129628</v>
      </c>
      <c r="V1841">
        <v>2</v>
      </c>
      <c r="W1841" t="s">
        <v>30</v>
      </c>
      <c r="X1841" t="str">
        <f>+VLOOKUP($W1841,[1]ParadasIda!$F:$I,4,0)</f>
        <v>Parada 8 / (M) Universidad de Chile</v>
      </c>
      <c r="Y1841">
        <f>+VLOOKUP($W1841,[1]ParadasIda!$F:$I,3,0)</f>
        <v>3</v>
      </c>
    </row>
    <row r="1842" spans="1:25" x14ac:dyDescent="0.25">
      <c r="A1842">
        <v>913556</v>
      </c>
      <c r="B1842">
        <v>1880</v>
      </c>
      <c r="C1842" s="3">
        <v>45881.820277777777</v>
      </c>
      <c r="D1842" t="s">
        <v>64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-33.442273333333333</v>
      </c>
      <c r="P1842">
        <v>-70.643816666666666</v>
      </c>
      <c r="Q1842">
        <v>13.580246913580247</v>
      </c>
      <c r="R1842">
        <v>519</v>
      </c>
      <c r="S1842" t="s">
        <v>28</v>
      </c>
      <c r="T1842">
        <v>10</v>
      </c>
      <c r="U1842" s="4">
        <v>45881.820277777777</v>
      </c>
      <c r="V1842">
        <v>2</v>
      </c>
      <c r="W1842" t="s">
        <v>31</v>
      </c>
      <c r="X1842" t="str">
        <f>+VLOOKUP($W1842,[1]ParadasIda!$F:$I,4,0)</f>
        <v>Parada 4 / (M) Santa Lucía</v>
      </c>
      <c r="Y1842">
        <f>+VLOOKUP($W1842,[1]ParadasIda!$F:$I,3,0)</f>
        <v>5</v>
      </c>
    </row>
    <row r="1843" spans="1:25" x14ac:dyDescent="0.25">
      <c r="A1843">
        <v>913569</v>
      </c>
      <c r="B1843">
        <v>1880</v>
      </c>
      <c r="C1843" s="3">
        <v>45881.821504629632</v>
      </c>
      <c r="D1843" t="s">
        <v>64</v>
      </c>
      <c r="E1843">
        <v>4</v>
      </c>
      <c r="F1843">
        <v>0</v>
      </c>
      <c r="G1843">
        <v>4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-33.440854999999999</v>
      </c>
      <c r="P1843">
        <v>-70.64120166666666</v>
      </c>
      <c r="Q1843">
        <v>18.518518518518519</v>
      </c>
      <c r="R1843">
        <v>519</v>
      </c>
      <c r="S1843" t="s">
        <v>28</v>
      </c>
      <c r="T1843">
        <v>10</v>
      </c>
      <c r="U1843" s="4">
        <v>45881.821504629632</v>
      </c>
      <c r="V1843">
        <v>2</v>
      </c>
      <c r="W1843" t="s">
        <v>52</v>
      </c>
      <c r="X1843" t="str">
        <f>+VLOOKUP($W1843,[1]ParadasIda!$F:$I,4,0)</f>
        <v>Parada 3 / (M) Universidad Católica</v>
      </c>
      <c r="Y1843">
        <f>+VLOOKUP($W1843,[1]ParadasIda!$F:$I,3,0)</f>
        <v>6</v>
      </c>
    </row>
    <row r="1844" spans="1:25" x14ac:dyDescent="0.25">
      <c r="A1844">
        <v>913580</v>
      </c>
      <c r="B1844">
        <v>1880</v>
      </c>
      <c r="C1844" s="3">
        <v>45881.822847222233</v>
      </c>
      <c r="D1844" t="s">
        <v>64</v>
      </c>
      <c r="E1844">
        <v>5</v>
      </c>
      <c r="F1844">
        <v>0</v>
      </c>
      <c r="G1844">
        <v>5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-33.437963333333343</v>
      </c>
      <c r="P1844">
        <v>-70.637060000000005</v>
      </c>
      <c r="Q1844">
        <v>24.691358024691358</v>
      </c>
      <c r="R1844">
        <v>519</v>
      </c>
      <c r="S1844" t="s">
        <v>28</v>
      </c>
      <c r="T1844">
        <v>20</v>
      </c>
      <c r="U1844" s="4">
        <v>45881.822847222233</v>
      </c>
      <c r="V1844">
        <v>2</v>
      </c>
      <c r="W1844" t="s">
        <v>32</v>
      </c>
      <c r="X1844" t="str">
        <f>+VLOOKUP($W1844,[1]ParadasIda!$F:$I,4,0)</f>
        <v>Parada 7 / Plaza Italia</v>
      </c>
      <c r="Y1844">
        <f>+VLOOKUP($W1844,[1]ParadasIda!$F:$I,3,0)</f>
        <v>7</v>
      </c>
    </row>
    <row r="1845" spans="1:25" x14ac:dyDescent="0.25">
      <c r="A1845">
        <v>913597</v>
      </c>
      <c r="B1845">
        <v>1880</v>
      </c>
      <c r="C1845" s="3">
        <v>45881.825439814813</v>
      </c>
      <c r="D1845" t="s">
        <v>64</v>
      </c>
      <c r="E1845">
        <v>8</v>
      </c>
      <c r="F1845">
        <v>1</v>
      </c>
      <c r="G1845">
        <v>8</v>
      </c>
      <c r="H1845">
        <v>0</v>
      </c>
      <c r="I1845">
        <v>0</v>
      </c>
      <c r="J1845">
        <v>1</v>
      </c>
      <c r="K1845">
        <v>0</v>
      </c>
      <c r="L1845">
        <v>0</v>
      </c>
      <c r="M1845">
        <v>0</v>
      </c>
      <c r="N1845">
        <v>0</v>
      </c>
      <c r="O1845">
        <v>-33.442653333333332</v>
      </c>
      <c r="P1845">
        <v>-70.633658333333329</v>
      </c>
      <c r="Q1845">
        <v>33.333333333333329</v>
      </c>
      <c r="R1845">
        <v>519</v>
      </c>
      <c r="S1845" t="s">
        <v>28</v>
      </c>
      <c r="T1845">
        <v>30</v>
      </c>
      <c r="U1845" s="4">
        <v>45881.825439814813</v>
      </c>
      <c r="V1845">
        <v>2</v>
      </c>
      <c r="W1845" t="s">
        <v>33</v>
      </c>
      <c r="X1845" t="str">
        <f>+VLOOKUP($W1845,[1]ParadasIda!$F:$I,4,0)</f>
        <v>Parada 1 / (M) Parque Bustamante</v>
      </c>
      <c r="Y1845">
        <f>+VLOOKUP($W1845,[1]ParadasIda!$F:$I,3,0)</f>
        <v>8</v>
      </c>
    </row>
    <row r="1846" spans="1:25" x14ac:dyDescent="0.25">
      <c r="A1846">
        <v>913619</v>
      </c>
      <c r="B1846">
        <v>1880</v>
      </c>
      <c r="C1846" s="3">
        <v>45881.828148148154</v>
      </c>
      <c r="D1846" t="s">
        <v>64</v>
      </c>
      <c r="E1846">
        <v>1</v>
      </c>
      <c r="F1846">
        <v>1</v>
      </c>
      <c r="G1846">
        <v>1</v>
      </c>
      <c r="H1846">
        <v>0</v>
      </c>
      <c r="I1846">
        <v>0</v>
      </c>
      <c r="J1846">
        <v>1</v>
      </c>
      <c r="K1846">
        <v>0</v>
      </c>
      <c r="L1846">
        <v>0</v>
      </c>
      <c r="M1846">
        <v>0</v>
      </c>
      <c r="N1846">
        <v>0</v>
      </c>
      <c r="O1846">
        <v>-33.448054999999997</v>
      </c>
      <c r="P1846">
        <v>-70.632116666666661</v>
      </c>
      <c r="Q1846">
        <v>33.333333333333329</v>
      </c>
      <c r="R1846">
        <v>519</v>
      </c>
      <c r="S1846" t="s">
        <v>28</v>
      </c>
      <c r="T1846">
        <v>30</v>
      </c>
      <c r="U1846" s="4">
        <v>45881.828148148154</v>
      </c>
      <c r="V1846">
        <v>2</v>
      </c>
      <c r="W1846" t="s">
        <v>53</v>
      </c>
      <c r="X1846" t="str">
        <f>+VLOOKUP($W1846,[1]ParadasIda!$F:$I,4,0)</f>
        <v>Parada 3 / (M) Santa Isabel</v>
      </c>
      <c r="Y1846">
        <f>+VLOOKUP($W1846,[1]ParadasIda!$F:$I,3,0)</f>
        <v>43</v>
      </c>
    </row>
    <row r="1847" spans="1:25" x14ac:dyDescent="0.25">
      <c r="A1847">
        <v>913638</v>
      </c>
      <c r="B1847">
        <v>1880</v>
      </c>
      <c r="C1847" s="3">
        <v>45881.830821759257</v>
      </c>
      <c r="D1847" t="s">
        <v>64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-33.453251666666667</v>
      </c>
      <c r="P1847">
        <v>-70.628906666666666</v>
      </c>
      <c r="Q1847">
        <v>33.333333333333329</v>
      </c>
      <c r="R1847">
        <v>519</v>
      </c>
      <c r="S1847" t="s">
        <v>28</v>
      </c>
      <c r="T1847">
        <v>30</v>
      </c>
      <c r="U1847" s="4">
        <v>45881.830821759257</v>
      </c>
      <c r="V1847">
        <v>2</v>
      </c>
      <c r="W1847" t="s">
        <v>35</v>
      </c>
      <c r="X1847" t="str">
        <f>+VLOOKUP($W1847,[1]ParadasIda!$F:$I,4,0)</f>
        <v>Parada 12 / (M) Irarrázaval</v>
      </c>
      <c r="Y1847">
        <f>+VLOOKUP($W1847,[1]ParadasIda!$F:$I,3,0)</f>
        <v>12</v>
      </c>
    </row>
    <row r="1848" spans="1:25" x14ac:dyDescent="0.25">
      <c r="A1848">
        <v>913647</v>
      </c>
      <c r="B1848">
        <v>1880</v>
      </c>
      <c r="C1848" s="3">
        <v>45881.832349537042</v>
      </c>
      <c r="D1848" t="s">
        <v>64</v>
      </c>
      <c r="E1848">
        <v>2</v>
      </c>
      <c r="F1848">
        <v>2</v>
      </c>
      <c r="G1848">
        <v>2</v>
      </c>
      <c r="H1848">
        <v>0</v>
      </c>
      <c r="I1848">
        <v>0</v>
      </c>
      <c r="J1848">
        <v>2</v>
      </c>
      <c r="K1848">
        <v>0</v>
      </c>
      <c r="L1848">
        <v>0</v>
      </c>
      <c r="M1848">
        <v>0</v>
      </c>
      <c r="N1848">
        <v>0</v>
      </c>
      <c r="O1848">
        <v>-33.458806666666668</v>
      </c>
      <c r="P1848">
        <v>-70.623461666666671</v>
      </c>
      <c r="Q1848">
        <v>33.333333333333329</v>
      </c>
      <c r="R1848">
        <v>519</v>
      </c>
      <c r="S1848" t="s">
        <v>28</v>
      </c>
      <c r="T1848">
        <v>30</v>
      </c>
      <c r="U1848" s="4">
        <v>45881.832349537042</v>
      </c>
      <c r="V1848">
        <v>2</v>
      </c>
      <c r="W1848" t="s">
        <v>36</v>
      </c>
      <c r="X1848" t="str">
        <f>+VLOOKUP($W1848,[1]ParadasIda!$F:$I,4,0)</f>
        <v>Parada 1 / Suárez Mujica</v>
      </c>
      <c r="Y1848">
        <f>+VLOOKUP($W1848,[1]ParadasIda!$F:$I,3,0)</f>
        <v>13</v>
      </c>
    </row>
    <row r="1849" spans="1:25" x14ac:dyDescent="0.25">
      <c r="A1849">
        <v>913651</v>
      </c>
      <c r="B1849">
        <v>1880</v>
      </c>
      <c r="C1849" s="3">
        <v>45881.833668981482</v>
      </c>
      <c r="D1849" t="s">
        <v>64</v>
      </c>
      <c r="E1849">
        <v>0</v>
      </c>
      <c r="F1849">
        <v>4</v>
      </c>
      <c r="G1849">
        <v>0</v>
      </c>
      <c r="H1849">
        <v>0</v>
      </c>
      <c r="I1849">
        <v>0</v>
      </c>
      <c r="J1849">
        <v>4</v>
      </c>
      <c r="K1849">
        <v>0</v>
      </c>
      <c r="L1849">
        <v>0</v>
      </c>
      <c r="M1849">
        <v>0</v>
      </c>
      <c r="N1849">
        <v>0</v>
      </c>
      <c r="O1849">
        <v>-33.461456666666663</v>
      </c>
      <c r="P1849">
        <v>-70.618493333333333</v>
      </c>
      <c r="Q1849">
        <v>28.39506172839506</v>
      </c>
      <c r="R1849">
        <v>519</v>
      </c>
      <c r="S1849" t="s">
        <v>28</v>
      </c>
      <c r="T1849">
        <v>20</v>
      </c>
      <c r="U1849" s="4">
        <v>45881.833668981482</v>
      </c>
      <c r="V1849">
        <v>2</v>
      </c>
      <c r="W1849" t="s">
        <v>37</v>
      </c>
      <c r="X1849" t="str">
        <f>+VLOOKUP($W1849,[1]ParadasIda!$F:$I,4,0)</f>
        <v>Parada 1 / Villa Olímpica</v>
      </c>
      <c r="Y1849">
        <f>+VLOOKUP($W1849,[1]ParadasIda!$F:$I,3,0)</f>
        <v>14</v>
      </c>
    </row>
    <row r="1850" spans="1:25" x14ac:dyDescent="0.25">
      <c r="A1850">
        <v>913662</v>
      </c>
      <c r="B1850">
        <v>1880</v>
      </c>
      <c r="C1850" s="3">
        <v>45881.835115740738</v>
      </c>
      <c r="D1850" t="s">
        <v>64</v>
      </c>
      <c r="E1850">
        <v>0</v>
      </c>
      <c r="F1850">
        <v>1</v>
      </c>
      <c r="G1850">
        <v>0</v>
      </c>
      <c r="H1850">
        <v>0</v>
      </c>
      <c r="I1850">
        <v>0</v>
      </c>
      <c r="J1850">
        <v>1</v>
      </c>
      <c r="K1850">
        <v>0</v>
      </c>
      <c r="L1850">
        <v>0</v>
      </c>
      <c r="M1850">
        <v>0</v>
      </c>
      <c r="N1850">
        <v>0</v>
      </c>
      <c r="O1850">
        <v>-33.46181</v>
      </c>
      <c r="P1850">
        <v>-70.613473333333332</v>
      </c>
      <c r="Q1850">
        <v>27.160493827160494</v>
      </c>
      <c r="R1850">
        <v>519</v>
      </c>
      <c r="S1850" t="s">
        <v>28</v>
      </c>
      <c r="T1850">
        <v>20</v>
      </c>
      <c r="U1850" s="4">
        <v>45881.835115740738</v>
      </c>
      <c r="V1850">
        <v>2</v>
      </c>
      <c r="W1850" t="s">
        <v>38</v>
      </c>
      <c r="X1850" t="str">
        <f>+VLOOKUP($W1850,[1]ParadasIda!$F:$I,4,0)</f>
        <v>Parada 1 / Avenida Marathon</v>
      </c>
      <c r="Y1850">
        <f>+VLOOKUP($W1850,[1]ParadasIda!$F:$I,3,0)</f>
        <v>15</v>
      </c>
    </row>
    <row r="1851" spans="1:25" x14ac:dyDescent="0.25">
      <c r="A1851">
        <v>913668</v>
      </c>
      <c r="B1851">
        <v>1880</v>
      </c>
      <c r="C1851" s="3">
        <v>45881.836458333331</v>
      </c>
      <c r="D1851" t="s">
        <v>64</v>
      </c>
      <c r="E1851">
        <v>0</v>
      </c>
      <c r="F1851">
        <v>1</v>
      </c>
      <c r="G1851">
        <v>0</v>
      </c>
      <c r="H1851">
        <v>0</v>
      </c>
      <c r="I1851">
        <v>0</v>
      </c>
      <c r="J1851">
        <v>1</v>
      </c>
      <c r="K1851">
        <v>0</v>
      </c>
      <c r="L1851">
        <v>0</v>
      </c>
      <c r="M1851">
        <v>0</v>
      </c>
      <c r="N1851">
        <v>0</v>
      </c>
      <c r="O1851">
        <v>-33.462074999999999</v>
      </c>
      <c r="P1851">
        <v>-70.609058333333337</v>
      </c>
      <c r="Q1851">
        <v>25.925925925925924</v>
      </c>
      <c r="R1851">
        <v>519</v>
      </c>
      <c r="S1851" t="s">
        <v>28</v>
      </c>
      <c r="T1851">
        <v>20</v>
      </c>
      <c r="U1851" s="4">
        <v>45881.836458333331</v>
      </c>
      <c r="V1851">
        <v>2</v>
      </c>
      <c r="W1851" t="s">
        <v>39</v>
      </c>
      <c r="X1851" t="str">
        <f>+VLOOKUP($W1851,[1]ParadasIda!$F:$I,4,0)</f>
        <v>Parada 1 / (M) Est.Nacional</v>
      </c>
      <c r="Y1851">
        <f>+VLOOKUP($W1851,[1]ParadasIda!$F:$I,3,0)</f>
        <v>16</v>
      </c>
    </row>
    <row r="1852" spans="1:25" x14ac:dyDescent="0.25">
      <c r="A1852">
        <v>913675</v>
      </c>
      <c r="B1852">
        <v>1880</v>
      </c>
      <c r="C1852" s="3">
        <v>45881.837604166663</v>
      </c>
      <c r="D1852" t="s">
        <v>64</v>
      </c>
      <c r="E1852">
        <v>2</v>
      </c>
      <c r="F1852">
        <v>2</v>
      </c>
      <c r="G1852">
        <v>2</v>
      </c>
      <c r="H1852">
        <v>0</v>
      </c>
      <c r="I1852">
        <v>0</v>
      </c>
      <c r="J1852">
        <v>2</v>
      </c>
      <c r="K1852">
        <v>0</v>
      </c>
      <c r="L1852">
        <v>0</v>
      </c>
      <c r="M1852">
        <v>0</v>
      </c>
      <c r="N1852">
        <v>0</v>
      </c>
      <c r="O1852">
        <v>-33.463298333333327</v>
      </c>
      <c r="P1852">
        <v>-70.603463333333337</v>
      </c>
      <c r="Q1852">
        <v>25.925925925925924</v>
      </c>
      <c r="R1852">
        <v>519</v>
      </c>
      <c r="S1852" t="s">
        <v>28</v>
      </c>
      <c r="T1852">
        <v>20</v>
      </c>
      <c r="U1852" s="4">
        <v>45881.837604166663</v>
      </c>
      <c r="V1852">
        <v>2</v>
      </c>
      <c r="W1852" t="s">
        <v>58</v>
      </c>
      <c r="X1852" t="str">
        <f>+VLOOKUP($W1852,[1]ParadasIda!$F:$I,4,0)</f>
        <v>Parada 1 / Los Tres Antonios</v>
      </c>
      <c r="Y1852">
        <f>+VLOOKUP($W1852,[1]ParadasIda!$F:$I,3,0)</f>
        <v>17</v>
      </c>
    </row>
    <row r="1853" spans="1:25" x14ac:dyDescent="0.25">
      <c r="A1853">
        <v>913683</v>
      </c>
      <c r="B1853">
        <v>1880</v>
      </c>
      <c r="C1853" s="3">
        <v>45881.839189814818</v>
      </c>
      <c r="D1853" t="s">
        <v>64</v>
      </c>
      <c r="E1853">
        <v>0</v>
      </c>
      <c r="F1853">
        <v>8</v>
      </c>
      <c r="G1853">
        <v>0</v>
      </c>
      <c r="H1853">
        <v>0</v>
      </c>
      <c r="I1853">
        <v>0</v>
      </c>
      <c r="J1853">
        <v>8</v>
      </c>
      <c r="K1853">
        <v>0</v>
      </c>
      <c r="L1853">
        <v>0</v>
      </c>
      <c r="M1853">
        <v>0</v>
      </c>
      <c r="N1853">
        <v>0</v>
      </c>
      <c r="O1853">
        <v>-33.464669999999998</v>
      </c>
      <c r="P1853">
        <v>-70.597648333333339</v>
      </c>
      <c r="Q1853">
        <v>16.049382716049383</v>
      </c>
      <c r="R1853">
        <v>519</v>
      </c>
      <c r="S1853" t="s">
        <v>28</v>
      </c>
      <c r="T1853">
        <v>10</v>
      </c>
      <c r="U1853" s="4">
        <v>45881.839189814818</v>
      </c>
      <c r="V1853">
        <v>2</v>
      </c>
      <c r="W1853" t="s">
        <v>40</v>
      </c>
      <c r="X1853" t="str">
        <f>+VLOOKUP($W1853,[1]ParadasIda!$F:$I,4,0)</f>
        <v>Parada 1 / Pedagógico</v>
      </c>
      <c r="Y1853">
        <f>+VLOOKUP($W1853,[1]ParadasIda!$F:$I,3,0)</f>
        <v>18</v>
      </c>
    </row>
    <row r="1854" spans="1:25" x14ac:dyDescent="0.25">
      <c r="A1854">
        <v>913689</v>
      </c>
      <c r="B1854">
        <v>1880</v>
      </c>
      <c r="C1854" s="3">
        <v>45881.839699074073</v>
      </c>
      <c r="D1854" t="s">
        <v>64</v>
      </c>
      <c r="E1854">
        <v>8</v>
      </c>
      <c r="F1854">
        <v>0</v>
      </c>
      <c r="G1854">
        <v>0</v>
      </c>
      <c r="H1854">
        <v>0</v>
      </c>
      <c r="I1854">
        <v>8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-33.464709999999997</v>
      </c>
      <c r="P1854">
        <v>-70.597014999999999</v>
      </c>
      <c r="Q1854">
        <v>25.925925925925924</v>
      </c>
      <c r="R1854">
        <v>519</v>
      </c>
      <c r="S1854" t="s">
        <v>28</v>
      </c>
      <c r="T1854">
        <v>20</v>
      </c>
      <c r="U1854" s="4">
        <v>45881.839699074073</v>
      </c>
      <c r="V1854">
        <v>2</v>
      </c>
      <c r="W1854" t="s">
        <v>40</v>
      </c>
      <c r="X1854" t="str">
        <f>+VLOOKUP($W1854,[1]ParadasIda!$F:$I,4,0)</f>
        <v>Parada 1 / Pedagógico</v>
      </c>
      <c r="Y1854">
        <f>+VLOOKUP($W1854,[1]ParadasIda!$F:$I,3,0)</f>
        <v>18</v>
      </c>
    </row>
    <row r="1855" spans="1:25" x14ac:dyDescent="0.25">
      <c r="A1855">
        <v>913696</v>
      </c>
      <c r="B1855">
        <v>1880</v>
      </c>
      <c r="C1855" s="3">
        <v>45881.841238425928</v>
      </c>
      <c r="D1855" t="s">
        <v>64</v>
      </c>
      <c r="E1855">
        <v>0</v>
      </c>
      <c r="F1855">
        <v>3</v>
      </c>
      <c r="G1855">
        <v>0</v>
      </c>
      <c r="H1855">
        <v>0</v>
      </c>
      <c r="I1855">
        <v>0</v>
      </c>
      <c r="J1855">
        <v>3</v>
      </c>
      <c r="K1855">
        <v>0</v>
      </c>
      <c r="L1855">
        <v>0</v>
      </c>
      <c r="M1855">
        <v>0</v>
      </c>
      <c r="N1855">
        <v>0</v>
      </c>
      <c r="O1855">
        <v>-33.465498333333343</v>
      </c>
      <c r="P1855">
        <v>-70.588819999999998</v>
      </c>
      <c r="Q1855">
        <v>22.222222222222221</v>
      </c>
      <c r="R1855">
        <v>519</v>
      </c>
      <c r="S1855" t="s">
        <v>28</v>
      </c>
      <c r="T1855">
        <v>20</v>
      </c>
      <c r="U1855" s="4">
        <v>45881.841238425928</v>
      </c>
      <c r="V1855">
        <v>2</v>
      </c>
      <c r="W1855" t="s">
        <v>41</v>
      </c>
      <c r="X1855" t="str">
        <f>+VLOOKUP($W1855,[1]ParadasIda!$F:$I,4,0)</f>
        <v>Parada 1 / CESFAM Salvador Bustos</v>
      </c>
      <c r="Y1855">
        <f>+VLOOKUP($W1855,[1]ParadasIda!$F:$I,3,0)</f>
        <v>19</v>
      </c>
    </row>
    <row r="1856" spans="1:25" x14ac:dyDescent="0.25">
      <c r="A1856">
        <v>913702</v>
      </c>
      <c r="B1856">
        <v>1880</v>
      </c>
      <c r="C1856" s="3">
        <v>45881.842164351852</v>
      </c>
      <c r="D1856" t="s">
        <v>64</v>
      </c>
      <c r="E1856">
        <v>0</v>
      </c>
      <c r="F1856">
        <v>2</v>
      </c>
      <c r="G1856">
        <v>0</v>
      </c>
      <c r="H1856">
        <v>0</v>
      </c>
      <c r="I1856">
        <v>0</v>
      </c>
      <c r="J1856">
        <v>2</v>
      </c>
      <c r="K1856">
        <v>0</v>
      </c>
      <c r="L1856">
        <v>0</v>
      </c>
      <c r="M1856">
        <v>0</v>
      </c>
      <c r="N1856">
        <v>0</v>
      </c>
      <c r="O1856">
        <v>-33.46700666666667</v>
      </c>
      <c r="P1856">
        <v>-70.582499999999996</v>
      </c>
      <c r="Q1856">
        <v>19.753086419753085</v>
      </c>
      <c r="R1856">
        <v>519</v>
      </c>
      <c r="S1856" t="s">
        <v>28</v>
      </c>
      <c r="T1856">
        <v>10</v>
      </c>
      <c r="U1856" s="4">
        <v>45881.842164351852</v>
      </c>
      <c r="V1856">
        <v>2</v>
      </c>
      <c r="W1856" t="s">
        <v>54</v>
      </c>
      <c r="X1856" t="str">
        <f>+VLOOKUP($W1856,[1]ParadasIda!$F:$I,4,0)</f>
        <v>Parada 1 / ADO Chile</v>
      </c>
      <c r="Y1856">
        <f>+VLOOKUP($W1856,[1]ParadasIda!$F:$I,3,0)</f>
        <v>20</v>
      </c>
    </row>
    <row r="1857" spans="1:25" x14ac:dyDescent="0.25">
      <c r="A1857">
        <v>913708</v>
      </c>
      <c r="B1857">
        <v>1880</v>
      </c>
      <c r="C1857" s="3">
        <v>45881.843263888892</v>
      </c>
      <c r="D1857" t="s">
        <v>64</v>
      </c>
      <c r="E1857">
        <v>18</v>
      </c>
      <c r="F1857">
        <v>5</v>
      </c>
      <c r="G1857">
        <v>0</v>
      </c>
      <c r="H1857">
        <v>0</v>
      </c>
      <c r="I1857">
        <v>18</v>
      </c>
      <c r="J1857">
        <v>5</v>
      </c>
      <c r="K1857">
        <v>0</v>
      </c>
      <c r="L1857">
        <v>0</v>
      </c>
      <c r="M1857">
        <v>0</v>
      </c>
      <c r="N1857">
        <v>0</v>
      </c>
      <c r="O1857">
        <v>-33.469201666666663</v>
      </c>
      <c r="P1857">
        <v>-70.576346666666666</v>
      </c>
      <c r="Q1857">
        <v>35.802469135802468</v>
      </c>
      <c r="R1857">
        <v>519</v>
      </c>
      <c r="S1857" t="s">
        <v>28</v>
      </c>
      <c r="T1857">
        <v>30</v>
      </c>
      <c r="U1857" s="4">
        <v>45881.843263888892</v>
      </c>
      <c r="V1857">
        <v>2</v>
      </c>
      <c r="W1857" t="s">
        <v>42</v>
      </c>
      <c r="X1857" t="str">
        <f>+VLOOKUP($W1857,[1]ParadasIda!$F:$I,4,0)</f>
        <v>Parada 5 / (M) Grecia</v>
      </c>
      <c r="Y1857">
        <f>+VLOOKUP($W1857,[1]ParadasIda!$F:$I,3,0)</f>
        <v>21</v>
      </c>
    </row>
    <row r="1858" spans="1:25" x14ac:dyDescent="0.25">
      <c r="A1858">
        <v>913718</v>
      </c>
      <c r="B1858">
        <v>1880</v>
      </c>
      <c r="C1858" s="3">
        <v>45881.845069444447</v>
      </c>
      <c r="D1858" t="s">
        <v>64</v>
      </c>
      <c r="E1858">
        <v>1</v>
      </c>
      <c r="F1858">
        <v>2</v>
      </c>
      <c r="G1858">
        <v>1</v>
      </c>
      <c r="H1858">
        <v>0</v>
      </c>
      <c r="I1858">
        <v>0</v>
      </c>
      <c r="J1858">
        <v>2</v>
      </c>
      <c r="K1858">
        <v>0</v>
      </c>
      <c r="L1858">
        <v>0</v>
      </c>
      <c r="M1858">
        <v>0</v>
      </c>
      <c r="N1858">
        <v>0</v>
      </c>
      <c r="O1858">
        <v>-33.470559999999999</v>
      </c>
      <c r="P1858">
        <v>-70.56957833333334</v>
      </c>
      <c r="Q1858">
        <v>34.567901234567898</v>
      </c>
      <c r="R1858">
        <v>519</v>
      </c>
      <c r="S1858" t="s">
        <v>28</v>
      </c>
      <c r="T1858">
        <v>30</v>
      </c>
      <c r="U1858" s="4">
        <v>45881.845069444447</v>
      </c>
      <c r="V1858">
        <v>2</v>
      </c>
      <c r="W1858" t="s">
        <v>55</v>
      </c>
      <c r="X1858" t="str">
        <f>+VLOOKUP($W1858,[1]ParadasIda!$F:$I,4,0)</f>
        <v>Parada 1 / Los Molineros - Av. Grecia</v>
      </c>
      <c r="Y1858">
        <f>+VLOOKUP($W1858,[1]ParadasIda!$F:$I,3,0)</f>
        <v>22</v>
      </c>
    </row>
    <row r="1859" spans="1:25" x14ac:dyDescent="0.25">
      <c r="A1859">
        <v>913720</v>
      </c>
      <c r="B1859">
        <v>1880</v>
      </c>
      <c r="C1859" s="3">
        <v>45881.846030092587</v>
      </c>
      <c r="D1859" t="s">
        <v>64</v>
      </c>
      <c r="E1859">
        <v>2</v>
      </c>
      <c r="F1859">
        <v>7</v>
      </c>
      <c r="G1859">
        <v>2</v>
      </c>
      <c r="H1859">
        <v>0</v>
      </c>
      <c r="I1859">
        <v>0</v>
      </c>
      <c r="J1859">
        <v>7</v>
      </c>
      <c r="K1859">
        <v>0</v>
      </c>
      <c r="L1859">
        <v>0</v>
      </c>
      <c r="M1859">
        <v>0</v>
      </c>
      <c r="N1859">
        <v>0</v>
      </c>
      <c r="O1859">
        <v>-33.47175</v>
      </c>
      <c r="P1859">
        <v>-70.563603333333333</v>
      </c>
      <c r="Q1859">
        <v>28.39506172839506</v>
      </c>
      <c r="R1859">
        <v>519</v>
      </c>
      <c r="S1859" t="s">
        <v>28</v>
      </c>
      <c r="T1859">
        <v>20</v>
      </c>
      <c r="U1859" s="4">
        <v>45881.846030092587</v>
      </c>
      <c r="V1859">
        <v>2</v>
      </c>
      <c r="W1859" t="s">
        <v>43</v>
      </c>
      <c r="X1859" t="str">
        <f>+VLOOKUP($W1859,[1]ParadasIda!$F:$I,4,0)</f>
        <v>Parada 1 / Ictinos - Avenida Grecia</v>
      </c>
      <c r="Y1859">
        <f>+VLOOKUP($W1859,[1]ParadasIda!$F:$I,3,0)</f>
        <v>23</v>
      </c>
    </row>
    <row r="1860" spans="1:25" x14ac:dyDescent="0.25">
      <c r="A1860">
        <v>913724</v>
      </c>
      <c r="B1860">
        <v>1880</v>
      </c>
      <c r="C1860" s="3">
        <v>45881.846898148149</v>
      </c>
      <c r="D1860" t="s">
        <v>64</v>
      </c>
      <c r="E1860">
        <v>0</v>
      </c>
      <c r="F1860">
        <v>4</v>
      </c>
      <c r="G1860">
        <v>0</v>
      </c>
      <c r="H1860">
        <v>0</v>
      </c>
      <c r="I1860">
        <v>0</v>
      </c>
      <c r="J1860">
        <v>4</v>
      </c>
      <c r="K1860">
        <v>0</v>
      </c>
      <c r="L1860">
        <v>0</v>
      </c>
      <c r="M1860">
        <v>0</v>
      </c>
      <c r="N1860">
        <v>0</v>
      </c>
      <c r="O1860">
        <v>-33.472760000000001</v>
      </c>
      <c r="P1860">
        <v>-70.558461666666673</v>
      </c>
      <c r="Q1860">
        <v>23.456790123456788</v>
      </c>
      <c r="R1860">
        <v>519</v>
      </c>
      <c r="S1860" t="s">
        <v>28</v>
      </c>
      <c r="T1860">
        <v>20</v>
      </c>
      <c r="U1860" s="4">
        <v>45881.846898148149</v>
      </c>
      <c r="V1860">
        <v>2</v>
      </c>
      <c r="W1860" t="s">
        <v>59</v>
      </c>
      <c r="X1860" t="str">
        <f>+VLOOKUP($W1860,[1]ParadasIda!$F:$I,4,0)</f>
        <v>Parada 1 / Calle 1A - Avenida Grecia</v>
      </c>
      <c r="Y1860">
        <f>+VLOOKUP($W1860,[1]ParadasIda!$F:$I,3,0)</f>
        <v>24</v>
      </c>
    </row>
    <row r="1861" spans="1:25" x14ac:dyDescent="0.25">
      <c r="A1861">
        <v>913726</v>
      </c>
      <c r="B1861">
        <v>1880</v>
      </c>
      <c r="C1861" s="3">
        <v>45881.847361111111</v>
      </c>
      <c r="D1861" t="s">
        <v>64</v>
      </c>
      <c r="E1861">
        <v>1</v>
      </c>
      <c r="F1861">
        <v>7</v>
      </c>
      <c r="G1861">
        <v>1</v>
      </c>
      <c r="H1861">
        <v>0</v>
      </c>
      <c r="I1861">
        <v>0</v>
      </c>
      <c r="J1861">
        <v>7</v>
      </c>
      <c r="K1861">
        <v>0</v>
      </c>
      <c r="L1861">
        <v>0</v>
      </c>
      <c r="M1861">
        <v>0</v>
      </c>
      <c r="N1861">
        <v>0</v>
      </c>
      <c r="O1861">
        <v>-33.473236666666658</v>
      </c>
      <c r="P1861">
        <v>-70.556110000000004</v>
      </c>
      <c r="Q1861">
        <v>16.049382716049383</v>
      </c>
      <c r="R1861">
        <v>519</v>
      </c>
      <c r="S1861" t="s">
        <v>28</v>
      </c>
      <c r="T1861">
        <v>10</v>
      </c>
      <c r="U1861" s="4">
        <v>45881.847361111111</v>
      </c>
      <c r="V1861">
        <v>2</v>
      </c>
      <c r="W1861" t="s">
        <v>44</v>
      </c>
      <c r="X1861" t="str">
        <f>+VLOOKUP($W1861,[1]ParadasIda!$F:$I,4,0)</f>
        <v>Parada 1 / Tobalaba - Avenida Grecia</v>
      </c>
      <c r="Y1861">
        <f>+VLOOKUP($W1861,[1]ParadasIda!$F:$I,3,0)</f>
        <v>25</v>
      </c>
    </row>
    <row r="1862" spans="1:25" x14ac:dyDescent="0.25">
      <c r="A1862">
        <v>913728</v>
      </c>
      <c r="B1862">
        <v>1880</v>
      </c>
      <c r="C1862" s="3">
        <v>45881.84820601852</v>
      </c>
      <c r="D1862" t="s">
        <v>64</v>
      </c>
      <c r="E1862">
        <v>0</v>
      </c>
      <c r="F1862">
        <v>1</v>
      </c>
      <c r="G1862">
        <v>0</v>
      </c>
      <c r="H1862">
        <v>0</v>
      </c>
      <c r="I1862">
        <v>0</v>
      </c>
      <c r="J1862">
        <v>1</v>
      </c>
      <c r="K1862">
        <v>0</v>
      </c>
      <c r="L1862">
        <v>0</v>
      </c>
      <c r="M1862">
        <v>0</v>
      </c>
      <c r="N1862">
        <v>0</v>
      </c>
      <c r="O1862">
        <v>-33.474006666666668</v>
      </c>
      <c r="P1862">
        <v>-70.552741666666662</v>
      </c>
      <c r="Q1862">
        <v>14.814814814814813</v>
      </c>
      <c r="R1862">
        <v>519</v>
      </c>
      <c r="S1862" t="s">
        <v>28</v>
      </c>
      <c r="T1862">
        <v>10</v>
      </c>
      <c r="U1862" s="4">
        <v>45881.84820601852</v>
      </c>
      <c r="V1862">
        <v>2</v>
      </c>
      <c r="W1862" t="s">
        <v>45</v>
      </c>
      <c r="X1862" t="str">
        <f>+VLOOKUP($W1862,[1]ParadasIda!$F:$I,4,0)</f>
        <v>Avenida Grecia / esq. Los Tordos</v>
      </c>
      <c r="Y1862">
        <f>+VLOOKUP($W1862,[1]ParadasIda!$F:$I,3,0)</f>
        <v>26</v>
      </c>
    </row>
    <row r="1863" spans="1:25" x14ac:dyDescent="0.25">
      <c r="A1863">
        <v>913732</v>
      </c>
      <c r="B1863">
        <v>1880</v>
      </c>
      <c r="C1863" s="3">
        <v>45881.848912037043</v>
      </c>
      <c r="D1863" t="s">
        <v>64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-33.474918333333328</v>
      </c>
      <c r="P1863">
        <v>-70.548090000000002</v>
      </c>
      <c r="Q1863">
        <v>14.814814814814813</v>
      </c>
      <c r="R1863">
        <v>519</v>
      </c>
      <c r="S1863" t="s">
        <v>28</v>
      </c>
      <c r="T1863">
        <v>10</v>
      </c>
      <c r="U1863" s="4">
        <v>45881.848912037043</v>
      </c>
      <c r="V1863">
        <v>2</v>
      </c>
      <c r="W1863" t="s">
        <v>46</v>
      </c>
      <c r="X1863" t="str">
        <f>+VLOOKUP($W1863,[1]ParadasIda!$F:$I,4,0)</f>
        <v>Avenida Grecia / esq. Las Garzas</v>
      </c>
      <c r="Y1863">
        <f>+VLOOKUP($W1863,[1]ParadasIda!$F:$I,3,0)</f>
        <v>27</v>
      </c>
    </row>
    <row r="1864" spans="1:25" x14ac:dyDescent="0.25">
      <c r="A1864">
        <v>913735</v>
      </c>
      <c r="B1864">
        <v>1880</v>
      </c>
      <c r="C1864" s="3">
        <v>45881.84957175926</v>
      </c>
      <c r="D1864" t="s">
        <v>64</v>
      </c>
      <c r="E1864">
        <v>1</v>
      </c>
      <c r="F1864">
        <v>4</v>
      </c>
      <c r="G1864">
        <v>1</v>
      </c>
      <c r="H1864">
        <v>0</v>
      </c>
      <c r="I1864">
        <v>0</v>
      </c>
      <c r="J1864">
        <v>4</v>
      </c>
      <c r="K1864">
        <v>0</v>
      </c>
      <c r="L1864">
        <v>0</v>
      </c>
      <c r="M1864">
        <v>0</v>
      </c>
      <c r="N1864">
        <v>0</v>
      </c>
      <c r="O1864">
        <v>-33.475863333333344</v>
      </c>
      <c r="P1864">
        <v>-70.543353333333329</v>
      </c>
      <c r="Q1864">
        <v>11.111111111111111</v>
      </c>
      <c r="R1864">
        <v>519</v>
      </c>
      <c r="S1864" t="s">
        <v>28</v>
      </c>
      <c r="T1864">
        <v>10</v>
      </c>
      <c r="U1864" s="4">
        <v>45881.84957175926</v>
      </c>
      <c r="V1864">
        <v>2</v>
      </c>
      <c r="W1864" t="s">
        <v>47</v>
      </c>
      <c r="X1864" t="str">
        <f>+VLOOKUP($W1864,[1]ParadasIda!$F:$I,4,0)</f>
        <v>Avenida Grecia / esq. Av. Consistorial</v>
      </c>
      <c r="Y1864">
        <f>+VLOOKUP($W1864,[1]ParadasIda!$F:$I,3,0)</f>
        <v>28</v>
      </c>
    </row>
    <row r="1865" spans="1:25" x14ac:dyDescent="0.25">
      <c r="A1865">
        <v>913740</v>
      </c>
      <c r="B1865">
        <v>1880</v>
      </c>
      <c r="C1865" s="3">
        <v>45881.850138888891</v>
      </c>
      <c r="D1865" t="s">
        <v>64</v>
      </c>
      <c r="E1865">
        <v>2</v>
      </c>
      <c r="F1865">
        <v>1</v>
      </c>
      <c r="G1865">
        <v>1</v>
      </c>
      <c r="H1865">
        <v>0</v>
      </c>
      <c r="I1865">
        <v>1</v>
      </c>
      <c r="J1865">
        <v>1</v>
      </c>
      <c r="K1865">
        <v>0</v>
      </c>
      <c r="L1865">
        <v>0</v>
      </c>
      <c r="M1865">
        <v>0</v>
      </c>
      <c r="N1865">
        <v>0</v>
      </c>
      <c r="O1865">
        <v>-33.476354999999998</v>
      </c>
      <c r="P1865">
        <v>-70.54088333333334</v>
      </c>
      <c r="Q1865">
        <v>12.345679012345679</v>
      </c>
      <c r="R1865">
        <v>519</v>
      </c>
      <c r="S1865" t="s">
        <v>28</v>
      </c>
      <c r="T1865">
        <v>10</v>
      </c>
      <c r="U1865" s="4">
        <v>45881.850138888891</v>
      </c>
      <c r="V1865">
        <v>2</v>
      </c>
      <c r="W1865" t="s">
        <v>48</v>
      </c>
      <c r="X1865" t="str">
        <f>+VLOOKUP($W1865,[1]ParadasIda!$F:$I,4,0)</f>
        <v>Parada / Muni. Peñalolén</v>
      </c>
      <c r="Y1865">
        <f>+VLOOKUP($W1865,[1]ParadasIda!$F:$I,3,0)</f>
        <v>29</v>
      </c>
    </row>
    <row r="1866" spans="1:25" x14ac:dyDescent="0.25">
      <c r="A1866">
        <v>913744</v>
      </c>
      <c r="B1866">
        <v>1880</v>
      </c>
      <c r="C1866" s="3">
        <v>45881.851550925923</v>
      </c>
      <c r="D1866" t="s">
        <v>64</v>
      </c>
      <c r="E1866">
        <v>1</v>
      </c>
      <c r="F1866">
        <v>8</v>
      </c>
      <c r="G1866">
        <v>0</v>
      </c>
      <c r="H1866">
        <v>0</v>
      </c>
      <c r="I1866">
        <v>1</v>
      </c>
      <c r="J1866">
        <v>8</v>
      </c>
      <c r="K1866">
        <v>0</v>
      </c>
      <c r="L1866">
        <v>0</v>
      </c>
      <c r="M1866">
        <v>0</v>
      </c>
      <c r="N1866">
        <v>0</v>
      </c>
      <c r="O1866">
        <v>-33.477216666666664</v>
      </c>
      <c r="P1866">
        <v>-70.536591666666666</v>
      </c>
      <c r="Q1866">
        <v>3.7037037037037033</v>
      </c>
      <c r="R1866">
        <v>519</v>
      </c>
      <c r="S1866" t="s">
        <v>28</v>
      </c>
      <c r="T1866">
        <v>0</v>
      </c>
      <c r="U1866" s="4">
        <v>45881.851550925923</v>
      </c>
      <c r="V1866">
        <v>2</v>
      </c>
      <c r="W1866" t="s">
        <v>56</v>
      </c>
      <c r="X1866" t="str">
        <f>+VLOOKUP($W1866,[1]ParadasIda!$F:$I,4,0)</f>
        <v>Parada 1 / El Acueducto - Jacarandá</v>
      </c>
      <c r="Y1866">
        <f>+VLOOKUP($W1866,[1]ParadasIda!$F:$I,3,0)</f>
        <v>30</v>
      </c>
    </row>
    <row r="1867" spans="1:25" x14ac:dyDescent="0.25">
      <c r="A1867">
        <v>913748</v>
      </c>
      <c r="B1867">
        <v>1880</v>
      </c>
      <c r="C1867" s="3">
        <v>45881.852418981478</v>
      </c>
      <c r="D1867" t="s">
        <v>64</v>
      </c>
      <c r="E1867">
        <v>0</v>
      </c>
      <c r="F1867">
        <v>10</v>
      </c>
      <c r="G1867">
        <v>0</v>
      </c>
      <c r="H1867">
        <v>0</v>
      </c>
      <c r="I1867">
        <v>0</v>
      </c>
      <c r="J1867">
        <v>10</v>
      </c>
      <c r="K1867">
        <v>0</v>
      </c>
      <c r="L1867">
        <v>0</v>
      </c>
      <c r="M1867">
        <v>0</v>
      </c>
      <c r="N1867">
        <v>0</v>
      </c>
      <c r="O1867">
        <v>-33.478846666666669</v>
      </c>
      <c r="P1867">
        <v>-70.528741666666662</v>
      </c>
      <c r="Q1867">
        <v>0</v>
      </c>
      <c r="R1867">
        <v>519</v>
      </c>
      <c r="S1867" t="s">
        <v>28</v>
      </c>
      <c r="T1867">
        <v>0</v>
      </c>
      <c r="U1867" s="4">
        <v>45881.852418981478</v>
      </c>
      <c r="V1867">
        <v>2</v>
      </c>
      <c r="W1867" t="s">
        <v>60</v>
      </c>
      <c r="X1867" t="str">
        <f>+VLOOKUP($W1867,[1]ParadasIda!$F:$I,4,0)</f>
        <v>Avenida Grecia / esq. Pablo Neruda</v>
      </c>
      <c r="Y1867">
        <f>+VLOOKUP($W1867,[1]ParadasIda!$F:$I,3,0)</f>
        <v>32</v>
      </c>
    </row>
    <row r="1868" spans="1:25" x14ac:dyDescent="0.25">
      <c r="A1868">
        <v>913755</v>
      </c>
      <c r="B1868">
        <v>1880</v>
      </c>
      <c r="C1868" s="3">
        <v>45881.853692129633</v>
      </c>
      <c r="D1868" t="s">
        <v>64</v>
      </c>
      <c r="E1868">
        <v>0</v>
      </c>
      <c r="F1868">
        <v>9</v>
      </c>
      <c r="G1868">
        <v>0</v>
      </c>
      <c r="H1868">
        <v>0</v>
      </c>
      <c r="I1868">
        <v>0</v>
      </c>
      <c r="J1868">
        <v>9</v>
      </c>
      <c r="K1868">
        <v>0</v>
      </c>
      <c r="L1868">
        <v>0</v>
      </c>
      <c r="M1868">
        <v>0</v>
      </c>
      <c r="N1868">
        <v>0</v>
      </c>
      <c r="O1868">
        <v>-33.479588333333332</v>
      </c>
      <c r="P1868">
        <v>-70.524590000000003</v>
      </c>
      <c r="Q1868">
        <v>0</v>
      </c>
      <c r="R1868">
        <v>519</v>
      </c>
      <c r="S1868" t="s">
        <v>28</v>
      </c>
      <c r="T1868">
        <v>0</v>
      </c>
      <c r="U1868" s="4">
        <v>45881.853692129633</v>
      </c>
      <c r="V1868">
        <v>2</v>
      </c>
      <c r="W1868" t="s">
        <v>57</v>
      </c>
      <c r="X1868" t="str">
        <f>+VLOOKUP($W1868,[1]ParadasIda!$F:$I,4,0)</f>
        <v>Avenida Grecia / esq. Av. Diag. Las Torres</v>
      </c>
      <c r="Y1868">
        <f>+VLOOKUP($W1868,[1]ParadasIda!$F:$I,3,0)</f>
        <v>33</v>
      </c>
    </row>
    <row r="1869" spans="1:25" x14ac:dyDescent="0.25">
      <c r="A1869">
        <v>913759</v>
      </c>
      <c r="B1869">
        <v>1880</v>
      </c>
      <c r="C1869" s="3">
        <v>45881.854479166657</v>
      </c>
      <c r="D1869" t="s">
        <v>64</v>
      </c>
      <c r="E1869">
        <v>0</v>
      </c>
      <c r="F1869">
        <v>4</v>
      </c>
      <c r="G1869">
        <v>0</v>
      </c>
      <c r="H1869">
        <v>0</v>
      </c>
      <c r="I1869">
        <v>0</v>
      </c>
      <c r="J1869">
        <v>4</v>
      </c>
      <c r="K1869">
        <v>0</v>
      </c>
      <c r="L1869">
        <v>0</v>
      </c>
      <c r="M1869">
        <v>0</v>
      </c>
      <c r="N1869">
        <v>0</v>
      </c>
      <c r="O1869">
        <v>-33.481223333333332</v>
      </c>
      <c r="P1869">
        <v>-70.52367666666666</v>
      </c>
      <c r="Q1869">
        <v>0</v>
      </c>
      <c r="R1869">
        <v>519</v>
      </c>
      <c r="S1869" t="s">
        <v>28</v>
      </c>
      <c r="T1869">
        <v>0</v>
      </c>
      <c r="U1869" s="4">
        <v>45881.854479166657</v>
      </c>
      <c r="V1869">
        <v>2</v>
      </c>
      <c r="W1869" t="s">
        <v>50</v>
      </c>
      <c r="X1869" t="str">
        <f>+VLOOKUP($W1869,[1]ParadasIda!$F:$I,4,0)</f>
        <v xml:space="preserve">Av. Diagonal Las Torres / esq. Álvaro Casanova </v>
      </c>
      <c r="Y1869">
        <f>+VLOOKUP($W1869,[1]ParadasIda!$F:$I,3,0)</f>
        <v>34</v>
      </c>
    </row>
    <row r="1870" spans="1:25" x14ac:dyDescent="0.25">
      <c r="A1870">
        <v>914014</v>
      </c>
      <c r="B1870">
        <v>1880</v>
      </c>
      <c r="C1870" s="3">
        <v>45881.905486111107</v>
      </c>
      <c r="D1870" t="s">
        <v>64</v>
      </c>
      <c r="E1870">
        <v>7</v>
      </c>
      <c r="F1870">
        <v>0</v>
      </c>
      <c r="G1870">
        <v>7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-33.444538333333327</v>
      </c>
      <c r="P1870">
        <v>-70.652216666666661</v>
      </c>
      <c r="Q1870">
        <v>8.6419753086419746</v>
      </c>
      <c r="R1870">
        <v>519</v>
      </c>
      <c r="S1870" t="s">
        <v>28</v>
      </c>
      <c r="T1870">
        <v>0</v>
      </c>
      <c r="U1870" s="4">
        <v>45881.905486111107</v>
      </c>
      <c r="V1870">
        <v>2</v>
      </c>
      <c r="W1870" t="s">
        <v>30</v>
      </c>
      <c r="X1870" t="str">
        <f>+VLOOKUP($W1870,[1]ParadasIda!$F:$I,4,0)</f>
        <v>Parada 8 / (M) Universidad de Chile</v>
      </c>
      <c r="Y1870">
        <f>+VLOOKUP($W1870,[1]ParadasIda!$F:$I,3,0)</f>
        <v>3</v>
      </c>
    </row>
    <row r="1871" spans="1:25" x14ac:dyDescent="0.25">
      <c r="A1871">
        <v>914019</v>
      </c>
      <c r="B1871">
        <v>1880</v>
      </c>
      <c r="C1871" s="3">
        <v>45881.907326388893</v>
      </c>
      <c r="D1871" t="s">
        <v>64</v>
      </c>
      <c r="E1871">
        <v>2</v>
      </c>
      <c r="F1871">
        <v>0</v>
      </c>
      <c r="G1871">
        <v>2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-33.440908333333333</v>
      </c>
      <c r="P1871">
        <v>-70.641161666666662</v>
      </c>
      <c r="Q1871">
        <v>11.111111111111111</v>
      </c>
      <c r="R1871">
        <v>519</v>
      </c>
      <c r="S1871" t="s">
        <v>28</v>
      </c>
      <c r="T1871">
        <v>10</v>
      </c>
      <c r="U1871" s="4">
        <v>45881.907326388893</v>
      </c>
      <c r="V1871">
        <v>2</v>
      </c>
      <c r="W1871" t="s">
        <v>52</v>
      </c>
      <c r="X1871" t="str">
        <f>+VLOOKUP($W1871,[1]ParadasIda!$F:$I,4,0)</f>
        <v>Parada 3 / (M) Universidad Católica</v>
      </c>
      <c r="Y1871">
        <f>+VLOOKUP($W1871,[1]ParadasIda!$F:$I,3,0)</f>
        <v>6</v>
      </c>
    </row>
    <row r="1872" spans="1:25" x14ac:dyDescent="0.25">
      <c r="A1872">
        <v>914025</v>
      </c>
      <c r="B1872">
        <v>1880</v>
      </c>
      <c r="C1872" s="3">
        <v>45881.908553240741</v>
      </c>
      <c r="D1872" t="s">
        <v>64</v>
      </c>
      <c r="E1872">
        <v>6</v>
      </c>
      <c r="F1872">
        <v>0</v>
      </c>
      <c r="G1872">
        <v>6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-33.437845000000003</v>
      </c>
      <c r="P1872">
        <v>-70.636773333333338</v>
      </c>
      <c r="Q1872">
        <v>18.518518518518519</v>
      </c>
      <c r="R1872">
        <v>519</v>
      </c>
      <c r="S1872" t="s">
        <v>28</v>
      </c>
      <c r="T1872">
        <v>10</v>
      </c>
      <c r="U1872" s="4">
        <v>45881.908553240741</v>
      </c>
      <c r="V1872">
        <v>2</v>
      </c>
      <c r="W1872" t="s">
        <v>32</v>
      </c>
      <c r="X1872" t="str">
        <f>+VLOOKUP($W1872,[1]ParadasIda!$F:$I,4,0)</f>
        <v>Parada 7 / Plaza Italia</v>
      </c>
      <c r="Y1872">
        <f>+VLOOKUP($W1872,[1]ParadasIda!$F:$I,3,0)</f>
        <v>7</v>
      </c>
    </row>
    <row r="1873" spans="1:25" x14ac:dyDescent="0.25">
      <c r="A1873">
        <v>914034</v>
      </c>
      <c r="B1873">
        <v>1880</v>
      </c>
      <c r="C1873" s="3">
        <v>45881.910393518519</v>
      </c>
      <c r="D1873" t="s">
        <v>64</v>
      </c>
      <c r="E1873">
        <v>5</v>
      </c>
      <c r="F1873">
        <v>0</v>
      </c>
      <c r="G1873">
        <v>5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-33.44289666666667</v>
      </c>
      <c r="P1873">
        <v>-70.633595</v>
      </c>
      <c r="Q1873">
        <v>24.691358024691358</v>
      </c>
      <c r="R1873">
        <v>519</v>
      </c>
      <c r="S1873" t="s">
        <v>28</v>
      </c>
      <c r="T1873">
        <v>20</v>
      </c>
      <c r="U1873" s="4">
        <v>45881.910393518519</v>
      </c>
      <c r="V1873">
        <v>2</v>
      </c>
      <c r="W1873" t="s">
        <v>33</v>
      </c>
      <c r="X1873" t="str">
        <f>+VLOOKUP($W1873,[1]ParadasIda!$F:$I,4,0)</f>
        <v>Parada 1 / (M) Parque Bustamante</v>
      </c>
      <c r="Y1873">
        <f>+VLOOKUP($W1873,[1]ParadasIda!$F:$I,3,0)</f>
        <v>8</v>
      </c>
    </row>
    <row r="1874" spans="1:25" x14ac:dyDescent="0.25">
      <c r="A1874">
        <v>914039</v>
      </c>
      <c r="B1874">
        <v>1880</v>
      </c>
      <c r="C1874" s="3">
        <v>45881.912187499998</v>
      </c>
      <c r="D1874" t="s">
        <v>64</v>
      </c>
      <c r="E1874">
        <v>6</v>
      </c>
      <c r="F1874">
        <v>4</v>
      </c>
      <c r="G1874">
        <v>6</v>
      </c>
      <c r="H1874">
        <v>1</v>
      </c>
      <c r="I1874">
        <v>0</v>
      </c>
      <c r="J1874">
        <v>3</v>
      </c>
      <c r="K1874">
        <v>0</v>
      </c>
      <c r="L1874">
        <v>0</v>
      </c>
      <c r="M1874">
        <v>0</v>
      </c>
      <c r="N1874">
        <v>0</v>
      </c>
      <c r="O1874">
        <v>-33.448056666666673</v>
      </c>
      <c r="P1874">
        <v>-70.632045000000005</v>
      </c>
      <c r="Q1874">
        <v>27.160493827160494</v>
      </c>
      <c r="R1874">
        <v>519</v>
      </c>
      <c r="S1874" t="s">
        <v>28</v>
      </c>
      <c r="T1874">
        <v>20</v>
      </c>
      <c r="U1874" s="4">
        <v>45881.912187499998</v>
      </c>
      <c r="V1874">
        <v>2</v>
      </c>
      <c r="W1874" t="s">
        <v>53</v>
      </c>
      <c r="X1874" t="str">
        <f>+VLOOKUP($W1874,[1]ParadasIda!$F:$I,4,0)</f>
        <v>Parada 3 / (M) Santa Isabel</v>
      </c>
      <c r="Y1874">
        <f>+VLOOKUP($W1874,[1]ParadasIda!$F:$I,3,0)</f>
        <v>43</v>
      </c>
    </row>
    <row r="1875" spans="1:25" x14ac:dyDescent="0.25">
      <c r="A1875">
        <v>914042</v>
      </c>
      <c r="B1875">
        <v>1880</v>
      </c>
      <c r="C1875" s="3">
        <v>45881.913819444453</v>
      </c>
      <c r="D1875" t="s">
        <v>64</v>
      </c>
      <c r="E1875">
        <v>6</v>
      </c>
      <c r="F1875">
        <v>3</v>
      </c>
      <c r="G1875">
        <v>6</v>
      </c>
      <c r="H1875">
        <v>1</v>
      </c>
      <c r="I1875">
        <v>0</v>
      </c>
      <c r="J1875">
        <v>2</v>
      </c>
      <c r="K1875">
        <v>0</v>
      </c>
      <c r="L1875">
        <v>0</v>
      </c>
      <c r="M1875">
        <v>0</v>
      </c>
      <c r="N1875">
        <v>0</v>
      </c>
      <c r="O1875">
        <v>-33.453253333333343</v>
      </c>
      <c r="P1875">
        <v>-70.628893333333338</v>
      </c>
      <c r="Q1875">
        <v>30.864197530864196</v>
      </c>
      <c r="R1875">
        <v>519</v>
      </c>
      <c r="S1875" t="s">
        <v>28</v>
      </c>
      <c r="T1875">
        <v>30</v>
      </c>
      <c r="U1875" s="4">
        <v>45881.913819444453</v>
      </c>
      <c r="V1875">
        <v>2</v>
      </c>
      <c r="W1875" t="s">
        <v>35</v>
      </c>
      <c r="X1875" t="str">
        <f>+VLOOKUP($W1875,[1]ParadasIda!$F:$I,4,0)</f>
        <v>Parada 12 / (M) Irarrázaval</v>
      </c>
      <c r="Y1875">
        <f>+VLOOKUP($W1875,[1]ParadasIda!$F:$I,3,0)</f>
        <v>12</v>
      </c>
    </row>
    <row r="1876" spans="1:25" x14ac:dyDescent="0.25">
      <c r="A1876">
        <v>914049</v>
      </c>
      <c r="B1876">
        <v>1880</v>
      </c>
      <c r="C1876" s="3">
        <v>45881.916712962957</v>
      </c>
      <c r="D1876" t="s">
        <v>64</v>
      </c>
      <c r="E1876">
        <v>0</v>
      </c>
      <c r="F1876">
        <v>3</v>
      </c>
      <c r="G1876">
        <v>0</v>
      </c>
      <c r="H1876">
        <v>0</v>
      </c>
      <c r="I1876">
        <v>0</v>
      </c>
      <c r="J1876">
        <v>3</v>
      </c>
      <c r="K1876">
        <v>0</v>
      </c>
      <c r="L1876">
        <v>0</v>
      </c>
      <c r="M1876">
        <v>0</v>
      </c>
      <c r="N1876">
        <v>0</v>
      </c>
      <c r="O1876">
        <v>-33.45883666666667</v>
      </c>
      <c r="P1876">
        <v>-70.62342666666666</v>
      </c>
      <c r="Q1876">
        <v>27.160493827160494</v>
      </c>
      <c r="R1876">
        <v>519</v>
      </c>
      <c r="S1876" t="s">
        <v>28</v>
      </c>
      <c r="T1876">
        <v>20</v>
      </c>
      <c r="U1876" s="4">
        <v>45881.916712962957</v>
      </c>
      <c r="V1876">
        <v>2</v>
      </c>
      <c r="W1876" t="s">
        <v>36</v>
      </c>
      <c r="X1876" t="str">
        <f>+VLOOKUP($W1876,[1]ParadasIda!$F:$I,4,0)</f>
        <v>Parada 1 / Suárez Mujica</v>
      </c>
      <c r="Y1876">
        <f>+VLOOKUP($W1876,[1]ParadasIda!$F:$I,3,0)</f>
        <v>13</v>
      </c>
    </row>
    <row r="1877" spans="1:25" x14ac:dyDescent="0.25">
      <c r="A1877">
        <v>914053</v>
      </c>
      <c r="B1877">
        <v>1880</v>
      </c>
      <c r="C1877" s="3">
        <v>45881.918009259258</v>
      </c>
      <c r="D1877" t="s">
        <v>64</v>
      </c>
      <c r="E1877">
        <v>1</v>
      </c>
      <c r="F1877">
        <v>2</v>
      </c>
      <c r="G1877">
        <v>1</v>
      </c>
      <c r="H1877">
        <v>0</v>
      </c>
      <c r="I1877">
        <v>0</v>
      </c>
      <c r="J1877">
        <v>2</v>
      </c>
      <c r="K1877">
        <v>0</v>
      </c>
      <c r="L1877">
        <v>0</v>
      </c>
      <c r="M1877">
        <v>0</v>
      </c>
      <c r="N1877">
        <v>0</v>
      </c>
      <c r="O1877">
        <v>-33.461451666666669</v>
      </c>
      <c r="P1877">
        <v>-70.618485000000007</v>
      </c>
      <c r="Q1877">
        <v>25.925925925925924</v>
      </c>
      <c r="R1877">
        <v>519</v>
      </c>
      <c r="S1877" t="s">
        <v>28</v>
      </c>
      <c r="T1877">
        <v>20</v>
      </c>
      <c r="U1877" s="4">
        <v>45881.918009259258</v>
      </c>
      <c r="V1877">
        <v>2</v>
      </c>
      <c r="W1877" t="s">
        <v>37</v>
      </c>
      <c r="X1877" t="str">
        <f>+VLOOKUP($W1877,[1]ParadasIda!$F:$I,4,0)</f>
        <v>Parada 1 / Villa Olímpica</v>
      </c>
      <c r="Y1877">
        <f>+VLOOKUP($W1877,[1]ParadasIda!$F:$I,3,0)</f>
        <v>14</v>
      </c>
    </row>
    <row r="1878" spans="1:25" x14ac:dyDescent="0.25">
      <c r="A1878">
        <v>914059</v>
      </c>
      <c r="B1878">
        <v>1880</v>
      </c>
      <c r="C1878" s="3">
        <v>45881.920208333337</v>
      </c>
      <c r="D1878" t="s">
        <v>64</v>
      </c>
      <c r="E1878">
        <v>1</v>
      </c>
      <c r="F1878">
        <v>0</v>
      </c>
      <c r="G1878">
        <v>1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-33.462123333333331</v>
      </c>
      <c r="P1878">
        <v>-70.608873333333335</v>
      </c>
      <c r="Q1878">
        <v>27.160493827160494</v>
      </c>
      <c r="R1878">
        <v>519</v>
      </c>
      <c r="S1878" t="s">
        <v>28</v>
      </c>
      <c r="T1878">
        <v>20</v>
      </c>
      <c r="U1878" s="4">
        <v>45881.920208333337</v>
      </c>
      <c r="V1878">
        <v>2</v>
      </c>
      <c r="W1878" t="s">
        <v>39</v>
      </c>
      <c r="X1878" t="str">
        <f>+VLOOKUP($W1878,[1]ParadasIda!$F:$I,4,0)</f>
        <v>Parada 1 / (M) Est.Nacional</v>
      </c>
      <c r="Y1878">
        <f>+VLOOKUP($W1878,[1]ParadasIda!$F:$I,3,0)</f>
        <v>16</v>
      </c>
    </row>
    <row r="1879" spans="1:25" x14ac:dyDescent="0.25">
      <c r="A1879">
        <v>914064</v>
      </c>
      <c r="B1879">
        <v>1880</v>
      </c>
      <c r="C1879" s="3">
        <v>45881.921516203707</v>
      </c>
      <c r="D1879" t="s">
        <v>64</v>
      </c>
      <c r="E1879">
        <v>2</v>
      </c>
      <c r="F1879">
        <v>5</v>
      </c>
      <c r="G1879">
        <v>2</v>
      </c>
      <c r="H1879">
        <v>0</v>
      </c>
      <c r="I1879">
        <v>0</v>
      </c>
      <c r="J1879">
        <v>5</v>
      </c>
      <c r="K1879">
        <v>0</v>
      </c>
      <c r="L1879">
        <v>0</v>
      </c>
      <c r="M1879">
        <v>0</v>
      </c>
      <c r="N1879">
        <v>0</v>
      </c>
      <c r="O1879">
        <v>-33.464721666666669</v>
      </c>
      <c r="P1879">
        <v>-70.596999999999994</v>
      </c>
      <c r="Q1879">
        <v>23.456790123456788</v>
      </c>
      <c r="R1879">
        <v>519</v>
      </c>
      <c r="S1879" t="s">
        <v>28</v>
      </c>
      <c r="T1879">
        <v>20</v>
      </c>
      <c r="U1879" s="4">
        <v>45881.921516203707</v>
      </c>
      <c r="V1879">
        <v>2</v>
      </c>
      <c r="W1879" t="s">
        <v>40</v>
      </c>
      <c r="X1879" t="str">
        <f>+VLOOKUP($W1879,[1]ParadasIda!$F:$I,4,0)</f>
        <v>Parada 1 / Pedagógico</v>
      </c>
      <c r="Y1879">
        <f>+VLOOKUP($W1879,[1]ParadasIda!$F:$I,3,0)</f>
        <v>18</v>
      </c>
    </row>
    <row r="1880" spans="1:25" x14ac:dyDescent="0.25">
      <c r="A1880">
        <v>914067</v>
      </c>
      <c r="B1880">
        <v>1880</v>
      </c>
      <c r="C1880" s="3">
        <v>45881.922592592593</v>
      </c>
      <c r="D1880" t="s">
        <v>64</v>
      </c>
      <c r="E1880">
        <v>0</v>
      </c>
      <c r="F1880">
        <v>3</v>
      </c>
      <c r="G1880">
        <v>0</v>
      </c>
      <c r="H1880">
        <v>0</v>
      </c>
      <c r="I1880">
        <v>0</v>
      </c>
      <c r="J1880">
        <v>3</v>
      </c>
      <c r="K1880">
        <v>0</v>
      </c>
      <c r="L1880">
        <v>0</v>
      </c>
      <c r="M1880">
        <v>0</v>
      </c>
      <c r="N1880">
        <v>0</v>
      </c>
      <c r="O1880">
        <v>-33.465503333333331</v>
      </c>
      <c r="P1880">
        <v>-70.588946666666672</v>
      </c>
      <c r="Q1880">
        <v>19.753086419753085</v>
      </c>
      <c r="R1880">
        <v>519</v>
      </c>
      <c r="S1880" t="s">
        <v>28</v>
      </c>
      <c r="T1880">
        <v>10</v>
      </c>
      <c r="U1880" s="4">
        <v>45881.922592592593</v>
      </c>
      <c r="V1880">
        <v>2</v>
      </c>
      <c r="W1880" t="s">
        <v>41</v>
      </c>
      <c r="X1880" t="str">
        <f>+VLOOKUP($W1880,[1]ParadasIda!$F:$I,4,0)</f>
        <v>Parada 1 / CESFAM Salvador Bustos</v>
      </c>
      <c r="Y1880">
        <f>+VLOOKUP($W1880,[1]ParadasIda!$F:$I,3,0)</f>
        <v>19</v>
      </c>
    </row>
    <row r="1881" spans="1:25" x14ac:dyDescent="0.25">
      <c r="A1881">
        <v>914072</v>
      </c>
      <c r="B1881">
        <v>1880</v>
      </c>
      <c r="C1881" s="3">
        <v>45881.924456018518</v>
      </c>
      <c r="D1881" t="s">
        <v>64</v>
      </c>
      <c r="E1881">
        <v>3</v>
      </c>
      <c r="F1881">
        <v>2</v>
      </c>
      <c r="G1881">
        <v>1</v>
      </c>
      <c r="H1881">
        <v>0</v>
      </c>
      <c r="I1881">
        <v>2</v>
      </c>
      <c r="J1881">
        <v>2</v>
      </c>
      <c r="K1881">
        <v>0</v>
      </c>
      <c r="L1881">
        <v>0</v>
      </c>
      <c r="M1881">
        <v>0</v>
      </c>
      <c r="N1881">
        <v>0</v>
      </c>
      <c r="O1881">
        <v>-33.469161666666658</v>
      </c>
      <c r="P1881">
        <v>-70.576658333333327</v>
      </c>
      <c r="Q1881">
        <v>20.987654320987652</v>
      </c>
      <c r="R1881">
        <v>519</v>
      </c>
      <c r="S1881" t="s">
        <v>28</v>
      </c>
      <c r="T1881">
        <v>20</v>
      </c>
      <c r="U1881" s="4">
        <v>45881.924456018518</v>
      </c>
      <c r="V1881">
        <v>2</v>
      </c>
      <c r="W1881" t="s">
        <v>42</v>
      </c>
      <c r="X1881" t="str">
        <f>+VLOOKUP($W1881,[1]ParadasIda!$F:$I,4,0)</f>
        <v>Parada 5 / (M) Grecia</v>
      </c>
      <c r="Y1881">
        <f>+VLOOKUP($W1881,[1]ParadasIda!$F:$I,3,0)</f>
        <v>21</v>
      </c>
    </row>
    <row r="1882" spans="1:25" x14ac:dyDescent="0.25">
      <c r="A1882">
        <v>914074</v>
      </c>
      <c r="B1882">
        <v>1880</v>
      </c>
      <c r="C1882" s="3">
        <v>45881.926006944443</v>
      </c>
      <c r="D1882" t="s">
        <v>64</v>
      </c>
      <c r="E1882">
        <v>0</v>
      </c>
      <c r="F1882">
        <v>1</v>
      </c>
      <c r="G1882">
        <v>0</v>
      </c>
      <c r="H1882">
        <v>0</v>
      </c>
      <c r="I1882">
        <v>0</v>
      </c>
      <c r="J1882">
        <v>1</v>
      </c>
      <c r="K1882">
        <v>0</v>
      </c>
      <c r="L1882">
        <v>0</v>
      </c>
      <c r="M1882">
        <v>0</v>
      </c>
      <c r="N1882">
        <v>0</v>
      </c>
      <c r="O1882">
        <v>-33.470550000000003</v>
      </c>
      <c r="P1882">
        <v>-70.569718333333327</v>
      </c>
      <c r="Q1882">
        <v>19.753086419753085</v>
      </c>
      <c r="R1882">
        <v>519</v>
      </c>
      <c r="S1882" t="s">
        <v>28</v>
      </c>
      <c r="T1882">
        <v>10</v>
      </c>
      <c r="U1882" s="4">
        <v>45881.926006944443</v>
      </c>
      <c r="V1882">
        <v>2</v>
      </c>
      <c r="W1882" t="s">
        <v>55</v>
      </c>
      <c r="X1882" t="str">
        <f>+VLOOKUP($W1882,[1]ParadasIda!$F:$I,4,0)</f>
        <v>Parada 1 / Los Molineros - Av. Grecia</v>
      </c>
      <c r="Y1882">
        <f>+VLOOKUP($W1882,[1]ParadasIda!$F:$I,3,0)</f>
        <v>22</v>
      </c>
    </row>
    <row r="1883" spans="1:25" x14ac:dyDescent="0.25">
      <c r="A1883">
        <v>914075</v>
      </c>
      <c r="B1883">
        <v>1880</v>
      </c>
      <c r="C1883" s="3">
        <v>45881.926921296297</v>
      </c>
      <c r="D1883" t="s">
        <v>64</v>
      </c>
      <c r="E1883">
        <v>0</v>
      </c>
      <c r="F1883">
        <v>4</v>
      </c>
      <c r="G1883">
        <v>0</v>
      </c>
      <c r="H1883">
        <v>0</v>
      </c>
      <c r="I1883">
        <v>0</v>
      </c>
      <c r="J1883">
        <v>4</v>
      </c>
      <c r="K1883">
        <v>0</v>
      </c>
      <c r="L1883">
        <v>0</v>
      </c>
      <c r="M1883">
        <v>0</v>
      </c>
      <c r="N1883">
        <v>0</v>
      </c>
      <c r="O1883">
        <v>-33.47170666666667</v>
      </c>
      <c r="P1883">
        <v>-70.563873333333333</v>
      </c>
      <c r="Q1883">
        <v>14.814814814814813</v>
      </c>
      <c r="R1883">
        <v>519</v>
      </c>
      <c r="S1883" t="s">
        <v>28</v>
      </c>
      <c r="T1883">
        <v>10</v>
      </c>
      <c r="U1883" s="4">
        <v>45881.926921296297</v>
      </c>
      <c r="V1883">
        <v>2</v>
      </c>
      <c r="W1883" t="s">
        <v>43</v>
      </c>
      <c r="X1883" t="str">
        <f>+VLOOKUP($W1883,[1]ParadasIda!$F:$I,4,0)</f>
        <v>Parada 1 / Ictinos - Avenida Grecia</v>
      </c>
      <c r="Y1883">
        <f>+VLOOKUP($W1883,[1]ParadasIda!$F:$I,3,0)</f>
        <v>23</v>
      </c>
    </row>
    <row r="1884" spans="1:25" x14ac:dyDescent="0.25">
      <c r="A1884">
        <v>914078</v>
      </c>
      <c r="B1884">
        <v>1880</v>
      </c>
      <c r="C1884" s="3">
        <v>45881.929791666669</v>
      </c>
      <c r="D1884" t="s">
        <v>64</v>
      </c>
      <c r="E1884">
        <v>0</v>
      </c>
      <c r="F1884">
        <v>1</v>
      </c>
      <c r="G1884">
        <v>0</v>
      </c>
      <c r="H1884">
        <v>0</v>
      </c>
      <c r="I1884">
        <v>0</v>
      </c>
      <c r="J1884">
        <v>1</v>
      </c>
      <c r="K1884">
        <v>0</v>
      </c>
      <c r="L1884">
        <v>0</v>
      </c>
      <c r="M1884">
        <v>0</v>
      </c>
      <c r="N1884">
        <v>0</v>
      </c>
      <c r="O1884">
        <v>-33.474003333333343</v>
      </c>
      <c r="P1884">
        <v>-70.552795000000003</v>
      </c>
      <c r="Q1884">
        <v>13.580246913580247</v>
      </c>
      <c r="R1884">
        <v>519</v>
      </c>
      <c r="S1884" t="s">
        <v>28</v>
      </c>
      <c r="T1884">
        <v>10</v>
      </c>
      <c r="U1884" s="4">
        <v>45881.929791666669</v>
      </c>
      <c r="V1884">
        <v>2</v>
      </c>
      <c r="W1884" t="s">
        <v>45</v>
      </c>
      <c r="X1884" t="str">
        <f>+VLOOKUP($W1884,[1]ParadasIda!$F:$I,4,0)</f>
        <v>Avenida Grecia / esq. Los Tordos</v>
      </c>
      <c r="Y1884">
        <f>+VLOOKUP($W1884,[1]ParadasIda!$F:$I,3,0)</f>
        <v>26</v>
      </c>
    </row>
    <row r="1885" spans="1:25" x14ac:dyDescent="0.25">
      <c r="A1885">
        <v>914081</v>
      </c>
      <c r="B1885">
        <v>1880</v>
      </c>
      <c r="C1885" s="3">
        <v>45881.93310185185</v>
      </c>
      <c r="D1885" t="s">
        <v>64</v>
      </c>
      <c r="E1885">
        <v>0</v>
      </c>
      <c r="F1885">
        <v>2</v>
      </c>
      <c r="G1885">
        <v>0</v>
      </c>
      <c r="H1885">
        <v>0</v>
      </c>
      <c r="I1885">
        <v>0</v>
      </c>
      <c r="J1885">
        <v>2</v>
      </c>
      <c r="K1885">
        <v>0</v>
      </c>
      <c r="L1885">
        <v>0</v>
      </c>
      <c r="M1885">
        <v>0</v>
      </c>
      <c r="N1885">
        <v>0</v>
      </c>
      <c r="O1885">
        <v>-33.478206666666672</v>
      </c>
      <c r="P1885">
        <v>-70.532046666666673</v>
      </c>
      <c r="Q1885">
        <v>11.111111111111111</v>
      </c>
      <c r="R1885">
        <v>519</v>
      </c>
      <c r="S1885" t="s">
        <v>28</v>
      </c>
      <c r="T1885">
        <v>10</v>
      </c>
      <c r="U1885" s="4">
        <v>45881.93310185185</v>
      </c>
      <c r="V1885">
        <v>2</v>
      </c>
      <c r="W1885" t="s">
        <v>49</v>
      </c>
      <c r="X1885" t="str">
        <f>+VLOOKUP($W1885,[1]ParadasIda!$F:$I,4,0)</f>
        <v>Avenida Grecia / esq. Los Araucanos</v>
      </c>
      <c r="Y1885">
        <f>+VLOOKUP($W1885,[1]ParadasIda!$F:$I,3,0)</f>
        <v>31</v>
      </c>
    </row>
    <row r="1886" spans="1:25" x14ac:dyDescent="0.25">
      <c r="A1886">
        <v>914084</v>
      </c>
      <c r="B1886">
        <v>1880</v>
      </c>
      <c r="C1886" s="3">
        <v>45881.93440972222</v>
      </c>
      <c r="D1886" t="s">
        <v>64</v>
      </c>
      <c r="E1886">
        <v>0</v>
      </c>
      <c r="F1886">
        <v>2</v>
      </c>
      <c r="G1886">
        <v>0</v>
      </c>
      <c r="H1886">
        <v>0</v>
      </c>
      <c r="I1886">
        <v>0</v>
      </c>
      <c r="J1886">
        <v>2</v>
      </c>
      <c r="K1886">
        <v>0</v>
      </c>
      <c r="L1886">
        <v>0</v>
      </c>
      <c r="M1886">
        <v>0</v>
      </c>
      <c r="N1886">
        <v>0</v>
      </c>
      <c r="O1886">
        <v>-33.479595000000003</v>
      </c>
      <c r="P1886">
        <v>-70.524649999999994</v>
      </c>
      <c r="Q1886">
        <v>8.6419753086419746</v>
      </c>
      <c r="R1886">
        <v>519</v>
      </c>
      <c r="S1886" t="s">
        <v>28</v>
      </c>
      <c r="T1886">
        <v>0</v>
      </c>
      <c r="U1886" s="4">
        <v>45881.93440972222</v>
      </c>
      <c r="V1886">
        <v>2</v>
      </c>
      <c r="W1886" t="s">
        <v>57</v>
      </c>
      <c r="X1886" t="str">
        <f>+VLOOKUP($W1886,[1]ParadasIda!$F:$I,4,0)</f>
        <v>Avenida Grecia / esq. Av. Diag. Las Torres</v>
      </c>
      <c r="Y1886">
        <f>+VLOOKUP($W1886,[1]ParadasIda!$F:$I,3,0)</f>
        <v>33</v>
      </c>
    </row>
    <row r="1887" spans="1:25" x14ac:dyDescent="0.25">
      <c r="A1887">
        <v>914087</v>
      </c>
      <c r="B1887">
        <v>1880</v>
      </c>
      <c r="C1887" s="3">
        <v>45881.935555555552</v>
      </c>
      <c r="D1887" t="s">
        <v>64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-33.481200000000001</v>
      </c>
      <c r="P1887">
        <v>-70.523661666666669</v>
      </c>
      <c r="Q1887">
        <v>0</v>
      </c>
      <c r="R1887">
        <v>519</v>
      </c>
      <c r="S1887" t="s">
        <v>28</v>
      </c>
      <c r="T1887">
        <v>0</v>
      </c>
      <c r="U1887" s="4">
        <v>45881.935555555552</v>
      </c>
      <c r="V1887">
        <v>2</v>
      </c>
      <c r="W1887" t="s">
        <v>50</v>
      </c>
      <c r="X1887" t="str">
        <f>+VLOOKUP($W1887,[1]ParadasIda!$F:$I,4,0)</f>
        <v xml:space="preserve">Av. Diagonal Las Torres / esq. Álvaro Casanova </v>
      </c>
      <c r="Y1887">
        <f>+VLOOKUP($W1887,[1]ParadasIda!$F:$I,3,0)</f>
        <v>34</v>
      </c>
    </row>
    <row r="1888" spans="1:25" x14ac:dyDescent="0.25">
      <c r="A1888">
        <v>922295</v>
      </c>
      <c r="B1888">
        <v>1880</v>
      </c>
      <c r="C1888" s="3">
        <v>45885.338854166657</v>
      </c>
      <c r="D1888" t="s">
        <v>80</v>
      </c>
      <c r="E1888">
        <v>1</v>
      </c>
      <c r="F1888">
        <v>0</v>
      </c>
      <c r="G1888">
        <v>0</v>
      </c>
      <c r="H1888">
        <v>0</v>
      </c>
      <c r="I1888">
        <v>1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-33.445138333333333</v>
      </c>
      <c r="P1888">
        <v>-70.654546666666661</v>
      </c>
      <c r="Q1888">
        <v>1.2345679012345678</v>
      </c>
      <c r="R1888">
        <v>519</v>
      </c>
      <c r="S1888" t="s">
        <v>28</v>
      </c>
      <c r="T1888">
        <v>0</v>
      </c>
      <c r="U1888" s="4">
        <v>45885.338854166657</v>
      </c>
      <c r="V1888">
        <v>6</v>
      </c>
      <c r="W1888" t="s">
        <v>29</v>
      </c>
      <c r="X1888" t="str">
        <f>+VLOOKUP($W1888,[1]ParadasIda!$F:$I,4,0)</f>
        <v>Parada 5 / (M) La Moneda</v>
      </c>
      <c r="Y1888">
        <f>+VLOOKUP($W1888,[1]ParadasIda!$F:$I,3,0)</f>
        <v>2</v>
      </c>
    </row>
    <row r="1889" spans="1:25" x14ac:dyDescent="0.25">
      <c r="A1889">
        <v>922299</v>
      </c>
      <c r="B1889">
        <v>1880</v>
      </c>
      <c r="C1889" s="3">
        <v>45885.340555555558</v>
      </c>
      <c r="D1889" t="s">
        <v>80</v>
      </c>
      <c r="E1889">
        <v>3</v>
      </c>
      <c r="F1889">
        <v>0</v>
      </c>
      <c r="G1889">
        <v>3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-33.442484999999998</v>
      </c>
      <c r="P1889">
        <v>-70.644586666666669</v>
      </c>
      <c r="Q1889">
        <v>4.9382716049382713</v>
      </c>
      <c r="R1889">
        <v>519</v>
      </c>
      <c r="S1889" t="s">
        <v>28</v>
      </c>
      <c r="T1889">
        <v>0</v>
      </c>
      <c r="U1889" s="4">
        <v>45885.340555555558</v>
      </c>
      <c r="V1889">
        <v>6</v>
      </c>
      <c r="W1889" t="s">
        <v>31</v>
      </c>
      <c r="X1889" t="str">
        <f>+VLOOKUP($W1889,[1]ParadasIda!$F:$I,4,0)</f>
        <v>Parada 4 / (M) Santa Lucía</v>
      </c>
      <c r="Y1889">
        <f>+VLOOKUP($W1889,[1]ParadasIda!$F:$I,3,0)</f>
        <v>5</v>
      </c>
    </row>
    <row r="1890" spans="1:25" x14ac:dyDescent="0.25">
      <c r="A1890">
        <v>922304</v>
      </c>
      <c r="B1890">
        <v>1880</v>
      </c>
      <c r="C1890" s="3">
        <v>45885.343402777777</v>
      </c>
      <c r="D1890" t="s">
        <v>80</v>
      </c>
      <c r="E1890">
        <v>0</v>
      </c>
      <c r="F1890">
        <v>1</v>
      </c>
      <c r="G1890">
        <v>0</v>
      </c>
      <c r="H1890">
        <v>0</v>
      </c>
      <c r="I1890">
        <v>0</v>
      </c>
      <c r="J1890">
        <v>1</v>
      </c>
      <c r="K1890">
        <v>0</v>
      </c>
      <c r="L1890">
        <v>0</v>
      </c>
      <c r="M1890">
        <v>0</v>
      </c>
      <c r="N1890">
        <v>0</v>
      </c>
      <c r="O1890">
        <v>-33.44294166666667</v>
      </c>
      <c r="P1890">
        <v>-70.633613333333329</v>
      </c>
      <c r="Q1890">
        <v>3.7037037037037033</v>
      </c>
      <c r="R1890">
        <v>519</v>
      </c>
      <c r="S1890" t="s">
        <v>28</v>
      </c>
      <c r="T1890">
        <v>0</v>
      </c>
      <c r="U1890" s="4">
        <v>45885.343402777777</v>
      </c>
      <c r="V1890">
        <v>6</v>
      </c>
      <c r="W1890" t="s">
        <v>33</v>
      </c>
      <c r="X1890" t="str">
        <f>+VLOOKUP($W1890,[1]ParadasIda!$F:$I,4,0)</f>
        <v>Parada 1 / (M) Parque Bustamante</v>
      </c>
      <c r="Y1890">
        <f>+VLOOKUP($W1890,[1]ParadasIda!$F:$I,3,0)</f>
        <v>8</v>
      </c>
    </row>
    <row r="1891" spans="1:25" x14ac:dyDescent="0.25">
      <c r="A1891">
        <v>922312</v>
      </c>
      <c r="B1891">
        <v>1880</v>
      </c>
      <c r="C1891" s="3">
        <v>45885.349814814806</v>
      </c>
      <c r="D1891" t="s">
        <v>80</v>
      </c>
      <c r="E1891">
        <v>1</v>
      </c>
      <c r="F1891">
        <v>0</v>
      </c>
      <c r="G1891">
        <v>1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-33.462141666666668</v>
      </c>
      <c r="P1891">
        <v>-70.608838333333338</v>
      </c>
      <c r="Q1891">
        <v>4.9382716049382713</v>
      </c>
      <c r="R1891">
        <v>519</v>
      </c>
      <c r="S1891" t="s">
        <v>28</v>
      </c>
      <c r="T1891">
        <v>0</v>
      </c>
      <c r="U1891" s="4">
        <v>45885.349814814806</v>
      </c>
      <c r="V1891">
        <v>6</v>
      </c>
      <c r="W1891" t="s">
        <v>39</v>
      </c>
      <c r="X1891" t="str">
        <f>+VLOOKUP($W1891,[1]ParadasIda!$F:$I,4,0)</f>
        <v>Parada 1 / (M) Est.Nacional</v>
      </c>
      <c r="Y1891">
        <f>+VLOOKUP($W1891,[1]ParadasIda!$F:$I,3,0)</f>
        <v>16</v>
      </c>
    </row>
    <row r="1892" spans="1:25" x14ac:dyDescent="0.25">
      <c r="A1892">
        <v>922318</v>
      </c>
      <c r="B1892">
        <v>1880</v>
      </c>
      <c r="C1892" s="3">
        <v>45885.353067129632</v>
      </c>
      <c r="D1892" t="s">
        <v>80</v>
      </c>
      <c r="E1892">
        <v>1</v>
      </c>
      <c r="F1892">
        <v>0</v>
      </c>
      <c r="G1892">
        <v>1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-33.465496666666667</v>
      </c>
      <c r="P1892">
        <v>-70.588976666666667</v>
      </c>
      <c r="Q1892">
        <v>6.1728395061728394</v>
      </c>
      <c r="R1892">
        <v>519</v>
      </c>
      <c r="S1892" t="s">
        <v>28</v>
      </c>
      <c r="T1892">
        <v>0</v>
      </c>
      <c r="U1892" s="4">
        <v>45885.353067129632</v>
      </c>
      <c r="V1892">
        <v>6</v>
      </c>
      <c r="W1892" t="s">
        <v>41</v>
      </c>
      <c r="X1892" t="str">
        <f>+VLOOKUP($W1892,[1]ParadasIda!$F:$I,4,0)</f>
        <v>Parada 1 / CESFAM Salvador Bustos</v>
      </c>
      <c r="Y1892">
        <f>+VLOOKUP($W1892,[1]ParadasIda!$F:$I,3,0)</f>
        <v>19</v>
      </c>
    </row>
    <row r="1893" spans="1:25" x14ac:dyDescent="0.25">
      <c r="A1893">
        <v>922319</v>
      </c>
      <c r="B1893">
        <v>1880</v>
      </c>
      <c r="C1893" s="3">
        <v>45885.354861111111</v>
      </c>
      <c r="D1893" t="s">
        <v>80</v>
      </c>
      <c r="E1893">
        <v>10</v>
      </c>
      <c r="F1893">
        <v>2</v>
      </c>
      <c r="G1893">
        <v>0</v>
      </c>
      <c r="H1893">
        <v>0</v>
      </c>
      <c r="I1893">
        <v>10</v>
      </c>
      <c r="J1893">
        <v>2</v>
      </c>
      <c r="K1893">
        <v>0</v>
      </c>
      <c r="L1893">
        <v>0</v>
      </c>
      <c r="M1893">
        <v>0</v>
      </c>
      <c r="N1893">
        <v>0</v>
      </c>
      <c r="O1893">
        <v>-33.469253333333327</v>
      </c>
      <c r="P1893">
        <v>-70.576251666666664</v>
      </c>
      <c r="Q1893">
        <v>16.049382716049383</v>
      </c>
      <c r="R1893">
        <v>519</v>
      </c>
      <c r="S1893" t="s">
        <v>28</v>
      </c>
      <c r="T1893">
        <v>10</v>
      </c>
      <c r="U1893" s="4">
        <v>45885.354861111111</v>
      </c>
      <c r="V1893">
        <v>6</v>
      </c>
      <c r="W1893" t="s">
        <v>42</v>
      </c>
      <c r="X1893" t="str">
        <f>+VLOOKUP($W1893,[1]ParadasIda!$F:$I,4,0)</f>
        <v>Parada 5 / (M) Grecia</v>
      </c>
      <c r="Y1893">
        <f>+VLOOKUP($W1893,[1]ParadasIda!$F:$I,3,0)</f>
        <v>21</v>
      </c>
    </row>
    <row r="1894" spans="1:25" x14ac:dyDescent="0.25">
      <c r="A1894">
        <v>922321</v>
      </c>
      <c r="B1894">
        <v>1880</v>
      </c>
      <c r="C1894" s="3">
        <v>45885.35596064815</v>
      </c>
      <c r="D1894" t="s">
        <v>80</v>
      </c>
      <c r="E1894">
        <v>0</v>
      </c>
      <c r="F1894">
        <v>1</v>
      </c>
      <c r="G1894">
        <v>0</v>
      </c>
      <c r="H1894">
        <v>0</v>
      </c>
      <c r="I1894">
        <v>0</v>
      </c>
      <c r="J1894">
        <v>1</v>
      </c>
      <c r="K1894">
        <v>0</v>
      </c>
      <c r="L1894">
        <v>0</v>
      </c>
      <c r="M1894">
        <v>0</v>
      </c>
      <c r="N1894">
        <v>0</v>
      </c>
      <c r="O1894">
        <v>-33.470571666666658</v>
      </c>
      <c r="P1894">
        <v>-70.569583333333327</v>
      </c>
      <c r="Q1894">
        <v>14.814814814814813</v>
      </c>
      <c r="R1894">
        <v>519</v>
      </c>
      <c r="S1894" t="s">
        <v>28</v>
      </c>
      <c r="T1894">
        <v>10</v>
      </c>
      <c r="U1894" s="4">
        <v>45885.35596064815</v>
      </c>
      <c r="V1894">
        <v>6</v>
      </c>
      <c r="W1894" t="s">
        <v>55</v>
      </c>
      <c r="X1894" t="str">
        <f>+VLOOKUP($W1894,[1]ParadasIda!$F:$I,4,0)</f>
        <v>Parada 1 / Los Molineros - Av. Grecia</v>
      </c>
      <c r="Y1894">
        <f>+VLOOKUP($W1894,[1]ParadasIda!$F:$I,3,0)</f>
        <v>22</v>
      </c>
    </row>
    <row r="1895" spans="1:25" x14ac:dyDescent="0.25">
      <c r="A1895">
        <v>922323</v>
      </c>
      <c r="B1895">
        <v>1880</v>
      </c>
      <c r="C1895" s="3">
        <v>45885.356678240743</v>
      </c>
      <c r="D1895" t="s">
        <v>80</v>
      </c>
      <c r="E1895">
        <v>0</v>
      </c>
      <c r="F1895">
        <v>3</v>
      </c>
      <c r="G1895">
        <v>0</v>
      </c>
      <c r="H1895">
        <v>0</v>
      </c>
      <c r="I1895">
        <v>0</v>
      </c>
      <c r="J1895">
        <v>3</v>
      </c>
      <c r="K1895">
        <v>0</v>
      </c>
      <c r="L1895">
        <v>0</v>
      </c>
      <c r="M1895">
        <v>0</v>
      </c>
      <c r="N1895">
        <v>0</v>
      </c>
      <c r="O1895">
        <v>-33.471741666666667</v>
      </c>
      <c r="P1895">
        <v>-70.563668333333339</v>
      </c>
      <c r="Q1895">
        <v>11.111111111111111</v>
      </c>
      <c r="R1895">
        <v>519</v>
      </c>
      <c r="S1895" t="s">
        <v>28</v>
      </c>
      <c r="T1895">
        <v>10</v>
      </c>
      <c r="U1895" s="4">
        <v>45885.356678240743</v>
      </c>
      <c r="V1895">
        <v>6</v>
      </c>
      <c r="W1895" t="s">
        <v>43</v>
      </c>
      <c r="X1895" t="str">
        <f>+VLOOKUP($W1895,[1]ParadasIda!$F:$I,4,0)</f>
        <v>Parada 1 / Ictinos - Avenida Grecia</v>
      </c>
      <c r="Y1895">
        <f>+VLOOKUP($W1895,[1]ParadasIda!$F:$I,3,0)</f>
        <v>23</v>
      </c>
    </row>
    <row r="1896" spans="1:25" x14ac:dyDescent="0.25">
      <c r="A1896">
        <v>922325</v>
      </c>
      <c r="B1896">
        <v>1880</v>
      </c>
      <c r="C1896" s="3">
        <v>45885.35800925926</v>
      </c>
      <c r="D1896" t="s">
        <v>80</v>
      </c>
      <c r="E1896">
        <v>0</v>
      </c>
      <c r="F1896">
        <v>1</v>
      </c>
      <c r="G1896">
        <v>0</v>
      </c>
      <c r="H1896">
        <v>0</v>
      </c>
      <c r="I1896">
        <v>0</v>
      </c>
      <c r="J1896">
        <v>1</v>
      </c>
      <c r="K1896">
        <v>0</v>
      </c>
      <c r="L1896">
        <v>0</v>
      </c>
      <c r="M1896">
        <v>0</v>
      </c>
      <c r="N1896">
        <v>0</v>
      </c>
      <c r="O1896">
        <v>-33.47325</v>
      </c>
      <c r="P1896">
        <v>-70.556026666666668</v>
      </c>
      <c r="Q1896">
        <v>9.8765432098765427</v>
      </c>
      <c r="R1896">
        <v>519</v>
      </c>
      <c r="S1896" t="s">
        <v>28</v>
      </c>
      <c r="T1896">
        <v>0</v>
      </c>
      <c r="U1896" s="4">
        <v>45885.35800925926</v>
      </c>
      <c r="V1896">
        <v>6</v>
      </c>
      <c r="W1896" t="s">
        <v>44</v>
      </c>
      <c r="X1896" t="str">
        <f>+VLOOKUP($W1896,[1]ParadasIda!$F:$I,4,0)</f>
        <v>Parada 1 / Tobalaba - Avenida Grecia</v>
      </c>
      <c r="Y1896">
        <f>+VLOOKUP($W1896,[1]ParadasIda!$F:$I,3,0)</f>
        <v>25</v>
      </c>
    </row>
    <row r="1897" spans="1:25" x14ac:dyDescent="0.25">
      <c r="A1897">
        <v>922327</v>
      </c>
      <c r="B1897">
        <v>1880</v>
      </c>
      <c r="C1897" s="3">
        <v>45885.35974537037</v>
      </c>
      <c r="D1897" t="s">
        <v>80</v>
      </c>
      <c r="E1897">
        <v>0</v>
      </c>
      <c r="F1897">
        <v>2</v>
      </c>
      <c r="G1897">
        <v>0</v>
      </c>
      <c r="H1897">
        <v>0</v>
      </c>
      <c r="I1897">
        <v>0</v>
      </c>
      <c r="J1897">
        <v>2</v>
      </c>
      <c r="K1897">
        <v>0</v>
      </c>
      <c r="L1897">
        <v>0</v>
      </c>
      <c r="M1897">
        <v>0</v>
      </c>
      <c r="N1897">
        <v>0</v>
      </c>
      <c r="O1897">
        <v>-33.475886666666668</v>
      </c>
      <c r="P1897">
        <v>-70.543338333333338</v>
      </c>
      <c r="Q1897">
        <v>7.4074074074074066</v>
      </c>
      <c r="R1897">
        <v>519</v>
      </c>
      <c r="S1897" t="s">
        <v>28</v>
      </c>
      <c r="T1897">
        <v>0</v>
      </c>
      <c r="U1897" s="4">
        <v>45885.35974537037</v>
      </c>
      <c r="V1897">
        <v>6</v>
      </c>
      <c r="W1897" t="s">
        <v>47</v>
      </c>
      <c r="X1897" t="str">
        <f>+VLOOKUP($W1897,[1]ParadasIda!$F:$I,4,0)</f>
        <v>Avenida Grecia / esq. Av. Consistorial</v>
      </c>
      <c r="Y1897">
        <f>+VLOOKUP($W1897,[1]ParadasIda!$F:$I,3,0)</f>
        <v>28</v>
      </c>
    </row>
    <row r="1898" spans="1:25" x14ac:dyDescent="0.25">
      <c r="A1898">
        <v>922332</v>
      </c>
      <c r="B1898">
        <v>1880</v>
      </c>
      <c r="C1898" s="3">
        <v>45885.361851851849</v>
      </c>
      <c r="D1898" t="s">
        <v>80</v>
      </c>
      <c r="E1898">
        <v>0</v>
      </c>
      <c r="F1898">
        <v>2</v>
      </c>
      <c r="G1898">
        <v>0</v>
      </c>
      <c r="H1898">
        <v>0</v>
      </c>
      <c r="I1898">
        <v>0</v>
      </c>
      <c r="J1898">
        <v>2</v>
      </c>
      <c r="K1898">
        <v>0</v>
      </c>
      <c r="L1898">
        <v>0</v>
      </c>
      <c r="M1898">
        <v>0</v>
      </c>
      <c r="N1898">
        <v>0</v>
      </c>
      <c r="O1898">
        <v>-33.47814833333333</v>
      </c>
      <c r="P1898">
        <v>-70.532156666666666</v>
      </c>
      <c r="Q1898">
        <v>4.9382716049382713</v>
      </c>
      <c r="R1898">
        <v>519</v>
      </c>
      <c r="S1898" t="s">
        <v>28</v>
      </c>
      <c r="T1898">
        <v>0</v>
      </c>
      <c r="U1898" s="4">
        <v>45885.361851851849</v>
      </c>
      <c r="V1898">
        <v>6</v>
      </c>
      <c r="W1898" t="s">
        <v>49</v>
      </c>
      <c r="X1898" t="str">
        <f>+VLOOKUP($W1898,[1]ParadasIda!$F:$I,4,0)</f>
        <v>Avenida Grecia / esq. Los Araucanos</v>
      </c>
      <c r="Y1898">
        <f>+VLOOKUP($W1898,[1]ParadasIda!$F:$I,3,0)</f>
        <v>31</v>
      </c>
    </row>
    <row r="1899" spans="1:25" x14ac:dyDescent="0.25">
      <c r="A1899">
        <v>922335</v>
      </c>
      <c r="B1899">
        <v>1880</v>
      </c>
      <c r="C1899" s="3">
        <v>45885.362951388888</v>
      </c>
      <c r="D1899" t="s">
        <v>80</v>
      </c>
      <c r="E1899">
        <v>0</v>
      </c>
      <c r="F1899">
        <v>2</v>
      </c>
      <c r="G1899">
        <v>0</v>
      </c>
      <c r="H1899">
        <v>0</v>
      </c>
      <c r="I1899">
        <v>0</v>
      </c>
      <c r="J1899">
        <v>2</v>
      </c>
      <c r="K1899">
        <v>0</v>
      </c>
      <c r="L1899">
        <v>0</v>
      </c>
      <c r="M1899">
        <v>0</v>
      </c>
      <c r="N1899">
        <v>0</v>
      </c>
      <c r="O1899">
        <v>-33.47960333333333</v>
      </c>
      <c r="P1899">
        <v>-70.524658333333335</v>
      </c>
      <c r="Q1899">
        <v>2.4691358024691357</v>
      </c>
      <c r="R1899">
        <v>519</v>
      </c>
      <c r="S1899" t="s">
        <v>28</v>
      </c>
      <c r="T1899">
        <v>0</v>
      </c>
      <c r="U1899" s="4">
        <v>45885.362951388888</v>
      </c>
      <c r="V1899">
        <v>6</v>
      </c>
      <c r="W1899" t="s">
        <v>57</v>
      </c>
      <c r="X1899" t="str">
        <f>+VLOOKUP($W1899,[1]ParadasIda!$F:$I,4,0)</f>
        <v>Avenida Grecia / esq. Av. Diag. Las Torres</v>
      </c>
      <c r="Y1899">
        <f>+VLOOKUP($W1899,[1]ParadasIda!$F:$I,3,0)</f>
        <v>33</v>
      </c>
    </row>
    <row r="1900" spans="1:25" x14ac:dyDescent="0.25">
      <c r="A1900">
        <v>922337</v>
      </c>
      <c r="B1900">
        <v>1880</v>
      </c>
      <c r="C1900" s="3">
        <v>45885.363634259258</v>
      </c>
      <c r="D1900" t="s">
        <v>80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-33.481271666666657</v>
      </c>
      <c r="P1900">
        <v>-70.523661666666669</v>
      </c>
      <c r="Q1900">
        <v>2.4691358024691357</v>
      </c>
      <c r="R1900">
        <v>519</v>
      </c>
      <c r="S1900" t="s">
        <v>28</v>
      </c>
      <c r="T1900">
        <v>0</v>
      </c>
      <c r="U1900" s="4">
        <v>45885.363634259258</v>
      </c>
      <c r="V1900">
        <v>6</v>
      </c>
      <c r="W1900" t="s">
        <v>50</v>
      </c>
      <c r="X1900" t="str">
        <f>+VLOOKUP($W1900,[1]ParadasIda!$F:$I,4,0)</f>
        <v xml:space="preserve">Av. Diagonal Las Torres / esq. Álvaro Casanova </v>
      </c>
      <c r="Y1900">
        <f>+VLOOKUP($W1900,[1]ParadasIda!$F:$I,3,0)</f>
        <v>34</v>
      </c>
    </row>
    <row r="1901" spans="1:25" x14ac:dyDescent="0.25">
      <c r="A1901">
        <v>922339</v>
      </c>
      <c r="B1901">
        <v>1880</v>
      </c>
      <c r="C1901" s="3">
        <v>45885.364386574067</v>
      </c>
      <c r="D1901" t="s">
        <v>80</v>
      </c>
      <c r="E1901">
        <v>0</v>
      </c>
      <c r="F1901">
        <v>1</v>
      </c>
      <c r="G1901">
        <v>0</v>
      </c>
      <c r="H1901">
        <v>0</v>
      </c>
      <c r="I1901">
        <v>0</v>
      </c>
      <c r="J1901">
        <v>1</v>
      </c>
      <c r="K1901">
        <v>0</v>
      </c>
      <c r="L1901">
        <v>0</v>
      </c>
      <c r="M1901">
        <v>0</v>
      </c>
      <c r="N1901">
        <v>0</v>
      </c>
      <c r="O1901">
        <v>-33.485096666666657</v>
      </c>
      <c r="P1901">
        <v>-70.52196166666667</v>
      </c>
      <c r="Q1901">
        <v>1.2345679012345678</v>
      </c>
      <c r="R1901">
        <v>519</v>
      </c>
      <c r="S1901" t="s">
        <v>28</v>
      </c>
      <c r="T1901">
        <v>0</v>
      </c>
      <c r="U1901" s="4">
        <v>45885.364386574067</v>
      </c>
      <c r="V1901">
        <v>6</v>
      </c>
      <c r="W1901" t="s">
        <v>50</v>
      </c>
      <c r="X1901" t="str">
        <f>+VLOOKUP($W1901,[1]ParadasIda!$F:$I,4,0)</f>
        <v xml:space="preserve">Av. Diagonal Las Torres / esq. Álvaro Casanova </v>
      </c>
      <c r="Y1901">
        <f>+VLOOKUP($W1901,[1]ParadasIda!$F:$I,3,0)</f>
        <v>34</v>
      </c>
    </row>
    <row r="1902" spans="1:25" x14ac:dyDescent="0.25">
      <c r="A1902">
        <v>922631</v>
      </c>
      <c r="B1902">
        <v>1880</v>
      </c>
      <c r="C1902" s="3">
        <v>45885.455682870372</v>
      </c>
      <c r="D1902" t="s">
        <v>80</v>
      </c>
      <c r="E1902">
        <v>0</v>
      </c>
      <c r="F1902">
        <v>2</v>
      </c>
      <c r="G1902">
        <v>0</v>
      </c>
      <c r="H1902">
        <v>0</v>
      </c>
      <c r="I1902">
        <v>0</v>
      </c>
      <c r="J1902">
        <v>2</v>
      </c>
      <c r="K1902">
        <v>0</v>
      </c>
      <c r="L1902">
        <v>0</v>
      </c>
      <c r="M1902">
        <v>0</v>
      </c>
      <c r="N1902">
        <v>0</v>
      </c>
      <c r="O1902">
        <v>-33.443033333333332</v>
      </c>
      <c r="P1902">
        <v>-70.646741666666671</v>
      </c>
      <c r="Q1902">
        <v>1.2345679012345678</v>
      </c>
      <c r="R1902">
        <v>519</v>
      </c>
      <c r="S1902" t="s">
        <v>28</v>
      </c>
      <c r="T1902">
        <v>0</v>
      </c>
      <c r="U1902" s="4">
        <v>45885.455682870372</v>
      </c>
      <c r="V1902">
        <v>6</v>
      </c>
      <c r="W1902" t="s">
        <v>31</v>
      </c>
      <c r="X1902" t="str">
        <f>+VLOOKUP($W1902,[1]ParadasIda!$F:$I,4,0)</f>
        <v>Parada 4 / (M) Santa Lucía</v>
      </c>
      <c r="Y1902">
        <f>+VLOOKUP($W1902,[1]ParadasIda!$F:$I,3,0)</f>
        <v>5</v>
      </c>
    </row>
    <row r="1903" spans="1:25" x14ac:dyDescent="0.25">
      <c r="A1903">
        <v>922635</v>
      </c>
      <c r="B1903">
        <v>1880</v>
      </c>
      <c r="C1903" s="3">
        <v>45885.456828703696</v>
      </c>
      <c r="D1903" t="s">
        <v>80</v>
      </c>
      <c r="E1903">
        <v>1</v>
      </c>
      <c r="F1903">
        <v>0</v>
      </c>
      <c r="G1903">
        <v>1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-33.442498333333333</v>
      </c>
      <c r="P1903">
        <v>-70.644341666666662</v>
      </c>
      <c r="Q1903">
        <v>2.4691358024691357</v>
      </c>
      <c r="R1903">
        <v>519</v>
      </c>
      <c r="S1903" t="s">
        <v>28</v>
      </c>
      <c r="T1903">
        <v>0</v>
      </c>
      <c r="U1903" s="4">
        <v>45885.456828703696</v>
      </c>
      <c r="V1903">
        <v>6</v>
      </c>
      <c r="W1903" t="s">
        <v>31</v>
      </c>
      <c r="X1903" t="str">
        <f>+VLOOKUP($W1903,[1]ParadasIda!$F:$I,4,0)</f>
        <v>Parada 4 / (M) Santa Lucía</v>
      </c>
      <c r="Y1903">
        <f>+VLOOKUP($W1903,[1]ParadasIda!$F:$I,3,0)</f>
        <v>5</v>
      </c>
    </row>
    <row r="1904" spans="1:25" x14ac:dyDescent="0.25">
      <c r="A1904">
        <v>922642</v>
      </c>
      <c r="B1904">
        <v>1880</v>
      </c>
      <c r="C1904" s="3">
        <v>45885.458472222221</v>
      </c>
      <c r="D1904" t="s">
        <v>80</v>
      </c>
      <c r="E1904">
        <v>1</v>
      </c>
      <c r="F1904">
        <v>0</v>
      </c>
      <c r="G1904">
        <v>1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-33.43792333333333</v>
      </c>
      <c r="P1904">
        <v>-70.636933333333332</v>
      </c>
      <c r="Q1904">
        <v>3.7037037037037033</v>
      </c>
      <c r="R1904">
        <v>519</v>
      </c>
      <c r="S1904" t="s">
        <v>28</v>
      </c>
      <c r="T1904">
        <v>0</v>
      </c>
      <c r="U1904" s="4">
        <v>45885.458472222221</v>
      </c>
      <c r="V1904">
        <v>6</v>
      </c>
      <c r="W1904" t="s">
        <v>32</v>
      </c>
      <c r="X1904" t="str">
        <f>+VLOOKUP($W1904,[1]ParadasIda!$F:$I,4,0)</f>
        <v>Parada 7 / Plaza Italia</v>
      </c>
      <c r="Y1904">
        <f>+VLOOKUP($W1904,[1]ParadasIda!$F:$I,3,0)</f>
        <v>7</v>
      </c>
    </row>
    <row r="1905" spans="1:25" x14ac:dyDescent="0.25">
      <c r="A1905">
        <v>922646</v>
      </c>
      <c r="B1905">
        <v>1880</v>
      </c>
      <c r="C1905" s="3">
        <v>45885.461967592593</v>
      </c>
      <c r="D1905" t="s">
        <v>80</v>
      </c>
      <c r="E1905">
        <v>4</v>
      </c>
      <c r="F1905">
        <v>0</v>
      </c>
      <c r="G1905">
        <v>4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-33.447965000000003</v>
      </c>
      <c r="P1905">
        <v>-70.63212</v>
      </c>
      <c r="Q1905">
        <v>8.6419753086419746</v>
      </c>
      <c r="R1905">
        <v>519</v>
      </c>
      <c r="S1905" t="s">
        <v>28</v>
      </c>
      <c r="T1905">
        <v>0</v>
      </c>
      <c r="U1905" s="4">
        <v>45885.461967592593</v>
      </c>
      <c r="V1905">
        <v>6</v>
      </c>
      <c r="W1905" t="s">
        <v>53</v>
      </c>
      <c r="X1905" t="str">
        <f>+VLOOKUP($W1905,[1]ParadasIda!$F:$I,4,0)</f>
        <v>Parada 3 / (M) Santa Isabel</v>
      </c>
      <c r="Y1905">
        <f>+VLOOKUP($W1905,[1]ParadasIda!$F:$I,3,0)</f>
        <v>43</v>
      </c>
    </row>
    <row r="1906" spans="1:25" x14ac:dyDescent="0.25">
      <c r="A1906">
        <v>922650</v>
      </c>
      <c r="B1906">
        <v>1880</v>
      </c>
      <c r="C1906" s="3">
        <v>45885.464502314811</v>
      </c>
      <c r="D1906" t="s">
        <v>80</v>
      </c>
      <c r="E1906">
        <v>1</v>
      </c>
      <c r="F1906">
        <v>1</v>
      </c>
      <c r="G1906">
        <v>1</v>
      </c>
      <c r="H1906">
        <v>0</v>
      </c>
      <c r="I1906">
        <v>0</v>
      </c>
      <c r="J1906">
        <v>1</v>
      </c>
      <c r="K1906">
        <v>0</v>
      </c>
      <c r="L1906">
        <v>0</v>
      </c>
      <c r="M1906">
        <v>0</v>
      </c>
      <c r="N1906">
        <v>0</v>
      </c>
      <c r="O1906">
        <v>-33.453204999999997</v>
      </c>
      <c r="P1906">
        <v>-70.628981666666661</v>
      </c>
      <c r="Q1906">
        <v>8.6419753086419746</v>
      </c>
      <c r="R1906">
        <v>519</v>
      </c>
      <c r="S1906" t="s">
        <v>28</v>
      </c>
      <c r="T1906">
        <v>0</v>
      </c>
      <c r="U1906" s="4">
        <v>45885.464502314811</v>
      </c>
      <c r="V1906">
        <v>6</v>
      </c>
      <c r="W1906" t="s">
        <v>35</v>
      </c>
      <c r="X1906" t="str">
        <f>+VLOOKUP($W1906,[1]ParadasIda!$F:$I,4,0)</f>
        <v>Parada 12 / (M) Irarrázaval</v>
      </c>
      <c r="Y1906">
        <f>+VLOOKUP($W1906,[1]ParadasIda!$F:$I,3,0)</f>
        <v>12</v>
      </c>
    </row>
    <row r="1907" spans="1:25" x14ac:dyDescent="0.25">
      <c r="A1907">
        <v>922653</v>
      </c>
      <c r="B1907">
        <v>1880</v>
      </c>
      <c r="C1907" s="3">
        <v>45885.467361111107</v>
      </c>
      <c r="D1907" t="s">
        <v>80</v>
      </c>
      <c r="E1907">
        <v>5</v>
      </c>
      <c r="F1907">
        <v>0</v>
      </c>
      <c r="G1907">
        <v>5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-33.461496666666669</v>
      </c>
      <c r="P1907">
        <v>-70.618453333333335</v>
      </c>
      <c r="Q1907">
        <v>14.814814814814813</v>
      </c>
      <c r="R1907">
        <v>519</v>
      </c>
      <c r="S1907" t="s">
        <v>28</v>
      </c>
      <c r="T1907">
        <v>10</v>
      </c>
      <c r="U1907" s="4">
        <v>45885.467361111107</v>
      </c>
      <c r="V1907">
        <v>6</v>
      </c>
      <c r="W1907" t="s">
        <v>37</v>
      </c>
      <c r="X1907" t="str">
        <f>+VLOOKUP($W1907,[1]ParadasIda!$F:$I,4,0)</f>
        <v>Parada 1 / Villa Olímpica</v>
      </c>
      <c r="Y1907">
        <f>+VLOOKUP($W1907,[1]ParadasIda!$F:$I,3,0)</f>
        <v>14</v>
      </c>
    </row>
    <row r="1908" spans="1:25" x14ac:dyDescent="0.25">
      <c r="A1908">
        <v>922656</v>
      </c>
      <c r="B1908">
        <v>1880</v>
      </c>
      <c r="C1908" s="3">
        <v>45885.468495370369</v>
      </c>
      <c r="D1908" t="s">
        <v>80</v>
      </c>
      <c r="E1908">
        <v>2</v>
      </c>
      <c r="F1908">
        <v>0</v>
      </c>
      <c r="G1908">
        <v>0</v>
      </c>
      <c r="H1908">
        <v>0</v>
      </c>
      <c r="I1908">
        <v>2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-33.462103333333332</v>
      </c>
      <c r="P1908">
        <v>-70.608816666666669</v>
      </c>
      <c r="Q1908">
        <v>17.283950617283949</v>
      </c>
      <c r="R1908">
        <v>519</v>
      </c>
      <c r="S1908" t="s">
        <v>28</v>
      </c>
      <c r="T1908">
        <v>10</v>
      </c>
      <c r="U1908" s="4">
        <v>45885.468495370369</v>
      </c>
      <c r="V1908">
        <v>6</v>
      </c>
      <c r="W1908" t="s">
        <v>39</v>
      </c>
      <c r="X1908" t="str">
        <f>+VLOOKUP($W1908,[1]ParadasIda!$F:$I,4,0)</f>
        <v>Parada 1 / (M) Est.Nacional</v>
      </c>
      <c r="Y1908">
        <f>+VLOOKUP($W1908,[1]ParadasIda!$F:$I,3,0)</f>
        <v>16</v>
      </c>
    </row>
    <row r="1909" spans="1:25" x14ac:dyDescent="0.25">
      <c r="A1909">
        <v>922660</v>
      </c>
      <c r="B1909">
        <v>1880</v>
      </c>
      <c r="C1909" s="3">
        <v>45885.470277777778</v>
      </c>
      <c r="D1909" t="s">
        <v>80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-33.464681666666657</v>
      </c>
      <c r="P1909">
        <v>-70.597004999999996</v>
      </c>
      <c r="Q1909">
        <v>17.283950617283949</v>
      </c>
      <c r="R1909">
        <v>519</v>
      </c>
      <c r="S1909" t="s">
        <v>28</v>
      </c>
      <c r="T1909">
        <v>10</v>
      </c>
      <c r="U1909" s="4">
        <v>45885.470277777778</v>
      </c>
      <c r="V1909">
        <v>6</v>
      </c>
      <c r="W1909" t="s">
        <v>40</v>
      </c>
      <c r="X1909" t="str">
        <f>+VLOOKUP($W1909,[1]ParadasIda!$F:$I,4,0)</f>
        <v>Parada 1 / Pedagógico</v>
      </c>
      <c r="Y1909">
        <f>+VLOOKUP($W1909,[1]ParadasIda!$F:$I,3,0)</f>
        <v>18</v>
      </c>
    </row>
    <row r="1910" spans="1:25" x14ac:dyDescent="0.25">
      <c r="A1910">
        <v>922663</v>
      </c>
      <c r="B1910">
        <v>1880</v>
      </c>
      <c r="C1910" s="3">
        <v>45885.473043981481</v>
      </c>
      <c r="D1910" t="s">
        <v>80</v>
      </c>
      <c r="E1910">
        <v>5</v>
      </c>
      <c r="F1910">
        <v>1</v>
      </c>
      <c r="G1910">
        <v>4</v>
      </c>
      <c r="H1910">
        <v>0</v>
      </c>
      <c r="I1910">
        <v>1</v>
      </c>
      <c r="J1910">
        <v>1</v>
      </c>
      <c r="K1910">
        <v>0</v>
      </c>
      <c r="L1910">
        <v>0</v>
      </c>
      <c r="M1910">
        <v>0</v>
      </c>
      <c r="N1910">
        <v>0</v>
      </c>
      <c r="O1910">
        <v>-33.467035000000003</v>
      </c>
      <c r="P1910">
        <v>-70.582411666666673</v>
      </c>
      <c r="Q1910">
        <v>22.222222222222221</v>
      </c>
      <c r="R1910">
        <v>519</v>
      </c>
      <c r="S1910" t="s">
        <v>28</v>
      </c>
      <c r="T1910">
        <v>20</v>
      </c>
      <c r="U1910" s="4">
        <v>45885.473043981481</v>
      </c>
      <c r="V1910">
        <v>6</v>
      </c>
      <c r="W1910" t="s">
        <v>54</v>
      </c>
      <c r="X1910" t="str">
        <f>+VLOOKUP($W1910,[1]ParadasIda!$F:$I,4,0)</f>
        <v>Parada 1 / ADO Chile</v>
      </c>
      <c r="Y1910">
        <f>+VLOOKUP($W1910,[1]ParadasIda!$F:$I,3,0)</f>
        <v>20</v>
      </c>
    </row>
    <row r="1911" spans="1:25" x14ac:dyDescent="0.25">
      <c r="A1911">
        <v>922668</v>
      </c>
      <c r="B1911">
        <v>1880</v>
      </c>
      <c r="C1911" s="3">
        <v>45885.474780092591</v>
      </c>
      <c r="D1911" t="s">
        <v>80</v>
      </c>
      <c r="E1911">
        <v>5</v>
      </c>
      <c r="F1911">
        <v>7</v>
      </c>
      <c r="G1911">
        <v>0</v>
      </c>
      <c r="H1911">
        <v>0</v>
      </c>
      <c r="I1911">
        <v>5</v>
      </c>
      <c r="J1911">
        <v>7</v>
      </c>
      <c r="K1911">
        <v>0</v>
      </c>
      <c r="L1911">
        <v>0</v>
      </c>
      <c r="M1911">
        <v>0</v>
      </c>
      <c r="N1911">
        <v>0</v>
      </c>
      <c r="O1911">
        <v>-33.469209999999997</v>
      </c>
      <c r="P1911">
        <v>-70.576268333333331</v>
      </c>
      <c r="Q1911">
        <v>19.753086419753085</v>
      </c>
      <c r="R1911">
        <v>519</v>
      </c>
      <c r="S1911" t="s">
        <v>28</v>
      </c>
      <c r="T1911">
        <v>10</v>
      </c>
      <c r="U1911" s="4">
        <v>45885.474780092591</v>
      </c>
      <c r="V1911">
        <v>6</v>
      </c>
      <c r="W1911" t="s">
        <v>42</v>
      </c>
      <c r="X1911" t="str">
        <f>+VLOOKUP($W1911,[1]ParadasIda!$F:$I,4,0)</f>
        <v>Parada 5 / (M) Grecia</v>
      </c>
      <c r="Y1911">
        <f>+VLOOKUP($W1911,[1]ParadasIda!$F:$I,3,0)</f>
        <v>21</v>
      </c>
    </row>
    <row r="1912" spans="1:25" x14ac:dyDescent="0.25">
      <c r="A1912">
        <v>922671</v>
      </c>
      <c r="B1912">
        <v>1880</v>
      </c>
      <c r="C1912" s="3">
        <v>45885.476134259261</v>
      </c>
      <c r="D1912" t="s">
        <v>80</v>
      </c>
      <c r="E1912">
        <v>1</v>
      </c>
      <c r="F1912">
        <v>1</v>
      </c>
      <c r="G1912">
        <v>1</v>
      </c>
      <c r="H1912">
        <v>0</v>
      </c>
      <c r="I1912">
        <v>0</v>
      </c>
      <c r="J1912">
        <v>1</v>
      </c>
      <c r="K1912">
        <v>0</v>
      </c>
      <c r="L1912">
        <v>0</v>
      </c>
      <c r="M1912">
        <v>0</v>
      </c>
      <c r="N1912">
        <v>0</v>
      </c>
      <c r="O1912">
        <v>-33.470551666666672</v>
      </c>
      <c r="P1912">
        <v>-70.569710000000001</v>
      </c>
      <c r="Q1912">
        <v>19.753086419753085</v>
      </c>
      <c r="R1912">
        <v>519</v>
      </c>
      <c r="S1912" t="s">
        <v>28</v>
      </c>
      <c r="T1912">
        <v>10</v>
      </c>
      <c r="U1912" s="4">
        <v>45885.476134259261</v>
      </c>
      <c r="V1912">
        <v>6</v>
      </c>
      <c r="W1912" t="s">
        <v>55</v>
      </c>
      <c r="X1912" t="str">
        <f>+VLOOKUP($W1912,[1]ParadasIda!$F:$I,4,0)</f>
        <v>Parada 1 / Los Molineros - Av. Grecia</v>
      </c>
      <c r="Y1912">
        <f>+VLOOKUP($W1912,[1]ParadasIda!$F:$I,3,0)</f>
        <v>22</v>
      </c>
    </row>
    <row r="1913" spans="1:25" x14ac:dyDescent="0.25">
      <c r="A1913">
        <v>922672</v>
      </c>
      <c r="B1913">
        <v>1880</v>
      </c>
      <c r="C1913" s="3">
        <v>45885.476990740739</v>
      </c>
      <c r="D1913" t="s">
        <v>80</v>
      </c>
      <c r="E1913">
        <v>5</v>
      </c>
      <c r="F1913">
        <v>1</v>
      </c>
      <c r="G1913">
        <v>5</v>
      </c>
      <c r="H1913">
        <v>0</v>
      </c>
      <c r="I1913">
        <v>0</v>
      </c>
      <c r="J1913">
        <v>1</v>
      </c>
      <c r="K1913">
        <v>0</v>
      </c>
      <c r="L1913">
        <v>0</v>
      </c>
      <c r="M1913">
        <v>0</v>
      </c>
      <c r="N1913">
        <v>0</v>
      </c>
      <c r="O1913">
        <v>-33.471719999999998</v>
      </c>
      <c r="P1913">
        <v>-70.563691666666671</v>
      </c>
      <c r="Q1913">
        <v>24.691358024691358</v>
      </c>
      <c r="R1913">
        <v>519</v>
      </c>
      <c r="S1913" t="s">
        <v>28</v>
      </c>
      <c r="T1913">
        <v>20</v>
      </c>
      <c r="U1913" s="4">
        <v>45885.476990740739</v>
      </c>
      <c r="V1913">
        <v>6</v>
      </c>
      <c r="W1913" t="s">
        <v>43</v>
      </c>
      <c r="X1913" t="str">
        <f>+VLOOKUP($W1913,[1]ParadasIda!$F:$I,4,0)</f>
        <v>Parada 1 / Ictinos - Avenida Grecia</v>
      </c>
      <c r="Y1913">
        <f>+VLOOKUP($W1913,[1]ParadasIda!$F:$I,3,0)</f>
        <v>23</v>
      </c>
    </row>
    <row r="1914" spans="1:25" x14ac:dyDescent="0.25">
      <c r="A1914">
        <v>922674</v>
      </c>
      <c r="B1914">
        <v>1880</v>
      </c>
      <c r="C1914" s="3">
        <v>45885.477326388893</v>
      </c>
      <c r="D1914" t="s">
        <v>80</v>
      </c>
      <c r="E1914">
        <v>5</v>
      </c>
      <c r="F1914">
        <v>1</v>
      </c>
      <c r="G1914">
        <v>2</v>
      </c>
      <c r="H1914">
        <v>0</v>
      </c>
      <c r="I1914">
        <v>3</v>
      </c>
      <c r="J1914">
        <v>1</v>
      </c>
      <c r="K1914">
        <v>0</v>
      </c>
      <c r="L1914">
        <v>0</v>
      </c>
      <c r="M1914">
        <v>0</v>
      </c>
      <c r="N1914">
        <v>0</v>
      </c>
      <c r="O1914">
        <v>-33.473231666666663</v>
      </c>
      <c r="P1914">
        <v>-70.556178333333335</v>
      </c>
      <c r="Q1914">
        <v>29.629629629629626</v>
      </c>
      <c r="R1914">
        <v>519</v>
      </c>
      <c r="S1914" t="s">
        <v>28</v>
      </c>
      <c r="T1914">
        <v>20</v>
      </c>
      <c r="U1914" s="4">
        <v>45885.477326388893</v>
      </c>
      <c r="V1914">
        <v>6</v>
      </c>
      <c r="W1914" t="s">
        <v>44</v>
      </c>
      <c r="X1914" t="str">
        <f>+VLOOKUP($W1914,[1]ParadasIda!$F:$I,4,0)</f>
        <v>Parada 1 / Tobalaba - Avenida Grecia</v>
      </c>
      <c r="Y1914">
        <f>+VLOOKUP($W1914,[1]ParadasIda!$F:$I,3,0)</f>
        <v>25</v>
      </c>
    </row>
    <row r="1915" spans="1:25" x14ac:dyDescent="0.25">
      <c r="A1915">
        <v>922675</v>
      </c>
      <c r="B1915">
        <v>1880</v>
      </c>
      <c r="C1915" s="3">
        <v>45885.478263888886</v>
      </c>
      <c r="D1915" t="s">
        <v>80</v>
      </c>
      <c r="E1915">
        <v>2</v>
      </c>
      <c r="F1915">
        <v>0</v>
      </c>
      <c r="G1915">
        <v>2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-33.472771666666667</v>
      </c>
      <c r="P1915">
        <v>-70.558521666666664</v>
      </c>
      <c r="Q1915">
        <v>32.098765432098766</v>
      </c>
      <c r="R1915">
        <v>519</v>
      </c>
      <c r="S1915" t="s">
        <v>28</v>
      </c>
      <c r="T1915">
        <v>30</v>
      </c>
      <c r="U1915" s="4">
        <v>45885.478263888886</v>
      </c>
      <c r="V1915">
        <v>6</v>
      </c>
      <c r="W1915" t="s">
        <v>59</v>
      </c>
      <c r="X1915" t="str">
        <f>+VLOOKUP($W1915,[1]ParadasIda!$F:$I,4,0)</f>
        <v>Parada 1 / Calle 1A - Avenida Grecia</v>
      </c>
      <c r="Y1915">
        <f>+VLOOKUP($W1915,[1]ParadasIda!$F:$I,3,0)</f>
        <v>24</v>
      </c>
    </row>
    <row r="1916" spans="1:25" x14ac:dyDescent="0.25">
      <c r="A1916">
        <v>922677</v>
      </c>
      <c r="B1916">
        <v>1880</v>
      </c>
      <c r="C1916" s="3">
        <v>45885.480451388888</v>
      </c>
      <c r="D1916" t="s">
        <v>80</v>
      </c>
      <c r="E1916">
        <v>3</v>
      </c>
      <c r="F1916">
        <v>2</v>
      </c>
      <c r="G1916">
        <v>0</v>
      </c>
      <c r="H1916">
        <v>0</v>
      </c>
      <c r="I1916">
        <v>3</v>
      </c>
      <c r="J1916">
        <v>2</v>
      </c>
      <c r="K1916">
        <v>0</v>
      </c>
      <c r="L1916">
        <v>0</v>
      </c>
      <c r="M1916">
        <v>0</v>
      </c>
      <c r="N1916">
        <v>0</v>
      </c>
      <c r="O1916">
        <v>-33.473979999999997</v>
      </c>
      <c r="P1916">
        <v>-70.552821666666674</v>
      </c>
      <c r="Q1916">
        <v>33.333333333333329</v>
      </c>
      <c r="R1916">
        <v>519</v>
      </c>
      <c r="S1916" t="s">
        <v>28</v>
      </c>
      <c r="T1916">
        <v>30</v>
      </c>
      <c r="U1916" s="4">
        <v>45885.480451388888</v>
      </c>
      <c r="V1916">
        <v>6</v>
      </c>
      <c r="W1916" t="s">
        <v>45</v>
      </c>
      <c r="X1916" t="str">
        <f>+VLOOKUP($W1916,[1]ParadasIda!$F:$I,4,0)</f>
        <v>Avenida Grecia / esq. Los Tordos</v>
      </c>
      <c r="Y1916">
        <f>+VLOOKUP($W1916,[1]ParadasIda!$F:$I,3,0)</f>
        <v>26</v>
      </c>
    </row>
    <row r="1917" spans="1:25" x14ac:dyDescent="0.25">
      <c r="A1917">
        <v>922679</v>
      </c>
      <c r="B1917">
        <v>1880</v>
      </c>
      <c r="C1917" s="3">
        <v>45885.481099537043</v>
      </c>
      <c r="D1917" t="s">
        <v>80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-33.474873333333328</v>
      </c>
      <c r="P1917">
        <v>-70.548168333333336</v>
      </c>
      <c r="Q1917">
        <v>33.333333333333329</v>
      </c>
      <c r="R1917">
        <v>519</v>
      </c>
      <c r="S1917" t="s">
        <v>28</v>
      </c>
      <c r="T1917">
        <v>30</v>
      </c>
      <c r="U1917" s="4">
        <v>45885.481099537043</v>
      </c>
      <c r="V1917">
        <v>6</v>
      </c>
      <c r="W1917" t="s">
        <v>46</v>
      </c>
      <c r="X1917" t="str">
        <f>+VLOOKUP($W1917,[1]ParadasIda!$F:$I,4,0)</f>
        <v>Avenida Grecia / esq. Las Garzas</v>
      </c>
      <c r="Y1917">
        <f>+VLOOKUP($W1917,[1]ParadasIda!$F:$I,3,0)</f>
        <v>27</v>
      </c>
    </row>
    <row r="1918" spans="1:25" x14ac:dyDescent="0.25">
      <c r="A1918">
        <v>922681</v>
      </c>
      <c r="B1918">
        <v>1880</v>
      </c>
      <c r="C1918" s="3">
        <v>45885.481712962966</v>
      </c>
      <c r="D1918" t="s">
        <v>80</v>
      </c>
      <c r="E1918">
        <v>1</v>
      </c>
      <c r="F1918">
        <v>2</v>
      </c>
      <c r="G1918">
        <v>1</v>
      </c>
      <c r="H1918">
        <v>0</v>
      </c>
      <c r="I1918">
        <v>0</v>
      </c>
      <c r="J1918">
        <v>2</v>
      </c>
      <c r="K1918">
        <v>0</v>
      </c>
      <c r="L1918">
        <v>0</v>
      </c>
      <c r="M1918">
        <v>0</v>
      </c>
      <c r="N1918">
        <v>0</v>
      </c>
      <c r="O1918">
        <v>-33.475833333333327</v>
      </c>
      <c r="P1918">
        <v>-70.543438333333327</v>
      </c>
      <c r="Q1918">
        <v>32.098765432098766</v>
      </c>
      <c r="R1918">
        <v>519</v>
      </c>
      <c r="S1918" t="s">
        <v>28</v>
      </c>
      <c r="T1918">
        <v>30</v>
      </c>
      <c r="U1918" s="4">
        <v>45885.481712962966</v>
      </c>
      <c r="V1918">
        <v>6</v>
      </c>
      <c r="W1918" t="s">
        <v>47</v>
      </c>
      <c r="X1918" t="str">
        <f>+VLOOKUP($W1918,[1]ParadasIda!$F:$I,4,0)</f>
        <v>Avenida Grecia / esq. Av. Consistorial</v>
      </c>
      <c r="Y1918">
        <f>+VLOOKUP($W1918,[1]ParadasIda!$F:$I,3,0)</f>
        <v>28</v>
      </c>
    </row>
    <row r="1919" spans="1:25" x14ac:dyDescent="0.25">
      <c r="A1919">
        <v>922683</v>
      </c>
      <c r="B1919">
        <v>1880</v>
      </c>
      <c r="C1919" s="3">
        <v>45885.482245370367</v>
      </c>
      <c r="D1919" t="s">
        <v>80</v>
      </c>
      <c r="E1919">
        <v>0</v>
      </c>
      <c r="F1919">
        <v>2</v>
      </c>
      <c r="G1919">
        <v>0</v>
      </c>
      <c r="H1919">
        <v>0</v>
      </c>
      <c r="I1919">
        <v>0</v>
      </c>
      <c r="J1919">
        <v>2</v>
      </c>
      <c r="K1919">
        <v>0</v>
      </c>
      <c r="L1919">
        <v>0</v>
      </c>
      <c r="M1919">
        <v>0</v>
      </c>
      <c r="N1919">
        <v>0</v>
      </c>
      <c r="O1919">
        <v>-33.476376666666667</v>
      </c>
      <c r="P1919">
        <v>-70.540951666666672</v>
      </c>
      <c r="Q1919">
        <v>29.629629629629626</v>
      </c>
      <c r="R1919">
        <v>519</v>
      </c>
      <c r="S1919" t="s">
        <v>28</v>
      </c>
      <c r="T1919">
        <v>20</v>
      </c>
      <c r="U1919" s="4">
        <v>45885.482245370367</v>
      </c>
      <c r="V1919">
        <v>6</v>
      </c>
      <c r="W1919" t="s">
        <v>48</v>
      </c>
      <c r="X1919" t="str">
        <f>+VLOOKUP($W1919,[1]ParadasIda!$F:$I,4,0)</f>
        <v>Parada / Muni. Peñalolén</v>
      </c>
      <c r="Y1919">
        <f>+VLOOKUP($W1919,[1]ParadasIda!$F:$I,3,0)</f>
        <v>29</v>
      </c>
    </row>
    <row r="1920" spans="1:25" x14ac:dyDescent="0.25">
      <c r="A1920">
        <v>922686</v>
      </c>
      <c r="B1920">
        <v>1880</v>
      </c>
      <c r="C1920" s="3">
        <v>45885.483553240738</v>
      </c>
      <c r="D1920" t="s">
        <v>80</v>
      </c>
      <c r="E1920">
        <v>0</v>
      </c>
      <c r="F1920">
        <v>3</v>
      </c>
      <c r="G1920">
        <v>0</v>
      </c>
      <c r="H1920">
        <v>0</v>
      </c>
      <c r="I1920">
        <v>0</v>
      </c>
      <c r="J1920">
        <v>3</v>
      </c>
      <c r="K1920">
        <v>0</v>
      </c>
      <c r="L1920">
        <v>0</v>
      </c>
      <c r="M1920">
        <v>0</v>
      </c>
      <c r="N1920">
        <v>0</v>
      </c>
      <c r="O1920">
        <v>-33.477233333333331</v>
      </c>
      <c r="P1920">
        <v>-70.53664666666667</v>
      </c>
      <c r="Q1920">
        <v>25.925925925925924</v>
      </c>
      <c r="R1920">
        <v>519</v>
      </c>
      <c r="S1920" t="s">
        <v>28</v>
      </c>
      <c r="T1920">
        <v>20</v>
      </c>
      <c r="U1920" s="4">
        <v>45885.483553240738</v>
      </c>
      <c r="V1920">
        <v>6</v>
      </c>
      <c r="W1920" t="s">
        <v>56</v>
      </c>
      <c r="X1920" t="str">
        <f>+VLOOKUP($W1920,[1]ParadasIda!$F:$I,4,0)</f>
        <v>Parada 1 / El Acueducto - Jacarandá</v>
      </c>
      <c r="Y1920">
        <f>+VLOOKUP($W1920,[1]ParadasIda!$F:$I,3,0)</f>
        <v>30</v>
      </c>
    </row>
    <row r="1921" spans="1:25" x14ac:dyDescent="0.25">
      <c r="A1921">
        <v>922689</v>
      </c>
      <c r="B1921">
        <v>1880</v>
      </c>
      <c r="C1921" s="3">
        <v>45885.484236111108</v>
      </c>
      <c r="D1921" t="s">
        <v>80</v>
      </c>
      <c r="E1921">
        <v>0</v>
      </c>
      <c r="F1921">
        <v>2</v>
      </c>
      <c r="G1921">
        <v>0</v>
      </c>
      <c r="H1921">
        <v>0</v>
      </c>
      <c r="I1921">
        <v>0</v>
      </c>
      <c r="J1921">
        <v>2</v>
      </c>
      <c r="K1921">
        <v>0</v>
      </c>
      <c r="L1921">
        <v>0</v>
      </c>
      <c r="M1921">
        <v>0</v>
      </c>
      <c r="N1921">
        <v>0</v>
      </c>
      <c r="O1921">
        <v>-33.478153333333331</v>
      </c>
      <c r="P1921">
        <v>-70.53219</v>
      </c>
      <c r="Q1921">
        <v>23.456790123456788</v>
      </c>
      <c r="R1921">
        <v>519</v>
      </c>
      <c r="S1921" t="s">
        <v>28</v>
      </c>
      <c r="T1921">
        <v>20</v>
      </c>
      <c r="U1921" s="4">
        <v>45885.484236111108</v>
      </c>
      <c r="V1921">
        <v>6</v>
      </c>
      <c r="W1921" t="s">
        <v>49</v>
      </c>
      <c r="X1921" t="str">
        <f>+VLOOKUP($W1921,[1]ParadasIda!$F:$I,4,0)</f>
        <v>Avenida Grecia / esq. Los Araucanos</v>
      </c>
      <c r="Y1921">
        <f>+VLOOKUP($W1921,[1]ParadasIda!$F:$I,3,0)</f>
        <v>31</v>
      </c>
    </row>
    <row r="1922" spans="1:25" x14ac:dyDescent="0.25">
      <c r="A1922">
        <v>922690</v>
      </c>
      <c r="B1922">
        <v>1880</v>
      </c>
      <c r="C1922" s="3">
        <v>45885.484826388893</v>
      </c>
      <c r="D1922" t="s">
        <v>80</v>
      </c>
      <c r="E1922">
        <v>0</v>
      </c>
      <c r="F1922">
        <v>1</v>
      </c>
      <c r="G1922">
        <v>0</v>
      </c>
      <c r="H1922">
        <v>0</v>
      </c>
      <c r="I1922">
        <v>0</v>
      </c>
      <c r="J1922">
        <v>1</v>
      </c>
      <c r="K1922">
        <v>0</v>
      </c>
      <c r="L1922">
        <v>0</v>
      </c>
      <c r="M1922">
        <v>0</v>
      </c>
      <c r="N1922">
        <v>0</v>
      </c>
      <c r="O1922">
        <v>-33.47879833333333</v>
      </c>
      <c r="P1922">
        <v>-70.528949999999995</v>
      </c>
      <c r="Q1922">
        <v>22.222222222222221</v>
      </c>
      <c r="R1922">
        <v>519</v>
      </c>
      <c r="S1922" t="s">
        <v>28</v>
      </c>
      <c r="T1922">
        <v>20</v>
      </c>
      <c r="U1922" s="4">
        <v>45885.484826388893</v>
      </c>
      <c r="V1922">
        <v>6</v>
      </c>
      <c r="W1922" t="s">
        <v>60</v>
      </c>
      <c r="X1922" t="str">
        <f>+VLOOKUP($W1922,[1]ParadasIda!$F:$I,4,0)</f>
        <v>Avenida Grecia / esq. Pablo Neruda</v>
      </c>
      <c r="Y1922">
        <f>+VLOOKUP($W1922,[1]ParadasIda!$F:$I,3,0)</f>
        <v>32</v>
      </c>
    </row>
    <row r="1923" spans="1:25" x14ac:dyDescent="0.25">
      <c r="A1923">
        <v>922692</v>
      </c>
      <c r="B1923">
        <v>1880</v>
      </c>
      <c r="C1923" s="3">
        <v>45885.485717592594</v>
      </c>
      <c r="D1923" t="s">
        <v>80</v>
      </c>
      <c r="E1923">
        <v>0</v>
      </c>
      <c r="F1923">
        <v>11</v>
      </c>
      <c r="G1923">
        <v>0</v>
      </c>
      <c r="H1923">
        <v>0</v>
      </c>
      <c r="I1923">
        <v>0</v>
      </c>
      <c r="J1923">
        <v>11</v>
      </c>
      <c r="K1923">
        <v>0</v>
      </c>
      <c r="L1923">
        <v>0</v>
      </c>
      <c r="M1923">
        <v>0</v>
      </c>
      <c r="N1923">
        <v>0</v>
      </c>
      <c r="O1923">
        <v>-33.479573333333327</v>
      </c>
      <c r="P1923">
        <v>-70.524676666666664</v>
      </c>
      <c r="Q1923">
        <v>8.6419753086419746</v>
      </c>
      <c r="R1923">
        <v>519</v>
      </c>
      <c r="S1923" t="s">
        <v>28</v>
      </c>
      <c r="T1923">
        <v>0</v>
      </c>
      <c r="U1923" s="4">
        <v>45885.485717592594</v>
      </c>
      <c r="V1923">
        <v>6</v>
      </c>
      <c r="W1923" t="s">
        <v>57</v>
      </c>
      <c r="X1923" t="str">
        <f>+VLOOKUP($W1923,[1]ParadasIda!$F:$I,4,0)</f>
        <v>Avenida Grecia / esq. Av. Diag. Las Torres</v>
      </c>
      <c r="Y1923">
        <f>+VLOOKUP($W1923,[1]ParadasIda!$F:$I,3,0)</f>
        <v>33</v>
      </c>
    </row>
    <row r="1924" spans="1:25" x14ac:dyDescent="0.25">
      <c r="A1924">
        <v>923102</v>
      </c>
      <c r="B1924">
        <v>1880</v>
      </c>
      <c r="C1924" s="3">
        <v>45885.576423611114</v>
      </c>
      <c r="D1924" t="s">
        <v>80</v>
      </c>
      <c r="E1924">
        <v>8</v>
      </c>
      <c r="F1924">
        <v>0</v>
      </c>
      <c r="G1924">
        <v>8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-33.446768333333331</v>
      </c>
      <c r="P1924">
        <v>-70.661241666666669</v>
      </c>
      <c r="Q1924">
        <v>9.8765432098765427</v>
      </c>
      <c r="R1924">
        <v>519</v>
      </c>
      <c r="S1924" t="s">
        <v>28</v>
      </c>
      <c r="T1924">
        <v>0</v>
      </c>
      <c r="U1924" s="4">
        <v>45885.576423611114</v>
      </c>
      <c r="V1924">
        <v>6</v>
      </c>
      <c r="W1924" t="s">
        <v>51</v>
      </c>
      <c r="X1924" t="str">
        <f>+VLOOKUP($W1924,[1]ParadasIda!$F:$I,4,0)</f>
        <v>Parada 7 / (M) Los Héroes</v>
      </c>
      <c r="Y1924">
        <f>+VLOOKUP($W1924,[1]ParadasIda!$F:$I,3,0)</f>
        <v>1</v>
      </c>
    </row>
    <row r="1925" spans="1:25" x14ac:dyDescent="0.25">
      <c r="A1925">
        <v>923112</v>
      </c>
      <c r="B1925">
        <v>1880</v>
      </c>
      <c r="C1925" s="3">
        <v>45885.578252314823</v>
      </c>
      <c r="D1925" t="s">
        <v>80</v>
      </c>
      <c r="E1925">
        <v>2</v>
      </c>
      <c r="F1925">
        <v>0</v>
      </c>
      <c r="G1925">
        <v>2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-33.445165000000003</v>
      </c>
      <c r="P1925">
        <v>-70.654520000000005</v>
      </c>
      <c r="Q1925">
        <v>12.345679012345679</v>
      </c>
      <c r="R1925">
        <v>519</v>
      </c>
      <c r="S1925" t="s">
        <v>28</v>
      </c>
      <c r="T1925">
        <v>10</v>
      </c>
      <c r="U1925" s="4">
        <v>45885.578252314823</v>
      </c>
      <c r="V1925">
        <v>6</v>
      </c>
      <c r="W1925" t="s">
        <v>29</v>
      </c>
      <c r="X1925" t="str">
        <f>+VLOOKUP($W1925,[1]ParadasIda!$F:$I,4,0)</f>
        <v>Parada 5 / (M) La Moneda</v>
      </c>
      <c r="Y1925">
        <f>+VLOOKUP($W1925,[1]ParadasIda!$F:$I,3,0)</f>
        <v>2</v>
      </c>
    </row>
    <row r="1926" spans="1:25" x14ac:dyDescent="0.25">
      <c r="A1926">
        <v>923116</v>
      </c>
      <c r="B1926">
        <v>1880</v>
      </c>
      <c r="C1926" s="3">
        <v>45885.578738425917</v>
      </c>
      <c r="D1926" t="s">
        <v>80</v>
      </c>
      <c r="E1926">
        <v>1</v>
      </c>
      <c r="F1926">
        <v>0</v>
      </c>
      <c r="G1926">
        <v>1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-33.444591666666668</v>
      </c>
      <c r="P1926">
        <v>-70.652313333333339</v>
      </c>
      <c r="Q1926">
        <v>13.580246913580247</v>
      </c>
      <c r="R1926">
        <v>519</v>
      </c>
      <c r="S1926" t="s">
        <v>28</v>
      </c>
      <c r="T1926">
        <v>10</v>
      </c>
      <c r="U1926" s="4">
        <v>45885.578738425917</v>
      </c>
      <c r="V1926">
        <v>6</v>
      </c>
      <c r="W1926" t="s">
        <v>30</v>
      </c>
      <c r="X1926" t="str">
        <f>+VLOOKUP($W1926,[1]ParadasIda!$F:$I,4,0)</f>
        <v>Parada 8 / (M) Universidad de Chile</v>
      </c>
      <c r="Y1926">
        <f>+VLOOKUP($W1926,[1]ParadasIda!$F:$I,3,0)</f>
        <v>3</v>
      </c>
    </row>
    <row r="1927" spans="1:25" x14ac:dyDescent="0.25">
      <c r="A1927">
        <v>923126</v>
      </c>
      <c r="B1927">
        <v>1880</v>
      </c>
      <c r="C1927" s="3">
        <v>45885.580729166657</v>
      </c>
      <c r="D1927" t="s">
        <v>80</v>
      </c>
      <c r="E1927">
        <v>5</v>
      </c>
      <c r="F1927">
        <v>3</v>
      </c>
      <c r="G1927">
        <v>5</v>
      </c>
      <c r="H1927">
        <v>0</v>
      </c>
      <c r="I1927">
        <v>0</v>
      </c>
      <c r="J1927">
        <v>3</v>
      </c>
      <c r="K1927">
        <v>0</v>
      </c>
      <c r="L1927">
        <v>0</v>
      </c>
      <c r="M1927">
        <v>0</v>
      </c>
      <c r="N1927">
        <v>0</v>
      </c>
      <c r="O1927">
        <v>-33.44256166666667</v>
      </c>
      <c r="P1927">
        <v>-70.64461</v>
      </c>
      <c r="Q1927">
        <v>16.049382716049383</v>
      </c>
      <c r="R1927">
        <v>519</v>
      </c>
      <c r="S1927" t="s">
        <v>28</v>
      </c>
      <c r="T1927">
        <v>10</v>
      </c>
      <c r="U1927" s="4">
        <v>45885.580729166657</v>
      </c>
      <c r="V1927">
        <v>6</v>
      </c>
      <c r="W1927" t="s">
        <v>31</v>
      </c>
      <c r="X1927" t="str">
        <f>+VLOOKUP($W1927,[1]ParadasIda!$F:$I,4,0)</f>
        <v>Parada 4 / (M) Santa Lucía</v>
      </c>
      <c r="Y1927">
        <f>+VLOOKUP($W1927,[1]ParadasIda!$F:$I,3,0)</f>
        <v>5</v>
      </c>
    </row>
    <row r="1928" spans="1:25" x14ac:dyDescent="0.25">
      <c r="A1928">
        <v>923131</v>
      </c>
      <c r="B1928">
        <v>1880</v>
      </c>
      <c r="C1928" s="3">
        <v>45885.581666666672</v>
      </c>
      <c r="D1928" t="s">
        <v>80</v>
      </c>
      <c r="E1928">
        <v>1</v>
      </c>
      <c r="F1928">
        <v>3</v>
      </c>
      <c r="G1928">
        <v>1</v>
      </c>
      <c r="H1928">
        <v>0</v>
      </c>
      <c r="I1928">
        <v>0</v>
      </c>
      <c r="J1928">
        <v>3</v>
      </c>
      <c r="K1928">
        <v>0</v>
      </c>
      <c r="L1928">
        <v>0</v>
      </c>
      <c r="M1928">
        <v>0</v>
      </c>
      <c r="N1928">
        <v>0</v>
      </c>
      <c r="O1928">
        <v>-33.440888333333334</v>
      </c>
      <c r="P1928">
        <v>-70.641236666666671</v>
      </c>
      <c r="Q1928">
        <v>13.580246913580247</v>
      </c>
      <c r="R1928">
        <v>519</v>
      </c>
      <c r="S1928" t="s">
        <v>28</v>
      </c>
      <c r="T1928">
        <v>10</v>
      </c>
      <c r="U1928" s="4">
        <v>45885.581666666672</v>
      </c>
      <c r="V1928">
        <v>6</v>
      </c>
      <c r="W1928" t="s">
        <v>52</v>
      </c>
      <c r="X1928" t="str">
        <f>+VLOOKUP($W1928,[1]ParadasIda!$F:$I,4,0)</f>
        <v>Parada 3 / (M) Universidad Católica</v>
      </c>
      <c r="Y1928">
        <f>+VLOOKUP($W1928,[1]ParadasIda!$F:$I,3,0)</f>
        <v>6</v>
      </c>
    </row>
    <row r="1929" spans="1:25" x14ac:dyDescent="0.25">
      <c r="A1929">
        <v>923136</v>
      </c>
      <c r="B1929">
        <v>1880</v>
      </c>
      <c r="C1929" s="3">
        <v>45885.583078703698</v>
      </c>
      <c r="D1929" t="s">
        <v>80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-33.437873333333343</v>
      </c>
      <c r="P1929">
        <v>-70.636931666666669</v>
      </c>
      <c r="Q1929">
        <v>13.580246913580247</v>
      </c>
      <c r="R1929">
        <v>519</v>
      </c>
      <c r="S1929" t="s">
        <v>28</v>
      </c>
      <c r="T1929">
        <v>10</v>
      </c>
      <c r="U1929" s="4">
        <v>45885.583078703698</v>
      </c>
      <c r="V1929">
        <v>6</v>
      </c>
      <c r="W1929" t="s">
        <v>32</v>
      </c>
      <c r="X1929" t="str">
        <f>+VLOOKUP($W1929,[1]ParadasIda!$F:$I,4,0)</f>
        <v>Parada 7 / Plaza Italia</v>
      </c>
      <c r="Y1929">
        <f>+VLOOKUP($W1929,[1]ParadasIda!$F:$I,3,0)</f>
        <v>7</v>
      </c>
    </row>
    <row r="1930" spans="1:25" x14ac:dyDescent="0.25">
      <c r="A1930">
        <v>923148</v>
      </c>
      <c r="B1930">
        <v>1880</v>
      </c>
      <c r="C1930" s="3">
        <v>45885.585960648154</v>
      </c>
      <c r="D1930" t="s">
        <v>80</v>
      </c>
      <c r="E1930">
        <v>1</v>
      </c>
      <c r="F1930">
        <v>1</v>
      </c>
      <c r="G1930">
        <v>1</v>
      </c>
      <c r="H1930">
        <v>0</v>
      </c>
      <c r="I1930">
        <v>0</v>
      </c>
      <c r="J1930">
        <v>1</v>
      </c>
      <c r="K1930">
        <v>0</v>
      </c>
      <c r="L1930">
        <v>0</v>
      </c>
      <c r="M1930">
        <v>0</v>
      </c>
      <c r="N1930">
        <v>0</v>
      </c>
      <c r="O1930">
        <v>-33.44289333333333</v>
      </c>
      <c r="P1930">
        <v>-70.63357666666667</v>
      </c>
      <c r="Q1930">
        <v>13.580246913580247</v>
      </c>
      <c r="R1930">
        <v>519</v>
      </c>
      <c r="S1930" t="s">
        <v>28</v>
      </c>
      <c r="T1930">
        <v>10</v>
      </c>
      <c r="U1930" s="4">
        <v>45885.585960648154</v>
      </c>
      <c r="V1930">
        <v>6</v>
      </c>
      <c r="W1930" t="s">
        <v>33</v>
      </c>
      <c r="X1930" t="str">
        <f>+VLOOKUP($W1930,[1]ParadasIda!$F:$I,4,0)</f>
        <v>Parada 1 / (M) Parque Bustamante</v>
      </c>
      <c r="Y1930">
        <f>+VLOOKUP($W1930,[1]ParadasIda!$F:$I,3,0)</f>
        <v>8</v>
      </c>
    </row>
    <row r="1931" spans="1:25" x14ac:dyDescent="0.25">
      <c r="A1931">
        <v>923159</v>
      </c>
      <c r="B1931">
        <v>1880</v>
      </c>
      <c r="C1931" s="3">
        <v>45885.588136574072</v>
      </c>
      <c r="D1931" t="s">
        <v>80</v>
      </c>
      <c r="E1931">
        <v>7</v>
      </c>
      <c r="F1931">
        <v>0</v>
      </c>
      <c r="G1931">
        <v>4</v>
      </c>
      <c r="H1931">
        <v>0</v>
      </c>
      <c r="I1931">
        <v>3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-33.447985000000003</v>
      </c>
      <c r="P1931">
        <v>-70.632096666666669</v>
      </c>
      <c r="Q1931">
        <v>22.222222222222221</v>
      </c>
      <c r="R1931">
        <v>519</v>
      </c>
      <c r="S1931" t="s">
        <v>28</v>
      </c>
      <c r="T1931">
        <v>20</v>
      </c>
      <c r="U1931" s="4">
        <v>45885.588136574072</v>
      </c>
      <c r="V1931">
        <v>6</v>
      </c>
      <c r="W1931" t="s">
        <v>53</v>
      </c>
      <c r="X1931" t="str">
        <f>+VLOOKUP($W1931,[1]ParadasIda!$F:$I,4,0)</f>
        <v>Parada 3 / (M) Santa Isabel</v>
      </c>
      <c r="Y1931">
        <f>+VLOOKUP($W1931,[1]ParadasIda!$F:$I,3,0)</f>
        <v>43</v>
      </c>
    </row>
    <row r="1932" spans="1:25" x14ac:dyDescent="0.25">
      <c r="A1932">
        <v>923170</v>
      </c>
      <c r="B1932">
        <v>1880</v>
      </c>
      <c r="C1932" s="3">
        <v>45885.590081018519</v>
      </c>
      <c r="D1932" t="s">
        <v>80</v>
      </c>
      <c r="E1932">
        <v>3</v>
      </c>
      <c r="F1932">
        <v>2</v>
      </c>
      <c r="G1932">
        <v>3</v>
      </c>
      <c r="H1932">
        <v>0</v>
      </c>
      <c r="I1932">
        <v>0</v>
      </c>
      <c r="J1932">
        <v>2</v>
      </c>
      <c r="K1932">
        <v>0</v>
      </c>
      <c r="L1932">
        <v>0</v>
      </c>
      <c r="M1932">
        <v>0</v>
      </c>
      <c r="N1932">
        <v>0</v>
      </c>
      <c r="O1932">
        <v>-33.453241666666663</v>
      </c>
      <c r="P1932">
        <v>-70.628941666666663</v>
      </c>
      <c r="Q1932">
        <v>23.456790123456788</v>
      </c>
      <c r="R1932">
        <v>519</v>
      </c>
      <c r="S1932" t="s">
        <v>28</v>
      </c>
      <c r="T1932">
        <v>20</v>
      </c>
      <c r="U1932" s="4">
        <v>45885.590081018519</v>
      </c>
      <c r="V1932">
        <v>6</v>
      </c>
      <c r="W1932" t="s">
        <v>35</v>
      </c>
      <c r="X1932" t="str">
        <f>+VLOOKUP($W1932,[1]ParadasIda!$F:$I,4,0)</f>
        <v>Parada 12 / (M) Irarrázaval</v>
      </c>
      <c r="Y1932">
        <f>+VLOOKUP($W1932,[1]ParadasIda!$F:$I,3,0)</f>
        <v>12</v>
      </c>
    </row>
    <row r="1933" spans="1:25" x14ac:dyDescent="0.25">
      <c r="A1933">
        <v>923175</v>
      </c>
      <c r="B1933">
        <v>1880</v>
      </c>
      <c r="C1933" s="3">
        <v>45885.591574074067</v>
      </c>
      <c r="D1933" t="s">
        <v>80</v>
      </c>
      <c r="E1933">
        <v>0</v>
      </c>
      <c r="F1933">
        <v>2</v>
      </c>
      <c r="G1933">
        <v>0</v>
      </c>
      <c r="H1933">
        <v>0</v>
      </c>
      <c r="I1933">
        <v>0</v>
      </c>
      <c r="J1933">
        <v>2</v>
      </c>
      <c r="K1933">
        <v>0</v>
      </c>
      <c r="L1933">
        <v>0</v>
      </c>
      <c r="M1933">
        <v>0</v>
      </c>
      <c r="N1933">
        <v>0</v>
      </c>
      <c r="O1933">
        <v>-33.458818333333333</v>
      </c>
      <c r="P1933">
        <v>-70.623456666666669</v>
      </c>
      <c r="Q1933">
        <v>20.987654320987652</v>
      </c>
      <c r="R1933">
        <v>519</v>
      </c>
      <c r="S1933" t="s">
        <v>28</v>
      </c>
      <c r="T1933">
        <v>20</v>
      </c>
      <c r="U1933" s="4">
        <v>45885.591574074067</v>
      </c>
      <c r="V1933">
        <v>6</v>
      </c>
      <c r="W1933" t="s">
        <v>36</v>
      </c>
      <c r="X1933" t="str">
        <f>+VLOOKUP($W1933,[1]ParadasIda!$F:$I,4,0)</f>
        <v>Parada 1 / Suárez Mujica</v>
      </c>
      <c r="Y1933">
        <f>+VLOOKUP($W1933,[1]ParadasIda!$F:$I,3,0)</f>
        <v>13</v>
      </c>
    </row>
    <row r="1934" spans="1:25" x14ac:dyDescent="0.25">
      <c r="A1934">
        <v>923183</v>
      </c>
      <c r="B1934">
        <v>1880</v>
      </c>
      <c r="C1934" s="3">
        <v>45885.593194444453</v>
      </c>
      <c r="D1934" t="s">
        <v>80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-33.461881666666663</v>
      </c>
      <c r="P1934">
        <v>-70.612601666666663</v>
      </c>
      <c r="Q1934">
        <v>20.987654320987652</v>
      </c>
      <c r="R1934">
        <v>519</v>
      </c>
      <c r="S1934" t="s">
        <v>28</v>
      </c>
      <c r="T1934">
        <v>20</v>
      </c>
      <c r="U1934" s="4">
        <v>45885.593194444453</v>
      </c>
      <c r="V1934">
        <v>6</v>
      </c>
      <c r="W1934" t="s">
        <v>38</v>
      </c>
      <c r="X1934" t="str">
        <f>+VLOOKUP($W1934,[1]ParadasIda!$F:$I,4,0)</f>
        <v>Parada 1 / Avenida Marathon</v>
      </c>
      <c r="Y1934">
        <f>+VLOOKUP($W1934,[1]ParadasIda!$F:$I,3,0)</f>
        <v>15</v>
      </c>
    </row>
    <row r="1935" spans="1:25" x14ac:dyDescent="0.25">
      <c r="A1935">
        <v>923191</v>
      </c>
      <c r="B1935">
        <v>1880</v>
      </c>
      <c r="C1935" s="3">
        <v>45885.594305555547</v>
      </c>
      <c r="D1935" t="s">
        <v>80</v>
      </c>
      <c r="E1935">
        <v>3</v>
      </c>
      <c r="F1935">
        <v>2</v>
      </c>
      <c r="G1935">
        <v>0</v>
      </c>
      <c r="H1935">
        <v>0</v>
      </c>
      <c r="I1935">
        <v>3</v>
      </c>
      <c r="J1935">
        <v>2</v>
      </c>
      <c r="K1935">
        <v>0</v>
      </c>
      <c r="L1935">
        <v>0</v>
      </c>
      <c r="M1935">
        <v>0</v>
      </c>
      <c r="N1935">
        <v>0</v>
      </c>
      <c r="O1935">
        <v>-33.462113333333328</v>
      </c>
      <c r="P1935">
        <v>-70.608793333333338</v>
      </c>
      <c r="Q1935">
        <v>22.222222222222221</v>
      </c>
      <c r="R1935">
        <v>519</v>
      </c>
      <c r="S1935" t="s">
        <v>28</v>
      </c>
      <c r="T1935">
        <v>20</v>
      </c>
      <c r="U1935" s="4">
        <v>45885.594305555547</v>
      </c>
      <c r="V1935">
        <v>6</v>
      </c>
      <c r="W1935" t="s">
        <v>39</v>
      </c>
      <c r="X1935" t="str">
        <f>+VLOOKUP($W1935,[1]ParadasIda!$F:$I,4,0)</f>
        <v>Parada 1 / (M) Est.Nacional</v>
      </c>
      <c r="Y1935">
        <f>+VLOOKUP($W1935,[1]ParadasIda!$F:$I,3,0)</f>
        <v>16</v>
      </c>
    </row>
    <row r="1936" spans="1:25" x14ac:dyDescent="0.25">
      <c r="A1936">
        <v>923196</v>
      </c>
      <c r="B1936">
        <v>1880</v>
      </c>
      <c r="C1936" s="3">
        <v>45885.595497685194</v>
      </c>
      <c r="D1936" t="s">
        <v>80</v>
      </c>
      <c r="E1936">
        <v>0</v>
      </c>
      <c r="F1936">
        <v>1</v>
      </c>
      <c r="G1936">
        <v>0</v>
      </c>
      <c r="H1936">
        <v>0</v>
      </c>
      <c r="I1936">
        <v>0</v>
      </c>
      <c r="J1936">
        <v>1</v>
      </c>
      <c r="K1936">
        <v>0</v>
      </c>
      <c r="L1936">
        <v>0</v>
      </c>
      <c r="M1936">
        <v>0</v>
      </c>
      <c r="N1936">
        <v>0</v>
      </c>
      <c r="O1936">
        <v>-33.463385000000002</v>
      </c>
      <c r="P1936">
        <v>-70.603463333333337</v>
      </c>
      <c r="Q1936">
        <v>20.987654320987652</v>
      </c>
      <c r="R1936">
        <v>519</v>
      </c>
      <c r="S1936" t="s">
        <v>28</v>
      </c>
      <c r="T1936">
        <v>20</v>
      </c>
      <c r="U1936" s="4">
        <v>45885.595497685194</v>
      </c>
      <c r="V1936">
        <v>6</v>
      </c>
      <c r="W1936" t="s">
        <v>58</v>
      </c>
      <c r="X1936" t="str">
        <f>+VLOOKUP($W1936,[1]ParadasIda!$F:$I,4,0)</f>
        <v>Parada 1 / Los Tres Antonios</v>
      </c>
      <c r="Y1936">
        <f>+VLOOKUP($W1936,[1]ParadasIda!$F:$I,3,0)</f>
        <v>17</v>
      </c>
    </row>
    <row r="1937" spans="1:25" x14ac:dyDescent="0.25">
      <c r="A1937">
        <v>923201</v>
      </c>
      <c r="B1937">
        <v>1880</v>
      </c>
      <c r="C1937" s="3">
        <v>45885.596307870372</v>
      </c>
      <c r="D1937" t="s">
        <v>80</v>
      </c>
      <c r="E1937">
        <v>2</v>
      </c>
      <c r="F1937">
        <v>6</v>
      </c>
      <c r="G1937">
        <v>0</v>
      </c>
      <c r="H1937">
        <v>0</v>
      </c>
      <c r="I1937">
        <v>2</v>
      </c>
      <c r="J1937">
        <v>6</v>
      </c>
      <c r="K1937">
        <v>0</v>
      </c>
      <c r="L1937">
        <v>0</v>
      </c>
      <c r="M1937">
        <v>0</v>
      </c>
      <c r="N1937">
        <v>0</v>
      </c>
      <c r="O1937">
        <v>-33.464731666666673</v>
      </c>
      <c r="P1937">
        <v>-70.596935000000002</v>
      </c>
      <c r="Q1937">
        <v>16.049382716049383</v>
      </c>
      <c r="R1937">
        <v>519</v>
      </c>
      <c r="S1937" t="s">
        <v>28</v>
      </c>
      <c r="T1937">
        <v>10</v>
      </c>
      <c r="U1937" s="4">
        <v>45885.596307870372</v>
      </c>
      <c r="V1937">
        <v>6</v>
      </c>
      <c r="W1937" t="s">
        <v>40</v>
      </c>
      <c r="X1937" t="str">
        <f>+VLOOKUP($W1937,[1]ParadasIda!$F:$I,4,0)</f>
        <v>Parada 1 / Pedagógico</v>
      </c>
      <c r="Y1937">
        <f>+VLOOKUP($W1937,[1]ParadasIda!$F:$I,3,0)</f>
        <v>18</v>
      </c>
    </row>
    <row r="1938" spans="1:25" x14ac:dyDescent="0.25">
      <c r="A1938">
        <v>923208</v>
      </c>
      <c r="B1938">
        <v>1880</v>
      </c>
      <c r="C1938" s="3">
        <v>45885.597939814812</v>
      </c>
      <c r="D1938" t="s">
        <v>80</v>
      </c>
      <c r="E1938">
        <v>0</v>
      </c>
      <c r="F1938">
        <v>2</v>
      </c>
      <c r="G1938">
        <v>0</v>
      </c>
      <c r="H1938">
        <v>0</v>
      </c>
      <c r="I1938">
        <v>0</v>
      </c>
      <c r="J1938">
        <v>2</v>
      </c>
      <c r="K1938">
        <v>0</v>
      </c>
      <c r="L1938">
        <v>0</v>
      </c>
      <c r="M1938">
        <v>0</v>
      </c>
      <c r="N1938">
        <v>0</v>
      </c>
      <c r="O1938">
        <v>-33.465463333333332</v>
      </c>
      <c r="P1938">
        <v>-70.588904999999997</v>
      </c>
      <c r="Q1938">
        <v>13.580246913580247</v>
      </c>
      <c r="R1938">
        <v>519</v>
      </c>
      <c r="S1938" t="s">
        <v>28</v>
      </c>
      <c r="T1938">
        <v>10</v>
      </c>
      <c r="U1938" s="4">
        <v>45885.597939814812</v>
      </c>
      <c r="V1938">
        <v>6</v>
      </c>
      <c r="W1938" t="s">
        <v>41</v>
      </c>
      <c r="X1938" t="str">
        <f>+VLOOKUP($W1938,[1]ParadasIda!$F:$I,4,0)</f>
        <v>Parada 1 / CESFAM Salvador Bustos</v>
      </c>
      <c r="Y1938">
        <f>+VLOOKUP($W1938,[1]ParadasIda!$F:$I,3,0)</f>
        <v>19</v>
      </c>
    </row>
    <row r="1939" spans="1:25" x14ac:dyDescent="0.25">
      <c r="A1939">
        <v>923213</v>
      </c>
      <c r="B1939">
        <v>1880</v>
      </c>
      <c r="C1939" s="3">
        <v>45885.599027777767</v>
      </c>
      <c r="D1939" t="s">
        <v>80</v>
      </c>
      <c r="E1939">
        <v>2</v>
      </c>
      <c r="F1939">
        <v>2</v>
      </c>
      <c r="G1939">
        <v>2</v>
      </c>
      <c r="H1939">
        <v>0</v>
      </c>
      <c r="I1939">
        <v>0</v>
      </c>
      <c r="J1939">
        <v>2</v>
      </c>
      <c r="K1939">
        <v>0</v>
      </c>
      <c r="L1939">
        <v>0</v>
      </c>
      <c r="M1939">
        <v>0</v>
      </c>
      <c r="N1939">
        <v>0</v>
      </c>
      <c r="O1939">
        <v>-33.467091666666668</v>
      </c>
      <c r="P1939">
        <v>-70.582403333333332</v>
      </c>
      <c r="Q1939">
        <v>13.580246913580247</v>
      </c>
      <c r="R1939">
        <v>519</v>
      </c>
      <c r="S1939" t="s">
        <v>28</v>
      </c>
      <c r="T1939">
        <v>10</v>
      </c>
      <c r="U1939" s="4">
        <v>45885.599027777767</v>
      </c>
      <c r="V1939">
        <v>6</v>
      </c>
      <c r="W1939" t="s">
        <v>54</v>
      </c>
      <c r="X1939" t="str">
        <f>+VLOOKUP($W1939,[1]ParadasIda!$F:$I,4,0)</f>
        <v>Parada 1 / ADO Chile</v>
      </c>
      <c r="Y1939">
        <f>+VLOOKUP($W1939,[1]ParadasIda!$F:$I,3,0)</f>
        <v>20</v>
      </c>
    </row>
    <row r="1940" spans="1:25" x14ac:dyDescent="0.25">
      <c r="A1940">
        <v>923218</v>
      </c>
      <c r="B1940">
        <v>1880</v>
      </c>
      <c r="C1940" s="3">
        <v>45885.600081018521</v>
      </c>
      <c r="D1940" t="s">
        <v>80</v>
      </c>
      <c r="E1940">
        <v>15</v>
      </c>
      <c r="F1940">
        <v>8</v>
      </c>
      <c r="G1940">
        <v>0</v>
      </c>
      <c r="H1940">
        <v>0</v>
      </c>
      <c r="I1940">
        <v>15</v>
      </c>
      <c r="J1940">
        <v>8</v>
      </c>
      <c r="K1940">
        <v>0</v>
      </c>
      <c r="L1940">
        <v>0</v>
      </c>
      <c r="M1940">
        <v>0</v>
      </c>
      <c r="N1940">
        <v>0</v>
      </c>
      <c r="O1940">
        <v>-33.469211666666673</v>
      </c>
      <c r="P1940">
        <v>-70.576481666666666</v>
      </c>
      <c r="Q1940">
        <v>22.222222222222221</v>
      </c>
      <c r="R1940">
        <v>519</v>
      </c>
      <c r="S1940" t="s">
        <v>28</v>
      </c>
      <c r="T1940">
        <v>20</v>
      </c>
      <c r="U1940" s="4">
        <v>45885.600081018521</v>
      </c>
      <c r="V1940">
        <v>6</v>
      </c>
      <c r="W1940" t="s">
        <v>42</v>
      </c>
      <c r="X1940" t="str">
        <f>+VLOOKUP($W1940,[1]ParadasIda!$F:$I,4,0)</f>
        <v>Parada 5 / (M) Grecia</v>
      </c>
      <c r="Y1940">
        <f>+VLOOKUP($W1940,[1]ParadasIda!$F:$I,3,0)</f>
        <v>21</v>
      </c>
    </row>
    <row r="1941" spans="1:25" x14ac:dyDescent="0.25">
      <c r="A1941">
        <v>923225</v>
      </c>
      <c r="B1941">
        <v>1880</v>
      </c>
      <c r="C1941" s="3">
        <v>45885.6018287037</v>
      </c>
      <c r="D1941" t="s">
        <v>80</v>
      </c>
      <c r="E1941">
        <v>1</v>
      </c>
      <c r="F1941">
        <v>3</v>
      </c>
      <c r="G1941">
        <v>1</v>
      </c>
      <c r="H1941">
        <v>0</v>
      </c>
      <c r="I1941">
        <v>0</v>
      </c>
      <c r="J1941">
        <v>3</v>
      </c>
      <c r="K1941">
        <v>0</v>
      </c>
      <c r="L1941">
        <v>0</v>
      </c>
      <c r="M1941">
        <v>0</v>
      </c>
      <c r="N1941">
        <v>0</v>
      </c>
      <c r="O1941">
        <v>-33.470586666666669</v>
      </c>
      <c r="P1941">
        <v>-70.569651666666672</v>
      </c>
      <c r="Q1941">
        <v>19.753086419753085</v>
      </c>
      <c r="R1941">
        <v>519</v>
      </c>
      <c r="S1941" t="s">
        <v>28</v>
      </c>
      <c r="T1941">
        <v>10</v>
      </c>
      <c r="U1941" s="4">
        <v>45885.6018287037</v>
      </c>
      <c r="V1941">
        <v>6</v>
      </c>
      <c r="W1941" t="s">
        <v>55</v>
      </c>
      <c r="X1941" t="str">
        <f>+VLOOKUP($W1941,[1]ParadasIda!$F:$I,4,0)</f>
        <v>Parada 1 / Los Molineros - Av. Grecia</v>
      </c>
      <c r="Y1941">
        <f>+VLOOKUP($W1941,[1]ParadasIda!$F:$I,3,0)</f>
        <v>22</v>
      </c>
    </row>
    <row r="1942" spans="1:25" x14ac:dyDescent="0.25">
      <c r="A1942">
        <v>923230</v>
      </c>
      <c r="B1942">
        <v>1880</v>
      </c>
      <c r="C1942" s="3">
        <v>45885.602777777778</v>
      </c>
      <c r="D1942" t="s">
        <v>80</v>
      </c>
      <c r="E1942">
        <v>9</v>
      </c>
      <c r="F1942">
        <v>8</v>
      </c>
      <c r="G1942">
        <v>8</v>
      </c>
      <c r="H1942">
        <v>0</v>
      </c>
      <c r="I1942">
        <v>1</v>
      </c>
      <c r="J1942">
        <v>8</v>
      </c>
      <c r="K1942">
        <v>0</v>
      </c>
      <c r="L1942">
        <v>0</v>
      </c>
      <c r="M1942">
        <v>0</v>
      </c>
      <c r="N1942">
        <v>0</v>
      </c>
      <c r="O1942">
        <v>-33.471728333333331</v>
      </c>
      <c r="P1942">
        <v>-70.563708333333338</v>
      </c>
      <c r="Q1942">
        <v>20.987654320987652</v>
      </c>
      <c r="R1942">
        <v>519</v>
      </c>
      <c r="S1942" t="s">
        <v>28</v>
      </c>
      <c r="T1942">
        <v>20</v>
      </c>
      <c r="U1942" s="4">
        <v>45885.602777777778</v>
      </c>
      <c r="V1942">
        <v>6</v>
      </c>
      <c r="W1942" t="s">
        <v>43</v>
      </c>
      <c r="X1942" t="str">
        <f>+VLOOKUP($W1942,[1]ParadasIda!$F:$I,4,0)</f>
        <v>Parada 1 / Ictinos - Avenida Grecia</v>
      </c>
      <c r="Y1942">
        <f>+VLOOKUP($W1942,[1]ParadasIda!$F:$I,3,0)</f>
        <v>23</v>
      </c>
    </row>
    <row r="1943" spans="1:25" x14ac:dyDescent="0.25">
      <c r="A1943">
        <v>923237</v>
      </c>
      <c r="B1943">
        <v>1880</v>
      </c>
      <c r="C1943" s="3">
        <v>45885.604074074072</v>
      </c>
      <c r="D1943" t="s">
        <v>80</v>
      </c>
      <c r="E1943">
        <v>5</v>
      </c>
      <c r="F1943">
        <v>1</v>
      </c>
      <c r="G1943">
        <v>5</v>
      </c>
      <c r="H1943">
        <v>0</v>
      </c>
      <c r="I1943">
        <v>0</v>
      </c>
      <c r="J1943">
        <v>1</v>
      </c>
      <c r="K1943">
        <v>0</v>
      </c>
      <c r="L1943">
        <v>0</v>
      </c>
      <c r="M1943">
        <v>0</v>
      </c>
      <c r="N1943">
        <v>0</v>
      </c>
      <c r="O1943">
        <v>-33.47278</v>
      </c>
      <c r="P1943">
        <v>-70.55857833333333</v>
      </c>
      <c r="Q1943">
        <v>25.925925925925924</v>
      </c>
      <c r="R1943">
        <v>519</v>
      </c>
      <c r="S1943" t="s">
        <v>28</v>
      </c>
      <c r="T1943">
        <v>20</v>
      </c>
      <c r="U1943" s="4">
        <v>45885.604074074072</v>
      </c>
      <c r="V1943">
        <v>6</v>
      </c>
      <c r="W1943" t="s">
        <v>59</v>
      </c>
      <c r="X1943" t="str">
        <f>+VLOOKUP($W1943,[1]ParadasIda!$F:$I,4,0)</f>
        <v>Parada 1 / Calle 1A - Avenida Grecia</v>
      </c>
      <c r="Y1943">
        <f>+VLOOKUP($W1943,[1]ParadasIda!$F:$I,3,0)</f>
        <v>24</v>
      </c>
    </row>
    <row r="1944" spans="1:25" x14ac:dyDescent="0.25">
      <c r="A1944">
        <v>923240</v>
      </c>
      <c r="B1944">
        <v>1880</v>
      </c>
      <c r="C1944" s="3">
        <v>45885.604699074072</v>
      </c>
      <c r="D1944" t="s">
        <v>80</v>
      </c>
      <c r="E1944">
        <v>14</v>
      </c>
      <c r="F1944">
        <v>0</v>
      </c>
      <c r="G1944">
        <v>0</v>
      </c>
      <c r="H1944">
        <v>0</v>
      </c>
      <c r="I1944">
        <v>14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-33.473288333333343</v>
      </c>
      <c r="P1944">
        <v>-70.556008333333338</v>
      </c>
      <c r="Q1944">
        <v>43.209876543209873</v>
      </c>
      <c r="R1944">
        <v>519</v>
      </c>
      <c r="S1944" t="s">
        <v>28</v>
      </c>
      <c r="T1944">
        <v>40</v>
      </c>
      <c r="U1944" s="4">
        <v>45885.604699074072</v>
      </c>
      <c r="V1944">
        <v>6</v>
      </c>
      <c r="W1944" t="s">
        <v>44</v>
      </c>
      <c r="X1944" t="str">
        <f>+VLOOKUP($W1944,[1]ParadasIda!$F:$I,4,0)</f>
        <v>Parada 1 / Tobalaba - Avenida Grecia</v>
      </c>
      <c r="Y1944">
        <f>+VLOOKUP($W1944,[1]ParadasIda!$F:$I,3,0)</f>
        <v>25</v>
      </c>
    </row>
    <row r="1945" spans="1:25" x14ac:dyDescent="0.25">
      <c r="A1945">
        <v>923247</v>
      </c>
      <c r="B1945">
        <v>1880</v>
      </c>
      <c r="C1945" s="3">
        <v>45885.606527777767</v>
      </c>
      <c r="D1945" t="s">
        <v>80</v>
      </c>
      <c r="E1945">
        <v>0</v>
      </c>
      <c r="F1945">
        <v>2</v>
      </c>
      <c r="G1945">
        <v>0</v>
      </c>
      <c r="H1945">
        <v>0</v>
      </c>
      <c r="I1945">
        <v>0</v>
      </c>
      <c r="J1945">
        <v>2</v>
      </c>
      <c r="K1945">
        <v>0</v>
      </c>
      <c r="L1945">
        <v>0</v>
      </c>
      <c r="M1945">
        <v>0</v>
      </c>
      <c r="N1945">
        <v>0</v>
      </c>
      <c r="O1945">
        <v>-33.47399166666667</v>
      </c>
      <c r="P1945">
        <v>-70.552773333333334</v>
      </c>
      <c r="Q1945">
        <v>40.74074074074074</v>
      </c>
      <c r="R1945">
        <v>519</v>
      </c>
      <c r="S1945" t="s">
        <v>28</v>
      </c>
      <c r="T1945">
        <v>40</v>
      </c>
      <c r="U1945" s="4">
        <v>45885.606527777767</v>
      </c>
      <c r="V1945">
        <v>6</v>
      </c>
      <c r="W1945" t="s">
        <v>45</v>
      </c>
      <c r="X1945" t="str">
        <f>+VLOOKUP($W1945,[1]ParadasIda!$F:$I,4,0)</f>
        <v>Avenida Grecia / esq. Los Tordos</v>
      </c>
      <c r="Y1945">
        <f>+VLOOKUP($W1945,[1]ParadasIda!$F:$I,3,0)</f>
        <v>26</v>
      </c>
    </row>
    <row r="1946" spans="1:25" x14ac:dyDescent="0.25">
      <c r="A1946">
        <v>923253</v>
      </c>
      <c r="B1946">
        <v>1880</v>
      </c>
      <c r="C1946" s="3">
        <v>45885.607789351852</v>
      </c>
      <c r="D1946" t="s">
        <v>80</v>
      </c>
      <c r="E1946">
        <v>0</v>
      </c>
      <c r="F1946">
        <v>4</v>
      </c>
      <c r="G1946">
        <v>0</v>
      </c>
      <c r="H1946">
        <v>0</v>
      </c>
      <c r="I1946">
        <v>0</v>
      </c>
      <c r="J1946">
        <v>4</v>
      </c>
      <c r="K1946">
        <v>0</v>
      </c>
      <c r="L1946">
        <v>0</v>
      </c>
      <c r="M1946">
        <v>0</v>
      </c>
      <c r="N1946">
        <v>0</v>
      </c>
      <c r="O1946">
        <v>-33.475915000000001</v>
      </c>
      <c r="P1946">
        <v>-70.54331333333333</v>
      </c>
      <c r="Q1946">
        <v>35.802469135802468</v>
      </c>
      <c r="R1946">
        <v>519</v>
      </c>
      <c r="S1946" t="s">
        <v>28</v>
      </c>
      <c r="T1946">
        <v>30</v>
      </c>
      <c r="U1946" s="4">
        <v>45885.607789351852</v>
      </c>
      <c r="V1946">
        <v>6</v>
      </c>
      <c r="W1946" t="s">
        <v>47</v>
      </c>
      <c r="X1946" t="str">
        <f>+VLOOKUP($W1946,[1]ParadasIda!$F:$I,4,0)</f>
        <v>Avenida Grecia / esq. Av. Consistorial</v>
      </c>
      <c r="Y1946">
        <f>+VLOOKUP($W1946,[1]ParadasIda!$F:$I,3,0)</f>
        <v>28</v>
      </c>
    </row>
    <row r="1947" spans="1:25" x14ac:dyDescent="0.25">
      <c r="A1947">
        <v>923255</v>
      </c>
      <c r="B1947">
        <v>1880</v>
      </c>
      <c r="C1947" s="3">
        <v>45885.608298611107</v>
      </c>
      <c r="D1947" t="s">
        <v>80</v>
      </c>
      <c r="E1947">
        <v>0</v>
      </c>
      <c r="F1947">
        <v>6</v>
      </c>
      <c r="G1947">
        <v>0</v>
      </c>
      <c r="H1947">
        <v>0</v>
      </c>
      <c r="I1947">
        <v>0</v>
      </c>
      <c r="J1947">
        <v>6</v>
      </c>
      <c r="K1947">
        <v>0</v>
      </c>
      <c r="L1947">
        <v>0</v>
      </c>
      <c r="M1947">
        <v>0</v>
      </c>
      <c r="N1947">
        <v>0</v>
      </c>
      <c r="O1947">
        <v>-33.476391666666657</v>
      </c>
      <c r="P1947">
        <v>-70.540918333333337</v>
      </c>
      <c r="Q1947">
        <v>28.39506172839506</v>
      </c>
      <c r="R1947">
        <v>519</v>
      </c>
      <c r="S1947" t="s">
        <v>28</v>
      </c>
      <c r="T1947">
        <v>20</v>
      </c>
      <c r="U1947" s="4">
        <v>45885.608298611107</v>
      </c>
      <c r="V1947">
        <v>6</v>
      </c>
      <c r="W1947" t="s">
        <v>48</v>
      </c>
      <c r="X1947" t="str">
        <f>+VLOOKUP($W1947,[1]ParadasIda!$F:$I,4,0)</f>
        <v>Parada / Muni. Peñalolén</v>
      </c>
      <c r="Y1947">
        <f>+VLOOKUP($W1947,[1]ParadasIda!$F:$I,3,0)</f>
        <v>29</v>
      </c>
    </row>
    <row r="1948" spans="1:25" x14ac:dyDescent="0.25">
      <c r="A1948">
        <v>923258</v>
      </c>
      <c r="B1948">
        <v>1880</v>
      </c>
      <c r="C1948" s="3">
        <v>45885.609606481477</v>
      </c>
      <c r="D1948" t="s">
        <v>80</v>
      </c>
      <c r="E1948">
        <v>0</v>
      </c>
      <c r="F1948">
        <v>3</v>
      </c>
      <c r="G1948">
        <v>0</v>
      </c>
      <c r="H1948">
        <v>0</v>
      </c>
      <c r="I1948">
        <v>0</v>
      </c>
      <c r="J1948">
        <v>3</v>
      </c>
      <c r="K1948">
        <v>0</v>
      </c>
      <c r="L1948">
        <v>0</v>
      </c>
      <c r="M1948">
        <v>0</v>
      </c>
      <c r="N1948">
        <v>0</v>
      </c>
      <c r="O1948">
        <v>-33.477240000000002</v>
      </c>
      <c r="P1948">
        <v>-70.536533333333338</v>
      </c>
      <c r="Q1948">
        <v>24.691358024691358</v>
      </c>
      <c r="R1948">
        <v>519</v>
      </c>
      <c r="S1948" t="s">
        <v>28</v>
      </c>
      <c r="T1948">
        <v>20</v>
      </c>
      <c r="U1948" s="4">
        <v>45885.609606481477</v>
      </c>
      <c r="V1948">
        <v>6</v>
      </c>
      <c r="W1948" t="s">
        <v>56</v>
      </c>
      <c r="X1948" t="str">
        <f>+VLOOKUP($W1948,[1]ParadasIda!$F:$I,4,0)</f>
        <v>Parada 1 / El Acueducto - Jacarandá</v>
      </c>
      <c r="Y1948">
        <f>+VLOOKUP($W1948,[1]ParadasIda!$F:$I,3,0)</f>
        <v>30</v>
      </c>
    </row>
    <row r="1949" spans="1:25" x14ac:dyDescent="0.25">
      <c r="A1949">
        <v>923261</v>
      </c>
      <c r="B1949">
        <v>1880</v>
      </c>
      <c r="C1949" s="3">
        <v>45885.610324074078</v>
      </c>
      <c r="D1949" t="s">
        <v>80</v>
      </c>
      <c r="E1949">
        <v>3</v>
      </c>
      <c r="F1949">
        <v>1</v>
      </c>
      <c r="G1949">
        <v>0</v>
      </c>
      <c r="H1949">
        <v>0</v>
      </c>
      <c r="I1949">
        <v>3</v>
      </c>
      <c r="J1949">
        <v>1</v>
      </c>
      <c r="K1949">
        <v>0</v>
      </c>
      <c r="L1949">
        <v>0</v>
      </c>
      <c r="M1949">
        <v>0</v>
      </c>
      <c r="N1949">
        <v>0</v>
      </c>
      <c r="O1949">
        <v>-33.478236666666668</v>
      </c>
      <c r="P1949">
        <v>-70.531954999999996</v>
      </c>
      <c r="Q1949">
        <v>27.160493827160494</v>
      </c>
      <c r="R1949">
        <v>519</v>
      </c>
      <c r="S1949" t="s">
        <v>28</v>
      </c>
      <c r="T1949">
        <v>20</v>
      </c>
      <c r="U1949" s="4">
        <v>45885.610324074078</v>
      </c>
      <c r="V1949">
        <v>6</v>
      </c>
      <c r="W1949" t="s">
        <v>49</v>
      </c>
      <c r="X1949" t="str">
        <f>+VLOOKUP($W1949,[1]ParadasIda!$F:$I,4,0)</f>
        <v>Avenida Grecia / esq. Los Araucanos</v>
      </c>
      <c r="Y1949">
        <f>+VLOOKUP($W1949,[1]ParadasIda!$F:$I,3,0)</f>
        <v>31</v>
      </c>
    </row>
    <row r="1950" spans="1:25" x14ac:dyDescent="0.25">
      <c r="A1950">
        <v>923265</v>
      </c>
      <c r="B1950">
        <v>1880</v>
      </c>
      <c r="C1950" s="3">
        <v>45885.610902777778</v>
      </c>
      <c r="D1950" t="s">
        <v>80</v>
      </c>
      <c r="E1950">
        <v>0</v>
      </c>
      <c r="F1950">
        <v>12</v>
      </c>
      <c r="G1950">
        <v>0</v>
      </c>
      <c r="H1950">
        <v>0</v>
      </c>
      <c r="I1950">
        <v>0</v>
      </c>
      <c r="J1950">
        <v>12</v>
      </c>
      <c r="K1950">
        <v>0</v>
      </c>
      <c r="L1950">
        <v>0</v>
      </c>
      <c r="M1950">
        <v>0</v>
      </c>
      <c r="N1950">
        <v>0</v>
      </c>
      <c r="O1950">
        <v>-33.478886666666668</v>
      </c>
      <c r="P1950">
        <v>-70.528771666666671</v>
      </c>
      <c r="Q1950">
        <v>12.345679012345679</v>
      </c>
      <c r="R1950">
        <v>519</v>
      </c>
      <c r="S1950" t="s">
        <v>28</v>
      </c>
      <c r="T1950">
        <v>10</v>
      </c>
      <c r="U1950" s="4">
        <v>45885.610902777778</v>
      </c>
      <c r="V1950">
        <v>6</v>
      </c>
      <c r="W1950" t="s">
        <v>60</v>
      </c>
      <c r="X1950" t="str">
        <f>+VLOOKUP($W1950,[1]ParadasIda!$F:$I,4,0)</f>
        <v>Avenida Grecia / esq. Pablo Neruda</v>
      </c>
      <c r="Y1950">
        <f>+VLOOKUP($W1950,[1]ParadasIda!$F:$I,3,0)</f>
        <v>32</v>
      </c>
    </row>
    <row r="1951" spans="1:25" x14ac:dyDescent="0.25">
      <c r="A1951">
        <v>923266</v>
      </c>
      <c r="B1951">
        <v>1880</v>
      </c>
      <c r="C1951" s="3">
        <v>45885.611759259264</v>
      </c>
      <c r="D1951" t="s">
        <v>80</v>
      </c>
      <c r="E1951">
        <v>0</v>
      </c>
      <c r="F1951">
        <v>5</v>
      </c>
      <c r="G1951">
        <v>0</v>
      </c>
      <c r="H1951">
        <v>0</v>
      </c>
      <c r="I1951">
        <v>0</v>
      </c>
      <c r="J1951">
        <v>5</v>
      </c>
      <c r="K1951">
        <v>0</v>
      </c>
      <c r="L1951">
        <v>0</v>
      </c>
      <c r="M1951">
        <v>0</v>
      </c>
      <c r="N1951">
        <v>0</v>
      </c>
      <c r="O1951">
        <v>-33.479618333333327</v>
      </c>
      <c r="P1951">
        <v>-70.524656666666672</v>
      </c>
      <c r="Q1951">
        <v>6.1728395061728394</v>
      </c>
      <c r="R1951">
        <v>519</v>
      </c>
      <c r="S1951" t="s">
        <v>28</v>
      </c>
      <c r="T1951">
        <v>0</v>
      </c>
      <c r="U1951" s="4">
        <v>45885.611759259264</v>
      </c>
      <c r="V1951">
        <v>6</v>
      </c>
      <c r="W1951" t="s">
        <v>57</v>
      </c>
      <c r="X1951" t="str">
        <f>+VLOOKUP($W1951,[1]ParadasIda!$F:$I,4,0)</f>
        <v>Avenida Grecia / esq. Av. Diag. Las Torres</v>
      </c>
      <c r="Y1951">
        <f>+VLOOKUP($W1951,[1]ParadasIda!$F:$I,3,0)</f>
        <v>33</v>
      </c>
    </row>
    <row r="1952" spans="1:25" x14ac:dyDescent="0.25">
      <c r="A1952">
        <v>923269</v>
      </c>
      <c r="B1952">
        <v>1880</v>
      </c>
      <c r="C1952" s="3">
        <v>45885.612476851849</v>
      </c>
      <c r="D1952" t="s">
        <v>80</v>
      </c>
      <c r="E1952">
        <v>0</v>
      </c>
      <c r="F1952">
        <v>6</v>
      </c>
      <c r="G1952">
        <v>0</v>
      </c>
      <c r="H1952">
        <v>0</v>
      </c>
      <c r="I1952">
        <v>0</v>
      </c>
      <c r="J1952">
        <v>6</v>
      </c>
      <c r="K1952">
        <v>0</v>
      </c>
      <c r="L1952">
        <v>0</v>
      </c>
      <c r="M1952">
        <v>0</v>
      </c>
      <c r="N1952">
        <v>0</v>
      </c>
      <c r="O1952">
        <v>-33.481223333333332</v>
      </c>
      <c r="P1952">
        <v>-70.523650000000004</v>
      </c>
      <c r="Q1952">
        <v>0</v>
      </c>
      <c r="R1952">
        <v>519</v>
      </c>
      <c r="S1952" t="s">
        <v>28</v>
      </c>
      <c r="T1952">
        <v>0</v>
      </c>
      <c r="U1952" s="4">
        <v>45885.612476851849</v>
      </c>
      <c r="V1952">
        <v>6</v>
      </c>
      <c r="W1952" t="s">
        <v>50</v>
      </c>
      <c r="X1952" t="str">
        <f>+VLOOKUP($W1952,[1]ParadasIda!$F:$I,4,0)</f>
        <v xml:space="preserve">Av. Diagonal Las Torres / esq. Álvaro Casanova </v>
      </c>
      <c r="Y1952">
        <f>+VLOOKUP($W1952,[1]ParadasIda!$F:$I,3,0)</f>
        <v>34</v>
      </c>
    </row>
    <row r="1953" spans="1:25" x14ac:dyDescent="0.25">
      <c r="A1953">
        <v>923270</v>
      </c>
      <c r="B1953">
        <v>1880</v>
      </c>
      <c r="C1953" s="3">
        <v>45885.612905092603</v>
      </c>
      <c r="D1953" t="s">
        <v>80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-33.482475000000001</v>
      </c>
      <c r="P1953">
        <v>-70.52306333333334</v>
      </c>
      <c r="Q1953">
        <v>0</v>
      </c>
      <c r="R1953">
        <v>519</v>
      </c>
      <c r="S1953" t="s">
        <v>28</v>
      </c>
      <c r="T1953">
        <v>0</v>
      </c>
      <c r="U1953" s="4">
        <v>45885.612905092603</v>
      </c>
      <c r="V1953">
        <v>6</v>
      </c>
      <c r="W1953" t="s">
        <v>50</v>
      </c>
      <c r="X1953" t="str">
        <f>+VLOOKUP($W1953,[1]ParadasIda!$F:$I,4,0)</f>
        <v xml:space="preserve">Av. Diagonal Las Torres / esq. Álvaro Casanova </v>
      </c>
      <c r="Y1953">
        <f>+VLOOKUP($W1953,[1]ParadasIda!$F:$I,3,0)</f>
        <v>34</v>
      </c>
    </row>
    <row r="1954" spans="1:25" x14ac:dyDescent="0.25">
      <c r="A1954">
        <v>923275</v>
      </c>
      <c r="B1954">
        <v>1880</v>
      </c>
      <c r="C1954" s="3">
        <v>45885.613877314812</v>
      </c>
      <c r="D1954" t="s">
        <v>80</v>
      </c>
      <c r="E1954">
        <v>0</v>
      </c>
      <c r="F1954">
        <v>1</v>
      </c>
      <c r="G1954">
        <v>0</v>
      </c>
      <c r="H1954">
        <v>0</v>
      </c>
      <c r="I1954">
        <v>0</v>
      </c>
      <c r="J1954">
        <v>1</v>
      </c>
      <c r="K1954">
        <v>0</v>
      </c>
      <c r="L1954">
        <v>0</v>
      </c>
      <c r="M1954">
        <v>0</v>
      </c>
      <c r="N1954">
        <v>0</v>
      </c>
      <c r="O1954">
        <v>-33.48545166666667</v>
      </c>
      <c r="P1954">
        <v>-70.522013333333334</v>
      </c>
      <c r="Q1954">
        <v>0</v>
      </c>
      <c r="R1954">
        <v>519</v>
      </c>
      <c r="S1954" t="s">
        <v>28</v>
      </c>
      <c r="T1954">
        <v>0</v>
      </c>
      <c r="U1954" s="4">
        <v>45885.613877314812</v>
      </c>
      <c r="V1954">
        <v>6</v>
      </c>
      <c r="W1954" t="s">
        <v>50</v>
      </c>
      <c r="X1954" t="str">
        <f>+VLOOKUP($W1954,[1]ParadasIda!$F:$I,4,0)</f>
        <v xml:space="preserve">Av. Diagonal Las Torres / esq. Álvaro Casanova </v>
      </c>
      <c r="Y1954">
        <f>+VLOOKUP($W1954,[1]ParadasIda!$F:$I,3,0)</f>
        <v>34</v>
      </c>
    </row>
    <row r="1955" spans="1:25" x14ac:dyDescent="0.25">
      <c r="A1955">
        <v>923278</v>
      </c>
      <c r="B1955">
        <v>1880</v>
      </c>
      <c r="C1955" s="3">
        <v>45885.614502314813</v>
      </c>
      <c r="D1955" t="s">
        <v>80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-33.485543333333332</v>
      </c>
      <c r="P1955">
        <v>-70.522310000000004</v>
      </c>
      <c r="Q1955">
        <v>0</v>
      </c>
      <c r="R1955">
        <v>519</v>
      </c>
      <c r="S1955" t="s">
        <v>28</v>
      </c>
      <c r="T1955">
        <v>0</v>
      </c>
      <c r="U1955" s="4">
        <v>45885.614502314813</v>
      </c>
      <c r="V1955">
        <v>6</v>
      </c>
      <c r="W1955" t="s">
        <v>50</v>
      </c>
      <c r="X1955" t="str">
        <f>+VLOOKUP($W1955,[1]ParadasIda!$F:$I,4,0)</f>
        <v xml:space="preserve">Av. Diagonal Las Torres / esq. Álvaro Casanova </v>
      </c>
      <c r="Y1955">
        <f>+VLOOKUP($W1955,[1]ParadasIda!$F:$I,3,0)</f>
        <v>34</v>
      </c>
    </row>
    <row r="1956" spans="1:25" x14ac:dyDescent="0.25">
      <c r="A1956">
        <v>924176</v>
      </c>
      <c r="B1956">
        <v>1880</v>
      </c>
      <c r="C1956" s="3">
        <v>45886.33871527778</v>
      </c>
      <c r="D1956" t="s">
        <v>74</v>
      </c>
      <c r="E1956">
        <v>1</v>
      </c>
      <c r="F1956">
        <v>0</v>
      </c>
      <c r="G1956">
        <v>1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-33.445143333333327</v>
      </c>
      <c r="P1956">
        <v>-70.654726666666662</v>
      </c>
      <c r="Q1956">
        <v>1.2345679012345678</v>
      </c>
      <c r="R1956">
        <v>519</v>
      </c>
      <c r="S1956" t="s">
        <v>28</v>
      </c>
      <c r="T1956">
        <v>0</v>
      </c>
      <c r="U1956" s="4">
        <v>45886.33871527778</v>
      </c>
      <c r="V1956">
        <v>7</v>
      </c>
      <c r="W1956" t="s">
        <v>29</v>
      </c>
      <c r="X1956" t="str">
        <f>+VLOOKUP($W1956,[1]ParadasIda!$F:$I,4,0)</f>
        <v>Parada 5 / (M) La Moneda</v>
      </c>
      <c r="Y1956">
        <f>+VLOOKUP($W1956,[1]ParadasIda!$F:$I,3,0)</f>
        <v>2</v>
      </c>
    </row>
    <row r="1957" spans="1:25" x14ac:dyDescent="0.25">
      <c r="A1957">
        <v>924182</v>
      </c>
      <c r="B1957">
        <v>1880</v>
      </c>
      <c r="C1957" s="3">
        <v>45886.34039351852</v>
      </c>
      <c r="D1957" t="s">
        <v>74</v>
      </c>
      <c r="E1957">
        <v>1</v>
      </c>
      <c r="F1957">
        <v>0</v>
      </c>
      <c r="G1957">
        <v>1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-33.442466666666668</v>
      </c>
      <c r="P1957">
        <v>-70.644418333333334</v>
      </c>
      <c r="Q1957">
        <v>2.4691358024691357</v>
      </c>
      <c r="R1957">
        <v>519</v>
      </c>
      <c r="S1957" t="s">
        <v>28</v>
      </c>
      <c r="T1957">
        <v>0</v>
      </c>
      <c r="U1957" s="4">
        <v>45886.34039351852</v>
      </c>
      <c r="V1957">
        <v>7</v>
      </c>
      <c r="W1957" t="s">
        <v>31</v>
      </c>
      <c r="X1957" t="str">
        <f>+VLOOKUP($W1957,[1]ParadasIda!$F:$I,4,0)</f>
        <v>Parada 4 / (M) Santa Lucía</v>
      </c>
      <c r="Y1957">
        <f>+VLOOKUP($W1957,[1]ParadasIda!$F:$I,3,0)</f>
        <v>5</v>
      </c>
    </row>
    <row r="1958" spans="1:25" x14ac:dyDescent="0.25">
      <c r="A1958">
        <v>924185</v>
      </c>
      <c r="B1958">
        <v>1880</v>
      </c>
      <c r="C1958" s="3">
        <v>45886.34103009259</v>
      </c>
      <c r="D1958" t="s">
        <v>74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-33.440868333333327</v>
      </c>
      <c r="P1958">
        <v>-70.641263333333328</v>
      </c>
      <c r="Q1958">
        <v>2.4691358024691357</v>
      </c>
      <c r="R1958">
        <v>519</v>
      </c>
      <c r="S1958" t="s">
        <v>28</v>
      </c>
      <c r="T1958">
        <v>0</v>
      </c>
      <c r="U1958" s="4">
        <v>45886.34103009259</v>
      </c>
      <c r="V1958">
        <v>7</v>
      </c>
      <c r="W1958" t="s">
        <v>52</v>
      </c>
      <c r="X1958" t="str">
        <f>+VLOOKUP($W1958,[1]ParadasIda!$F:$I,4,0)</f>
        <v>Parada 3 / (M) Universidad Católica</v>
      </c>
      <c r="Y1958">
        <f>+VLOOKUP($W1958,[1]ParadasIda!$F:$I,3,0)</f>
        <v>6</v>
      </c>
    </row>
    <row r="1959" spans="1:25" x14ac:dyDescent="0.25">
      <c r="A1959">
        <v>924187</v>
      </c>
      <c r="B1959">
        <v>1880</v>
      </c>
      <c r="C1959" s="3">
        <v>45886.342152777783</v>
      </c>
      <c r="D1959" t="s">
        <v>74</v>
      </c>
      <c r="E1959">
        <v>2</v>
      </c>
      <c r="F1959">
        <v>0</v>
      </c>
      <c r="G1959">
        <v>2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-33.437854999999999</v>
      </c>
      <c r="P1959">
        <v>-70.636795000000006</v>
      </c>
      <c r="Q1959">
        <v>4.9382716049382713</v>
      </c>
      <c r="R1959">
        <v>519</v>
      </c>
      <c r="S1959" t="s">
        <v>28</v>
      </c>
      <c r="T1959">
        <v>0</v>
      </c>
      <c r="U1959" s="4">
        <v>45886.342152777783</v>
      </c>
      <c r="V1959">
        <v>7</v>
      </c>
      <c r="W1959" t="s">
        <v>32</v>
      </c>
      <c r="X1959" t="str">
        <f>+VLOOKUP($W1959,[1]ParadasIda!$F:$I,4,0)</f>
        <v>Parada 7 / Plaza Italia</v>
      </c>
      <c r="Y1959">
        <f>+VLOOKUP($W1959,[1]ParadasIda!$F:$I,3,0)</f>
        <v>7</v>
      </c>
    </row>
    <row r="1960" spans="1:25" x14ac:dyDescent="0.25">
      <c r="A1960">
        <v>924195</v>
      </c>
      <c r="B1960">
        <v>1880</v>
      </c>
      <c r="C1960" s="3">
        <v>45886.345127314817</v>
      </c>
      <c r="D1960" t="s">
        <v>74</v>
      </c>
      <c r="E1960">
        <v>2</v>
      </c>
      <c r="F1960">
        <v>0</v>
      </c>
      <c r="G1960">
        <v>2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-33.448034999999997</v>
      </c>
      <c r="P1960">
        <v>-70.632146666666671</v>
      </c>
      <c r="Q1960">
        <v>7.4074074074074066</v>
      </c>
      <c r="R1960">
        <v>519</v>
      </c>
      <c r="S1960" t="s">
        <v>28</v>
      </c>
      <c r="T1960">
        <v>0</v>
      </c>
      <c r="U1960" s="4">
        <v>45886.345127314817</v>
      </c>
      <c r="V1960">
        <v>7</v>
      </c>
      <c r="W1960" t="s">
        <v>53</v>
      </c>
      <c r="X1960" t="str">
        <f>+VLOOKUP($W1960,[1]ParadasIda!$F:$I,4,0)</f>
        <v>Parada 3 / (M) Santa Isabel</v>
      </c>
      <c r="Y1960">
        <f>+VLOOKUP($W1960,[1]ParadasIda!$F:$I,3,0)</f>
        <v>43</v>
      </c>
    </row>
    <row r="1961" spans="1:25" x14ac:dyDescent="0.25">
      <c r="A1961">
        <v>924197</v>
      </c>
      <c r="B1961">
        <v>1880</v>
      </c>
      <c r="C1961" s="3">
        <v>45886.346145833333</v>
      </c>
      <c r="D1961" t="s">
        <v>74</v>
      </c>
      <c r="E1961">
        <v>3</v>
      </c>
      <c r="F1961">
        <v>0</v>
      </c>
      <c r="G1961">
        <v>3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-33.453333333333333</v>
      </c>
      <c r="P1961">
        <v>-70.628934999999998</v>
      </c>
      <c r="Q1961">
        <v>11.111111111111111</v>
      </c>
      <c r="R1961">
        <v>519</v>
      </c>
      <c r="S1961" t="s">
        <v>28</v>
      </c>
      <c r="T1961">
        <v>10</v>
      </c>
      <c r="U1961" s="4">
        <v>45886.346145833333</v>
      </c>
      <c r="V1961">
        <v>7</v>
      </c>
      <c r="W1961" t="s">
        <v>35</v>
      </c>
      <c r="X1961" t="str">
        <f>+VLOOKUP($W1961,[1]ParadasIda!$F:$I,4,0)</f>
        <v>Parada 12 / (M) Irarrázaval</v>
      </c>
      <c r="Y1961">
        <f>+VLOOKUP($W1961,[1]ParadasIda!$F:$I,3,0)</f>
        <v>12</v>
      </c>
    </row>
    <row r="1962" spans="1:25" x14ac:dyDescent="0.25">
      <c r="A1962">
        <v>924206</v>
      </c>
      <c r="B1962">
        <v>1880</v>
      </c>
      <c r="C1962" s="3">
        <v>45886.350891203707</v>
      </c>
      <c r="D1962" t="s">
        <v>74</v>
      </c>
      <c r="E1962">
        <v>1</v>
      </c>
      <c r="F1962">
        <v>0</v>
      </c>
      <c r="G1962">
        <v>1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-33.461851666666668</v>
      </c>
      <c r="P1962">
        <v>-70.613510000000005</v>
      </c>
      <c r="Q1962">
        <v>12.345679012345679</v>
      </c>
      <c r="R1962">
        <v>519</v>
      </c>
      <c r="S1962" t="s">
        <v>28</v>
      </c>
      <c r="T1962">
        <v>10</v>
      </c>
      <c r="U1962" s="4">
        <v>45886.350891203707</v>
      </c>
      <c r="V1962">
        <v>7</v>
      </c>
      <c r="W1962" t="s">
        <v>38</v>
      </c>
      <c r="X1962" t="str">
        <f>+VLOOKUP($W1962,[1]ParadasIda!$F:$I,4,0)</f>
        <v>Parada 1 / Avenida Marathon</v>
      </c>
      <c r="Y1962">
        <f>+VLOOKUP($W1962,[1]ParadasIda!$F:$I,3,0)</f>
        <v>15</v>
      </c>
    </row>
    <row r="1963" spans="1:25" x14ac:dyDescent="0.25">
      <c r="A1963">
        <v>924207</v>
      </c>
      <c r="B1963">
        <v>1880</v>
      </c>
      <c r="C1963" s="3">
        <v>45886.351469907408</v>
      </c>
      <c r="D1963" t="s">
        <v>74</v>
      </c>
      <c r="E1963">
        <v>3</v>
      </c>
      <c r="F1963">
        <v>2</v>
      </c>
      <c r="G1963">
        <v>3</v>
      </c>
      <c r="H1963">
        <v>0</v>
      </c>
      <c r="I1963">
        <v>0</v>
      </c>
      <c r="J1963">
        <v>2</v>
      </c>
      <c r="K1963">
        <v>0</v>
      </c>
      <c r="L1963">
        <v>0</v>
      </c>
      <c r="M1963">
        <v>0</v>
      </c>
      <c r="N1963">
        <v>0</v>
      </c>
      <c r="O1963">
        <v>-33.462173333333332</v>
      </c>
      <c r="P1963">
        <v>-70.608953333333332</v>
      </c>
      <c r="Q1963">
        <v>13.580246913580247</v>
      </c>
      <c r="R1963">
        <v>519</v>
      </c>
      <c r="S1963" t="s">
        <v>28</v>
      </c>
      <c r="T1963">
        <v>10</v>
      </c>
      <c r="U1963" s="4">
        <v>45886.351469907408</v>
      </c>
      <c r="V1963">
        <v>7</v>
      </c>
      <c r="W1963" t="s">
        <v>39</v>
      </c>
      <c r="X1963" t="str">
        <f>+VLOOKUP($W1963,[1]ParadasIda!$F:$I,4,0)</f>
        <v>Parada 1 / (M) Est.Nacional</v>
      </c>
      <c r="Y1963">
        <f>+VLOOKUP($W1963,[1]ParadasIda!$F:$I,3,0)</f>
        <v>16</v>
      </c>
    </row>
    <row r="1964" spans="1:25" x14ac:dyDescent="0.25">
      <c r="A1964">
        <v>924209</v>
      </c>
      <c r="B1964">
        <v>1880</v>
      </c>
      <c r="C1964" s="3">
        <v>45886.353078703702</v>
      </c>
      <c r="D1964" t="s">
        <v>74</v>
      </c>
      <c r="E1964">
        <v>3</v>
      </c>
      <c r="F1964">
        <v>0</v>
      </c>
      <c r="G1964">
        <v>3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-33.463371666666667</v>
      </c>
      <c r="P1964">
        <v>-70.60353666666667</v>
      </c>
      <c r="Q1964">
        <v>17.283950617283949</v>
      </c>
      <c r="R1964">
        <v>519</v>
      </c>
      <c r="S1964" t="s">
        <v>28</v>
      </c>
      <c r="T1964">
        <v>10</v>
      </c>
      <c r="U1964" s="4">
        <v>45886.353078703702</v>
      </c>
      <c r="V1964">
        <v>7</v>
      </c>
      <c r="W1964" t="s">
        <v>58</v>
      </c>
      <c r="X1964" t="str">
        <f>+VLOOKUP($W1964,[1]ParadasIda!$F:$I,4,0)</f>
        <v>Parada 1 / Los Tres Antonios</v>
      </c>
      <c r="Y1964">
        <f>+VLOOKUP($W1964,[1]ParadasIda!$F:$I,3,0)</f>
        <v>17</v>
      </c>
    </row>
    <row r="1965" spans="1:25" x14ac:dyDescent="0.25">
      <c r="A1965">
        <v>924212</v>
      </c>
      <c r="B1965">
        <v>1880</v>
      </c>
      <c r="C1965" s="3">
        <v>45886.354930555557</v>
      </c>
      <c r="D1965" t="s">
        <v>74</v>
      </c>
      <c r="E1965">
        <v>3</v>
      </c>
      <c r="F1965">
        <v>2</v>
      </c>
      <c r="G1965">
        <v>3</v>
      </c>
      <c r="H1965">
        <v>0</v>
      </c>
      <c r="I1965">
        <v>0</v>
      </c>
      <c r="J1965">
        <v>2</v>
      </c>
      <c r="K1965">
        <v>0</v>
      </c>
      <c r="L1965">
        <v>0</v>
      </c>
      <c r="M1965">
        <v>0</v>
      </c>
      <c r="N1965">
        <v>0</v>
      </c>
      <c r="O1965">
        <v>-33.464708333333327</v>
      </c>
      <c r="P1965">
        <v>-70.597028333333327</v>
      </c>
      <c r="Q1965">
        <v>18.518518518518519</v>
      </c>
      <c r="R1965">
        <v>519</v>
      </c>
      <c r="S1965" t="s">
        <v>28</v>
      </c>
      <c r="T1965">
        <v>10</v>
      </c>
      <c r="U1965" s="4">
        <v>45886.354930555557</v>
      </c>
      <c r="V1965">
        <v>7</v>
      </c>
      <c r="W1965" t="s">
        <v>40</v>
      </c>
      <c r="X1965" t="str">
        <f>+VLOOKUP($W1965,[1]ParadasIda!$F:$I,4,0)</f>
        <v>Parada 1 / Pedagógico</v>
      </c>
      <c r="Y1965">
        <f>+VLOOKUP($W1965,[1]ParadasIda!$F:$I,3,0)</f>
        <v>18</v>
      </c>
    </row>
    <row r="1966" spans="1:25" x14ac:dyDescent="0.25">
      <c r="A1966">
        <v>924214</v>
      </c>
      <c r="B1966">
        <v>1880</v>
      </c>
      <c r="C1966" s="3">
        <v>45886.357002314813</v>
      </c>
      <c r="D1966" t="s">
        <v>74</v>
      </c>
      <c r="E1966">
        <v>1</v>
      </c>
      <c r="F1966">
        <v>1</v>
      </c>
      <c r="G1966">
        <v>1</v>
      </c>
      <c r="H1966">
        <v>0</v>
      </c>
      <c r="I1966">
        <v>0</v>
      </c>
      <c r="J1966">
        <v>1</v>
      </c>
      <c r="K1966">
        <v>0</v>
      </c>
      <c r="L1966">
        <v>0</v>
      </c>
      <c r="M1966">
        <v>0</v>
      </c>
      <c r="N1966">
        <v>0</v>
      </c>
      <c r="O1966">
        <v>-33.467076666666657</v>
      </c>
      <c r="P1966">
        <v>-70.582406666666671</v>
      </c>
      <c r="Q1966">
        <v>18.518518518518519</v>
      </c>
      <c r="R1966">
        <v>519</v>
      </c>
      <c r="S1966" t="s">
        <v>28</v>
      </c>
      <c r="T1966">
        <v>10</v>
      </c>
      <c r="U1966" s="4">
        <v>45886.357002314813</v>
      </c>
      <c r="V1966">
        <v>7</v>
      </c>
      <c r="W1966" t="s">
        <v>54</v>
      </c>
      <c r="X1966" t="str">
        <f>+VLOOKUP($W1966,[1]ParadasIda!$F:$I,4,0)</f>
        <v>Parada 1 / ADO Chile</v>
      </c>
      <c r="Y1966">
        <f>+VLOOKUP($W1966,[1]ParadasIda!$F:$I,3,0)</f>
        <v>20</v>
      </c>
    </row>
    <row r="1967" spans="1:25" x14ac:dyDescent="0.25">
      <c r="A1967">
        <v>924216</v>
      </c>
      <c r="B1967">
        <v>1880</v>
      </c>
      <c r="C1967" s="3">
        <v>45886.35832175926</v>
      </c>
      <c r="D1967" t="s">
        <v>74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-33.469250000000002</v>
      </c>
      <c r="P1967">
        <v>-70.576278333333335</v>
      </c>
      <c r="Q1967">
        <v>18.518518518518519</v>
      </c>
      <c r="R1967">
        <v>519</v>
      </c>
      <c r="S1967" t="s">
        <v>28</v>
      </c>
      <c r="T1967">
        <v>10</v>
      </c>
      <c r="U1967" s="4">
        <v>45886.35832175926</v>
      </c>
      <c r="V1967">
        <v>7</v>
      </c>
      <c r="W1967" t="s">
        <v>42</v>
      </c>
      <c r="X1967" t="str">
        <f>+VLOOKUP($W1967,[1]ParadasIda!$F:$I,4,0)</f>
        <v>Parada 5 / (M) Grecia</v>
      </c>
      <c r="Y1967">
        <f>+VLOOKUP($W1967,[1]ParadasIda!$F:$I,3,0)</f>
        <v>21</v>
      </c>
    </row>
    <row r="1968" spans="1:25" x14ac:dyDescent="0.25">
      <c r="A1968">
        <v>924220</v>
      </c>
      <c r="B1968">
        <v>1880</v>
      </c>
      <c r="C1968" s="3">
        <v>45886.360243055547</v>
      </c>
      <c r="D1968" t="s">
        <v>74</v>
      </c>
      <c r="E1968">
        <v>1</v>
      </c>
      <c r="F1968">
        <v>0</v>
      </c>
      <c r="G1968">
        <v>1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-33.470621666666673</v>
      </c>
      <c r="P1968">
        <v>-70.569598333333332</v>
      </c>
      <c r="Q1968">
        <v>19.753086419753085</v>
      </c>
      <c r="R1968">
        <v>519</v>
      </c>
      <c r="S1968" t="s">
        <v>28</v>
      </c>
      <c r="T1968">
        <v>10</v>
      </c>
      <c r="U1968" s="4">
        <v>45886.360243055547</v>
      </c>
      <c r="V1968">
        <v>7</v>
      </c>
      <c r="W1968" t="s">
        <v>55</v>
      </c>
      <c r="X1968" t="str">
        <f>+VLOOKUP($W1968,[1]ParadasIda!$F:$I,4,0)</f>
        <v>Parada 1 / Los Molineros - Av. Grecia</v>
      </c>
      <c r="Y1968">
        <f>+VLOOKUP($W1968,[1]ParadasIda!$F:$I,3,0)</f>
        <v>22</v>
      </c>
    </row>
    <row r="1969" spans="1:25" x14ac:dyDescent="0.25">
      <c r="A1969">
        <v>924222</v>
      </c>
      <c r="B1969">
        <v>1880</v>
      </c>
      <c r="C1969" s="3">
        <v>45886.361342592587</v>
      </c>
      <c r="D1969" t="s">
        <v>74</v>
      </c>
      <c r="E1969">
        <v>0</v>
      </c>
      <c r="F1969">
        <v>3</v>
      </c>
      <c r="G1969">
        <v>0</v>
      </c>
      <c r="H1969">
        <v>0</v>
      </c>
      <c r="I1969">
        <v>0</v>
      </c>
      <c r="J1969">
        <v>3</v>
      </c>
      <c r="K1969">
        <v>0</v>
      </c>
      <c r="L1969">
        <v>0</v>
      </c>
      <c r="M1969">
        <v>0</v>
      </c>
      <c r="N1969">
        <v>0</v>
      </c>
      <c r="O1969">
        <v>-33.471769999999999</v>
      </c>
      <c r="P1969">
        <v>-70.563668333333339</v>
      </c>
      <c r="Q1969">
        <v>16.049382716049383</v>
      </c>
      <c r="R1969">
        <v>519</v>
      </c>
      <c r="S1969" t="s">
        <v>28</v>
      </c>
      <c r="T1969">
        <v>10</v>
      </c>
      <c r="U1969" s="4">
        <v>45886.361342592587</v>
      </c>
      <c r="V1969">
        <v>7</v>
      </c>
      <c r="W1969" t="s">
        <v>43</v>
      </c>
      <c r="X1969" t="str">
        <f>+VLOOKUP($W1969,[1]ParadasIda!$F:$I,4,0)</f>
        <v>Parada 1 / Ictinos - Avenida Grecia</v>
      </c>
      <c r="Y1969">
        <f>+VLOOKUP($W1969,[1]ParadasIda!$F:$I,3,0)</f>
        <v>23</v>
      </c>
    </row>
    <row r="1970" spans="1:25" x14ac:dyDescent="0.25">
      <c r="A1970">
        <v>924224</v>
      </c>
      <c r="B1970">
        <v>1880</v>
      </c>
      <c r="C1970" s="3">
        <v>45886.362199074072</v>
      </c>
      <c r="D1970" t="s">
        <v>74</v>
      </c>
      <c r="E1970">
        <v>0</v>
      </c>
      <c r="F1970">
        <v>1</v>
      </c>
      <c r="G1970">
        <v>0</v>
      </c>
      <c r="H1970">
        <v>0</v>
      </c>
      <c r="I1970">
        <v>0</v>
      </c>
      <c r="J1970">
        <v>1</v>
      </c>
      <c r="K1970">
        <v>0</v>
      </c>
      <c r="L1970">
        <v>0</v>
      </c>
      <c r="M1970">
        <v>0</v>
      </c>
      <c r="N1970">
        <v>0</v>
      </c>
      <c r="O1970">
        <v>-33.472706666666667</v>
      </c>
      <c r="P1970">
        <v>-70.558819999999997</v>
      </c>
      <c r="Q1970">
        <v>14.814814814814813</v>
      </c>
      <c r="R1970">
        <v>519</v>
      </c>
      <c r="S1970" t="s">
        <v>28</v>
      </c>
      <c r="T1970">
        <v>10</v>
      </c>
      <c r="U1970" s="4">
        <v>45886.362199074072</v>
      </c>
      <c r="V1970">
        <v>7</v>
      </c>
      <c r="W1970" t="s">
        <v>59</v>
      </c>
      <c r="X1970" t="str">
        <f>+VLOOKUP($W1970,[1]ParadasIda!$F:$I,4,0)</f>
        <v>Parada 1 / Calle 1A - Avenida Grecia</v>
      </c>
      <c r="Y1970">
        <f>+VLOOKUP($W1970,[1]ParadasIda!$F:$I,3,0)</f>
        <v>24</v>
      </c>
    </row>
    <row r="1971" spans="1:25" x14ac:dyDescent="0.25">
      <c r="A1971">
        <v>924225</v>
      </c>
      <c r="B1971">
        <v>1880</v>
      </c>
      <c r="C1971" s="3">
        <v>45886.362685185188</v>
      </c>
      <c r="D1971" t="s">
        <v>74</v>
      </c>
      <c r="E1971">
        <v>1</v>
      </c>
      <c r="F1971">
        <v>3</v>
      </c>
      <c r="G1971">
        <v>1</v>
      </c>
      <c r="H1971">
        <v>0</v>
      </c>
      <c r="I1971">
        <v>0</v>
      </c>
      <c r="J1971">
        <v>3</v>
      </c>
      <c r="K1971">
        <v>0</v>
      </c>
      <c r="L1971">
        <v>0</v>
      </c>
      <c r="M1971">
        <v>0</v>
      </c>
      <c r="N1971">
        <v>0</v>
      </c>
      <c r="O1971">
        <v>-33.473216666666673</v>
      </c>
      <c r="P1971">
        <v>-70.556365</v>
      </c>
      <c r="Q1971">
        <v>12.345679012345679</v>
      </c>
      <c r="R1971">
        <v>519</v>
      </c>
      <c r="S1971" t="s">
        <v>28</v>
      </c>
      <c r="T1971">
        <v>10</v>
      </c>
      <c r="U1971" s="4">
        <v>45886.362685185188</v>
      </c>
      <c r="V1971">
        <v>7</v>
      </c>
      <c r="W1971" t="s">
        <v>44</v>
      </c>
      <c r="X1971" t="str">
        <f>+VLOOKUP($W1971,[1]ParadasIda!$F:$I,4,0)</f>
        <v>Parada 1 / Tobalaba - Avenida Grecia</v>
      </c>
      <c r="Y1971">
        <f>+VLOOKUP($W1971,[1]ParadasIda!$F:$I,3,0)</f>
        <v>25</v>
      </c>
    </row>
    <row r="1972" spans="1:25" x14ac:dyDescent="0.25">
      <c r="A1972">
        <v>924228</v>
      </c>
      <c r="B1972">
        <v>1880</v>
      </c>
      <c r="C1972" s="3">
        <v>45886.364490740743</v>
      </c>
      <c r="D1972" t="s">
        <v>74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-33.475096666666673</v>
      </c>
      <c r="P1972">
        <v>-70.547341666666668</v>
      </c>
      <c r="Q1972">
        <v>12.345679012345679</v>
      </c>
      <c r="R1972">
        <v>519</v>
      </c>
      <c r="S1972" t="s">
        <v>28</v>
      </c>
      <c r="T1972">
        <v>10</v>
      </c>
      <c r="U1972" s="4">
        <v>45886.364490740743</v>
      </c>
      <c r="V1972">
        <v>7</v>
      </c>
      <c r="W1972" t="s">
        <v>46</v>
      </c>
      <c r="X1972" t="str">
        <f>+VLOOKUP($W1972,[1]ParadasIda!$F:$I,4,0)</f>
        <v>Avenida Grecia / esq. Las Garzas</v>
      </c>
      <c r="Y1972">
        <f>+VLOOKUP($W1972,[1]ParadasIda!$F:$I,3,0)</f>
        <v>27</v>
      </c>
    </row>
    <row r="1973" spans="1:25" x14ac:dyDescent="0.25">
      <c r="A1973">
        <v>924229</v>
      </c>
      <c r="B1973">
        <v>1880</v>
      </c>
      <c r="C1973" s="3">
        <v>45886.365127314813</v>
      </c>
      <c r="D1973" t="s">
        <v>74</v>
      </c>
      <c r="E1973">
        <v>0</v>
      </c>
      <c r="F1973">
        <v>6</v>
      </c>
      <c r="G1973">
        <v>0</v>
      </c>
      <c r="H1973">
        <v>0</v>
      </c>
      <c r="I1973">
        <v>0</v>
      </c>
      <c r="J1973">
        <v>6</v>
      </c>
      <c r="K1973">
        <v>0</v>
      </c>
      <c r="L1973">
        <v>0</v>
      </c>
      <c r="M1973">
        <v>0</v>
      </c>
      <c r="N1973">
        <v>0</v>
      </c>
      <c r="O1973">
        <v>-33.475891666666669</v>
      </c>
      <c r="P1973">
        <v>-70.54335833333333</v>
      </c>
      <c r="Q1973">
        <v>4.9382716049382713</v>
      </c>
      <c r="R1973">
        <v>519</v>
      </c>
      <c r="S1973" t="s">
        <v>28</v>
      </c>
      <c r="T1973">
        <v>0</v>
      </c>
      <c r="U1973" s="4">
        <v>45886.365127314813</v>
      </c>
      <c r="V1973">
        <v>7</v>
      </c>
      <c r="W1973" t="s">
        <v>47</v>
      </c>
      <c r="X1973" t="str">
        <f>+VLOOKUP($W1973,[1]ParadasIda!$F:$I,4,0)</f>
        <v>Avenida Grecia / esq. Av. Consistorial</v>
      </c>
      <c r="Y1973">
        <f>+VLOOKUP($W1973,[1]ParadasIda!$F:$I,3,0)</f>
        <v>28</v>
      </c>
    </row>
    <row r="1974" spans="1:25" x14ac:dyDescent="0.25">
      <c r="A1974">
        <v>924231</v>
      </c>
      <c r="B1974">
        <v>1880</v>
      </c>
      <c r="C1974" s="3">
        <v>45886.365613425929</v>
      </c>
      <c r="D1974" t="s">
        <v>74</v>
      </c>
      <c r="E1974">
        <v>1</v>
      </c>
      <c r="F1974">
        <v>0</v>
      </c>
      <c r="G1974">
        <v>1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-33.476363333333332</v>
      </c>
      <c r="P1974">
        <v>-70.540971666666664</v>
      </c>
      <c r="Q1974">
        <v>6.1728395061728394</v>
      </c>
      <c r="R1974">
        <v>519</v>
      </c>
      <c r="S1974" t="s">
        <v>28</v>
      </c>
      <c r="T1974">
        <v>0</v>
      </c>
      <c r="U1974" s="4">
        <v>45886.365613425929</v>
      </c>
      <c r="V1974">
        <v>7</v>
      </c>
      <c r="W1974" t="s">
        <v>48</v>
      </c>
      <c r="X1974" t="str">
        <f>+VLOOKUP($W1974,[1]ParadasIda!$F:$I,4,0)</f>
        <v>Parada / Muni. Peñalolén</v>
      </c>
      <c r="Y1974">
        <f>+VLOOKUP($W1974,[1]ParadasIda!$F:$I,3,0)</f>
        <v>29</v>
      </c>
    </row>
    <row r="1975" spans="1:25" x14ac:dyDescent="0.25">
      <c r="A1975">
        <v>924236</v>
      </c>
      <c r="B1975">
        <v>1880</v>
      </c>
      <c r="C1975" s="3">
        <v>45886.367581018523</v>
      </c>
      <c r="D1975" t="s">
        <v>74</v>
      </c>
      <c r="E1975">
        <v>0</v>
      </c>
      <c r="F1975">
        <v>2</v>
      </c>
      <c r="G1975">
        <v>0</v>
      </c>
      <c r="H1975">
        <v>0</v>
      </c>
      <c r="I1975">
        <v>0</v>
      </c>
      <c r="J1975">
        <v>2</v>
      </c>
      <c r="K1975">
        <v>0</v>
      </c>
      <c r="L1975">
        <v>0</v>
      </c>
      <c r="M1975">
        <v>0</v>
      </c>
      <c r="N1975">
        <v>0</v>
      </c>
      <c r="O1975">
        <v>-33.478218333333331</v>
      </c>
      <c r="P1975">
        <v>-70.532021666666665</v>
      </c>
      <c r="Q1975">
        <v>3.7037037037037033</v>
      </c>
      <c r="R1975">
        <v>519</v>
      </c>
      <c r="S1975" t="s">
        <v>28</v>
      </c>
      <c r="T1975">
        <v>0</v>
      </c>
      <c r="U1975" s="4">
        <v>45886.367581018523</v>
      </c>
      <c r="V1975">
        <v>7</v>
      </c>
      <c r="W1975" t="s">
        <v>49</v>
      </c>
      <c r="X1975" t="str">
        <f>+VLOOKUP($W1975,[1]ParadasIda!$F:$I,4,0)</f>
        <v>Avenida Grecia / esq. Los Araucanos</v>
      </c>
      <c r="Y1975">
        <f>+VLOOKUP($W1975,[1]ParadasIda!$F:$I,3,0)</f>
        <v>31</v>
      </c>
    </row>
    <row r="1976" spans="1:25" x14ac:dyDescent="0.25">
      <c r="A1976">
        <v>924238</v>
      </c>
      <c r="B1976">
        <v>1880</v>
      </c>
      <c r="C1976" s="3">
        <v>45886.368171296293</v>
      </c>
      <c r="D1976" t="s">
        <v>74</v>
      </c>
      <c r="E1976">
        <v>2</v>
      </c>
      <c r="F1976">
        <v>2</v>
      </c>
      <c r="G1976">
        <v>0</v>
      </c>
      <c r="H1976">
        <v>0</v>
      </c>
      <c r="I1976">
        <v>2</v>
      </c>
      <c r="J1976">
        <v>2</v>
      </c>
      <c r="K1976">
        <v>0</v>
      </c>
      <c r="L1976">
        <v>0</v>
      </c>
      <c r="M1976">
        <v>0</v>
      </c>
      <c r="N1976">
        <v>0</v>
      </c>
      <c r="O1976">
        <v>-33.478853333333333</v>
      </c>
      <c r="P1976">
        <v>-70.528813333333332</v>
      </c>
      <c r="Q1976">
        <v>3.7037037037037033</v>
      </c>
      <c r="R1976">
        <v>519</v>
      </c>
      <c r="S1976" t="s">
        <v>28</v>
      </c>
      <c r="T1976">
        <v>0</v>
      </c>
      <c r="U1976" s="4">
        <v>45886.368171296293</v>
      </c>
      <c r="V1976">
        <v>7</v>
      </c>
      <c r="W1976" t="s">
        <v>60</v>
      </c>
      <c r="X1976" t="str">
        <f>+VLOOKUP($W1976,[1]ParadasIda!$F:$I,4,0)</f>
        <v>Avenida Grecia / esq. Pablo Neruda</v>
      </c>
      <c r="Y1976">
        <f>+VLOOKUP($W1976,[1]ParadasIda!$F:$I,3,0)</f>
        <v>32</v>
      </c>
    </row>
    <row r="1977" spans="1:25" x14ac:dyDescent="0.25">
      <c r="A1977">
        <v>924239</v>
      </c>
      <c r="B1977">
        <v>1880</v>
      </c>
      <c r="C1977" s="3">
        <v>45886.368854166663</v>
      </c>
      <c r="D1977" t="s">
        <v>74</v>
      </c>
      <c r="E1977">
        <v>0</v>
      </c>
      <c r="F1977">
        <v>15</v>
      </c>
      <c r="G1977">
        <v>0</v>
      </c>
      <c r="H1977">
        <v>0</v>
      </c>
      <c r="I1977">
        <v>0</v>
      </c>
      <c r="J1977">
        <v>15</v>
      </c>
      <c r="K1977">
        <v>0</v>
      </c>
      <c r="L1977">
        <v>0</v>
      </c>
      <c r="M1977">
        <v>0</v>
      </c>
      <c r="N1977">
        <v>0</v>
      </c>
      <c r="O1977">
        <v>-33.479621666666667</v>
      </c>
      <c r="P1977">
        <v>-70.524645000000007</v>
      </c>
      <c r="Q1977">
        <v>0</v>
      </c>
      <c r="R1977">
        <v>519</v>
      </c>
      <c r="S1977" t="s">
        <v>28</v>
      </c>
      <c r="T1977">
        <v>0</v>
      </c>
      <c r="U1977" s="4">
        <v>45886.368854166663</v>
      </c>
      <c r="V1977">
        <v>7</v>
      </c>
      <c r="W1977" t="s">
        <v>57</v>
      </c>
      <c r="X1977" t="str">
        <f>+VLOOKUP($W1977,[1]ParadasIda!$F:$I,4,0)</f>
        <v>Avenida Grecia / esq. Av. Diag. Las Torres</v>
      </c>
      <c r="Y1977">
        <f>+VLOOKUP($W1977,[1]ParadasIda!$F:$I,3,0)</f>
        <v>33</v>
      </c>
    </row>
    <row r="1978" spans="1:25" x14ac:dyDescent="0.25">
      <c r="A1978">
        <v>924242</v>
      </c>
      <c r="B1978">
        <v>1880</v>
      </c>
      <c r="C1978" s="3">
        <v>45886.370208333326</v>
      </c>
      <c r="D1978" t="s">
        <v>74</v>
      </c>
      <c r="E1978">
        <v>0</v>
      </c>
      <c r="F1978">
        <v>3</v>
      </c>
      <c r="G1978">
        <v>0</v>
      </c>
      <c r="H1978">
        <v>0</v>
      </c>
      <c r="I1978">
        <v>0</v>
      </c>
      <c r="J1978">
        <v>3</v>
      </c>
      <c r="K1978">
        <v>0</v>
      </c>
      <c r="L1978">
        <v>0</v>
      </c>
      <c r="M1978">
        <v>0</v>
      </c>
      <c r="N1978">
        <v>0</v>
      </c>
      <c r="O1978">
        <v>-33.48122166666667</v>
      </c>
      <c r="P1978">
        <v>-70.52367666666666</v>
      </c>
      <c r="Q1978">
        <v>0</v>
      </c>
      <c r="R1978">
        <v>519</v>
      </c>
      <c r="S1978" t="s">
        <v>28</v>
      </c>
      <c r="T1978">
        <v>0</v>
      </c>
      <c r="U1978" s="4">
        <v>45886.370208333326</v>
      </c>
      <c r="V1978">
        <v>7</v>
      </c>
      <c r="W1978" t="s">
        <v>50</v>
      </c>
      <c r="X1978" t="str">
        <f>+VLOOKUP($W1978,[1]ParadasIda!$F:$I,4,0)</f>
        <v xml:space="preserve">Av. Diagonal Las Torres / esq. Álvaro Casanova </v>
      </c>
      <c r="Y1978">
        <f>+VLOOKUP($W1978,[1]ParadasIda!$F:$I,3,0)</f>
        <v>34</v>
      </c>
    </row>
    <row r="1979" spans="1:25" x14ac:dyDescent="0.25">
      <c r="A1979">
        <v>924429</v>
      </c>
      <c r="B1979">
        <v>1880</v>
      </c>
      <c r="C1979" s="3">
        <v>45886.439629629633</v>
      </c>
      <c r="D1979" t="s">
        <v>74</v>
      </c>
      <c r="E1979">
        <v>1</v>
      </c>
      <c r="F1979">
        <v>0</v>
      </c>
      <c r="G1979">
        <v>1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-33.446703333333332</v>
      </c>
      <c r="P1979">
        <v>-70.661141666666666</v>
      </c>
      <c r="Q1979">
        <v>1.2345679012345678</v>
      </c>
      <c r="R1979">
        <v>519</v>
      </c>
      <c r="S1979" t="s">
        <v>28</v>
      </c>
      <c r="T1979">
        <v>0</v>
      </c>
      <c r="U1979" s="4">
        <v>45886.439629629633</v>
      </c>
      <c r="V1979">
        <v>7</v>
      </c>
      <c r="W1979" t="s">
        <v>51</v>
      </c>
      <c r="X1979" t="str">
        <f>+VLOOKUP($W1979,[1]ParadasIda!$F:$I,4,0)</f>
        <v>Parada 7 / (M) Los Héroes</v>
      </c>
      <c r="Y1979">
        <f>+VLOOKUP($W1979,[1]ParadasIda!$F:$I,3,0)</f>
        <v>1</v>
      </c>
    </row>
    <row r="1980" spans="1:25" x14ac:dyDescent="0.25">
      <c r="A1980">
        <v>924431</v>
      </c>
      <c r="B1980">
        <v>1880</v>
      </c>
      <c r="C1980" s="3">
        <v>45886.440416666657</v>
      </c>
      <c r="D1980" t="s">
        <v>74</v>
      </c>
      <c r="E1980">
        <v>1</v>
      </c>
      <c r="F1980">
        <v>0</v>
      </c>
      <c r="G1980">
        <v>1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-33.445221666666669</v>
      </c>
      <c r="P1980">
        <v>-70.654573333333332</v>
      </c>
      <c r="Q1980">
        <v>2.4691358024691357</v>
      </c>
      <c r="R1980">
        <v>519</v>
      </c>
      <c r="S1980" t="s">
        <v>28</v>
      </c>
      <c r="T1980">
        <v>0</v>
      </c>
      <c r="U1980" s="4">
        <v>45886.440416666657</v>
      </c>
      <c r="V1980">
        <v>7</v>
      </c>
      <c r="W1980" t="s">
        <v>29</v>
      </c>
      <c r="X1980" t="str">
        <f>+VLOOKUP($W1980,[1]ParadasIda!$F:$I,4,0)</f>
        <v>Parada 5 / (M) La Moneda</v>
      </c>
      <c r="Y1980">
        <f>+VLOOKUP($W1980,[1]ParadasIda!$F:$I,3,0)</f>
        <v>2</v>
      </c>
    </row>
    <row r="1981" spans="1:25" x14ac:dyDescent="0.25">
      <c r="A1981">
        <v>924442</v>
      </c>
      <c r="B1981">
        <v>1880</v>
      </c>
      <c r="C1981" s="3">
        <v>45886.442442129628</v>
      </c>
      <c r="D1981" t="s">
        <v>74</v>
      </c>
      <c r="E1981">
        <v>7</v>
      </c>
      <c r="F1981">
        <v>0</v>
      </c>
      <c r="G1981">
        <v>7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-33.442448333333331</v>
      </c>
      <c r="P1981">
        <v>-70.64429166666666</v>
      </c>
      <c r="Q1981">
        <v>11.111111111111111</v>
      </c>
      <c r="R1981">
        <v>519</v>
      </c>
      <c r="S1981" t="s">
        <v>28</v>
      </c>
      <c r="T1981">
        <v>10</v>
      </c>
      <c r="U1981" s="4">
        <v>45886.442442129628</v>
      </c>
      <c r="V1981">
        <v>7</v>
      </c>
      <c r="W1981" t="s">
        <v>31</v>
      </c>
      <c r="X1981" t="str">
        <f>+VLOOKUP($W1981,[1]ParadasIda!$F:$I,4,0)</f>
        <v>Parada 4 / (M) Santa Lucía</v>
      </c>
      <c r="Y1981">
        <f>+VLOOKUP($W1981,[1]ParadasIda!$F:$I,3,0)</f>
        <v>5</v>
      </c>
    </row>
    <row r="1982" spans="1:25" x14ac:dyDescent="0.25">
      <c r="A1982">
        <v>924450</v>
      </c>
      <c r="B1982">
        <v>1880</v>
      </c>
      <c r="C1982" s="3">
        <v>45886.444166666668</v>
      </c>
      <c r="D1982" t="s">
        <v>74</v>
      </c>
      <c r="E1982">
        <v>5</v>
      </c>
      <c r="F1982">
        <v>3</v>
      </c>
      <c r="G1982">
        <v>5</v>
      </c>
      <c r="H1982">
        <v>0</v>
      </c>
      <c r="I1982">
        <v>0</v>
      </c>
      <c r="J1982">
        <v>3</v>
      </c>
      <c r="K1982">
        <v>0</v>
      </c>
      <c r="L1982">
        <v>0</v>
      </c>
      <c r="M1982">
        <v>0</v>
      </c>
      <c r="N1982">
        <v>0</v>
      </c>
      <c r="O1982">
        <v>-33.437901666666669</v>
      </c>
      <c r="P1982">
        <v>-70.63692833333333</v>
      </c>
      <c r="Q1982">
        <v>13.580246913580247</v>
      </c>
      <c r="R1982">
        <v>519</v>
      </c>
      <c r="S1982" t="s">
        <v>28</v>
      </c>
      <c r="T1982">
        <v>10</v>
      </c>
      <c r="U1982" s="4">
        <v>45886.444166666668</v>
      </c>
      <c r="V1982">
        <v>7</v>
      </c>
      <c r="W1982" t="s">
        <v>32</v>
      </c>
      <c r="X1982" t="str">
        <f>+VLOOKUP($W1982,[1]ParadasIda!$F:$I,4,0)</f>
        <v>Parada 7 / Plaza Italia</v>
      </c>
      <c r="Y1982">
        <f>+VLOOKUP($W1982,[1]ParadasIda!$F:$I,3,0)</f>
        <v>7</v>
      </c>
    </row>
    <row r="1983" spans="1:25" x14ac:dyDescent="0.25">
      <c r="A1983">
        <v>924457</v>
      </c>
      <c r="B1983">
        <v>1880</v>
      </c>
      <c r="C1983" s="3">
        <v>45886.447083333333</v>
      </c>
      <c r="D1983" t="s">
        <v>74</v>
      </c>
      <c r="E1983">
        <v>1</v>
      </c>
      <c r="F1983">
        <v>0</v>
      </c>
      <c r="G1983">
        <v>1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-33.442891666666668</v>
      </c>
      <c r="P1983">
        <v>-70.633606666666665</v>
      </c>
      <c r="Q1983">
        <v>14.814814814814813</v>
      </c>
      <c r="R1983">
        <v>519</v>
      </c>
      <c r="S1983" t="s">
        <v>28</v>
      </c>
      <c r="T1983">
        <v>10</v>
      </c>
      <c r="U1983" s="4">
        <v>45886.447083333333</v>
      </c>
      <c r="V1983">
        <v>7</v>
      </c>
      <c r="W1983" t="s">
        <v>33</v>
      </c>
      <c r="X1983" t="str">
        <f>+VLOOKUP($W1983,[1]ParadasIda!$F:$I,4,0)</f>
        <v>Parada 1 / (M) Parque Bustamante</v>
      </c>
      <c r="Y1983">
        <f>+VLOOKUP($W1983,[1]ParadasIda!$F:$I,3,0)</f>
        <v>8</v>
      </c>
    </row>
    <row r="1984" spans="1:25" x14ac:dyDescent="0.25">
      <c r="A1984">
        <v>924462</v>
      </c>
      <c r="B1984">
        <v>1880</v>
      </c>
      <c r="C1984" s="3">
        <v>45886.448437500003</v>
      </c>
      <c r="D1984" t="s">
        <v>74</v>
      </c>
      <c r="E1984">
        <v>2</v>
      </c>
      <c r="F1984">
        <v>0</v>
      </c>
      <c r="G1984">
        <v>2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-33.44804666666667</v>
      </c>
      <c r="P1984">
        <v>-70.632104999999996</v>
      </c>
      <c r="Q1984">
        <v>17.283950617283949</v>
      </c>
      <c r="R1984">
        <v>519</v>
      </c>
      <c r="S1984" t="s">
        <v>28</v>
      </c>
      <c r="T1984">
        <v>10</v>
      </c>
      <c r="U1984" s="4">
        <v>45886.448437500003</v>
      </c>
      <c r="V1984">
        <v>7</v>
      </c>
      <c r="W1984" t="s">
        <v>53</v>
      </c>
      <c r="X1984" t="str">
        <f>+VLOOKUP($W1984,[1]ParadasIda!$F:$I,4,0)</f>
        <v>Parada 3 / (M) Santa Isabel</v>
      </c>
      <c r="Y1984">
        <f>+VLOOKUP($W1984,[1]ParadasIda!$F:$I,3,0)</f>
        <v>43</v>
      </c>
    </row>
    <row r="1985" spans="1:25" x14ac:dyDescent="0.25">
      <c r="A1985">
        <v>924472</v>
      </c>
      <c r="B1985">
        <v>1880</v>
      </c>
      <c r="C1985" s="3">
        <v>45886.450358796297</v>
      </c>
      <c r="D1985" t="s">
        <v>74</v>
      </c>
      <c r="E1985">
        <v>2</v>
      </c>
      <c r="F1985">
        <v>0</v>
      </c>
      <c r="G1985">
        <v>2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-33.453279999999999</v>
      </c>
      <c r="P1985">
        <v>-70.628943333333339</v>
      </c>
      <c r="Q1985">
        <v>19.753086419753085</v>
      </c>
      <c r="R1985">
        <v>519</v>
      </c>
      <c r="S1985" t="s">
        <v>28</v>
      </c>
      <c r="T1985">
        <v>10</v>
      </c>
      <c r="U1985" s="4">
        <v>45886.450358796297</v>
      </c>
      <c r="V1985">
        <v>7</v>
      </c>
      <c r="W1985" t="s">
        <v>35</v>
      </c>
      <c r="X1985" t="str">
        <f>+VLOOKUP($W1985,[1]ParadasIda!$F:$I,4,0)</f>
        <v>Parada 12 / (M) Irarrázaval</v>
      </c>
      <c r="Y1985">
        <f>+VLOOKUP($W1985,[1]ParadasIda!$F:$I,3,0)</f>
        <v>12</v>
      </c>
    </row>
    <row r="1986" spans="1:25" x14ac:dyDescent="0.25">
      <c r="A1986">
        <v>924487</v>
      </c>
      <c r="B1986">
        <v>1880</v>
      </c>
      <c r="C1986" s="3">
        <v>45886.456435185188</v>
      </c>
      <c r="D1986" t="s">
        <v>74</v>
      </c>
      <c r="E1986">
        <v>0</v>
      </c>
      <c r="F1986">
        <v>2</v>
      </c>
      <c r="G1986">
        <v>0</v>
      </c>
      <c r="H1986">
        <v>0</v>
      </c>
      <c r="I1986">
        <v>0</v>
      </c>
      <c r="J1986">
        <v>2</v>
      </c>
      <c r="K1986">
        <v>0</v>
      </c>
      <c r="L1986">
        <v>0</v>
      </c>
      <c r="M1986">
        <v>0</v>
      </c>
      <c r="N1986">
        <v>0</v>
      </c>
      <c r="O1986">
        <v>-33.457171666666667</v>
      </c>
      <c r="P1986">
        <v>-70.605646666666672</v>
      </c>
      <c r="Q1986">
        <v>17.283950617283949</v>
      </c>
      <c r="R1986">
        <v>519</v>
      </c>
      <c r="S1986" t="s">
        <v>28</v>
      </c>
      <c r="T1986">
        <v>10</v>
      </c>
      <c r="U1986" s="4">
        <v>45886.456435185188</v>
      </c>
      <c r="V1986">
        <v>7</v>
      </c>
      <c r="W1986" t="s">
        <v>39</v>
      </c>
      <c r="X1986" t="str">
        <f>+VLOOKUP($W1986,[1]ParadasIda!$F:$I,4,0)</f>
        <v>Parada 1 / (M) Est.Nacional</v>
      </c>
      <c r="Y1986">
        <f>+VLOOKUP($W1986,[1]ParadasIda!$F:$I,3,0)</f>
        <v>16</v>
      </c>
    </row>
    <row r="1987" spans="1:25" x14ac:dyDescent="0.25">
      <c r="A1987">
        <v>924498</v>
      </c>
      <c r="B1987">
        <v>1880</v>
      </c>
      <c r="C1987" s="3">
        <v>45886.460844907408</v>
      </c>
      <c r="D1987" t="s">
        <v>74</v>
      </c>
      <c r="E1987">
        <v>17</v>
      </c>
      <c r="F1987">
        <v>2</v>
      </c>
      <c r="G1987">
        <v>17</v>
      </c>
      <c r="H1987">
        <v>0</v>
      </c>
      <c r="I1987">
        <v>0</v>
      </c>
      <c r="J1987">
        <v>2</v>
      </c>
      <c r="K1987">
        <v>0</v>
      </c>
      <c r="L1987">
        <v>0</v>
      </c>
      <c r="M1987">
        <v>0</v>
      </c>
      <c r="N1987">
        <v>0</v>
      </c>
      <c r="O1987">
        <v>-33.464716666666668</v>
      </c>
      <c r="P1987">
        <v>-70.597030000000004</v>
      </c>
      <c r="Q1987">
        <v>35.802469135802468</v>
      </c>
      <c r="R1987">
        <v>519</v>
      </c>
      <c r="S1987" t="s">
        <v>28</v>
      </c>
      <c r="T1987">
        <v>30</v>
      </c>
      <c r="U1987" s="4">
        <v>45886.460844907408</v>
      </c>
      <c r="V1987">
        <v>7</v>
      </c>
      <c r="W1987" t="s">
        <v>40</v>
      </c>
      <c r="X1987" t="str">
        <f>+VLOOKUP($W1987,[1]ParadasIda!$F:$I,4,0)</f>
        <v>Parada 1 / Pedagógico</v>
      </c>
      <c r="Y1987">
        <f>+VLOOKUP($W1987,[1]ParadasIda!$F:$I,3,0)</f>
        <v>18</v>
      </c>
    </row>
    <row r="1988" spans="1:25" x14ac:dyDescent="0.25">
      <c r="A1988">
        <v>924500</v>
      </c>
      <c r="B1988">
        <v>1880</v>
      </c>
      <c r="C1988" s="3">
        <v>45886.462604166663</v>
      </c>
      <c r="D1988" t="s">
        <v>74</v>
      </c>
      <c r="E1988">
        <v>0</v>
      </c>
      <c r="F1988">
        <v>2</v>
      </c>
      <c r="G1988">
        <v>0</v>
      </c>
      <c r="H1988">
        <v>0</v>
      </c>
      <c r="I1988">
        <v>0</v>
      </c>
      <c r="J1988">
        <v>2</v>
      </c>
      <c r="K1988">
        <v>0</v>
      </c>
      <c r="L1988">
        <v>0</v>
      </c>
      <c r="M1988">
        <v>0</v>
      </c>
      <c r="N1988">
        <v>0</v>
      </c>
      <c r="O1988">
        <v>-33.465498333333343</v>
      </c>
      <c r="P1988">
        <v>-70.588911666666661</v>
      </c>
      <c r="Q1988">
        <v>33.333333333333329</v>
      </c>
      <c r="R1988">
        <v>519</v>
      </c>
      <c r="S1988" t="s">
        <v>28</v>
      </c>
      <c r="T1988">
        <v>30</v>
      </c>
      <c r="U1988" s="4">
        <v>45886.462604166663</v>
      </c>
      <c r="V1988">
        <v>7</v>
      </c>
      <c r="W1988" t="s">
        <v>41</v>
      </c>
      <c r="X1988" t="str">
        <f>+VLOOKUP($W1988,[1]ParadasIda!$F:$I,4,0)</f>
        <v>Parada 1 / CESFAM Salvador Bustos</v>
      </c>
      <c r="Y1988">
        <f>+VLOOKUP($W1988,[1]ParadasIda!$F:$I,3,0)</f>
        <v>19</v>
      </c>
    </row>
    <row r="1989" spans="1:25" x14ac:dyDescent="0.25">
      <c r="A1989">
        <v>924504</v>
      </c>
      <c r="B1989">
        <v>1880</v>
      </c>
      <c r="C1989" s="3">
        <v>45886.46361111111</v>
      </c>
      <c r="D1989" t="s">
        <v>74</v>
      </c>
      <c r="E1989">
        <v>0</v>
      </c>
      <c r="F1989">
        <v>6</v>
      </c>
      <c r="G1989">
        <v>0</v>
      </c>
      <c r="H1989">
        <v>0</v>
      </c>
      <c r="I1989">
        <v>0</v>
      </c>
      <c r="J1989">
        <v>6</v>
      </c>
      <c r="K1989">
        <v>0</v>
      </c>
      <c r="L1989">
        <v>0</v>
      </c>
      <c r="M1989">
        <v>0</v>
      </c>
      <c r="N1989">
        <v>0</v>
      </c>
      <c r="O1989">
        <v>-33.467086666666667</v>
      </c>
      <c r="P1989">
        <v>-70.582368333333335</v>
      </c>
      <c r="Q1989">
        <v>25.925925925925924</v>
      </c>
      <c r="R1989">
        <v>519</v>
      </c>
      <c r="S1989" t="s">
        <v>28</v>
      </c>
      <c r="T1989">
        <v>20</v>
      </c>
      <c r="U1989" s="4">
        <v>45886.46361111111</v>
      </c>
      <c r="V1989">
        <v>7</v>
      </c>
      <c r="W1989" t="s">
        <v>54</v>
      </c>
      <c r="X1989" t="str">
        <f>+VLOOKUP($W1989,[1]ParadasIda!$F:$I,4,0)</f>
        <v>Parada 1 / ADO Chile</v>
      </c>
      <c r="Y1989">
        <f>+VLOOKUP($W1989,[1]ParadasIda!$F:$I,3,0)</f>
        <v>20</v>
      </c>
    </row>
    <row r="1990" spans="1:25" x14ac:dyDescent="0.25">
      <c r="A1990">
        <v>924506</v>
      </c>
      <c r="B1990">
        <v>1880</v>
      </c>
      <c r="C1990" s="3">
        <v>45886.465115740742</v>
      </c>
      <c r="D1990" t="s">
        <v>74</v>
      </c>
      <c r="E1990">
        <v>5</v>
      </c>
      <c r="F1990">
        <v>2</v>
      </c>
      <c r="G1990">
        <v>5</v>
      </c>
      <c r="H1990">
        <v>0</v>
      </c>
      <c r="I1990">
        <v>0</v>
      </c>
      <c r="J1990">
        <v>2</v>
      </c>
      <c r="K1990">
        <v>0</v>
      </c>
      <c r="L1990">
        <v>0</v>
      </c>
      <c r="M1990">
        <v>0</v>
      </c>
      <c r="N1990">
        <v>0</v>
      </c>
      <c r="O1990">
        <v>-33.46917333333333</v>
      </c>
      <c r="P1990">
        <v>-70.576573333333329</v>
      </c>
      <c r="Q1990">
        <v>29.629629629629626</v>
      </c>
      <c r="R1990">
        <v>519</v>
      </c>
      <c r="S1990" t="s">
        <v>28</v>
      </c>
      <c r="T1990">
        <v>20</v>
      </c>
      <c r="U1990" s="4">
        <v>45886.465115740742</v>
      </c>
      <c r="V1990">
        <v>7</v>
      </c>
      <c r="W1990" t="s">
        <v>42</v>
      </c>
      <c r="X1990" t="str">
        <f>+VLOOKUP($W1990,[1]ParadasIda!$F:$I,4,0)</f>
        <v>Parada 5 / (M) Grecia</v>
      </c>
      <c r="Y1990">
        <f>+VLOOKUP($W1990,[1]ParadasIda!$F:$I,3,0)</f>
        <v>21</v>
      </c>
    </row>
    <row r="1991" spans="1:25" x14ac:dyDescent="0.25">
      <c r="A1991">
        <v>924513</v>
      </c>
      <c r="B1991">
        <v>1880</v>
      </c>
      <c r="C1991" s="3">
        <v>45886.467523148152</v>
      </c>
      <c r="D1991" t="s">
        <v>74</v>
      </c>
      <c r="E1991">
        <v>0</v>
      </c>
      <c r="F1991">
        <v>3</v>
      </c>
      <c r="G1991">
        <v>0</v>
      </c>
      <c r="H1991">
        <v>0</v>
      </c>
      <c r="I1991">
        <v>0</v>
      </c>
      <c r="J1991">
        <v>3</v>
      </c>
      <c r="K1991">
        <v>0</v>
      </c>
      <c r="L1991">
        <v>0</v>
      </c>
      <c r="M1991">
        <v>0</v>
      </c>
      <c r="N1991">
        <v>0</v>
      </c>
      <c r="O1991">
        <v>-33.47056666666667</v>
      </c>
      <c r="P1991">
        <v>-70.569598333333332</v>
      </c>
      <c r="Q1991">
        <v>25.925925925925924</v>
      </c>
      <c r="R1991">
        <v>519</v>
      </c>
      <c r="S1991" t="s">
        <v>28</v>
      </c>
      <c r="T1991">
        <v>20</v>
      </c>
      <c r="U1991" s="4">
        <v>45886.467523148152</v>
      </c>
      <c r="V1991">
        <v>7</v>
      </c>
      <c r="W1991" t="s">
        <v>55</v>
      </c>
      <c r="X1991" t="str">
        <f>+VLOOKUP($W1991,[1]ParadasIda!$F:$I,4,0)</f>
        <v>Parada 1 / Los Molineros - Av. Grecia</v>
      </c>
      <c r="Y1991">
        <f>+VLOOKUP($W1991,[1]ParadasIda!$F:$I,3,0)</f>
        <v>22</v>
      </c>
    </row>
    <row r="1992" spans="1:25" x14ac:dyDescent="0.25">
      <c r="A1992">
        <v>924517</v>
      </c>
      <c r="B1992">
        <v>1880</v>
      </c>
      <c r="C1992" s="3">
        <v>45886.468321759261</v>
      </c>
      <c r="D1992" t="s">
        <v>74</v>
      </c>
      <c r="E1992">
        <v>0</v>
      </c>
      <c r="F1992">
        <v>3</v>
      </c>
      <c r="G1992">
        <v>0</v>
      </c>
      <c r="H1992">
        <v>0</v>
      </c>
      <c r="I1992">
        <v>0</v>
      </c>
      <c r="J1992">
        <v>3</v>
      </c>
      <c r="K1992">
        <v>0</v>
      </c>
      <c r="L1992">
        <v>0</v>
      </c>
      <c r="M1992">
        <v>0</v>
      </c>
      <c r="N1992">
        <v>0</v>
      </c>
      <c r="O1992">
        <v>-33.471766666666667</v>
      </c>
      <c r="P1992">
        <v>-70.563661666666661</v>
      </c>
      <c r="Q1992">
        <v>22.222222222222221</v>
      </c>
      <c r="R1992">
        <v>519</v>
      </c>
      <c r="S1992" t="s">
        <v>28</v>
      </c>
      <c r="T1992">
        <v>20</v>
      </c>
      <c r="U1992" s="4">
        <v>45886.468321759261</v>
      </c>
      <c r="V1992">
        <v>7</v>
      </c>
      <c r="W1992" t="s">
        <v>43</v>
      </c>
      <c r="X1992" t="str">
        <f>+VLOOKUP($W1992,[1]ParadasIda!$F:$I,4,0)</f>
        <v>Parada 1 / Ictinos - Avenida Grecia</v>
      </c>
      <c r="Y1992">
        <f>+VLOOKUP($W1992,[1]ParadasIda!$F:$I,3,0)</f>
        <v>23</v>
      </c>
    </row>
    <row r="1993" spans="1:25" x14ac:dyDescent="0.25">
      <c r="A1993">
        <v>924521</v>
      </c>
      <c r="B1993">
        <v>1880</v>
      </c>
      <c r="C1993" s="3">
        <v>45886.469733796293</v>
      </c>
      <c r="D1993" t="s">
        <v>74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-33.472818333333343</v>
      </c>
      <c r="P1993">
        <v>-70.55824166666666</v>
      </c>
      <c r="Q1993">
        <v>22.222222222222221</v>
      </c>
      <c r="R1993">
        <v>519</v>
      </c>
      <c r="S1993" t="s">
        <v>28</v>
      </c>
      <c r="T1993">
        <v>20</v>
      </c>
      <c r="U1993" s="4">
        <v>45886.469733796293</v>
      </c>
      <c r="V1993">
        <v>7</v>
      </c>
      <c r="W1993" t="s">
        <v>59</v>
      </c>
      <c r="X1993" t="str">
        <f>+VLOOKUP($W1993,[1]ParadasIda!$F:$I,4,0)</f>
        <v>Parada 1 / Calle 1A - Avenida Grecia</v>
      </c>
      <c r="Y1993">
        <f>+VLOOKUP($W1993,[1]ParadasIda!$F:$I,3,0)</f>
        <v>24</v>
      </c>
    </row>
    <row r="1994" spans="1:25" x14ac:dyDescent="0.25">
      <c r="A1994">
        <v>924524</v>
      </c>
      <c r="B1994">
        <v>1880</v>
      </c>
      <c r="C1994" s="3">
        <v>45886.470196759263</v>
      </c>
      <c r="D1994" t="s">
        <v>74</v>
      </c>
      <c r="E1994">
        <v>1</v>
      </c>
      <c r="F1994">
        <v>0</v>
      </c>
      <c r="G1994">
        <v>1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-33.473260000000003</v>
      </c>
      <c r="P1994">
        <v>-70.556108333333327</v>
      </c>
      <c r="Q1994">
        <v>23.456790123456788</v>
      </c>
      <c r="R1994">
        <v>519</v>
      </c>
      <c r="S1994" t="s">
        <v>28</v>
      </c>
      <c r="T1994">
        <v>20</v>
      </c>
      <c r="U1994" s="4">
        <v>45886.470196759263</v>
      </c>
      <c r="V1994">
        <v>7</v>
      </c>
      <c r="W1994" t="s">
        <v>44</v>
      </c>
      <c r="X1994" t="str">
        <f>+VLOOKUP($W1994,[1]ParadasIda!$F:$I,4,0)</f>
        <v>Parada 1 / Tobalaba - Avenida Grecia</v>
      </c>
      <c r="Y1994">
        <f>+VLOOKUP($W1994,[1]ParadasIda!$F:$I,3,0)</f>
        <v>25</v>
      </c>
    </row>
    <row r="1995" spans="1:25" x14ac:dyDescent="0.25">
      <c r="A1995">
        <v>924525</v>
      </c>
      <c r="B1995">
        <v>1880</v>
      </c>
      <c r="C1995" s="3">
        <v>45886.471018518518</v>
      </c>
      <c r="D1995" t="s">
        <v>74</v>
      </c>
      <c r="E1995">
        <v>0</v>
      </c>
      <c r="F1995">
        <v>1</v>
      </c>
      <c r="G1995">
        <v>0</v>
      </c>
      <c r="H1995">
        <v>0</v>
      </c>
      <c r="I1995">
        <v>0</v>
      </c>
      <c r="J1995">
        <v>1</v>
      </c>
      <c r="K1995">
        <v>0</v>
      </c>
      <c r="L1995">
        <v>0</v>
      </c>
      <c r="M1995">
        <v>0</v>
      </c>
      <c r="N1995">
        <v>0</v>
      </c>
      <c r="O1995">
        <v>-33.474046666666673</v>
      </c>
      <c r="P1995">
        <v>-70.552846666666667</v>
      </c>
      <c r="Q1995">
        <v>22.222222222222221</v>
      </c>
      <c r="R1995">
        <v>519</v>
      </c>
      <c r="S1995" t="s">
        <v>28</v>
      </c>
      <c r="T1995">
        <v>20</v>
      </c>
      <c r="U1995" s="4">
        <v>45886.471018518518</v>
      </c>
      <c r="V1995">
        <v>7</v>
      </c>
      <c r="W1995" t="s">
        <v>45</v>
      </c>
      <c r="X1995" t="str">
        <f>+VLOOKUP($W1995,[1]ParadasIda!$F:$I,4,0)</f>
        <v>Avenida Grecia / esq. Los Tordos</v>
      </c>
      <c r="Y1995">
        <f>+VLOOKUP($W1995,[1]ParadasIda!$F:$I,3,0)</f>
        <v>26</v>
      </c>
    </row>
    <row r="1996" spans="1:25" x14ac:dyDescent="0.25">
      <c r="A1996">
        <v>924531</v>
      </c>
      <c r="B1996">
        <v>1880</v>
      </c>
      <c r="C1996" s="3">
        <v>45886.471759259257</v>
      </c>
      <c r="D1996" t="s">
        <v>74</v>
      </c>
      <c r="E1996">
        <v>1</v>
      </c>
      <c r="F1996">
        <v>1</v>
      </c>
      <c r="G1996">
        <v>1</v>
      </c>
      <c r="H1996">
        <v>0</v>
      </c>
      <c r="I1996">
        <v>0</v>
      </c>
      <c r="J1996">
        <v>1</v>
      </c>
      <c r="K1996">
        <v>0</v>
      </c>
      <c r="L1996">
        <v>0</v>
      </c>
      <c r="M1996">
        <v>0</v>
      </c>
      <c r="N1996">
        <v>0</v>
      </c>
      <c r="O1996">
        <v>-33.474943333333343</v>
      </c>
      <c r="P1996">
        <v>-70.548208333333335</v>
      </c>
      <c r="Q1996">
        <v>22.222222222222221</v>
      </c>
      <c r="R1996">
        <v>519</v>
      </c>
      <c r="S1996" t="s">
        <v>28</v>
      </c>
      <c r="T1996">
        <v>20</v>
      </c>
      <c r="U1996" s="4">
        <v>45886.471759259257</v>
      </c>
      <c r="V1996">
        <v>7</v>
      </c>
      <c r="W1996" t="s">
        <v>46</v>
      </c>
      <c r="X1996" t="str">
        <f>+VLOOKUP($W1996,[1]ParadasIda!$F:$I,4,0)</f>
        <v>Avenida Grecia / esq. Las Garzas</v>
      </c>
      <c r="Y1996">
        <f>+VLOOKUP($W1996,[1]ParadasIda!$F:$I,3,0)</f>
        <v>27</v>
      </c>
    </row>
    <row r="1997" spans="1:25" x14ac:dyDescent="0.25">
      <c r="A1997">
        <v>924532</v>
      </c>
      <c r="B1997">
        <v>1880</v>
      </c>
      <c r="C1997" s="3">
        <v>45886.472407407397</v>
      </c>
      <c r="D1997" t="s">
        <v>74</v>
      </c>
      <c r="E1997">
        <v>6</v>
      </c>
      <c r="F1997">
        <v>4</v>
      </c>
      <c r="G1997">
        <v>0</v>
      </c>
      <c r="H1997">
        <v>0</v>
      </c>
      <c r="I1997">
        <v>6</v>
      </c>
      <c r="J1997">
        <v>4</v>
      </c>
      <c r="K1997">
        <v>0</v>
      </c>
      <c r="L1997">
        <v>0</v>
      </c>
      <c r="M1997">
        <v>0</v>
      </c>
      <c r="N1997">
        <v>0</v>
      </c>
      <c r="O1997">
        <v>-33.475913333333331</v>
      </c>
      <c r="P1997">
        <v>-70.543323333333333</v>
      </c>
      <c r="Q1997">
        <v>24.691358024691358</v>
      </c>
      <c r="R1997">
        <v>519</v>
      </c>
      <c r="S1997" t="s">
        <v>28</v>
      </c>
      <c r="T1997">
        <v>20</v>
      </c>
      <c r="U1997" s="4">
        <v>45886.472407407397</v>
      </c>
      <c r="V1997">
        <v>7</v>
      </c>
      <c r="W1997" t="s">
        <v>47</v>
      </c>
      <c r="X1997" t="str">
        <f>+VLOOKUP($W1997,[1]ParadasIda!$F:$I,4,0)</f>
        <v>Avenida Grecia / esq. Av. Consistorial</v>
      </c>
      <c r="Y1997">
        <f>+VLOOKUP($W1997,[1]ParadasIda!$F:$I,3,0)</f>
        <v>28</v>
      </c>
    </row>
    <row r="1998" spans="1:25" x14ac:dyDescent="0.25">
      <c r="A1998">
        <v>924533</v>
      </c>
      <c r="B1998">
        <v>1880</v>
      </c>
      <c r="C1998" s="3">
        <v>45886.472962962973</v>
      </c>
      <c r="D1998" t="s">
        <v>74</v>
      </c>
      <c r="E1998">
        <v>2</v>
      </c>
      <c r="F1998">
        <v>2</v>
      </c>
      <c r="G1998">
        <v>2</v>
      </c>
      <c r="H1998">
        <v>0</v>
      </c>
      <c r="I1998">
        <v>0</v>
      </c>
      <c r="J1998">
        <v>2</v>
      </c>
      <c r="K1998">
        <v>0</v>
      </c>
      <c r="L1998">
        <v>0</v>
      </c>
      <c r="M1998">
        <v>0</v>
      </c>
      <c r="N1998">
        <v>0</v>
      </c>
      <c r="O1998">
        <v>-33.476418333333328</v>
      </c>
      <c r="P1998">
        <v>-70.54093833333333</v>
      </c>
      <c r="Q1998">
        <v>24.691358024691358</v>
      </c>
      <c r="R1998">
        <v>519</v>
      </c>
      <c r="S1998" t="s">
        <v>28</v>
      </c>
      <c r="T1998">
        <v>20</v>
      </c>
      <c r="U1998" s="4">
        <v>45886.472962962973</v>
      </c>
      <c r="V1998">
        <v>7</v>
      </c>
      <c r="W1998" t="s">
        <v>48</v>
      </c>
      <c r="X1998" t="str">
        <f>+VLOOKUP($W1998,[1]ParadasIda!$F:$I,4,0)</f>
        <v>Parada / Muni. Peñalolén</v>
      </c>
      <c r="Y1998">
        <f>+VLOOKUP($W1998,[1]ParadasIda!$F:$I,3,0)</f>
        <v>29</v>
      </c>
    </row>
    <row r="1999" spans="1:25" x14ac:dyDescent="0.25">
      <c r="A1999">
        <v>924536</v>
      </c>
      <c r="B1999">
        <v>1880</v>
      </c>
      <c r="C1999" s="3">
        <v>45886.474166666667</v>
      </c>
      <c r="D1999" t="s">
        <v>74</v>
      </c>
      <c r="E1999">
        <v>2</v>
      </c>
      <c r="F1999">
        <v>2</v>
      </c>
      <c r="G1999">
        <v>2</v>
      </c>
      <c r="H1999">
        <v>0</v>
      </c>
      <c r="I1999">
        <v>0</v>
      </c>
      <c r="J1999">
        <v>2</v>
      </c>
      <c r="K1999">
        <v>0</v>
      </c>
      <c r="L1999">
        <v>0</v>
      </c>
      <c r="M1999">
        <v>0</v>
      </c>
      <c r="N1999">
        <v>0</v>
      </c>
      <c r="O1999">
        <v>-33.477241666666657</v>
      </c>
      <c r="P1999">
        <v>-70.53660166666667</v>
      </c>
      <c r="Q1999">
        <v>24.691358024691358</v>
      </c>
      <c r="R1999">
        <v>519</v>
      </c>
      <c r="S1999" t="s">
        <v>28</v>
      </c>
      <c r="T1999">
        <v>20</v>
      </c>
      <c r="U1999" s="4">
        <v>45886.474166666667</v>
      </c>
      <c r="V1999">
        <v>7</v>
      </c>
      <c r="W1999" t="s">
        <v>56</v>
      </c>
      <c r="X1999" t="str">
        <f>+VLOOKUP($W1999,[1]ParadasIda!$F:$I,4,0)</f>
        <v>Parada 1 / El Acueducto - Jacarandá</v>
      </c>
      <c r="Y1999">
        <f>+VLOOKUP($W1999,[1]ParadasIda!$F:$I,3,0)</f>
        <v>30</v>
      </c>
    </row>
    <row r="2000" spans="1:25" x14ac:dyDescent="0.25">
      <c r="A2000">
        <v>924541</v>
      </c>
      <c r="B2000">
        <v>1880</v>
      </c>
      <c r="C2000" s="3">
        <v>45886.475868055553</v>
      </c>
      <c r="D2000" t="s">
        <v>74</v>
      </c>
      <c r="E2000">
        <v>1</v>
      </c>
      <c r="F2000">
        <v>5</v>
      </c>
      <c r="G2000">
        <v>0</v>
      </c>
      <c r="H2000">
        <v>0</v>
      </c>
      <c r="I2000">
        <v>1</v>
      </c>
      <c r="J2000">
        <v>5</v>
      </c>
      <c r="K2000">
        <v>0</v>
      </c>
      <c r="L2000">
        <v>0</v>
      </c>
      <c r="M2000">
        <v>0</v>
      </c>
      <c r="N2000">
        <v>0</v>
      </c>
      <c r="O2000">
        <v>-33.478209999999997</v>
      </c>
      <c r="P2000">
        <v>-70.531993333333332</v>
      </c>
      <c r="Q2000">
        <v>19.753086419753085</v>
      </c>
      <c r="R2000">
        <v>519</v>
      </c>
      <c r="S2000" t="s">
        <v>28</v>
      </c>
      <c r="T2000">
        <v>10</v>
      </c>
      <c r="U2000" s="4">
        <v>45886.475868055553</v>
      </c>
      <c r="V2000">
        <v>7</v>
      </c>
      <c r="W2000" t="s">
        <v>49</v>
      </c>
      <c r="X2000" t="str">
        <f>+VLOOKUP($W2000,[1]ParadasIda!$F:$I,4,0)</f>
        <v>Avenida Grecia / esq. Los Araucanos</v>
      </c>
      <c r="Y2000">
        <f>+VLOOKUP($W2000,[1]ParadasIda!$F:$I,3,0)</f>
        <v>31</v>
      </c>
    </row>
    <row r="2001" spans="1:25" x14ac:dyDescent="0.25">
      <c r="A2001">
        <v>924543</v>
      </c>
      <c r="B2001">
        <v>1880</v>
      </c>
      <c r="C2001" s="3">
        <v>45886.476493055547</v>
      </c>
      <c r="D2001" t="s">
        <v>74</v>
      </c>
      <c r="E2001">
        <v>0</v>
      </c>
      <c r="F2001">
        <v>4</v>
      </c>
      <c r="G2001">
        <v>0</v>
      </c>
      <c r="H2001">
        <v>0</v>
      </c>
      <c r="I2001">
        <v>0</v>
      </c>
      <c r="J2001">
        <v>4</v>
      </c>
      <c r="K2001">
        <v>0</v>
      </c>
      <c r="L2001">
        <v>0</v>
      </c>
      <c r="M2001">
        <v>0</v>
      </c>
      <c r="N2001">
        <v>0</v>
      </c>
      <c r="O2001">
        <v>-33.478873333333333</v>
      </c>
      <c r="P2001">
        <v>-70.528771666666671</v>
      </c>
      <c r="Q2001">
        <v>14.814814814814813</v>
      </c>
      <c r="R2001">
        <v>519</v>
      </c>
      <c r="S2001" t="s">
        <v>28</v>
      </c>
      <c r="T2001">
        <v>10</v>
      </c>
      <c r="U2001" s="4">
        <v>45886.476493055547</v>
      </c>
      <c r="V2001">
        <v>7</v>
      </c>
      <c r="W2001" t="s">
        <v>60</v>
      </c>
      <c r="X2001" t="str">
        <f>+VLOOKUP($W2001,[1]ParadasIda!$F:$I,4,0)</f>
        <v>Avenida Grecia / esq. Pablo Neruda</v>
      </c>
      <c r="Y2001">
        <f>+VLOOKUP($W2001,[1]ParadasIda!$F:$I,3,0)</f>
        <v>32</v>
      </c>
    </row>
    <row r="2002" spans="1:25" x14ac:dyDescent="0.25">
      <c r="A2002">
        <v>924547</v>
      </c>
      <c r="B2002">
        <v>1880</v>
      </c>
      <c r="C2002" s="3">
        <v>45886.477233796293</v>
      </c>
      <c r="D2002" t="s">
        <v>74</v>
      </c>
      <c r="E2002">
        <v>0</v>
      </c>
      <c r="F2002">
        <v>8</v>
      </c>
      <c r="G2002">
        <v>0</v>
      </c>
      <c r="H2002">
        <v>0</v>
      </c>
      <c r="I2002">
        <v>0</v>
      </c>
      <c r="J2002">
        <v>8</v>
      </c>
      <c r="K2002">
        <v>0</v>
      </c>
      <c r="L2002">
        <v>0</v>
      </c>
      <c r="M2002">
        <v>0</v>
      </c>
      <c r="N2002">
        <v>0</v>
      </c>
      <c r="O2002">
        <v>-33.479621666666667</v>
      </c>
      <c r="P2002">
        <v>-70.524715</v>
      </c>
      <c r="Q2002">
        <v>4.9382716049382713</v>
      </c>
      <c r="R2002">
        <v>519</v>
      </c>
      <c r="S2002" t="s">
        <v>28</v>
      </c>
      <c r="T2002">
        <v>0</v>
      </c>
      <c r="U2002" s="4">
        <v>45886.477233796293</v>
      </c>
      <c r="V2002">
        <v>7</v>
      </c>
      <c r="W2002" t="s">
        <v>57</v>
      </c>
      <c r="X2002" t="str">
        <f>+VLOOKUP($W2002,[1]ParadasIda!$F:$I,4,0)</f>
        <v>Avenida Grecia / esq. Av. Diag. Las Torres</v>
      </c>
      <c r="Y2002">
        <f>+VLOOKUP($W2002,[1]ParadasIda!$F:$I,3,0)</f>
        <v>33</v>
      </c>
    </row>
    <row r="2003" spans="1:25" x14ac:dyDescent="0.25">
      <c r="A2003">
        <v>924548</v>
      </c>
      <c r="B2003">
        <v>1880</v>
      </c>
      <c r="C2003" s="3">
        <v>45886.478078703702</v>
      </c>
      <c r="D2003" t="s">
        <v>74</v>
      </c>
      <c r="E2003">
        <v>0</v>
      </c>
      <c r="F2003">
        <v>5</v>
      </c>
      <c r="G2003">
        <v>0</v>
      </c>
      <c r="H2003">
        <v>0</v>
      </c>
      <c r="I2003">
        <v>0</v>
      </c>
      <c r="J2003">
        <v>5</v>
      </c>
      <c r="K2003">
        <v>0</v>
      </c>
      <c r="L2003">
        <v>0</v>
      </c>
      <c r="M2003">
        <v>0</v>
      </c>
      <c r="N2003">
        <v>0</v>
      </c>
      <c r="O2003">
        <v>-33.481173333333331</v>
      </c>
      <c r="P2003">
        <v>-70.523713333333333</v>
      </c>
      <c r="Q2003">
        <v>0</v>
      </c>
      <c r="R2003">
        <v>519</v>
      </c>
      <c r="S2003" t="s">
        <v>28</v>
      </c>
      <c r="T2003">
        <v>0</v>
      </c>
      <c r="U2003" s="4">
        <v>45886.478078703702</v>
      </c>
      <c r="V2003">
        <v>7</v>
      </c>
      <c r="W2003" t="s">
        <v>50</v>
      </c>
      <c r="X2003" t="str">
        <f>+VLOOKUP($W2003,[1]ParadasIda!$F:$I,4,0)</f>
        <v xml:space="preserve">Av. Diagonal Las Torres / esq. Álvaro Casanova </v>
      </c>
      <c r="Y2003">
        <f>+VLOOKUP($W2003,[1]ParadasIda!$F:$I,3,0)</f>
        <v>34</v>
      </c>
    </row>
    <row r="2004" spans="1:25" x14ac:dyDescent="0.25">
      <c r="A2004">
        <v>924835</v>
      </c>
      <c r="B2004">
        <v>1880</v>
      </c>
      <c r="C2004" s="3">
        <v>45886.564259259263</v>
      </c>
      <c r="D2004" t="s">
        <v>74</v>
      </c>
      <c r="E2004">
        <v>2</v>
      </c>
      <c r="F2004">
        <v>0</v>
      </c>
      <c r="G2004">
        <v>2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-33.446771666666663</v>
      </c>
      <c r="P2004">
        <v>-70.661268333333339</v>
      </c>
      <c r="Q2004">
        <v>2.4691358024691357</v>
      </c>
      <c r="R2004">
        <v>519</v>
      </c>
      <c r="S2004" t="s">
        <v>28</v>
      </c>
      <c r="T2004">
        <v>0</v>
      </c>
      <c r="U2004" s="4">
        <v>45886.564259259263</v>
      </c>
      <c r="V2004">
        <v>7</v>
      </c>
      <c r="W2004" t="s">
        <v>51</v>
      </c>
      <c r="X2004" t="str">
        <f>+VLOOKUP($W2004,[1]ParadasIda!$F:$I,4,0)</f>
        <v>Parada 7 / (M) Los Héroes</v>
      </c>
      <c r="Y2004">
        <f>+VLOOKUP($W2004,[1]ParadasIda!$F:$I,3,0)</f>
        <v>1</v>
      </c>
    </row>
    <row r="2005" spans="1:25" x14ac:dyDescent="0.25">
      <c r="A2005">
        <v>924847</v>
      </c>
      <c r="B2005">
        <v>1880</v>
      </c>
      <c r="C2005" s="3">
        <v>45886.572175925918</v>
      </c>
      <c r="D2005" t="s">
        <v>74</v>
      </c>
      <c r="E2005">
        <v>2</v>
      </c>
      <c r="F2005">
        <v>0</v>
      </c>
      <c r="G2005">
        <v>2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-33.448081666666667</v>
      </c>
      <c r="P2005">
        <v>-70.632098333333332</v>
      </c>
      <c r="Q2005">
        <v>4.9382716049382713</v>
      </c>
      <c r="R2005">
        <v>519</v>
      </c>
      <c r="S2005" t="s">
        <v>28</v>
      </c>
      <c r="T2005">
        <v>0</v>
      </c>
      <c r="U2005" s="4">
        <v>45886.572175925918</v>
      </c>
      <c r="V2005">
        <v>7</v>
      </c>
      <c r="W2005" t="s">
        <v>53</v>
      </c>
      <c r="X2005" t="str">
        <f>+VLOOKUP($W2005,[1]ParadasIda!$F:$I,4,0)</f>
        <v>Parada 3 / (M) Santa Isabel</v>
      </c>
      <c r="Y2005">
        <f>+VLOOKUP($W2005,[1]ParadasIda!$F:$I,3,0)</f>
        <v>43</v>
      </c>
    </row>
    <row r="2006" spans="1:25" x14ac:dyDescent="0.25">
      <c r="A2006">
        <v>924858</v>
      </c>
      <c r="B2006">
        <v>1880</v>
      </c>
      <c r="C2006" s="3">
        <v>45886.577384259261</v>
      </c>
      <c r="D2006" t="s">
        <v>74</v>
      </c>
      <c r="E2006">
        <v>1</v>
      </c>
      <c r="F2006">
        <v>0</v>
      </c>
      <c r="G2006">
        <v>1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-33.455658333333332</v>
      </c>
      <c r="P2006">
        <v>-70.620923333333337</v>
      </c>
      <c r="Q2006">
        <v>6.1728395061728394</v>
      </c>
      <c r="R2006">
        <v>519</v>
      </c>
      <c r="S2006" t="s">
        <v>28</v>
      </c>
      <c r="T2006">
        <v>0</v>
      </c>
      <c r="U2006" s="4">
        <v>45886.577384259261</v>
      </c>
      <c r="V2006">
        <v>7</v>
      </c>
      <c r="W2006" t="s">
        <v>36</v>
      </c>
      <c r="X2006" t="str">
        <f>+VLOOKUP($W2006,[1]ParadasIda!$F:$I,4,0)</f>
        <v>Parada 1 / Suárez Mujica</v>
      </c>
      <c r="Y2006">
        <f>+VLOOKUP($W2006,[1]ParadasIda!$F:$I,3,0)</f>
        <v>13</v>
      </c>
    </row>
    <row r="2007" spans="1:25" x14ac:dyDescent="0.25">
      <c r="A2007">
        <v>924862</v>
      </c>
      <c r="B2007">
        <v>1880</v>
      </c>
      <c r="C2007" s="3">
        <v>45886.578599537039</v>
      </c>
      <c r="D2007" t="s">
        <v>74</v>
      </c>
      <c r="E2007">
        <v>0</v>
      </c>
      <c r="F2007">
        <v>2</v>
      </c>
      <c r="G2007">
        <v>0</v>
      </c>
      <c r="H2007">
        <v>0</v>
      </c>
      <c r="I2007">
        <v>0</v>
      </c>
      <c r="J2007">
        <v>2</v>
      </c>
      <c r="K2007">
        <v>0</v>
      </c>
      <c r="L2007">
        <v>0</v>
      </c>
      <c r="M2007">
        <v>0</v>
      </c>
      <c r="N2007">
        <v>0</v>
      </c>
      <c r="O2007">
        <v>-33.456123333333331</v>
      </c>
      <c r="P2007">
        <v>-70.616303333333335</v>
      </c>
      <c r="Q2007">
        <v>3.7037037037037033</v>
      </c>
      <c r="R2007">
        <v>519</v>
      </c>
      <c r="S2007" t="s">
        <v>28</v>
      </c>
      <c r="T2007">
        <v>0</v>
      </c>
      <c r="U2007" s="4">
        <v>45886.578599537039</v>
      </c>
      <c r="V2007">
        <v>7</v>
      </c>
      <c r="W2007" t="s">
        <v>36</v>
      </c>
      <c r="X2007" t="str">
        <f>+VLOOKUP($W2007,[1]ParadasIda!$F:$I,4,0)</f>
        <v>Parada 1 / Suárez Mujica</v>
      </c>
      <c r="Y2007">
        <f>+VLOOKUP($W2007,[1]ParadasIda!$F:$I,3,0)</f>
        <v>13</v>
      </c>
    </row>
    <row r="2008" spans="1:25" x14ac:dyDescent="0.25">
      <c r="A2008">
        <v>924874</v>
      </c>
      <c r="B2008">
        <v>1880</v>
      </c>
      <c r="C2008" s="3">
        <v>45886.58520833333</v>
      </c>
      <c r="D2008" t="s">
        <v>74</v>
      </c>
      <c r="E2008">
        <v>2</v>
      </c>
      <c r="F2008">
        <v>1</v>
      </c>
      <c r="G2008">
        <v>2</v>
      </c>
      <c r="H2008">
        <v>0</v>
      </c>
      <c r="I2008">
        <v>0</v>
      </c>
      <c r="J2008">
        <v>1</v>
      </c>
      <c r="K2008">
        <v>0</v>
      </c>
      <c r="L2008">
        <v>0</v>
      </c>
      <c r="M2008">
        <v>0</v>
      </c>
      <c r="N2008">
        <v>0</v>
      </c>
      <c r="O2008">
        <v>-33.464688333333328</v>
      </c>
      <c r="P2008">
        <v>-70.596973333333338</v>
      </c>
      <c r="Q2008">
        <v>4.9382716049382713</v>
      </c>
      <c r="R2008">
        <v>519</v>
      </c>
      <c r="S2008" t="s">
        <v>28</v>
      </c>
      <c r="T2008">
        <v>0</v>
      </c>
      <c r="U2008" s="4">
        <v>45886.58520833333</v>
      </c>
      <c r="V2008">
        <v>7</v>
      </c>
      <c r="W2008" t="s">
        <v>40</v>
      </c>
      <c r="X2008" t="str">
        <f>+VLOOKUP($W2008,[1]ParadasIda!$F:$I,4,0)</f>
        <v>Parada 1 / Pedagógico</v>
      </c>
      <c r="Y2008">
        <f>+VLOOKUP($W2008,[1]ParadasIda!$F:$I,3,0)</f>
        <v>18</v>
      </c>
    </row>
    <row r="2009" spans="1:25" x14ac:dyDescent="0.25">
      <c r="A2009">
        <v>924876</v>
      </c>
      <c r="B2009">
        <v>1880</v>
      </c>
      <c r="C2009" s="3">
        <v>45886.586469907408</v>
      </c>
      <c r="D2009" t="s">
        <v>74</v>
      </c>
      <c r="E2009">
        <v>0</v>
      </c>
      <c r="F2009">
        <v>1</v>
      </c>
      <c r="G2009">
        <v>0</v>
      </c>
      <c r="H2009">
        <v>0</v>
      </c>
      <c r="I2009">
        <v>0</v>
      </c>
      <c r="J2009">
        <v>1</v>
      </c>
      <c r="K2009">
        <v>0</v>
      </c>
      <c r="L2009">
        <v>0</v>
      </c>
      <c r="M2009">
        <v>0</v>
      </c>
      <c r="N2009">
        <v>0</v>
      </c>
      <c r="O2009">
        <v>-33.465498333333343</v>
      </c>
      <c r="P2009">
        <v>-70.589056666666664</v>
      </c>
      <c r="Q2009">
        <v>3.7037037037037033</v>
      </c>
      <c r="R2009">
        <v>519</v>
      </c>
      <c r="S2009" t="s">
        <v>28</v>
      </c>
      <c r="T2009">
        <v>0</v>
      </c>
      <c r="U2009" s="4">
        <v>45886.586469907408</v>
      </c>
      <c r="V2009">
        <v>7</v>
      </c>
      <c r="W2009" t="s">
        <v>41</v>
      </c>
      <c r="X2009" t="str">
        <f>+VLOOKUP($W2009,[1]ParadasIda!$F:$I,4,0)</f>
        <v>Parada 1 / CESFAM Salvador Bustos</v>
      </c>
      <c r="Y2009">
        <f>+VLOOKUP($W2009,[1]ParadasIda!$F:$I,3,0)</f>
        <v>19</v>
      </c>
    </row>
    <row r="2010" spans="1:25" x14ac:dyDescent="0.25">
      <c r="A2010">
        <v>924880</v>
      </c>
      <c r="B2010">
        <v>1880</v>
      </c>
      <c r="C2010" s="3">
        <v>45886.589259259257</v>
      </c>
      <c r="D2010" t="s">
        <v>74</v>
      </c>
      <c r="E2010">
        <v>6</v>
      </c>
      <c r="F2010">
        <v>0</v>
      </c>
      <c r="G2010">
        <v>6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-33.469231666666673</v>
      </c>
      <c r="P2010">
        <v>-70.57647333333334</v>
      </c>
      <c r="Q2010">
        <v>11.111111111111111</v>
      </c>
      <c r="R2010">
        <v>519</v>
      </c>
      <c r="S2010" t="s">
        <v>28</v>
      </c>
      <c r="T2010">
        <v>10</v>
      </c>
      <c r="U2010" s="4">
        <v>45886.589259259257</v>
      </c>
      <c r="V2010">
        <v>7</v>
      </c>
      <c r="W2010" t="s">
        <v>42</v>
      </c>
      <c r="X2010" t="str">
        <f>+VLOOKUP($W2010,[1]ParadasIda!$F:$I,4,0)</f>
        <v>Parada 5 / (M) Grecia</v>
      </c>
      <c r="Y2010">
        <f>+VLOOKUP($W2010,[1]ParadasIda!$F:$I,3,0)</f>
        <v>21</v>
      </c>
    </row>
    <row r="2011" spans="1:25" x14ac:dyDescent="0.25">
      <c r="A2011">
        <v>924882</v>
      </c>
      <c r="B2011">
        <v>1880</v>
      </c>
      <c r="C2011" s="3">
        <v>45886.591307870367</v>
      </c>
      <c r="D2011" t="s">
        <v>74</v>
      </c>
      <c r="E2011">
        <v>1</v>
      </c>
      <c r="F2011">
        <v>0</v>
      </c>
      <c r="G2011">
        <v>1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-33.471769999999999</v>
      </c>
      <c r="P2011">
        <v>-70.563641666666669</v>
      </c>
      <c r="Q2011">
        <v>12.345679012345679</v>
      </c>
      <c r="R2011">
        <v>519</v>
      </c>
      <c r="S2011" t="s">
        <v>28</v>
      </c>
      <c r="T2011">
        <v>10</v>
      </c>
      <c r="U2011" s="4">
        <v>45886.591307870367</v>
      </c>
      <c r="V2011">
        <v>7</v>
      </c>
      <c r="W2011" t="s">
        <v>43</v>
      </c>
      <c r="X2011" t="str">
        <f>+VLOOKUP($W2011,[1]ParadasIda!$F:$I,4,0)</f>
        <v>Parada 1 / Ictinos - Avenida Grecia</v>
      </c>
      <c r="Y2011">
        <f>+VLOOKUP($W2011,[1]ParadasIda!$F:$I,3,0)</f>
        <v>23</v>
      </c>
    </row>
    <row r="2012" spans="1:25" x14ac:dyDescent="0.25">
      <c r="A2012">
        <v>924884</v>
      </c>
      <c r="B2012">
        <v>1880</v>
      </c>
      <c r="C2012" s="3">
        <v>45886.592245370368</v>
      </c>
      <c r="D2012" t="s">
        <v>74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-33.473391666666657</v>
      </c>
      <c r="P2012">
        <v>-70.555531666666667</v>
      </c>
      <c r="Q2012">
        <v>12.345679012345679</v>
      </c>
      <c r="R2012">
        <v>519</v>
      </c>
      <c r="S2012" t="s">
        <v>28</v>
      </c>
      <c r="T2012">
        <v>10</v>
      </c>
      <c r="U2012" s="4">
        <v>45886.592245370368</v>
      </c>
      <c r="V2012">
        <v>7</v>
      </c>
      <c r="W2012" t="s">
        <v>44</v>
      </c>
      <c r="X2012" t="str">
        <f>+VLOOKUP($W2012,[1]ParadasIda!$F:$I,4,0)</f>
        <v>Parada 1 / Tobalaba - Avenida Grecia</v>
      </c>
      <c r="Y2012">
        <f>+VLOOKUP($W2012,[1]ParadasIda!$F:$I,3,0)</f>
        <v>25</v>
      </c>
    </row>
    <row r="2013" spans="1:25" x14ac:dyDescent="0.25">
      <c r="A2013">
        <v>924886</v>
      </c>
      <c r="B2013">
        <v>1880</v>
      </c>
      <c r="C2013" s="3">
        <v>45886.593240740738</v>
      </c>
      <c r="D2013" t="s">
        <v>74</v>
      </c>
      <c r="E2013">
        <v>0</v>
      </c>
      <c r="F2013">
        <v>1</v>
      </c>
      <c r="G2013">
        <v>0</v>
      </c>
      <c r="H2013">
        <v>0</v>
      </c>
      <c r="I2013">
        <v>0</v>
      </c>
      <c r="J2013">
        <v>1</v>
      </c>
      <c r="K2013">
        <v>0</v>
      </c>
      <c r="L2013">
        <v>0</v>
      </c>
      <c r="M2013">
        <v>0</v>
      </c>
      <c r="N2013">
        <v>0</v>
      </c>
      <c r="O2013">
        <v>-33.474036666666663</v>
      </c>
      <c r="P2013">
        <v>-70.55281166666667</v>
      </c>
      <c r="Q2013">
        <v>11.111111111111111</v>
      </c>
      <c r="R2013">
        <v>519</v>
      </c>
      <c r="S2013" t="s">
        <v>28</v>
      </c>
      <c r="T2013">
        <v>10</v>
      </c>
      <c r="U2013" s="4">
        <v>45886.593240740738</v>
      </c>
      <c r="V2013">
        <v>7</v>
      </c>
      <c r="W2013" t="s">
        <v>45</v>
      </c>
      <c r="X2013" t="str">
        <f>+VLOOKUP($W2013,[1]ParadasIda!$F:$I,4,0)</f>
        <v>Avenida Grecia / esq. Los Tordos</v>
      </c>
      <c r="Y2013">
        <f>+VLOOKUP($W2013,[1]ParadasIda!$F:$I,3,0)</f>
        <v>26</v>
      </c>
    </row>
    <row r="2014" spans="1:25" x14ac:dyDescent="0.25">
      <c r="A2014">
        <v>924887</v>
      </c>
      <c r="B2014">
        <v>1880</v>
      </c>
      <c r="C2014" s="3">
        <v>45886.593865740739</v>
      </c>
      <c r="D2014" t="s">
        <v>74</v>
      </c>
      <c r="E2014">
        <v>1</v>
      </c>
      <c r="F2014">
        <v>0</v>
      </c>
      <c r="G2014">
        <v>1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-33.474975000000001</v>
      </c>
      <c r="P2014">
        <v>-70.548114999999996</v>
      </c>
      <c r="Q2014">
        <v>12.345679012345679</v>
      </c>
      <c r="R2014">
        <v>519</v>
      </c>
      <c r="S2014" t="s">
        <v>28</v>
      </c>
      <c r="T2014">
        <v>10</v>
      </c>
      <c r="U2014" s="4">
        <v>45886.593865740739</v>
      </c>
      <c r="V2014">
        <v>7</v>
      </c>
      <c r="W2014" t="s">
        <v>46</v>
      </c>
      <c r="X2014" t="str">
        <f>+VLOOKUP($W2014,[1]ParadasIda!$F:$I,4,0)</f>
        <v>Avenida Grecia / esq. Las Garzas</v>
      </c>
      <c r="Y2014">
        <f>+VLOOKUP($W2014,[1]ParadasIda!$F:$I,3,0)</f>
        <v>27</v>
      </c>
    </row>
    <row r="2015" spans="1:25" x14ac:dyDescent="0.25">
      <c r="A2015">
        <v>924889</v>
      </c>
      <c r="B2015">
        <v>1880</v>
      </c>
      <c r="C2015" s="3">
        <v>45886.594490740739</v>
      </c>
      <c r="D2015" t="s">
        <v>74</v>
      </c>
      <c r="E2015">
        <v>5</v>
      </c>
      <c r="F2015">
        <v>1</v>
      </c>
      <c r="G2015">
        <v>2</v>
      </c>
      <c r="H2015">
        <v>0</v>
      </c>
      <c r="I2015">
        <v>3</v>
      </c>
      <c r="J2015">
        <v>1</v>
      </c>
      <c r="K2015">
        <v>0</v>
      </c>
      <c r="L2015">
        <v>0</v>
      </c>
      <c r="M2015">
        <v>0</v>
      </c>
      <c r="N2015">
        <v>0</v>
      </c>
      <c r="O2015">
        <v>-33.475900000000003</v>
      </c>
      <c r="P2015">
        <v>-70.543423333333337</v>
      </c>
      <c r="Q2015">
        <v>17.283950617283949</v>
      </c>
      <c r="R2015">
        <v>519</v>
      </c>
      <c r="S2015" t="s">
        <v>28</v>
      </c>
      <c r="T2015">
        <v>10</v>
      </c>
      <c r="U2015" s="4">
        <v>45886.594490740739</v>
      </c>
      <c r="V2015">
        <v>7</v>
      </c>
      <c r="W2015" t="s">
        <v>47</v>
      </c>
      <c r="X2015" t="str">
        <f>+VLOOKUP($W2015,[1]ParadasIda!$F:$I,4,0)</f>
        <v>Avenida Grecia / esq. Av. Consistorial</v>
      </c>
      <c r="Y2015">
        <f>+VLOOKUP($W2015,[1]ParadasIda!$F:$I,3,0)</f>
        <v>28</v>
      </c>
    </row>
    <row r="2016" spans="1:25" x14ac:dyDescent="0.25">
      <c r="A2016">
        <v>924893</v>
      </c>
      <c r="B2016">
        <v>1880</v>
      </c>
      <c r="C2016" s="3">
        <v>45886.595972222232</v>
      </c>
      <c r="D2016" t="s">
        <v>74</v>
      </c>
      <c r="E2016">
        <v>0</v>
      </c>
      <c r="F2016">
        <v>5</v>
      </c>
      <c r="G2016">
        <v>0</v>
      </c>
      <c r="H2016">
        <v>0</v>
      </c>
      <c r="I2016">
        <v>0</v>
      </c>
      <c r="J2016">
        <v>5</v>
      </c>
      <c r="K2016">
        <v>0</v>
      </c>
      <c r="L2016">
        <v>0</v>
      </c>
      <c r="M2016">
        <v>0</v>
      </c>
      <c r="N2016">
        <v>0</v>
      </c>
      <c r="O2016">
        <v>-33.477224999999997</v>
      </c>
      <c r="P2016">
        <v>-70.536756666666662</v>
      </c>
      <c r="Q2016">
        <v>11.111111111111111</v>
      </c>
      <c r="R2016">
        <v>519</v>
      </c>
      <c r="S2016" t="s">
        <v>28</v>
      </c>
      <c r="T2016">
        <v>10</v>
      </c>
      <c r="U2016" s="4">
        <v>45886.595972222232</v>
      </c>
      <c r="V2016">
        <v>7</v>
      </c>
      <c r="W2016" t="s">
        <v>56</v>
      </c>
      <c r="X2016" t="str">
        <f>+VLOOKUP($W2016,[1]ParadasIda!$F:$I,4,0)</f>
        <v>Parada 1 / El Acueducto - Jacarandá</v>
      </c>
      <c r="Y2016">
        <f>+VLOOKUP($W2016,[1]ParadasIda!$F:$I,3,0)</f>
        <v>30</v>
      </c>
    </row>
    <row r="2017" spans="1:25" x14ac:dyDescent="0.25">
      <c r="A2017">
        <v>924895</v>
      </c>
      <c r="B2017">
        <v>1880</v>
      </c>
      <c r="C2017" s="3">
        <v>45886.597303240742</v>
      </c>
      <c r="D2017" t="s">
        <v>74</v>
      </c>
      <c r="E2017">
        <v>1</v>
      </c>
      <c r="F2017">
        <v>4</v>
      </c>
      <c r="G2017">
        <v>0</v>
      </c>
      <c r="H2017">
        <v>0</v>
      </c>
      <c r="I2017">
        <v>1</v>
      </c>
      <c r="J2017">
        <v>4</v>
      </c>
      <c r="K2017">
        <v>0</v>
      </c>
      <c r="L2017">
        <v>0</v>
      </c>
      <c r="M2017">
        <v>0</v>
      </c>
      <c r="N2017">
        <v>0</v>
      </c>
      <c r="O2017">
        <v>-33.478891666666669</v>
      </c>
      <c r="P2017">
        <v>-70.528649999999999</v>
      </c>
      <c r="Q2017">
        <v>7.4074074074074066</v>
      </c>
      <c r="R2017">
        <v>519</v>
      </c>
      <c r="S2017" t="s">
        <v>28</v>
      </c>
      <c r="T2017">
        <v>0</v>
      </c>
      <c r="U2017" s="4">
        <v>45886.597303240742</v>
      </c>
      <c r="V2017">
        <v>7</v>
      </c>
      <c r="W2017" t="s">
        <v>60</v>
      </c>
      <c r="X2017" t="str">
        <f>+VLOOKUP($W2017,[1]ParadasIda!$F:$I,4,0)</f>
        <v>Avenida Grecia / esq. Pablo Neruda</v>
      </c>
      <c r="Y2017">
        <f>+VLOOKUP($W2017,[1]ParadasIda!$F:$I,3,0)</f>
        <v>32</v>
      </c>
    </row>
    <row r="2018" spans="1:25" x14ac:dyDescent="0.25">
      <c r="A2018">
        <v>924896</v>
      </c>
      <c r="B2018">
        <v>1880</v>
      </c>
      <c r="C2018" s="3">
        <v>45886.597974537042</v>
      </c>
      <c r="D2018" t="s">
        <v>74</v>
      </c>
      <c r="E2018">
        <v>0</v>
      </c>
      <c r="F2018">
        <v>3</v>
      </c>
      <c r="G2018">
        <v>0</v>
      </c>
      <c r="H2018">
        <v>0</v>
      </c>
      <c r="I2018">
        <v>0</v>
      </c>
      <c r="J2018">
        <v>3</v>
      </c>
      <c r="K2018">
        <v>0</v>
      </c>
      <c r="L2018">
        <v>0</v>
      </c>
      <c r="M2018">
        <v>0</v>
      </c>
      <c r="N2018">
        <v>0</v>
      </c>
      <c r="O2018">
        <v>-33.479616666666672</v>
      </c>
      <c r="P2018">
        <v>-70.524789999999996</v>
      </c>
      <c r="Q2018">
        <v>3.7037037037037033</v>
      </c>
      <c r="R2018">
        <v>519</v>
      </c>
      <c r="S2018" t="s">
        <v>28</v>
      </c>
      <c r="T2018">
        <v>0</v>
      </c>
      <c r="U2018" s="4">
        <v>45886.597974537042</v>
      </c>
      <c r="V2018">
        <v>7</v>
      </c>
      <c r="W2018" t="s">
        <v>57</v>
      </c>
      <c r="X2018" t="str">
        <f>+VLOOKUP($W2018,[1]ParadasIda!$F:$I,4,0)</f>
        <v>Avenida Grecia / esq. Av. Diag. Las Torres</v>
      </c>
      <c r="Y2018">
        <f>+VLOOKUP($W2018,[1]ParadasIda!$F:$I,3,0)</f>
        <v>33</v>
      </c>
    </row>
    <row r="2019" spans="1:25" x14ac:dyDescent="0.25">
      <c r="A2019">
        <v>924898</v>
      </c>
      <c r="B2019">
        <v>1880</v>
      </c>
      <c r="C2019" s="3">
        <v>45886.599166666667</v>
      </c>
      <c r="D2019" t="s">
        <v>74</v>
      </c>
      <c r="E2019">
        <v>0</v>
      </c>
      <c r="F2019">
        <v>3</v>
      </c>
      <c r="G2019">
        <v>0</v>
      </c>
      <c r="H2019">
        <v>0</v>
      </c>
      <c r="I2019">
        <v>0</v>
      </c>
      <c r="J2019">
        <v>3</v>
      </c>
      <c r="K2019">
        <v>0</v>
      </c>
      <c r="L2019">
        <v>0</v>
      </c>
      <c r="M2019">
        <v>0</v>
      </c>
      <c r="N2019">
        <v>0</v>
      </c>
      <c r="O2019">
        <v>-33.481186666666673</v>
      </c>
      <c r="P2019">
        <v>-70.523686666666663</v>
      </c>
      <c r="Q2019">
        <v>0</v>
      </c>
      <c r="R2019">
        <v>519</v>
      </c>
      <c r="S2019" t="s">
        <v>28</v>
      </c>
      <c r="T2019">
        <v>0</v>
      </c>
      <c r="U2019" s="4">
        <v>45886.599166666667</v>
      </c>
      <c r="V2019">
        <v>7</v>
      </c>
      <c r="W2019" t="s">
        <v>50</v>
      </c>
      <c r="X2019" t="str">
        <f>+VLOOKUP($W2019,[1]ParadasIda!$F:$I,4,0)</f>
        <v xml:space="preserve">Av. Diagonal Las Torres / esq. Álvaro Casanova </v>
      </c>
      <c r="Y2019">
        <f>+VLOOKUP($W2019,[1]ParadasIda!$F:$I,3,0)</f>
        <v>34</v>
      </c>
    </row>
    <row r="2020" spans="1:25" x14ac:dyDescent="0.25">
      <c r="A2020">
        <v>927386</v>
      </c>
      <c r="B2020">
        <v>1880</v>
      </c>
      <c r="C2020" s="3">
        <v>45887.62809027778</v>
      </c>
      <c r="D2020" t="s">
        <v>76</v>
      </c>
      <c r="E2020">
        <v>3</v>
      </c>
      <c r="F2020">
        <v>1</v>
      </c>
      <c r="G2020">
        <v>3</v>
      </c>
      <c r="H2020">
        <v>0</v>
      </c>
      <c r="I2020">
        <v>0</v>
      </c>
      <c r="J2020">
        <v>1</v>
      </c>
      <c r="K2020">
        <v>0</v>
      </c>
      <c r="L2020">
        <v>0</v>
      </c>
      <c r="M2020">
        <v>0</v>
      </c>
      <c r="N2020">
        <v>0</v>
      </c>
      <c r="O2020">
        <v>-33.456426666666673</v>
      </c>
      <c r="P2020">
        <v>-70.633461666666662</v>
      </c>
      <c r="Q2020">
        <v>8.6419753086419746</v>
      </c>
      <c r="R2020">
        <v>519</v>
      </c>
      <c r="S2020" t="s">
        <v>28</v>
      </c>
      <c r="T2020">
        <v>0</v>
      </c>
      <c r="U2020" s="4">
        <v>45887.62809027778</v>
      </c>
      <c r="V2020">
        <v>1</v>
      </c>
      <c r="W2020" t="s">
        <v>35</v>
      </c>
      <c r="X2020" t="str">
        <f>+VLOOKUP($W2020,[1]ParadasIda!$F:$I,4,0)</f>
        <v>Parada 12 / (M) Irarrázaval</v>
      </c>
      <c r="Y2020">
        <f>+VLOOKUP($W2020,[1]ParadasIda!$F:$I,3,0)</f>
        <v>12</v>
      </c>
    </row>
    <row r="2021" spans="1:25" x14ac:dyDescent="0.25">
      <c r="A2021">
        <v>927393</v>
      </c>
      <c r="B2021">
        <v>1880</v>
      </c>
      <c r="C2021" s="3">
        <v>45887.62939814815</v>
      </c>
      <c r="D2021" t="s">
        <v>76</v>
      </c>
      <c r="E2021">
        <v>3</v>
      </c>
      <c r="F2021">
        <v>3</v>
      </c>
      <c r="G2021">
        <v>0</v>
      </c>
      <c r="H2021">
        <v>0</v>
      </c>
      <c r="I2021">
        <v>3</v>
      </c>
      <c r="J2021">
        <v>3</v>
      </c>
      <c r="K2021">
        <v>0</v>
      </c>
      <c r="L2021">
        <v>0</v>
      </c>
      <c r="M2021">
        <v>0</v>
      </c>
      <c r="N2021">
        <v>0</v>
      </c>
      <c r="O2021">
        <v>-33.455401666666667</v>
      </c>
      <c r="P2021">
        <v>-70.628825000000006</v>
      </c>
      <c r="Q2021">
        <v>8.6419753086419746</v>
      </c>
      <c r="R2021">
        <v>519</v>
      </c>
      <c r="S2021" t="s">
        <v>28</v>
      </c>
      <c r="T2021">
        <v>0</v>
      </c>
      <c r="U2021" s="4">
        <v>45887.62939814815</v>
      </c>
      <c r="V2021">
        <v>1</v>
      </c>
      <c r="W2021" t="s">
        <v>35</v>
      </c>
      <c r="X2021" t="str">
        <f>+VLOOKUP($W2021,[1]ParadasIda!$F:$I,4,0)</f>
        <v>Parada 12 / (M) Irarrázaval</v>
      </c>
      <c r="Y2021">
        <f>+VLOOKUP($W2021,[1]ParadasIda!$F:$I,3,0)</f>
        <v>12</v>
      </c>
    </row>
    <row r="2022" spans="1:25" x14ac:dyDescent="0.25">
      <c r="A2022">
        <v>927399</v>
      </c>
      <c r="B2022">
        <v>1880</v>
      </c>
      <c r="C2022" s="3">
        <v>45887.631238425929</v>
      </c>
      <c r="D2022" t="s">
        <v>76</v>
      </c>
      <c r="E2022">
        <v>1</v>
      </c>
      <c r="F2022">
        <v>0</v>
      </c>
      <c r="G2022">
        <v>1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-33.458835000000001</v>
      </c>
      <c r="P2022">
        <v>-70.62343833333334</v>
      </c>
      <c r="Q2022">
        <v>9.8765432098765427</v>
      </c>
      <c r="R2022">
        <v>519</v>
      </c>
      <c r="S2022" t="s">
        <v>28</v>
      </c>
      <c r="T2022">
        <v>0</v>
      </c>
      <c r="U2022" s="4">
        <v>45887.631238425929</v>
      </c>
      <c r="V2022">
        <v>1</v>
      </c>
      <c r="W2022" t="s">
        <v>36</v>
      </c>
      <c r="X2022" t="str">
        <f>+VLOOKUP($W2022,[1]ParadasIda!$F:$I,4,0)</f>
        <v>Parada 1 / Suárez Mujica</v>
      </c>
      <c r="Y2022">
        <f>+VLOOKUP($W2022,[1]ParadasIda!$F:$I,3,0)</f>
        <v>13</v>
      </c>
    </row>
    <row r="2023" spans="1:25" x14ac:dyDescent="0.25">
      <c r="A2023">
        <v>927404</v>
      </c>
      <c r="B2023">
        <v>1880</v>
      </c>
      <c r="C2023" s="3">
        <v>45887.632881944453</v>
      </c>
      <c r="D2023" t="s">
        <v>76</v>
      </c>
      <c r="E2023">
        <v>3</v>
      </c>
      <c r="F2023">
        <v>1</v>
      </c>
      <c r="G2023">
        <v>3</v>
      </c>
      <c r="H2023">
        <v>0</v>
      </c>
      <c r="I2023">
        <v>0</v>
      </c>
      <c r="J2023">
        <v>1</v>
      </c>
      <c r="K2023">
        <v>0</v>
      </c>
      <c r="L2023">
        <v>0</v>
      </c>
      <c r="M2023">
        <v>0</v>
      </c>
      <c r="N2023">
        <v>0</v>
      </c>
      <c r="O2023">
        <v>-33.461511666666667</v>
      </c>
      <c r="P2023">
        <v>-70.618476666666666</v>
      </c>
      <c r="Q2023">
        <v>12.345679012345679</v>
      </c>
      <c r="R2023">
        <v>519</v>
      </c>
      <c r="S2023" t="s">
        <v>28</v>
      </c>
      <c r="T2023">
        <v>10</v>
      </c>
      <c r="U2023" s="4">
        <v>45887.632881944453</v>
      </c>
      <c r="V2023">
        <v>1</v>
      </c>
      <c r="W2023" t="s">
        <v>37</v>
      </c>
      <c r="X2023" t="str">
        <f>+VLOOKUP($W2023,[1]ParadasIda!$F:$I,4,0)</f>
        <v>Parada 1 / Villa Olímpica</v>
      </c>
      <c r="Y2023">
        <f>+VLOOKUP($W2023,[1]ParadasIda!$F:$I,3,0)</f>
        <v>14</v>
      </c>
    </row>
    <row r="2024" spans="1:25" x14ac:dyDescent="0.25">
      <c r="A2024">
        <v>927409</v>
      </c>
      <c r="B2024">
        <v>1880</v>
      </c>
      <c r="C2024" s="3">
        <v>45887.634571759263</v>
      </c>
      <c r="D2024" t="s">
        <v>76</v>
      </c>
      <c r="E2024">
        <v>6</v>
      </c>
      <c r="F2024">
        <v>5</v>
      </c>
      <c r="G2024">
        <v>0</v>
      </c>
      <c r="H2024">
        <v>0</v>
      </c>
      <c r="I2024">
        <v>6</v>
      </c>
      <c r="J2024">
        <v>5</v>
      </c>
      <c r="K2024">
        <v>0</v>
      </c>
      <c r="L2024">
        <v>0</v>
      </c>
      <c r="M2024">
        <v>0</v>
      </c>
      <c r="N2024">
        <v>0</v>
      </c>
      <c r="O2024">
        <v>-33.462145</v>
      </c>
      <c r="P2024">
        <v>-70.608871666666673</v>
      </c>
      <c r="Q2024">
        <v>13.580246913580247</v>
      </c>
      <c r="R2024">
        <v>519</v>
      </c>
      <c r="S2024" t="s">
        <v>28</v>
      </c>
      <c r="T2024">
        <v>10</v>
      </c>
      <c r="U2024" s="4">
        <v>45887.634571759263</v>
      </c>
      <c r="V2024">
        <v>1</v>
      </c>
      <c r="W2024" t="s">
        <v>39</v>
      </c>
      <c r="X2024" t="str">
        <f>+VLOOKUP($W2024,[1]ParadasIda!$F:$I,4,0)</f>
        <v>Parada 1 / (M) Est.Nacional</v>
      </c>
      <c r="Y2024">
        <f>+VLOOKUP($W2024,[1]ParadasIda!$F:$I,3,0)</f>
        <v>16</v>
      </c>
    </row>
    <row r="2025" spans="1:25" x14ac:dyDescent="0.25">
      <c r="A2025">
        <v>927412</v>
      </c>
      <c r="B2025">
        <v>1880</v>
      </c>
      <c r="C2025" s="3">
        <v>45887.635393518518</v>
      </c>
      <c r="D2025" t="s">
        <v>76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-33.463715000000001</v>
      </c>
      <c r="P2025">
        <v>-70.602973333333338</v>
      </c>
      <c r="Q2025">
        <v>13.580246913580247</v>
      </c>
      <c r="R2025">
        <v>519</v>
      </c>
      <c r="S2025" t="s">
        <v>28</v>
      </c>
      <c r="T2025">
        <v>10</v>
      </c>
      <c r="U2025" s="4">
        <v>45887.635393518518</v>
      </c>
      <c r="V2025">
        <v>1</v>
      </c>
      <c r="W2025" t="s">
        <v>58</v>
      </c>
      <c r="X2025" t="str">
        <f>+VLOOKUP($W2025,[1]ParadasIda!$F:$I,4,0)</f>
        <v>Parada 1 / Los Tres Antonios</v>
      </c>
      <c r="Y2025">
        <f>+VLOOKUP($W2025,[1]ParadasIda!$F:$I,3,0)</f>
        <v>17</v>
      </c>
    </row>
    <row r="2026" spans="1:25" x14ac:dyDescent="0.25">
      <c r="A2026">
        <v>927417</v>
      </c>
      <c r="B2026">
        <v>1880</v>
      </c>
      <c r="C2026" s="3">
        <v>45887.637048611112</v>
      </c>
      <c r="D2026" t="s">
        <v>76</v>
      </c>
      <c r="E2026">
        <v>2</v>
      </c>
      <c r="F2026">
        <v>12</v>
      </c>
      <c r="G2026">
        <v>0</v>
      </c>
      <c r="H2026">
        <v>0</v>
      </c>
      <c r="I2026">
        <v>2</v>
      </c>
      <c r="J2026">
        <v>12</v>
      </c>
      <c r="K2026">
        <v>0</v>
      </c>
      <c r="L2026">
        <v>0</v>
      </c>
      <c r="M2026">
        <v>0</v>
      </c>
      <c r="N2026">
        <v>0</v>
      </c>
      <c r="O2026">
        <v>-33.464694999999999</v>
      </c>
      <c r="P2026">
        <v>-70.597449999999995</v>
      </c>
      <c r="Q2026">
        <v>1.2345679012345678</v>
      </c>
      <c r="R2026">
        <v>519</v>
      </c>
      <c r="S2026" t="s">
        <v>28</v>
      </c>
      <c r="T2026">
        <v>0</v>
      </c>
      <c r="U2026" s="4">
        <v>45887.637048611112</v>
      </c>
      <c r="V2026">
        <v>1</v>
      </c>
      <c r="W2026" t="s">
        <v>40</v>
      </c>
      <c r="X2026" t="str">
        <f>+VLOOKUP($W2026,[1]ParadasIda!$F:$I,4,0)</f>
        <v>Parada 1 / Pedagógico</v>
      </c>
      <c r="Y2026">
        <f>+VLOOKUP($W2026,[1]ParadasIda!$F:$I,3,0)</f>
        <v>18</v>
      </c>
    </row>
    <row r="2027" spans="1:25" x14ac:dyDescent="0.25">
      <c r="A2027">
        <v>927421</v>
      </c>
      <c r="B2027">
        <v>1880</v>
      </c>
      <c r="C2027" s="3">
        <v>45887.638368055559</v>
      </c>
      <c r="D2027" t="s">
        <v>76</v>
      </c>
      <c r="E2027">
        <v>0</v>
      </c>
      <c r="F2027">
        <v>3</v>
      </c>
      <c r="G2027">
        <v>0</v>
      </c>
      <c r="H2027">
        <v>0</v>
      </c>
      <c r="I2027">
        <v>0</v>
      </c>
      <c r="J2027">
        <v>3</v>
      </c>
      <c r="K2027">
        <v>0</v>
      </c>
      <c r="L2027">
        <v>0</v>
      </c>
      <c r="M2027">
        <v>0</v>
      </c>
      <c r="N2027">
        <v>0</v>
      </c>
      <c r="O2027">
        <v>-33.465401666666658</v>
      </c>
      <c r="P2027">
        <v>-70.589603333333329</v>
      </c>
      <c r="Q2027">
        <v>0</v>
      </c>
      <c r="R2027">
        <v>519</v>
      </c>
      <c r="S2027" t="s">
        <v>28</v>
      </c>
      <c r="T2027">
        <v>0</v>
      </c>
      <c r="U2027" s="4">
        <v>45887.638368055559</v>
      </c>
      <c r="V2027">
        <v>1</v>
      </c>
      <c r="W2027" t="s">
        <v>41</v>
      </c>
      <c r="X2027" t="str">
        <f>+VLOOKUP($W2027,[1]ParadasIda!$F:$I,4,0)</f>
        <v>Parada 1 / CESFAM Salvador Bustos</v>
      </c>
      <c r="Y2027">
        <f>+VLOOKUP($W2027,[1]ParadasIda!$F:$I,3,0)</f>
        <v>19</v>
      </c>
    </row>
    <row r="2028" spans="1:25" x14ac:dyDescent="0.25">
      <c r="A2028">
        <v>927423</v>
      </c>
      <c r="B2028">
        <v>1880</v>
      </c>
      <c r="C2028" s="3">
        <v>45887.639363425929</v>
      </c>
      <c r="D2028" t="s">
        <v>76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-33.46696166666667</v>
      </c>
      <c r="P2028">
        <v>-70.582781666666662</v>
      </c>
      <c r="Q2028">
        <v>0</v>
      </c>
      <c r="R2028">
        <v>519</v>
      </c>
      <c r="S2028" t="s">
        <v>28</v>
      </c>
      <c r="T2028">
        <v>0</v>
      </c>
      <c r="U2028" s="4">
        <v>45887.639363425929</v>
      </c>
      <c r="V2028">
        <v>1</v>
      </c>
      <c r="W2028" t="s">
        <v>54</v>
      </c>
      <c r="X2028" t="str">
        <f>+VLOOKUP($W2028,[1]ParadasIda!$F:$I,4,0)</f>
        <v>Parada 1 / ADO Chile</v>
      </c>
      <c r="Y2028">
        <f>+VLOOKUP($W2028,[1]ParadasIda!$F:$I,3,0)</f>
        <v>20</v>
      </c>
    </row>
    <row r="2029" spans="1:25" x14ac:dyDescent="0.25">
      <c r="A2029">
        <v>927427</v>
      </c>
      <c r="B2029">
        <v>1880</v>
      </c>
      <c r="C2029" s="3">
        <v>45887.6406712963</v>
      </c>
      <c r="D2029" t="s">
        <v>76</v>
      </c>
      <c r="E2029">
        <v>0</v>
      </c>
      <c r="F2029">
        <v>5</v>
      </c>
      <c r="G2029">
        <v>0</v>
      </c>
      <c r="H2029">
        <v>0</v>
      </c>
      <c r="I2029">
        <v>0</v>
      </c>
      <c r="J2029">
        <v>5</v>
      </c>
      <c r="K2029">
        <v>0</v>
      </c>
      <c r="L2029">
        <v>0</v>
      </c>
      <c r="M2029">
        <v>0</v>
      </c>
      <c r="N2029">
        <v>0</v>
      </c>
      <c r="O2029">
        <v>-33.469081666666668</v>
      </c>
      <c r="P2029">
        <v>-70.576931666666667</v>
      </c>
      <c r="Q2029">
        <v>0</v>
      </c>
      <c r="R2029">
        <v>519</v>
      </c>
      <c r="S2029" t="s">
        <v>28</v>
      </c>
      <c r="T2029">
        <v>0</v>
      </c>
      <c r="U2029" s="4">
        <v>45887.6406712963</v>
      </c>
      <c r="V2029">
        <v>1</v>
      </c>
      <c r="W2029" t="s">
        <v>42</v>
      </c>
      <c r="X2029" t="str">
        <f>+VLOOKUP($W2029,[1]ParadasIda!$F:$I,4,0)</f>
        <v>Parada 5 / (M) Grecia</v>
      </c>
      <c r="Y2029">
        <f>+VLOOKUP($W2029,[1]ParadasIda!$F:$I,3,0)</f>
        <v>21</v>
      </c>
    </row>
    <row r="2030" spans="1:25" x14ac:dyDescent="0.25">
      <c r="A2030">
        <v>927437</v>
      </c>
      <c r="B2030">
        <v>1880</v>
      </c>
      <c r="C2030" s="3">
        <v>45887.643564814818</v>
      </c>
      <c r="D2030" t="s">
        <v>76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-33.471621666666657</v>
      </c>
      <c r="P2030">
        <v>-70.564059999999998</v>
      </c>
      <c r="Q2030">
        <v>0</v>
      </c>
      <c r="R2030">
        <v>519</v>
      </c>
      <c r="S2030" t="s">
        <v>28</v>
      </c>
      <c r="T2030">
        <v>0</v>
      </c>
      <c r="U2030" s="4">
        <v>45887.643564814818</v>
      </c>
      <c r="V2030">
        <v>1</v>
      </c>
      <c r="W2030" t="s">
        <v>43</v>
      </c>
      <c r="X2030" t="str">
        <f>+VLOOKUP($W2030,[1]ParadasIda!$F:$I,4,0)</f>
        <v>Parada 1 / Ictinos - Avenida Grecia</v>
      </c>
      <c r="Y2030">
        <f>+VLOOKUP($W2030,[1]ParadasIda!$F:$I,3,0)</f>
        <v>23</v>
      </c>
    </row>
    <row r="2031" spans="1:25" x14ac:dyDescent="0.25">
      <c r="A2031">
        <v>927441</v>
      </c>
      <c r="B2031">
        <v>1880</v>
      </c>
      <c r="C2031" s="3">
        <v>45887.644895833328</v>
      </c>
      <c r="D2031" t="s">
        <v>76</v>
      </c>
      <c r="E2031">
        <v>0</v>
      </c>
      <c r="F2031">
        <v>1</v>
      </c>
      <c r="G2031">
        <v>0</v>
      </c>
      <c r="H2031">
        <v>0</v>
      </c>
      <c r="I2031">
        <v>0</v>
      </c>
      <c r="J2031">
        <v>1</v>
      </c>
      <c r="K2031">
        <v>0</v>
      </c>
      <c r="L2031">
        <v>0</v>
      </c>
      <c r="M2031">
        <v>0</v>
      </c>
      <c r="N2031">
        <v>0</v>
      </c>
      <c r="O2031">
        <v>-33.472746666666673</v>
      </c>
      <c r="P2031">
        <v>-70.558583333333331</v>
      </c>
      <c r="Q2031">
        <v>0</v>
      </c>
      <c r="R2031">
        <v>519</v>
      </c>
      <c r="S2031" t="s">
        <v>28</v>
      </c>
      <c r="T2031">
        <v>0</v>
      </c>
      <c r="U2031" s="4">
        <v>45887.644895833328</v>
      </c>
      <c r="V2031">
        <v>1</v>
      </c>
      <c r="W2031" t="s">
        <v>59</v>
      </c>
      <c r="X2031" t="str">
        <f>+VLOOKUP($W2031,[1]ParadasIda!$F:$I,4,0)</f>
        <v>Parada 1 / Calle 1A - Avenida Grecia</v>
      </c>
      <c r="Y2031">
        <f>+VLOOKUP($W2031,[1]ParadasIda!$F:$I,3,0)</f>
        <v>24</v>
      </c>
    </row>
    <row r="2032" spans="1:25" x14ac:dyDescent="0.25">
      <c r="A2032">
        <v>927449</v>
      </c>
      <c r="B2032">
        <v>1880</v>
      </c>
      <c r="C2032" s="3">
        <v>45887.647523148153</v>
      </c>
      <c r="D2032" t="s">
        <v>76</v>
      </c>
      <c r="E2032">
        <v>1</v>
      </c>
      <c r="F2032">
        <v>1</v>
      </c>
      <c r="G2032">
        <v>1</v>
      </c>
      <c r="H2032">
        <v>0</v>
      </c>
      <c r="I2032">
        <v>0</v>
      </c>
      <c r="J2032">
        <v>1</v>
      </c>
      <c r="K2032">
        <v>0</v>
      </c>
      <c r="L2032">
        <v>0</v>
      </c>
      <c r="M2032">
        <v>0</v>
      </c>
      <c r="N2032">
        <v>0</v>
      </c>
      <c r="O2032">
        <v>-33.475856666666672</v>
      </c>
      <c r="P2032">
        <v>-70.543611666666663</v>
      </c>
      <c r="Q2032">
        <v>0</v>
      </c>
      <c r="R2032">
        <v>519</v>
      </c>
      <c r="S2032" t="s">
        <v>28</v>
      </c>
      <c r="T2032">
        <v>0</v>
      </c>
      <c r="U2032" s="4">
        <v>45887.647523148153</v>
      </c>
      <c r="V2032">
        <v>1</v>
      </c>
      <c r="W2032" t="s">
        <v>47</v>
      </c>
      <c r="X2032" t="str">
        <f>+VLOOKUP($W2032,[1]ParadasIda!$F:$I,4,0)</f>
        <v>Avenida Grecia / esq. Av. Consistorial</v>
      </c>
      <c r="Y2032">
        <f>+VLOOKUP($W2032,[1]ParadasIda!$F:$I,3,0)</f>
        <v>28</v>
      </c>
    </row>
    <row r="2033" spans="1:25" x14ac:dyDescent="0.25">
      <c r="A2033">
        <v>927451</v>
      </c>
      <c r="B2033">
        <v>1880</v>
      </c>
      <c r="C2033" s="3">
        <v>45887.648518518523</v>
      </c>
      <c r="D2033" t="s">
        <v>76</v>
      </c>
      <c r="E2033">
        <v>0</v>
      </c>
      <c r="F2033">
        <v>1</v>
      </c>
      <c r="G2033">
        <v>0</v>
      </c>
      <c r="H2033">
        <v>0</v>
      </c>
      <c r="I2033">
        <v>0</v>
      </c>
      <c r="J2033">
        <v>1</v>
      </c>
      <c r="K2033">
        <v>0</v>
      </c>
      <c r="L2033">
        <v>0</v>
      </c>
      <c r="M2033">
        <v>0</v>
      </c>
      <c r="N2033">
        <v>0</v>
      </c>
      <c r="O2033">
        <v>-33.476331666666667</v>
      </c>
      <c r="P2033">
        <v>-70.541096666666661</v>
      </c>
      <c r="Q2033">
        <v>0</v>
      </c>
      <c r="R2033">
        <v>519</v>
      </c>
      <c r="S2033" t="s">
        <v>28</v>
      </c>
      <c r="T2033">
        <v>0</v>
      </c>
      <c r="U2033" s="4">
        <v>45887.648518518523</v>
      </c>
      <c r="V2033">
        <v>1</v>
      </c>
      <c r="W2033" t="s">
        <v>48</v>
      </c>
      <c r="X2033" t="str">
        <f>+VLOOKUP($W2033,[1]ParadasIda!$F:$I,4,0)</f>
        <v>Parada / Muni. Peñalolén</v>
      </c>
      <c r="Y2033">
        <f>+VLOOKUP($W2033,[1]ParadasIda!$F:$I,3,0)</f>
        <v>29</v>
      </c>
    </row>
    <row r="2034" spans="1:25" x14ac:dyDescent="0.25">
      <c r="A2034">
        <v>927455</v>
      </c>
      <c r="B2034">
        <v>1880</v>
      </c>
      <c r="C2034" s="3">
        <v>45887.649317129632</v>
      </c>
      <c r="D2034" t="s">
        <v>76</v>
      </c>
      <c r="E2034">
        <v>0</v>
      </c>
      <c r="F2034">
        <v>2</v>
      </c>
      <c r="G2034">
        <v>0</v>
      </c>
      <c r="H2034">
        <v>0</v>
      </c>
      <c r="I2034">
        <v>0</v>
      </c>
      <c r="J2034">
        <v>2</v>
      </c>
      <c r="K2034">
        <v>0</v>
      </c>
      <c r="L2034">
        <v>0</v>
      </c>
      <c r="M2034">
        <v>0</v>
      </c>
      <c r="N2034">
        <v>0</v>
      </c>
      <c r="O2034">
        <v>-33.477171666666663</v>
      </c>
      <c r="P2034">
        <v>-70.536941666666664</v>
      </c>
      <c r="Q2034">
        <v>0</v>
      </c>
      <c r="R2034">
        <v>519</v>
      </c>
      <c r="S2034" t="s">
        <v>28</v>
      </c>
      <c r="T2034">
        <v>0</v>
      </c>
      <c r="U2034" s="4">
        <v>45887.649317129632</v>
      </c>
      <c r="V2034">
        <v>1</v>
      </c>
      <c r="W2034" t="s">
        <v>56</v>
      </c>
      <c r="X2034" t="str">
        <f>+VLOOKUP($W2034,[1]ParadasIda!$F:$I,4,0)</f>
        <v>Parada 1 / El Acueducto - Jacarandá</v>
      </c>
      <c r="Y2034">
        <f>+VLOOKUP($W2034,[1]ParadasIda!$F:$I,3,0)</f>
        <v>30</v>
      </c>
    </row>
    <row r="2035" spans="1:25" x14ac:dyDescent="0.25">
      <c r="A2035">
        <v>927460</v>
      </c>
      <c r="B2035">
        <v>1880</v>
      </c>
      <c r="C2035" s="3">
        <v>45887.650752314818</v>
      </c>
      <c r="D2035" t="s">
        <v>76</v>
      </c>
      <c r="E2035">
        <v>7</v>
      </c>
      <c r="F2035">
        <v>4</v>
      </c>
      <c r="G2035">
        <v>0</v>
      </c>
      <c r="H2035">
        <v>0</v>
      </c>
      <c r="I2035">
        <v>7</v>
      </c>
      <c r="J2035">
        <v>4</v>
      </c>
      <c r="K2035">
        <v>0</v>
      </c>
      <c r="L2035">
        <v>0</v>
      </c>
      <c r="M2035">
        <v>0</v>
      </c>
      <c r="N2035">
        <v>0</v>
      </c>
      <c r="O2035">
        <v>-33.478230000000003</v>
      </c>
      <c r="P2035">
        <v>-70.532073333333329</v>
      </c>
      <c r="Q2035">
        <v>3.7037037037037033</v>
      </c>
      <c r="R2035">
        <v>519</v>
      </c>
      <c r="S2035" t="s">
        <v>28</v>
      </c>
      <c r="T2035">
        <v>0</v>
      </c>
      <c r="U2035" s="4">
        <v>45887.650752314818</v>
      </c>
      <c r="V2035">
        <v>1</v>
      </c>
      <c r="W2035" t="s">
        <v>49</v>
      </c>
      <c r="X2035" t="str">
        <f>+VLOOKUP($W2035,[1]ParadasIda!$F:$I,4,0)</f>
        <v>Avenida Grecia / esq. Los Araucanos</v>
      </c>
      <c r="Y2035">
        <f>+VLOOKUP($W2035,[1]ParadasIda!$F:$I,3,0)</f>
        <v>31</v>
      </c>
    </row>
    <row r="2036" spans="1:25" x14ac:dyDescent="0.25">
      <c r="A2036">
        <v>927464</v>
      </c>
      <c r="B2036">
        <v>1880</v>
      </c>
      <c r="C2036" s="3">
        <v>45887.65148148148</v>
      </c>
      <c r="D2036" t="s">
        <v>76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-33.478876666666658</v>
      </c>
      <c r="P2036">
        <v>-70.528803333333329</v>
      </c>
      <c r="Q2036">
        <v>3.7037037037037033</v>
      </c>
      <c r="R2036">
        <v>519</v>
      </c>
      <c r="S2036" t="s">
        <v>28</v>
      </c>
      <c r="T2036">
        <v>0</v>
      </c>
      <c r="U2036" s="4">
        <v>45887.65148148148</v>
      </c>
      <c r="V2036">
        <v>1</v>
      </c>
      <c r="W2036" t="s">
        <v>60</v>
      </c>
      <c r="X2036" t="str">
        <f>+VLOOKUP($W2036,[1]ParadasIda!$F:$I,4,0)</f>
        <v>Avenida Grecia / esq. Pablo Neruda</v>
      </c>
      <c r="Y2036">
        <f>+VLOOKUP($W2036,[1]ParadasIda!$F:$I,3,0)</f>
        <v>32</v>
      </c>
    </row>
    <row r="2037" spans="1:25" x14ac:dyDescent="0.25">
      <c r="A2037">
        <v>927466</v>
      </c>
      <c r="B2037">
        <v>1880</v>
      </c>
      <c r="C2037" s="3">
        <v>45887.652094907397</v>
      </c>
      <c r="D2037" t="s">
        <v>76</v>
      </c>
      <c r="E2037">
        <v>0</v>
      </c>
      <c r="F2037">
        <v>4</v>
      </c>
      <c r="G2037">
        <v>0</v>
      </c>
      <c r="H2037">
        <v>0</v>
      </c>
      <c r="I2037">
        <v>0</v>
      </c>
      <c r="J2037">
        <v>4</v>
      </c>
      <c r="K2037">
        <v>0</v>
      </c>
      <c r="L2037">
        <v>0</v>
      </c>
      <c r="M2037">
        <v>0</v>
      </c>
      <c r="N2037">
        <v>0</v>
      </c>
      <c r="O2037">
        <v>-33.479578333333343</v>
      </c>
      <c r="P2037">
        <v>-70.524776666666668</v>
      </c>
      <c r="Q2037">
        <v>0</v>
      </c>
      <c r="R2037">
        <v>519</v>
      </c>
      <c r="S2037" t="s">
        <v>28</v>
      </c>
      <c r="T2037">
        <v>0</v>
      </c>
      <c r="U2037" s="4">
        <v>45887.652094907397</v>
      </c>
      <c r="V2037">
        <v>1</v>
      </c>
      <c r="W2037" t="s">
        <v>57</v>
      </c>
      <c r="X2037" t="str">
        <f>+VLOOKUP($W2037,[1]ParadasIda!$F:$I,4,0)</f>
        <v>Avenida Grecia / esq. Av. Diag. Las Torres</v>
      </c>
      <c r="Y2037">
        <f>+VLOOKUP($W2037,[1]ParadasIda!$F:$I,3,0)</f>
        <v>33</v>
      </c>
    </row>
    <row r="2038" spans="1:25" x14ac:dyDescent="0.25">
      <c r="A2038">
        <v>927469</v>
      </c>
      <c r="B2038">
        <v>1880</v>
      </c>
      <c r="C2038" s="3">
        <v>45887.652638888889</v>
      </c>
      <c r="D2038" t="s">
        <v>76</v>
      </c>
      <c r="E2038">
        <v>0</v>
      </c>
      <c r="F2038">
        <v>2</v>
      </c>
      <c r="G2038">
        <v>0</v>
      </c>
      <c r="H2038">
        <v>0</v>
      </c>
      <c r="I2038">
        <v>0</v>
      </c>
      <c r="J2038">
        <v>2</v>
      </c>
      <c r="K2038">
        <v>0</v>
      </c>
      <c r="L2038">
        <v>0</v>
      </c>
      <c r="M2038">
        <v>0</v>
      </c>
      <c r="N2038">
        <v>0</v>
      </c>
      <c r="O2038">
        <v>-33.48123833333333</v>
      </c>
      <c r="P2038">
        <v>-70.523650000000004</v>
      </c>
      <c r="Q2038">
        <v>0</v>
      </c>
      <c r="R2038">
        <v>519</v>
      </c>
      <c r="S2038" t="s">
        <v>28</v>
      </c>
      <c r="T2038">
        <v>0</v>
      </c>
      <c r="U2038" s="4">
        <v>45887.652638888889</v>
      </c>
      <c r="V2038">
        <v>1</v>
      </c>
      <c r="W2038" t="s">
        <v>50</v>
      </c>
      <c r="X2038" t="str">
        <f>+VLOOKUP($W2038,[1]ParadasIda!$F:$I,4,0)</f>
        <v xml:space="preserve">Av. Diagonal Las Torres / esq. Álvaro Casanova </v>
      </c>
      <c r="Y2038">
        <f>+VLOOKUP($W2038,[1]ParadasIda!$F:$I,3,0)</f>
        <v>34</v>
      </c>
    </row>
    <row r="2039" spans="1:25" x14ac:dyDescent="0.25">
      <c r="A2039">
        <v>928702</v>
      </c>
      <c r="B2039">
        <v>1880</v>
      </c>
      <c r="C2039" s="3">
        <v>45887.880358796298</v>
      </c>
      <c r="D2039" t="s">
        <v>81</v>
      </c>
      <c r="E2039">
        <v>3</v>
      </c>
      <c r="F2039">
        <v>0</v>
      </c>
      <c r="G2039">
        <v>0</v>
      </c>
      <c r="H2039">
        <v>0</v>
      </c>
      <c r="I2039">
        <v>3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-33.445081666666667</v>
      </c>
      <c r="P2039">
        <v>-70.654505</v>
      </c>
      <c r="Q2039">
        <v>3.7037037037037033</v>
      </c>
      <c r="R2039">
        <v>519</v>
      </c>
      <c r="S2039" t="s">
        <v>28</v>
      </c>
      <c r="T2039">
        <v>0</v>
      </c>
      <c r="U2039" s="4">
        <v>45887.880358796298</v>
      </c>
      <c r="V2039">
        <v>1</v>
      </c>
      <c r="W2039" t="s">
        <v>29</v>
      </c>
      <c r="X2039" t="str">
        <f>+VLOOKUP($W2039,[1]ParadasIda!$F:$I,4,0)</f>
        <v>Parada 5 / (M) La Moneda</v>
      </c>
      <c r="Y2039">
        <f>+VLOOKUP($W2039,[1]ParadasIda!$F:$I,3,0)</f>
        <v>2</v>
      </c>
    </row>
    <row r="2040" spans="1:25" x14ac:dyDescent="0.25">
      <c r="A2040">
        <v>928706</v>
      </c>
      <c r="B2040">
        <v>1880</v>
      </c>
      <c r="C2040" s="3">
        <v>45887.881354166668</v>
      </c>
      <c r="D2040" t="s">
        <v>81</v>
      </c>
      <c r="E2040">
        <v>2</v>
      </c>
      <c r="F2040">
        <v>0</v>
      </c>
      <c r="G2040">
        <v>2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-33.444540000000003</v>
      </c>
      <c r="P2040">
        <v>-70.65220166666667</v>
      </c>
      <c r="Q2040">
        <v>6.1728395061728394</v>
      </c>
      <c r="R2040">
        <v>519</v>
      </c>
      <c r="S2040" t="s">
        <v>28</v>
      </c>
      <c r="T2040">
        <v>0</v>
      </c>
      <c r="U2040" s="4">
        <v>45887.881354166668</v>
      </c>
      <c r="V2040">
        <v>1</v>
      </c>
      <c r="W2040" t="s">
        <v>30</v>
      </c>
      <c r="X2040" t="str">
        <f>+VLOOKUP($W2040,[1]ParadasIda!$F:$I,4,0)</f>
        <v>Parada 8 / (M) Universidad de Chile</v>
      </c>
      <c r="Y2040">
        <f>+VLOOKUP($W2040,[1]ParadasIda!$F:$I,3,0)</f>
        <v>3</v>
      </c>
    </row>
    <row r="2041" spans="1:25" x14ac:dyDescent="0.25">
      <c r="A2041">
        <v>928713</v>
      </c>
      <c r="B2041">
        <v>1880</v>
      </c>
      <c r="C2041" s="3">
        <v>45887.883587962962</v>
      </c>
      <c r="D2041" t="s">
        <v>81</v>
      </c>
      <c r="E2041">
        <v>4</v>
      </c>
      <c r="F2041">
        <v>0</v>
      </c>
      <c r="G2041">
        <v>4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-33.440813333333331</v>
      </c>
      <c r="P2041">
        <v>-70.641253333333339</v>
      </c>
      <c r="Q2041">
        <v>11.111111111111111</v>
      </c>
      <c r="R2041">
        <v>519</v>
      </c>
      <c r="S2041" t="s">
        <v>28</v>
      </c>
      <c r="T2041">
        <v>10</v>
      </c>
      <c r="U2041" s="4">
        <v>45887.883587962962</v>
      </c>
      <c r="V2041">
        <v>1</v>
      </c>
      <c r="W2041" t="s">
        <v>52</v>
      </c>
      <c r="X2041" t="str">
        <f>+VLOOKUP($W2041,[1]ParadasIda!$F:$I,4,0)</f>
        <v>Parada 3 / (M) Universidad Católica</v>
      </c>
      <c r="Y2041">
        <f>+VLOOKUP($W2041,[1]ParadasIda!$F:$I,3,0)</f>
        <v>6</v>
      </c>
    </row>
    <row r="2042" spans="1:25" x14ac:dyDescent="0.25">
      <c r="A2042">
        <v>928720</v>
      </c>
      <c r="B2042">
        <v>1880</v>
      </c>
      <c r="C2042" s="3">
        <v>45887.885081018518</v>
      </c>
      <c r="D2042" t="s">
        <v>81</v>
      </c>
      <c r="E2042">
        <v>0</v>
      </c>
      <c r="F2042">
        <v>2</v>
      </c>
      <c r="G2042">
        <v>0</v>
      </c>
      <c r="H2042">
        <v>0</v>
      </c>
      <c r="I2042">
        <v>0</v>
      </c>
      <c r="J2042">
        <v>2</v>
      </c>
      <c r="K2042">
        <v>0</v>
      </c>
      <c r="L2042">
        <v>0</v>
      </c>
      <c r="M2042">
        <v>0</v>
      </c>
      <c r="N2042">
        <v>0</v>
      </c>
      <c r="O2042">
        <v>-33.437860000000001</v>
      </c>
      <c r="P2042">
        <v>-70.636871666666664</v>
      </c>
      <c r="Q2042">
        <v>8.6419753086419746</v>
      </c>
      <c r="R2042">
        <v>519</v>
      </c>
      <c r="S2042" t="s">
        <v>28</v>
      </c>
      <c r="T2042">
        <v>0</v>
      </c>
      <c r="U2042" s="4">
        <v>45887.885081018518</v>
      </c>
      <c r="V2042">
        <v>1</v>
      </c>
      <c r="W2042" t="s">
        <v>32</v>
      </c>
      <c r="X2042" t="str">
        <f>+VLOOKUP($W2042,[1]ParadasIda!$F:$I,4,0)</f>
        <v>Parada 7 / Plaza Italia</v>
      </c>
      <c r="Y2042">
        <f>+VLOOKUP($W2042,[1]ParadasIda!$F:$I,3,0)</f>
        <v>7</v>
      </c>
    </row>
    <row r="2043" spans="1:25" x14ac:dyDescent="0.25">
      <c r="A2043">
        <v>928733</v>
      </c>
      <c r="B2043">
        <v>1880</v>
      </c>
      <c r="C2043" s="3">
        <v>45887.888969907413</v>
      </c>
      <c r="D2043" t="s">
        <v>81</v>
      </c>
      <c r="E2043">
        <v>1</v>
      </c>
      <c r="F2043">
        <v>1</v>
      </c>
      <c r="G2043">
        <v>1</v>
      </c>
      <c r="H2043">
        <v>0</v>
      </c>
      <c r="I2043">
        <v>0</v>
      </c>
      <c r="J2043">
        <v>1</v>
      </c>
      <c r="K2043">
        <v>0</v>
      </c>
      <c r="L2043">
        <v>0</v>
      </c>
      <c r="M2043">
        <v>0</v>
      </c>
      <c r="N2043">
        <v>0</v>
      </c>
      <c r="O2043">
        <v>-33.447966666666673</v>
      </c>
      <c r="P2043">
        <v>-70.632080000000002</v>
      </c>
      <c r="Q2043">
        <v>8.6419753086419746</v>
      </c>
      <c r="R2043">
        <v>519</v>
      </c>
      <c r="S2043" t="s">
        <v>28</v>
      </c>
      <c r="T2043">
        <v>0</v>
      </c>
      <c r="U2043" s="4">
        <v>45887.888969907413</v>
      </c>
      <c r="V2043">
        <v>1</v>
      </c>
      <c r="W2043" t="s">
        <v>53</v>
      </c>
      <c r="X2043" t="str">
        <f>+VLOOKUP($W2043,[1]ParadasIda!$F:$I,4,0)</f>
        <v>Parada 3 / (M) Santa Isabel</v>
      </c>
      <c r="Y2043">
        <f>+VLOOKUP($W2043,[1]ParadasIda!$F:$I,3,0)</f>
        <v>43</v>
      </c>
    </row>
    <row r="2044" spans="1:25" x14ac:dyDescent="0.25">
      <c r="A2044">
        <v>928738</v>
      </c>
      <c r="B2044">
        <v>1880</v>
      </c>
      <c r="C2044" s="3">
        <v>45887.890486111108</v>
      </c>
      <c r="D2044" t="s">
        <v>81</v>
      </c>
      <c r="E2044">
        <v>3</v>
      </c>
      <c r="F2044">
        <v>0</v>
      </c>
      <c r="G2044">
        <v>3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-33.453266666666657</v>
      </c>
      <c r="P2044">
        <v>-70.628906666666666</v>
      </c>
      <c r="Q2044">
        <v>12.345679012345679</v>
      </c>
      <c r="R2044">
        <v>519</v>
      </c>
      <c r="S2044" t="s">
        <v>28</v>
      </c>
      <c r="T2044">
        <v>10</v>
      </c>
      <c r="U2044" s="4">
        <v>45887.890486111108</v>
      </c>
      <c r="V2044">
        <v>1</v>
      </c>
      <c r="W2044" t="s">
        <v>35</v>
      </c>
      <c r="X2044" t="str">
        <f>+VLOOKUP($W2044,[1]ParadasIda!$F:$I,4,0)</f>
        <v>Parada 12 / (M) Irarrázaval</v>
      </c>
      <c r="Y2044">
        <f>+VLOOKUP($W2044,[1]ParadasIda!$F:$I,3,0)</f>
        <v>12</v>
      </c>
    </row>
    <row r="2045" spans="1:25" x14ac:dyDescent="0.25">
      <c r="A2045">
        <v>928769</v>
      </c>
      <c r="B2045">
        <v>1880</v>
      </c>
      <c r="C2045" s="3">
        <v>45887.89739583333</v>
      </c>
      <c r="D2045" t="s">
        <v>81</v>
      </c>
      <c r="E2045">
        <v>3</v>
      </c>
      <c r="F2045">
        <v>2</v>
      </c>
      <c r="G2045">
        <v>2</v>
      </c>
      <c r="H2045">
        <v>0</v>
      </c>
      <c r="I2045">
        <v>1</v>
      </c>
      <c r="J2045">
        <v>2</v>
      </c>
      <c r="K2045">
        <v>0</v>
      </c>
      <c r="L2045">
        <v>0</v>
      </c>
      <c r="M2045">
        <v>0</v>
      </c>
      <c r="N2045">
        <v>0</v>
      </c>
      <c r="O2045">
        <v>-33.46467333333333</v>
      </c>
      <c r="P2045">
        <v>-70.596971666666661</v>
      </c>
      <c r="Q2045">
        <v>13.580246913580247</v>
      </c>
      <c r="R2045">
        <v>519</v>
      </c>
      <c r="S2045" t="s">
        <v>28</v>
      </c>
      <c r="T2045">
        <v>10</v>
      </c>
      <c r="U2045" s="4">
        <v>45887.89739583333</v>
      </c>
      <c r="V2045">
        <v>1</v>
      </c>
      <c r="W2045" t="s">
        <v>40</v>
      </c>
      <c r="X2045" t="str">
        <f>+VLOOKUP($W2045,[1]ParadasIda!$F:$I,4,0)</f>
        <v>Parada 1 / Pedagógico</v>
      </c>
      <c r="Y2045">
        <f>+VLOOKUP($W2045,[1]ParadasIda!$F:$I,3,0)</f>
        <v>18</v>
      </c>
    </row>
    <row r="2046" spans="1:25" x14ac:dyDescent="0.25">
      <c r="A2046">
        <v>928776</v>
      </c>
      <c r="B2046">
        <v>1880</v>
      </c>
      <c r="C2046" s="3">
        <v>45887.898715277777</v>
      </c>
      <c r="D2046" t="s">
        <v>81</v>
      </c>
      <c r="E2046">
        <v>0</v>
      </c>
      <c r="F2046">
        <v>1</v>
      </c>
      <c r="G2046">
        <v>0</v>
      </c>
      <c r="H2046">
        <v>0</v>
      </c>
      <c r="I2046">
        <v>0</v>
      </c>
      <c r="J2046">
        <v>1</v>
      </c>
      <c r="K2046">
        <v>0</v>
      </c>
      <c r="L2046">
        <v>0</v>
      </c>
      <c r="M2046">
        <v>0</v>
      </c>
      <c r="N2046">
        <v>0</v>
      </c>
      <c r="O2046">
        <v>-33.465468333333327</v>
      </c>
      <c r="P2046">
        <v>-70.58871666666667</v>
      </c>
      <c r="Q2046">
        <v>12.345679012345679</v>
      </c>
      <c r="R2046">
        <v>519</v>
      </c>
      <c r="S2046" t="s">
        <v>28</v>
      </c>
      <c r="T2046">
        <v>10</v>
      </c>
      <c r="U2046" s="4">
        <v>45887.898715277777</v>
      </c>
      <c r="V2046">
        <v>1</v>
      </c>
      <c r="W2046" t="s">
        <v>41</v>
      </c>
      <c r="X2046" t="str">
        <f>+VLOOKUP($W2046,[1]ParadasIda!$F:$I,4,0)</f>
        <v>Parada 1 / CESFAM Salvador Bustos</v>
      </c>
      <c r="Y2046">
        <f>+VLOOKUP($W2046,[1]ParadasIda!$F:$I,3,0)</f>
        <v>19</v>
      </c>
    </row>
    <row r="2047" spans="1:25" x14ac:dyDescent="0.25">
      <c r="A2047">
        <v>928780</v>
      </c>
      <c r="B2047">
        <v>1880</v>
      </c>
      <c r="C2047" s="3">
        <v>45887.899780092594</v>
      </c>
      <c r="D2047" t="s">
        <v>81</v>
      </c>
      <c r="E2047">
        <v>0</v>
      </c>
      <c r="F2047">
        <v>1</v>
      </c>
      <c r="G2047">
        <v>0</v>
      </c>
      <c r="H2047">
        <v>0</v>
      </c>
      <c r="I2047">
        <v>0</v>
      </c>
      <c r="J2047">
        <v>1</v>
      </c>
      <c r="K2047">
        <v>0</v>
      </c>
      <c r="L2047">
        <v>0</v>
      </c>
      <c r="M2047">
        <v>0</v>
      </c>
      <c r="N2047">
        <v>0</v>
      </c>
      <c r="O2047">
        <v>-33.467036666666672</v>
      </c>
      <c r="P2047">
        <v>-70.582419999999999</v>
      </c>
      <c r="Q2047">
        <v>11.111111111111111</v>
      </c>
      <c r="R2047">
        <v>519</v>
      </c>
      <c r="S2047" t="s">
        <v>28</v>
      </c>
      <c r="T2047">
        <v>10</v>
      </c>
      <c r="U2047" s="4">
        <v>45887.899780092594</v>
      </c>
      <c r="V2047">
        <v>1</v>
      </c>
      <c r="W2047" t="s">
        <v>54</v>
      </c>
      <c r="X2047" t="str">
        <f>+VLOOKUP($W2047,[1]ParadasIda!$F:$I,4,0)</f>
        <v>Parada 1 / ADO Chile</v>
      </c>
      <c r="Y2047">
        <f>+VLOOKUP($W2047,[1]ParadasIda!$F:$I,3,0)</f>
        <v>20</v>
      </c>
    </row>
    <row r="2048" spans="1:25" x14ac:dyDescent="0.25">
      <c r="A2048">
        <v>928793</v>
      </c>
      <c r="B2048">
        <v>1880</v>
      </c>
      <c r="C2048" s="3">
        <v>45887.901493055557</v>
      </c>
      <c r="D2048" t="s">
        <v>81</v>
      </c>
      <c r="E2048">
        <v>0</v>
      </c>
      <c r="F2048">
        <v>2</v>
      </c>
      <c r="G2048">
        <v>0</v>
      </c>
      <c r="H2048">
        <v>0</v>
      </c>
      <c r="I2048">
        <v>0</v>
      </c>
      <c r="J2048">
        <v>2</v>
      </c>
      <c r="K2048">
        <v>0</v>
      </c>
      <c r="L2048">
        <v>0</v>
      </c>
      <c r="M2048">
        <v>0</v>
      </c>
      <c r="N2048">
        <v>0</v>
      </c>
      <c r="O2048">
        <v>-33.469146666666667</v>
      </c>
      <c r="P2048">
        <v>-70.576615000000004</v>
      </c>
      <c r="Q2048">
        <v>8.6419753086419746</v>
      </c>
      <c r="R2048">
        <v>519</v>
      </c>
      <c r="S2048" t="s">
        <v>28</v>
      </c>
      <c r="T2048">
        <v>0</v>
      </c>
      <c r="U2048" s="4">
        <v>45887.901493055557</v>
      </c>
      <c r="V2048">
        <v>1</v>
      </c>
      <c r="W2048" t="s">
        <v>42</v>
      </c>
      <c r="X2048" t="str">
        <f>+VLOOKUP($W2048,[1]ParadasIda!$F:$I,4,0)</f>
        <v>Parada 5 / (M) Grecia</v>
      </c>
      <c r="Y2048">
        <f>+VLOOKUP($W2048,[1]ParadasIda!$F:$I,3,0)</f>
        <v>21</v>
      </c>
    </row>
    <row r="2049" spans="1:25" x14ac:dyDescent="0.25">
      <c r="A2049">
        <v>928799</v>
      </c>
      <c r="B2049">
        <v>1880</v>
      </c>
      <c r="C2049" s="3">
        <v>45887.903020833342</v>
      </c>
      <c r="D2049" t="s">
        <v>81</v>
      </c>
      <c r="E2049">
        <v>6</v>
      </c>
      <c r="F2049">
        <v>0</v>
      </c>
      <c r="G2049">
        <v>0</v>
      </c>
      <c r="H2049">
        <v>0</v>
      </c>
      <c r="I2049">
        <v>6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-33.470559999999999</v>
      </c>
      <c r="P2049">
        <v>-70.569528333333338</v>
      </c>
      <c r="Q2049">
        <v>16.049382716049383</v>
      </c>
      <c r="R2049">
        <v>519</v>
      </c>
      <c r="S2049" t="s">
        <v>28</v>
      </c>
      <c r="T2049">
        <v>10</v>
      </c>
      <c r="U2049" s="4">
        <v>45887.903020833342</v>
      </c>
      <c r="V2049">
        <v>1</v>
      </c>
      <c r="W2049" t="s">
        <v>55</v>
      </c>
      <c r="X2049" t="str">
        <f>+VLOOKUP($W2049,[1]ParadasIda!$F:$I,4,0)</f>
        <v>Parada 1 / Los Molineros - Av. Grecia</v>
      </c>
      <c r="Y2049">
        <f>+VLOOKUP($W2049,[1]ParadasIda!$F:$I,3,0)</f>
        <v>22</v>
      </c>
    </row>
    <row r="2050" spans="1:25" x14ac:dyDescent="0.25">
      <c r="A2050">
        <v>928802</v>
      </c>
      <c r="B2050">
        <v>1880</v>
      </c>
      <c r="C2050" s="3">
        <v>45887.903900462959</v>
      </c>
      <c r="D2050" t="s">
        <v>81</v>
      </c>
      <c r="E2050">
        <v>0</v>
      </c>
      <c r="F2050">
        <v>1</v>
      </c>
      <c r="G2050">
        <v>0</v>
      </c>
      <c r="H2050">
        <v>0</v>
      </c>
      <c r="I2050">
        <v>0</v>
      </c>
      <c r="J2050">
        <v>1</v>
      </c>
      <c r="K2050">
        <v>0</v>
      </c>
      <c r="L2050">
        <v>0</v>
      </c>
      <c r="M2050">
        <v>0</v>
      </c>
      <c r="N2050">
        <v>0</v>
      </c>
      <c r="O2050">
        <v>-33.471724999999999</v>
      </c>
      <c r="P2050">
        <v>-70.563730000000007</v>
      </c>
      <c r="Q2050">
        <v>14.814814814814813</v>
      </c>
      <c r="R2050">
        <v>519</v>
      </c>
      <c r="S2050" t="s">
        <v>28</v>
      </c>
      <c r="T2050">
        <v>10</v>
      </c>
      <c r="U2050" s="4">
        <v>45887.903900462959</v>
      </c>
      <c r="V2050">
        <v>1</v>
      </c>
      <c r="W2050" t="s">
        <v>43</v>
      </c>
      <c r="X2050" t="str">
        <f>+VLOOKUP($W2050,[1]ParadasIda!$F:$I,4,0)</f>
        <v>Parada 1 / Ictinos - Avenida Grecia</v>
      </c>
      <c r="Y2050">
        <f>+VLOOKUP($W2050,[1]ParadasIda!$F:$I,3,0)</f>
        <v>23</v>
      </c>
    </row>
    <row r="2051" spans="1:25" x14ac:dyDescent="0.25">
      <c r="A2051">
        <v>928806</v>
      </c>
      <c r="B2051">
        <v>1880</v>
      </c>
      <c r="C2051" s="3">
        <v>45887.904849537037</v>
      </c>
      <c r="D2051" t="s">
        <v>81</v>
      </c>
      <c r="E2051">
        <v>0</v>
      </c>
      <c r="F2051">
        <v>1</v>
      </c>
      <c r="G2051">
        <v>0</v>
      </c>
      <c r="H2051">
        <v>0</v>
      </c>
      <c r="I2051">
        <v>0</v>
      </c>
      <c r="J2051">
        <v>1</v>
      </c>
      <c r="K2051">
        <v>0</v>
      </c>
      <c r="L2051">
        <v>0</v>
      </c>
      <c r="M2051">
        <v>0</v>
      </c>
      <c r="N2051">
        <v>0</v>
      </c>
      <c r="O2051">
        <v>-33.473188333333333</v>
      </c>
      <c r="P2051">
        <v>-70.556383333333329</v>
      </c>
      <c r="Q2051">
        <v>13.580246913580247</v>
      </c>
      <c r="R2051">
        <v>519</v>
      </c>
      <c r="S2051" t="s">
        <v>28</v>
      </c>
      <c r="T2051">
        <v>10</v>
      </c>
      <c r="U2051" s="4">
        <v>45887.904849537037</v>
      </c>
      <c r="V2051">
        <v>1</v>
      </c>
      <c r="W2051" t="s">
        <v>44</v>
      </c>
      <c r="X2051" t="str">
        <f>+VLOOKUP($W2051,[1]ParadasIda!$F:$I,4,0)</f>
        <v>Parada 1 / Tobalaba - Avenida Grecia</v>
      </c>
      <c r="Y2051">
        <f>+VLOOKUP($W2051,[1]ParadasIda!$F:$I,3,0)</f>
        <v>25</v>
      </c>
    </row>
    <row r="2052" spans="1:25" x14ac:dyDescent="0.25">
      <c r="A2052">
        <v>928812</v>
      </c>
      <c r="B2052">
        <v>1880</v>
      </c>
      <c r="C2052" s="3">
        <v>45887.906388888892</v>
      </c>
      <c r="D2052" t="s">
        <v>81</v>
      </c>
      <c r="E2052">
        <v>0</v>
      </c>
      <c r="F2052">
        <v>3</v>
      </c>
      <c r="G2052">
        <v>0</v>
      </c>
      <c r="H2052">
        <v>0</v>
      </c>
      <c r="I2052">
        <v>0</v>
      </c>
      <c r="J2052">
        <v>3</v>
      </c>
      <c r="K2052">
        <v>0</v>
      </c>
      <c r="L2052">
        <v>0</v>
      </c>
      <c r="M2052">
        <v>0</v>
      </c>
      <c r="N2052">
        <v>0</v>
      </c>
      <c r="O2052">
        <v>-33.474923333333336</v>
      </c>
      <c r="P2052">
        <v>-70.548213333333337</v>
      </c>
      <c r="Q2052">
        <v>9.8765432098765427</v>
      </c>
      <c r="R2052">
        <v>519</v>
      </c>
      <c r="S2052" t="s">
        <v>28</v>
      </c>
      <c r="T2052">
        <v>0</v>
      </c>
      <c r="U2052" s="4">
        <v>45887.906388888892</v>
      </c>
      <c r="V2052">
        <v>1</v>
      </c>
      <c r="W2052" t="s">
        <v>46</v>
      </c>
      <c r="X2052" t="str">
        <f>+VLOOKUP($W2052,[1]ParadasIda!$F:$I,4,0)</f>
        <v>Avenida Grecia / esq. Las Garzas</v>
      </c>
      <c r="Y2052">
        <f>+VLOOKUP($W2052,[1]ParadasIda!$F:$I,3,0)</f>
        <v>27</v>
      </c>
    </row>
    <row r="2053" spans="1:25" x14ac:dyDescent="0.25">
      <c r="A2053">
        <v>928819</v>
      </c>
      <c r="B2053">
        <v>1880</v>
      </c>
      <c r="C2053" s="3">
        <v>45887.908842592587</v>
      </c>
      <c r="D2053" t="s">
        <v>81</v>
      </c>
      <c r="E2053">
        <v>0</v>
      </c>
      <c r="F2053">
        <v>1</v>
      </c>
      <c r="G2053">
        <v>0</v>
      </c>
      <c r="H2053">
        <v>0</v>
      </c>
      <c r="I2053">
        <v>0</v>
      </c>
      <c r="J2053">
        <v>1</v>
      </c>
      <c r="K2053">
        <v>0</v>
      </c>
      <c r="L2053">
        <v>0</v>
      </c>
      <c r="M2053">
        <v>0</v>
      </c>
      <c r="N2053">
        <v>0</v>
      </c>
      <c r="O2053">
        <v>-33.477221666666672</v>
      </c>
      <c r="P2053">
        <v>-70.536578333333338</v>
      </c>
      <c r="Q2053">
        <v>8.6419753086419746</v>
      </c>
      <c r="R2053">
        <v>519</v>
      </c>
      <c r="S2053" t="s">
        <v>28</v>
      </c>
      <c r="T2053">
        <v>0</v>
      </c>
      <c r="U2053" s="4">
        <v>45887.908842592587</v>
      </c>
      <c r="V2053">
        <v>1</v>
      </c>
      <c r="W2053" t="s">
        <v>56</v>
      </c>
      <c r="X2053" t="str">
        <f>+VLOOKUP($W2053,[1]ParadasIda!$F:$I,4,0)</f>
        <v>Parada 1 / El Acueducto - Jacarandá</v>
      </c>
      <c r="Y2053">
        <f>+VLOOKUP($W2053,[1]ParadasIda!$F:$I,3,0)</f>
        <v>30</v>
      </c>
    </row>
    <row r="2054" spans="1:25" x14ac:dyDescent="0.25">
      <c r="A2054">
        <v>928827</v>
      </c>
      <c r="B2054">
        <v>1880</v>
      </c>
      <c r="C2054" s="3">
        <v>45887.91097222222</v>
      </c>
      <c r="D2054" t="s">
        <v>81</v>
      </c>
      <c r="E2054">
        <v>0</v>
      </c>
      <c r="F2054">
        <v>6</v>
      </c>
      <c r="G2054">
        <v>0</v>
      </c>
      <c r="H2054">
        <v>0</v>
      </c>
      <c r="I2054">
        <v>0</v>
      </c>
      <c r="J2054">
        <v>6</v>
      </c>
      <c r="K2054">
        <v>0</v>
      </c>
      <c r="L2054">
        <v>0</v>
      </c>
      <c r="M2054">
        <v>0</v>
      </c>
      <c r="N2054">
        <v>0</v>
      </c>
      <c r="O2054">
        <v>-33.479583333333331</v>
      </c>
      <c r="P2054">
        <v>-70.524881666666673</v>
      </c>
      <c r="Q2054">
        <v>0</v>
      </c>
      <c r="R2054">
        <v>519</v>
      </c>
      <c r="S2054" t="s">
        <v>28</v>
      </c>
      <c r="T2054">
        <v>0</v>
      </c>
      <c r="U2054" s="4">
        <v>45887.91097222222</v>
      </c>
      <c r="V2054">
        <v>1</v>
      </c>
      <c r="W2054" t="s">
        <v>57</v>
      </c>
      <c r="X2054" t="str">
        <f>+VLOOKUP($W2054,[1]ParadasIda!$F:$I,4,0)</f>
        <v>Avenida Grecia / esq. Av. Diag. Las Torres</v>
      </c>
      <c r="Y2054">
        <f>+VLOOKUP($W2054,[1]ParadasIda!$F:$I,3,0)</f>
        <v>33</v>
      </c>
    </row>
    <row r="2055" spans="1:25" x14ac:dyDescent="0.25">
      <c r="A2055">
        <v>930611</v>
      </c>
      <c r="B2055">
        <v>1880</v>
      </c>
      <c r="C2055" s="3">
        <v>45888.610023148147</v>
      </c>
      <c r="D2055" t="s">
        <v>86</v>
      </c>
      <c r="E2055">
        <v>6</v>
      </c>
      <c r="F2055">
        <v>0</v>
      </c>
      <c r="G2055">
        <v>6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-33.446811666666669</v>
      </c>
      <c r="P2055">
        <v>-70.661196666666669</v>
      </c>
      <c r="Q2055">
        <v>7.4074074074074066</v>
      </c>
      <c r="R2055">
        <v>519</v>
      </c>
      <c r="S2055" t="s">
        <v>28</v>
      </c>
      <c r="T2055">
        <v>0</v>
      </c>
      <c r="U2055" s="4">
        <v>45888.610023148147</v>
      </c>
      <c r="V2055">
        <v>2</v>
      </c>
      <c r="W2055" t="s">
        <v>51</v>
      </c>
      <c r="X2055" t="str">
        <f>+VLOOKUP($W2055,[1]ParadasIda!$F:$I,4,0)</f>
        <v>Parada 7 / (M) Los Héroes</v>
      </c>
      <c r="Y2055">
        <f>+VLOOKUP($W2055,[1]ParadasIda!$F:$I,3,0)</f>
        <v>1</v>
      </c>
    </row>
    <row r="2056" spans="1:25" x14ac:dyDescent="0.25">
      <c r="A2056">
        <v>930619</v>
      </c>
      <c r="B2056">
        <v>1880</v>
      </c>
      <c r="C2056" s="3">
        <v>45888.611886574072</v>
      </c>
      <c r="D2056" t="s">
        <v>86</v>
      </c>
      <c r="E2056">
        <v>6</v>
      </c>
      <c r="F2056">
        <v>0</v>
      </c>
      <c r="G2056">
        <v>0</v>
      </c>
      <c r="H2056">
        <v>0</v>
      </c>
      <c r="I2056">
        <v>6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-33.444609999999997</v>
      </c>
      <c r="P2056">
        <v>-70.652271666666664</v>
      </c>
      <c r="Q2056">
        <v>14.814814814814813</v>
      </c>
      <c r="R2056">
        <v>519</v>
      </c>
      <c r="S2056" t="s">
        <v>28</v>
      </c>
      <c r="T2056">
        <v>10</v>
      </c>
      <c r="U2056" s="4">
        <v>45888.611886574072</v>
      </c>
      <c r="V2056">
        <v>2</v>
      </c>
      <c r="W2056" t="s">
        <v>30</v>
      </c>
      <c r="X2056" t="str">
        <f>+VLOOKUP($W2056,[1]ParadasIda!$F:$I,4,0)</f>
        <v>Parada 8 / (M) Universidad de Chile</v>
      </c>
      <c r="Y2056">
        <f>+VLOOKUP($W2056,[1]ParadasIda!$F:$I,3,0)</f>
        <v>3</v>
      </c>
    </row>
    <row r="2057" spans="1:25" x14ac:dyDescent="0.25">
      <c r="A2057">
        <v>930633</v>
      </c>
      <c r="B2057">
        <v>1880</v>
      </c>
      <c r="C2057" s="3">
        <v>45888.614629629628</v>
      </c>
      <c r="D2057" t="s">
        <v>86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-33.442491666666669</v>
      </c>
      <c r="P2057">
        <v>-70.644458333333333</v>
      </c>
      <c r="Q2057">
        <v>14.814814814814813</v>
      </c>
      <c r="R2057">
        <v>519</v>
      </c>
      <c r="S2057" t="s">
        <v>28</v>
      </c>
      <c r="T2057">
        <v>10</v>
      </c>
      <c r="U2057" s="4">
        <v>45888.614629629628</v>
      </c>
      <c r="V2057">
        <v>2</v>
      </c>
      <c r="W2057" t="s">
        <v>31</v>
      </c>
      <c r="X2057" t="str">
        <f>+VLOOKUP($W2057,[1]ParadasIda!$F:$I,4,0)</f>
        <v>Parada 4 / (M) Santa Lucía</v>
      </c>
      <c r="Y2057">
        <f>+VLOOKUP($W2057,[1]ParadasIda!$F:$I,3,0)</f>
        <v>5</v>
      </c>
    </row>
    <row r="2058" spans="1:25" x14ac:dyDescent="0.25">
      <c r="A2058">
        <v>930639</v>
      </c>
      <c r="B2058">
        <v>1880</v>
      </c>
      <c r="C2058" s="3">
        <v>45888.615555555552</v>
      </c>
      <c r="D2058" t="s">
        <v>86</v>
      </c>
      <c r="E2058">
        <v>2</v>
      </c>
      <c r="F2058">
        <v>2</v>
      </c>
      <c r="G2058">
        <v>2</v>
      </c>
      <c r="H2058">
        <v>0</v>
      </c>
      <c r="I2058">
        <v>0</v>
      </c>
      <c r="J2058">
        <v>2</v>
      </c>
      <c r="K2058">
        <v>0</v>
      </c>
      <c r="L2058">
        <v>0</v>
      </c>
      <c r="M2058">
        <v>0</v>
      </c>
      <c r="N2058">
        <v>0</v>
      </c>
      <c r="O2058">
        <v>-33.440854999999999</v>
      </c>
      <c r="P2058">
        <v>-70.64134833333334</v>
      </c>
      <c r="Q2058">
        <v>14.814814814814813</v>
      </c>
      <c r="R2058">
        <v>519</v>
      </c>
      <c r="S2058" t="s">
        <v>28</v>
      </c>
      <c r="T2058">
        <v>10</v>
      </c>
      <c r="U2058" s="4">
        <v>45888.615555555552</v>
      </c>
      <c r="V2058">
        <v>2</v>
      </c>
      <c r="W2058" t="s">
        <v>52</v>
      </c>
      <c r="X2058" t="str">
        <f>+VLOOKUP($W2058,[1]ParadasIda!$F:$I,4,0)</f>
        <v>Parada 3 / (M) Universidad Católica</v>
      </c>
      <c r="Y2058">
        <f>+VLOOKUP($W2058,[1]ParadasIda!$F:$I,3,0)</f>
        <v>6</v>
      </c>
    </row>
    <row r="2059" spans="1:25" x14ac:dyDescent="0.25">
      <c r="A2059">
        <v>930646</v>
      </c>
      <c r="B2059">
        <v>1880</v>
      </c>
      <c r="C2059" s="3">
        <v>45888.617175925923</v>
      </c>
      <c r="D2059" t="s">
        <v>86</v>
      </c>
      <c r="E2059">
        <v>1</v>
      </c>
      <c r="F2059">
        <v>1</v>
      </c>
      <c r="G2059">
        <v>1</v>
      </c>
      <c r="H2059">
        <v>0</v>
      </c>
      <c r="I2059">
        <v>0</v>
      </c>
      <c r="J2059">
        <v>1</v>
      </c>
      <c r="K2059">
        <v>0</v>
      </c>
      <c r="L2059">
        <v>0</v>
      </c>
      <c r="M2059">
        <v>0</v>
      </c>
      <c r="N2059">
        <v>0</v>
      </c>
      <c r="O2059">
        <v>-33.437818333333333</v>
      </c>
      <c r="P2059">
        <v>-70.636916666666664</v>
      </c>
      <c r="Q2059">
        <v>14.814814814814813</v>
      </c>
      <c r="R2059">
        <v>519</v>
      </c>
      <c r="S2059" t="s">
        <v>28</v>
      </c>
      <c r="T2059">
        <v>10</v>
      </c>
      <c r="U2059" s="4">
        <v>45888.617175925923</v>
      </c>
      <c r="V2059">
        <v>2</v>
      </c>
      <c r="W2059" t="s">
        <v>32</v>
      </c>
      <c r="X2059" t="str">
        <f>+VLOOKUP($W2059,[1]ParadasIda!$F:$I,4,0)</f>
        <v>Parada 7 / Plaza Italia</v>
      </c>
      <c r="Y2059">
        <f>+VLOOKUP($W2059,[1]ParadasIda!$F:$I,3,0)</f>
        <v>7</v>
      </c>
    </row>
    <row r="2060" spans="1:25" x14ac:dyDescent="0.25">
      <c r="A2060">
        <v>930652</v>
      </c>
      <c r="B2060">
        <v>1880</v>
      </c>
      <c r="C2060" s="3">
        <v>45888.619537037041</v>
      </c>
      <c r="D2060" t="s">
        <v>86</v>
      </c>
      <c r="E2060">
        <v>2</v>
      </c>
      <c r="F2060">
        <v>1</v>
      </c>
      <c r="G2060">
        <v>2</v>
      </c>
      <c r="H2060">
        <v>0</v>
      </c>
      <c r="I2060">
        <v>0</v>
      </c>
      <c r="J2060">
        <v>1</v>
      </c>
      <c r="K2060">
        <v>0</v>
      </c>
      <c r="L2060">
        <v>0</v>
      </c>
      <c r="M2060">
        <v>0</v>
      </c>
      <c r="N2060">
        <v>0</v>
      </c>
      <c r="O2060">
        <v>-33.442961666666669</v>
      </c>
      <c r="P2060">
        <v>-70.633591666666661</v>
      </c>
      <c r="Q2060">
        <v>16.049382716049383</v>
      </c>
      <c r="R2060">
        <v>519</v>
      </c>
      <c r="S2060" t="s">
        <v>28</v>
      </c>
      <c r="T2060">
        <v>10</v>
      </c>
      <c r="U2060" s="4">
        <v>45888.619537037041</v>
      </c>
      <c r="V2060">
        <v>2</v>
      </c>
      <c r="W2060" t="s">
        <v>33</v>
      </c>
      <c r="X2060" t="str">
        <f>+VLOOKUP($W2060,[1]ParadasIda!$F:$I,4,0)</f>
        <v>Parada 1 / (M) Parque Bustamante</v>
      </c>
      <c r="Y2060">
        <f>+VLOOKUP($W2060,[1]ParadasIda!$F:$I,3,0)</f>
        <v>8</v>
      </c>
    </row>
    <row r="2061" spans="1:25" x14ac:dyDescent="0.25">
      <c r="A2061">
        <v>930657</v>
      </c>
      <c r="B2061">
        <v>1880</v>
      </c>
      <c r="C2061" s="3">
        <v>45888.620821759258</v>
      </c>
      <c r="D2061" t="s">
        <v>86</v>
      </c>
      <c r="E2061">
        <v>2</v>
      </c>
      <c r="F2061">
        <v>2</v>
      </c>
      <c r="G2061">
        <v>2</v>
      </c>
      <c r="H2061">
        <v>0</v>
      </c>
      <c r="I2061">
        <v>0</v>
      </c>
      <c r="J2061">
        <v>2</v>
      </c>
      <c r="K2061">
        <v>0</v>
      </c>
      <c r="L2061">
        <v>0</v>
      </c>
      <c r="M2061">
        <v>0</v>
      </c>
      <c r="N2061">
        <v>0</v>
      </c>
      <c r="O2061">
        <v>-33.447998333333331</v>
      </c>
      <c r="P2061">
        <v>-70.632136666666668</v>
      </c>
      <c r="Q2061">
        <v>16.049382716049383</v>
      </c>
      <c r="R2061">
        <v>519</v>
      </c>
      <c r="S2061" t="s">
        <v>28</v>
      </c>
      <c r="T2061">
        <v>10</v>
      </c>
      <c r="U2061" s="4">
        <v>45888.620821759258</v>
      </c>
      <c r="V2061">
        <v>2</v>
      </c>
      <c r="W2061" t="s">
        <v>53</v>
      </c>
      <c r="X2061" t="str">
        <f>+VLOOKUP($W2061,[1]ParadasIda!$F:$I,4,0)</f>
        <v>Parada 3 / (M) Santa Isabel</v>
      </c>
      <c r="Y2061">
        <f>+VLOOKUP($W2061,[1]ParadasIda!$F:$I,3,0)</f>
        <v>43</v>
      </c>
    </row>
    <row r="2062" spans="1:25" x14ac:dyDescent="0.25">
      <c r="A2062">
        <v>930664</v>
      </c>
      <c r="B2062">
        <v>1880</v>
      </c>
      <c r="C2062" s="3">
        <v>45888.622557870367</v>
      </c>
      <c r="D2062" t="s">
        <v>86</v>
      </c>
      <c r="E2062">
        <v>7</v>
      </c>
      <c r="F2062">
        <v>1</v>
      </c>
      <c r="G2062">
        <v>7</v>
      </c>
      <c r="H2062">
        <v>0</v>
      </c>
      <c r="I2062">
        <v>0</v>
      </c>
      <c r="J2062">
        <v>1</v>
      </c>
      <c r="K2062">
        <v>0</v>
      </c>
      <c r="L2062">
        <v>0</v>
      </c>
      <c r="M2062">
        <v>0</v>
      </c>
      <c r="N2062">
        <v>0</v>
      </c>
      <c r="O2062">
        <v>-33.453319999999998</v>
      </c>
      <c r="P2062">
        <v>-70.628916666666669</v>
      </c>
      <c r="Q2062">
        <v>23.456790123456788</v>
      </c>
      <c r="R2062">
        <v>519</v>
      </c>
      <c r="S2062" t="s">
        <v>28</v>
      </c>
      <c r="T2062">
        <v>20</v>
      </c>
      <c r="U2062" s="4">
        <v>45888.622557870367</v>
      </c>
      <c r="V2062">
        <v>2</v>
      </c>
      <c r="W2062" t="s">
        <v>35</v>
      </c>
      <c r="X2062" t="str">
        <f>+VLOOKUP($W2062,[1]ParadasIda!$F:$I,4,0)</f>
        <v>Parada 12 / (M) Irarrázaval</v>
      </c>
      <c r="Y2062">
        <f>+VLOOKUP($W2062,[1]ParadasIda!$F:$I,3,0)</f>
        <v>12</v>
      </c>
    </row>
    <row r="2063" spans="1:25" x14ac:dyDescent="0.25">
      <c r="A2063">
        <v>930672</v>
      </c>
      <c r="B2063">
        <v>1880</v>
      </c>
      <c r="C2063" s="3">
        <v>45888.625115740739</v>
      </c>
      <c r="D2063" t="s">
        <v>86</v>
      </c>
      <c r="E2063">
        <v>0</v>
      </c>
      <c r="F2063">
        <v>1</v>
      </c>
      <c r="G2063">
        <v>0</v>
      </c>
      <c r="H2063">
        <v>0</v>
      </c>
      <c r="I2063">
        <v>0</v>
      </c>
      <c r="J2063">
        <v>1</v>
      </c>
      <c r="K2063">
        <v>0</v>
      </c>
      <c r="L2063">
        <v>0</v>
      </c>
      <c r="M2063">
        <v>0</v>
      </c>
      <c r="N2063">
        <v>0</v>
      </c>
      <c r="O2063">
        <v>-33.458868333333328</v>
      </c>
      <c r="P2063">
        <v>-70.623443333333327</v>
      </c>
      <c r="Q2063">
        <v>22.222222222222221</v>
      </c>
      <c r="R2063">
        <v>519</v>
      </c>
      <c r="S2063" t="s">
        <v>28</v>
      </c>
      <c r="T2063">
        <v>20</v>
      </c>
      <c r="U2063" s="4">
        <v>45888.625115740739</v>
      </c>
      <c r="V2063">
        <v>2</v>
      </c>
      <c r="W2063" t="s">
        <v>36</v>
      </c>
      <c r="X2063" t="str">
        <f>+VLOOKUP($W2063,[1]ParadasIda!$F:$I,4,0)</f>
        <v>Parada 1 / Suárez Mujica</v>
      </c>
      <c r="Y2063">
        <f>+VLOOKUP($W2063,[1]ParadasIda!$F:$I,3,0)</f>
        <v>13</v>
      </c>
    </row>
    <row r="2064" spans="1:25" x14ac:dyDescent="0.25">
      <c r="A2064">
        <v>930675</v>
      </c>
      <c r="B2064">
        <v>1880</v>
      </c>
      <c r="C2064" s="3">
        <v>45888.626203703701</v>
      </c>
      <c r="D2064" t="s">
        <v>86</v>
      </c>
      <c r="E2064">
        <v>1</v>
      </c>
      <c r="F2064">
        <v>0</v>
      </c>
      <c r="G2064">
        <v>1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-33.461513333333343</v>
      </c>
      <c r="P2064">
        <v>-70.618414999999999</v>
      </c>
      <c r="Q2064">
        <v>23.456790123456788</v>
      </c>
      <c r="R2064">
        <v>519</v>
      </c>
      <c r="S2064" t="s">
        <v>28</v>
      </c>
      <c r="T2064">
        <v>20</v>
      </c>
      <c r="U2064" s="4">
        <v>45888.626203703701</v>
      </c>
      <c r="V2064">
        <v>2</v>
      </c>
      <c r="W2064" t="s">
        <v>37</v>
      </c>
      <c r="X2064" t="str">
        <f>+VLOOKUP($W2064,[1]ParadasIda!$F:$I,4,0)</f>
        <v>Parada 1 / Villa Olímpica</v>
      </c>
      <c r="Y2064">
        <f>+VLOOKUP($W2064,[1]ParadasIda!$F:$I,3,0)</f>
        <v>14</v>
      </c>
    </row>
    <row r="2065" spans="1:25" x14ac:dyDescent="0.25">
      <c r="A2065">
        <v>930678</v>
      </c>
      <c r="B2065">
        <v>1880</v>
      </c>
      <c r="C2065" s="3">
        <v>45888.626689814817</v>
      </c>
      <c r="D2065" t="s">
        <v>86</v>
      </c>
      <c r="E2065">
        <v>0</v>
      </c>
      <c r="F2065">
        <v>2</v>
      </c>
      <c r="G2065">
        <v>0</v>
      </c>
      <c r="H2065">
        <v>0</v>
      </c>
      <c r="I2065">
        <v>0</v>
      </c>
      <c r="J2065">
        <v>2</v>
      </c>
      <c r="K2065">
        <v>0</v>
      </c>
      <c r="L2065">
        <v>0</v>
      </c>
      <c r="M2065">
        <v>0</v>
      </c>
      <c r="N2065">
        <v>0</v>
      </c>
      <c r="O2065">
        <v>-33.461878333333331</v>
      </c>
      <c r="P2065">
        <v>-70.615206666666666</v>
      </c>
      <c r="Q2065">
        <v>20.987654320987652</v>
      </c>
      <c r="R2065">
        <v>519</v>
      </c>
      <c r="S2065" t="s">
        <v>28</v>
      </c>
      <c r="T2065">
        <v>20</v>
      </c>
      <c r="U2065" s="4">
        <v>45888.626689814817</v>
      </c>
      <c r="V2065">
        <v>2</v>
      </c>
      <c r="W2065" t="s">
        <v>38</v>
      </c>
      <c r="X2065" t="str">
        <f>+VLOOKUP($W2065,[1]ParadasIda!$F:$I,4,0)</f>
        <v>Parada 1 / Avenida Marathon</v>
      </c>
      <c r="Y2065">
        <f>+VLOOKUP($W2065,[1]ParadasIda!$F:$I,3,0)</f>
        <v>15</v>
      </c>
    </row>
    <row r="2066" spans="1:25" x14ac:dyDescent="0.25">
      <c r="A2066">
        <v>930684</v>
      </c>
      <c r="B2066">
        <v>1880</v>
      </c>
      <c r="C2066" s="3">
        <v>45888.628310185188</v>
      </c>
      <c r="D2066" t="s">
        <v>86</v>
      </c>
      <c r="E2066">
        <v>5</v>
      </c>
      <c r="F2066">
        <v>3</v>
      </c>
      <c r="G2066">
        <v>0</v>
      </c>
      <c r="H2066">
        <v>0</v>
      </c>
      <c r="I2066">
        <v>5</v>
      </c>
      <c r="J2066">
        <v>3</v>
      </c>
      <c r="K2066">
        <v>0</v>
      </c>
      <c r="L2066">
        <v>0</v>
      </c>
      <c r="M2066">
        <v>0</v>
      </c>
      <c r="N2066">
        <v>0</v>
      </c>
      <c r="O2066">
        <v>-33.462211666666668</v>
      </c>
      <c r="P2066">
        <v>-70.60881333333333</v>
      </c>
      <c r="Q2066">
        <v>23.456790123456788</v>
      </c>
      <c r="R2066">
        <v>519</v>
      </c>
      <c r="S2066" t="s">
        <v>28</v>
      </c>
      <c r="T2066">
        <v>20</v>
      </c>
      <c r="U2066" s="4">
        <v>45888.628310185188</v>
      </c>
      <c r="V2066">
        <v>2</v>
      </c>
      <c r="W2066" t="s">
        <v>39</v>
      </c>
      <c r="X2066" t="str">
        <f>+VLOOKUP($W2066,[1]ParadasIda!$F:$I,4,0)</f>
        <v>Parada 1 / (M) Est.Nacional</v>
      </c>
      <c r="Y2066">
        <f>+VLOOKUP($W2066,[1]ParadasIda!$F:$I,3,0)</f>
        <v>16</v>
      </c>
    </row>
    <row r="2067" spans="1:25" x14ac:dyDescent="0.25">
      <c r="A2067">
        <v>930687</v>
      </c>
      <c r="B2067">
        <v>1880</v>
      </c>
      <c r="C2067" s="3">
        <v>45888.629317129627</v>
      </c>
      <c r="D2067" t="s">
        <v>86</v>
      </c>
      <c r="E2067">
        <v>1</v>
      </c>
      <c r="F2067">
        <v>1</v>
      </c>
      <c r="G2067">
        <v>1</v>
      </c>
      <c r="H2067">
        <v>0</v>
      </c>
      <c r="I2067">
        <v>0</v>
      </c>
      <c r="J2067">
        <v>1</v>
      </c>
      <c r="K2067">
        <v>0</v>
      </c>
      <c r="L2067">
        <v>0</v>
      </c>
      <c r="M2067">
        <v>0</v>
      </c>
      <c r="N2067">
        <v>0</v>
      </c>
      <c r="O2067">
        <v>-33.463303333333343</v>
      </c>
      <c r="P2067">
        <v>-70.603615000000005</v>
      </c>
      <c r="Q2067">
        <v>23.456790123456788</v>
      </c>
      <c r="R2067">
        <v>519</v>
      </c>
      <c r="S2067" t="s">
        <v>28</v>
      </c>
      <c r="T2067">
        <v>20</v>
      </c>
      <c r="U2067" s="4">
        <v>45888.629317129627</v>
      </c>
      <c r="V2067">
        <v>2</v>
      </c>
      <c r="W2067" t="s">
        <v>58</v>
      </c>
      <c r="X2067" t="str">
        <f>+VLOOKUP($W2067,[1]ParadasIda!$F:$I,4,0)</f>
        <v>Parada 1 / Los Tres Antonios</v>
      </c>
      <c r="Y2067">
        <f>+VLOOKUP($W2067,[1]ParadasIda!$F:$I,3,0)</f>
        <v>17</v>
      </c>
    </row>
    <row r="2068" spans="1:25" x14ac:dyDescent="0.25">
      <c r="A2068">
        <v>930690</v>
      </c>
      <c r="B2068">
        <v>1880</v>
      </c>
      <c r="C2068" s="3">
        <v>45888.63071759259</v>
      </c>
      <c r="D2068" t="s">
        <v>86</v>
      </c>
      <c r="E2068">
        <v>1</v>
      </c>
      <c r="F2068">
        <v>5</v>
      </c>
      <c r="G2068">
        <v>0</v>
      </c>
      <c r="H2068">
        <v>0</v>
      </c>
      <c r="I2068">
        <v>1</v>
      </c>
      <c r="J2068">
        <v>5</v>
      </c>
      <c r="K2068">
        <v>0</v>
      </c>
      <c r="L2068">
        <v>0</v>
      </c>
      <c r="M2068">
        <v>0</v>
      </c>
      <c r="N2068">
        <v>0</v>
      </c>
      <c r="O2068">
        <v>-33.464771666666657</v>
      </c>
      <c r="P2068">
        <v>-70.597229999999996</v>
      </c>
      <c r="Q2068">
        <v>18.518518518518519</v>
      </c>
      <c r="R2068">
        <v>519</v>
      </c>
      <c r="S2068" t="s">
        <v>28</v>
      </c>
      <c r="T2068">
        <v>10</v>
      </c>
      <c r="U2068" s="4">
        <v>45888.63071759259</v>
      </c>
      <c r="V2068">
        <v>2</v>
      </c>
      <c r="W2068" t="s">
        <v>40</v>
      </c>
      <c r="X2068" t="str">
        <f>+VLOOKUP($W2068,[1]ParadasIda!$F:$I,4,0)</f>
        <v>Parada 1 / Pedagógico</v>
      </c>
      <c r="Y2068">
        <f>+VLOOKUP($W2068,[1]ParadasIda!$F:$I,3,0)</f>
        <v>18</v>
      </c>
    </row>
    <row r="2069" spans="1:25" x14ac:dyDescent="0.25">
      <c r="A2069">
        <v>930700</v>
      </c>
      <c r="B2069">
        <v>1880</v>
      </c>
      <c r="C2069" s="3">
        <v>45888.632881944453</v>
      </c>
      <c r="D2069" t="s">
        <v>86</v>
      </c>
      <c r="E2069">
        <v>0</v>
      </c>
      <c r="F2069">
        <v>1</v>
      </c>
      <c r="G2069">
        <v>0</v>
      </c>
      <c r="H2069">
        <v>0</v>
      </c>
      <c r="I2069">
        <v>0</v>
      </c>
      <c r="J2069">
        <v>1</v>
      </c>
      <c r="K2069">
        <v>0</v>
      </c>
      <c r="L2069">
        <v>0</v>
      </c>
      <c r="M2069">
        <v>0</v>
      </c>
      <c r="N2069">
        <v>0</v>
      </c>
      <c r="O2069">
        <v>-33.467043333333343</v>
      </c>
      <c r="P2069">
        <v>-70.582660000000004</v>
      </c>
      <c r="Q2069">
        <v>17.283950617283949</v>
      </c>
      <c r="R2069">
        <v>519</v>
      </c>
      <c r="S2069" t="s">
        <v>28</v>
      </c>
      <c r="T2069">
        <v>10</v>
      </c>
      <c r="U2069" s="4">
        <v>45888.632881944453</v>
      </c>
      <c r="V2069">
        <v>2</v>
      </c>
      <c r="W2069" t="s">
        <v>54</v>
      </c>
      <c r="X2069" t="str">
        <f>+VLOOKUP($W2069,[1]ParadasIda!$F:$I,4,0)</f>
        <v>Parada 1 / ADO Chile</v>
      </c>
      <c r="Y2069">
        <f>+VLOOKUP($W2069,[1]ParadasIda!$F:$I,3,0)</f>
        <v>20</v>
      </c>
    </row>
    <row r="2070" spans="1:25" x14ac:dyDescent="0.25">
      <c r="A2070">
        <v>930704</v>
      </c>
      <c r="B2070">
        <v>1880</v>
      </c>
      <c r="C2070" s="3">
        <v>45888.634120370371</v>
      </c>
      <c r="D2070" t="s">
        <v>86</v>
      </c>
      <c r="E2070">
        <v>21</v>
      </c>
      <c r="F2070">
        <v>0</v>
      </c>
      <c r="G2070">
        <v>0</v>
      </c>
      <c r="H2070">
        <v>0</v>
      </c>
      <c r="I2070">
        <v>21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-33.469180000000001</v>
      </c>
      <c r="P2070">
        <v>-70.576543333333333</v>
      </c>
      <c r="Q2070">
        <v>43.209876543209873</v>
      </c>
      <c r="R2070">
        <v>519</v>
      </c>
      <c r="S2070" t="s">
        <v>28</v>
      </c>
      <c r="T2070">
        <v>40</v>
      </c>
      <c r="U2070" s="4">
        <v>45888.634120370371</v>
      </c>
      <c r="V2070">
        <v>2</v>
      </c>
      <c r="W2070" t="s">
        <v>42</v>
      </c>
      <c r="X2070" t="str">
        <f>+VLOOKUP($W2070,[1]ParadasIda!$F:$I,4,0)</f>
        <v>Parada 5 / (M) Grecia</v>
      </c>
      <c r="Y2070">
        <f>+VLOOKUP($W2070,[1]ParadasIda!$F:$I,3,0)</f>
        <v>21</v>
      </c>
    </row>
    <row r="2071" spans="1:25" x14ac:dyDescent="0.25">
      <c r="A2071">
        <v>930709</v>
      </c>
      <c r="B2071">
        <v>1880</v>
      </c>
      <c r="C2071" s="3">
        <v>45888.63553240741</v>
      </c>
      <c r="D2071" t="s">
        <v>86</v>
      </c>
      <c r="E2071">
        <v>0</v>
      </c>
      <c r="F2071">
        <v>1</v>
      </c>
      <c r="G2071">
        <v>0</v>
      </c>
      <c r="H2071">
        <v>0</v>
      </c>
      <c r="I2071">
        <v>0</v>
      </c>
      <c r="J2071">
        <v>1</v>
      </c>
      <c r="K2071">
        <v>0</v>
      </c>
      <c r="L2071">
        <v>0</v>
      </c>
      <c r="M2071">
        <v>0</v>
      </c>
      <c r="N2071">
        <v>0</v>
      </c>
      <c r="O2071">
        <v>-33.470588333333332</v>
      </c>
      <c r="P2071">
        <v>-70.569936666666663</v>
      </c>
      <c r="Q2071">
        <v>41.975308641975303</v>
      </c>
      <c r="R2071">
        <v>519</v>
      </c>
      <c r="S2071" t="s">
        <v>28</v>
      </c>
      <c r="T2071">
        <v>40</v>
      </c>
      <c r="U2071" s="4">
        <v>45888.63553240741</v>
      </c>
      <c r="V2071">
        <v>2</v>
      </c>
      <c r="W2071" t="s">
        <v>55</v>
      </c>
      <c r="X2071" t="str">
        <f>+VLOOKUP($W2071,[1]ParadasIda!$F:$I,4,0)</f>
        <v>Parada 1 / Los Molineros - Av. Grecia</v>
      </c>
      <c r="Y2071">
        <f>+VLOOKUP($W2071,[1]ParadasIda!$F:$I,3,0)</f>
        <v>22</v>
      </c>
    </row>
    <row r="2072" spans="1:25" x14ac:dyDescent="0.25">
      <c r="A2072">
        <v>930710</v>
      </c>
      <c r="B2072">
        <v>1880</v>
      </c>
      <c r="C2072" s="3">
        <v>45888.635810185187</v>
      </c>
      <c r="D2072" t="s">
        <v>86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-33.470658333333333</v>
      </c>
      <c r="P2072">
        <v>-70.569608333333335</v>
      </c>
      <c r="Q2072">
        <v>41.975308641975303</v>
      </c>
      <c r="R2072">
        <v>519</v>
      </c>
      <c r="S2072" t="s">
        <v>28</v>
      </c>
      <c r="T2072">
        <v>40</v>
      </c>
      <c r="U2072" s="4">
        <v>45888.635810185187</v>
      </c>
      <c r="V2072">
        <v>2</v>
      </c>
      <c r="W2072" t="s">
        <v>55</v>
      </c>
      <c r="X2072" t="str">
        <f>+VLOOKUP($W2072,[1]ParadasIda!$F:$I,4,0)</f>
        <v>Parada 1 / Los Molineros - Av. Grecia</v>
      </c>
      <c r="Y2072">
        <f>+VLOOKUP($W2072,[1]ParadasIda!$F:$I,3,0)</f>
        <v>22</v>
      </c>
    </row>
    <row r="2073" spans="1:25" x14ac:dyDescent="0.25">
      <c r="A2073">
        <v>930717</v>
      </c>
      <c r="B2073">
        <v>1880</v>
      </c>
      <c r="C2073" s="3">
        <v>45888.636724537027</v>
      </c>
      <c r="D2073" t="s">
        <v>86</v>
      </c>
      <c r="E2073">
        <v>0</v>
      </c>
      <c r="F2073">
        <v>3</v>
      </c>
      <c r="G2073">
        <v>0</v>
      </c>
      <c r="H2073">
        <v>0</v>
      </c>
      <c r="I2073">
        <v>0</v>
      </c>
      <c r="J2073">
        <v>3</v>
      </c>
      <c r="K2073">
        <v>0</v>
      </c>
      <c r="L2073">
        <v>0</v>
      </c>
      <c r="M2073">
        <v>0</v>
      </c>
      <c r="N2073">
        <v>0</v>
      </c>
      <c r="O2073">
        <v>-33.471838333333331</v>
      </c>
      <c r="P2073">
        <v>-70.563626666666664</v>
      </c>
      <c r="Q2073">
        <v>38.271604938271601</v>
      </c>
      <c r="R2073">
        <v>519</v>
      </c>
      <c r="S2073" t="s">
        <v>28</v>
      </c>
      <c r="T2073">
        <v>30</v>
      </c>
      <c r="U2073" s="4">
        <v>45888.636724537027</v>
      </c>
      <c r="V2073">
        <v>2</v>
      </c>
      <c r="W2073" t="s">
        <v>43</v>
      </c>
      <c r="X2073" t="str">
        <f>+VLOOKUP($W2073,[1]ParadasIda!$F:$I,4,0)</f>
        <v>Parada 1 / Ictinos - Avenida Grecia</v>
      </c>
      <c r="Y2073">
        <f>+VLOOKUP($W2073,[1]ParadasIda!$F:$I,3,0)</f>
        <v>23</v>
      </c>
    </row>
    <row r="2074" spans="1:25" x14ac:dyDescent="0.25">
      <c r="A2074">
        <v>930720</v>
      </c>
      <c r="B2074">
        <v>1880</v>
      </c>
      <c r="C2074" s="3">
        <v>45888.637442129628</v>
      </c>
      <c r="D2074" t="s">
        <v>86</v>
      </c>
      <c r="E2074">
        <v>0</v>
      </c>
      <c r="F2074">
        <v>2</v>
      </c>
      <c r="G2074">
        <v>0</v>
      </c>
      <c r="H2074">
        <v>0</v>
      </c>
      <c r="I2074">
        <v>0</v>
      </c>
      <c r="J2074">
        <v>2</v>
      </c>
      <c r="K2074">
        <v>0</v>
      </c>
      <c r="L2074">
        <v>0</v>
      </c>
      <c r="M2074">
        <v>0</v>
      </c>
      <c r="N2074">
        <v>0</v>
      </c>
      <c r="O2074">
        <v>-33.472718333333333</v>
      </c>
      <c r="P2074">
        <v>-70.559096666666662</v>
      </c>
      <c r="Q2074">
        <v>35.802469135802468</v>
      </c>
      <c r="R2074">
        <v>519</v>
      </c>
      <c r="S2074" t="s">
        <v>28</v>
      </c>
      <c r="T2074">
        <v>30</v>
      </c>
      <c r="U2074" s="4">
        <v>45888.637442129628</v>
      </c>
      <c r="V2074">
        <v>2</v>
      </c>
      <c r="W2074" t="s">
        <v>59</v>
      </c>
      <c r="X2074" t="str">
        <f>+VLOOKUP($W2074,[1]ParadasIda!$F:$I,4,0)</f>
        <v>Parada 1 / Calle 1A - Avenida Grecia</v>
      </c>
      <c r="Y2074">
        <f>+VLOOKUP($W2074,[1]ParadasIda!$F:$I,3,0)</f>
        <v>24</v>
      </c>
    </row>
    <row r="2075" spans="1:25" x14ac:dyDescent="0.25">
      <c r="A2075">
        <v>930721</v>
      </c>
      <c r="B2075">
        <v>1880</v>
      </c>
      <c r="C2075" s="3">
        <v>45888.63790509259</v>
      </c>
      <c r="D2075" t="s">
        <v>86</v>
      </c>
      <c r="E2075">
        <v>0</v>
      </c>
      <c r="F2075">
        <v>3</v>
      </c>
      <c r="G2075">
        <v>0</v>
      </c>
      <c r="H2075">
        <v>0</v>
      </c>
      <c r="I2075">
        <v>0</v>
      </c>
      <c r="J2075">
        <v>3</v>
      </c>
      <c r="K2075">
        <v>0</v>
      </c>
      <c r="L2075">
        <v>0</v>
      </c>
      <c r="M2075">
        <v>0</v>
      </c>
      <c r="N2075">
        <v>0</v>
      </c>
      <c r="O2075">
        <v>-33.47326833333333</v>
      </c>
      <c r="P2075">
        <v>-70.556281666666663</v>
      </c>
      <c r="Q2075">
        <v>32.098765432098766</v>
      </c>
      <c r="R2075">
        <v>519</v>
      </c>
      <c r="S2075" t="s">
        <v>28</v>
      </c>
      <c r="T2075">
        <v>30</v>
      </c>
      <c r="U2075" s="4">
        <v>45888.63790509259</v>
      </c>
      <c r="V2075">
        <v>2</v>
      </c>
      <c r="W2075" t="s">
        <v>44</v>
      </c>
      <c r="X2075" t="str">
        <f>+VLOOKUP($W2075,[1]ParadasIda!$F:$I,4,0)</f>
        <v>Parada 1 / Tobalaba - Avenida Grecia</v>
      </c>
      <c r="Y2075">
        <f>+VLOOKUP($W2075,[1]ParadasIda!$F:$I,3,0)</f>
        <v>25</v>
      </c>
    </row>
    <row r="2076" spans="1:25" x14ac:dyDescent="0.25">
      <c r="A2076">
        <v>930724</v>
      </c>
      <c r="B2076">
        <v>1880</v>
      </c>
      <c r="C2076" s="3">
        <v>45888.63894675926</v>
      </c>
      <c r="D2076" t="s">
        <v>86</v>
      </c>
      <c r="E2076">
        <v>0</v>
      </c>
      <c r="F2076">
        <v>2</v>
      </c>
      <c r="G2076">
        <v>0</v>
      </c>
      <c r="H2076">
        <v>0</v>
      </c>
      <c r="I2076">
        <v>0</v>
      </c>
      <c r="J2076">
        <v>2</v>
      </c>
      <c r="K2076">
        <v>0</v>
      </c>
      <c r="L2076">
        <v>0</v>
      </c>
      <c r="M2076">
        <v>0</v>
      </c>
      <c r="N2076">
        <v>0</v>
      </c>
      <c r="O2076">
        <v>-33.474026666666667</v>
      </c>
      <c r="P2076">
        <v>-70.552846666666667</v>
      </c>
      <c r="Q2076">
        <v>29.629629629629626</v>
      </c>
      <c r="R2076">
        <v>519</v>
      </c>
      <c r="S2076" t="s">
        <v>28</v>
      </c>
      <c r="T2076">
        <v>20</v>
      </c>
      <c r="U2076" s="4">
        <v>45888.63894675926</v>
      </c>
      <c r="V2076">
        <v>2</v>
      </c>
      <c r="W2076" t="s">
        <v>45</v>
      </c>
      <c r="X2076" t="str">
        <f>+VLOOKUP($W2076,[1]ParadasIda!$F:$I,4,0)</f>
        <v>Avenida Grecia / esq. Los Tordos</v>
      </c>
      <c r="Y2076">
        <f>+VLOOKUP($W2076,[1]ParadasIda!$F:$I,3,0)</f>
        <v>26</v>
      </c>
    </row>
    <row r="2077" spans="1:25" x14ac:dyDescent="0.25">
      <c r="A2077">
        <v>930726</v>
      </c>
      <c r="B2077">
        <v>1880</v>
      </c>
      <c r="C2077" s="3">
        <v>45888.639594907407</v>
      </c>
      <c r="D2077" t="s">
        <v>86</v>
      </c>
      <c r="E2077">
        <v>0</v>
      </c>
      <c r="F2077">
        <v>3</v>
      </c>
      <c r="G2077">
        <v>0</v>
      </c>
      <c r="H2077">
        <v>0</v>
      </c>
      <c r="I2077">
        <v>0</v>
      </c>
      <c r="J2077">
        <v>3</v>
      </c>
      <c r="K2077">
        <v>0</v>
      </c>
      <c r="L2077">
        <v>0</v>
      </c>
      <c r="M2077">
        <v>0</v>
      </c>
      <c r="N2077">
        <v>0</v>
      </c>
      <c r="O2077">
        <v>-33.474966666666667</v>
      </c>
      <c r="P2077">
        <v>-70.548298333333335</v>
      </c>
      <c r="Q2077">
        <v>25.925925925925924</v>
      </c>
      <c r="R2077">
        <v>519</v>
      </c>
      <c r="S2077" t="s">
        <v>28</v>
      </c>
      <c r="T2077">
        <v>20</v>
      </c>
      <c r="U2077" s="4">
        <v>45888.639594907407</v>
      </c>
      <c r="V2077">
        <v>2</v>
      </c>
      <c r="W2077" t="s">
        <v>46</v>
      </c>
      <c r="X2077" t="str">
        <f>+VLOOKUP($W2077,[1]ParadasIda!$F:$I,4,0)</f>
        <v>Avenida Grecia / esq. Las Garzas</v>
      </c>
      <c r="Y2077">
        <f>+VLOOKUP($W2077,[1]ParadasIda!$F:$I,3,0)</f>
        <v>27</v>
      </c>
    </row>
    <row r="2078" spans="1:25" x14ac:dyDescent="0.25">
      <c r="A2078">
        <v>930727</v>
      </c>
      <c r="B2078">
        <v>1880</v>
      </c>
      <c r="C2078" s="3">
        <v>45888.639826388891</v>
      </c>
      <c r="D2078" t="s">
        <v>86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-33.475051666666673</v>
      </c>
      <c r="P2078">
        <v>-70.547711666666672</v>
      </c>
      <c r="Q2078">
        <v>25.925925925925924</v>
      </c>
      <c r="R2078">
        <v>519</v>
      </c>
      <c r="S2078" t="s">
        <v>28</v>
      </c>
      <c r="T2078">
        <v>20</v>
      </c>
      <c r="U2078" s="4">
        <v>45888.639826388891</v>
      </c>
      <c r="V2078">
        <v>2</v>
      </c>
      <c r="W2078" t="s">
        <v>46</v>
      </c>
      <c r="X2078" t="str">
        <f>+VLOOKUP($W2078,[1]ParadasIda!$F:$I,4,0)</f>
        <v>Avenida Grecia / esq. Las Garzas</v>
      </c>
      <c r="Y2078">
        <f>+VLOOKUP($W2078,[1]ParadasIda!$F:$I,3,0)</f>
        <v>27</v>
      </c>
    </row>
    <row r="2079" spans="1:25" x14ac:dyDescent="0.25">
      <c r="A2079">
        <v>930729</v>
      </c>
      <c r="B2079">
        <v>1880</v>
      </c>
      <c r="C2079" s="3">
        <v>45888.640439814822</v>
      </c>
      <c r="D2079" t="s">
        <v>86</v>
      </c>
      <c r="E2079">
        <v>0</v>
      </c>
      <c r="F2079">
        <v>5</v>
      </c>
      <c r="G2079">
        <v>0</v>
      </c>
      <c r="H2079">
        <v>0</v>
      </c>
      <c r="I2079">
        <v>0</v>
      </c>
      <c r="J2079">
        <v>5</v>
      </c>
      <c r="K2079">
        <v>0</v>
      </c>
      <c r="L2079">
        <v>0</v>
      </c>
      <c r="M2079">
        <v>0</v>
      </c>
      <c r="N2079">
        <v>0</v>
      </c>
      <c r="O2079">
        <v>-33.475904999999997</v>
      </c>
      <c r="P2079">
        <v>-70.543423333333337</v>
      </c>
      <c r="Q2079">
        <v>19.753086419753085</v>
      </c>
      <c r="R2079">
        <v>519</v>
      </c>
      <c r="S2079" t="s">
        <v>28</v>
      </c>
      <c r="T2079">
        <v>10</v>
      </c>
      <c r="U2079" s="4">
        <v>45888.640439814822</v>
      </c>
      <c r="V2079">
        <v>2</v>
      </c>
      <c r="W2079" t="s">
        <v>47</v>
      </c>
      <c r="X2079" t="str">
        <f>+VLOOKUP($W2079,[1]ParadasIda!$F:$I,4,0)</f>
        <v>Avenida Grecia / esq. Av. Consistorial</v>
      </c>
      <c r="Y2079">
        <f>+VLOOKUP($W2079,[1]ParadasIda!$F:$I,3,0)</f>
        <v>28</v>
      </c>
    </row>
    <row r="2080" spans="1:25" x14ac:dyDescent="0.25">
      <c r="A2080">
        <v>930734</v>
      </c>
      <c r="B2080">
        <v>1880</v>
      </c>
      <c r="C2080" s="3">
        <v>45888.641712962963</v>
      </c>
      <c r="D2080" t="s">
        <v>86</v>
      </c>
      <c r="E2080">
        <v>0</v>
      </c>
      <c r="F2080">
        <v>2</v>
      </c>
      <c r="G2080">
        <v>0</v>
      </c>
      <c r="H2080">
        <v>0</v>
      </c>
      <c r="I2080">
        <v>0</v>
      </c>
      <c r="J2080">
        <v>2</v>
      </c>
      <c r="K2080">
        <v>0</v>
      </c>
      <c r="L2080">
        <v>0</v>
      </c>
      <c r="M2080">
        <v>0</v>
      </c>
      <c r="N2080">
        <v>0</v>
      </c>
      <c r="O2080">
        <v>-33.476366666666657</v>
      </c>
      <c r="P2080">
        <v>-70.541016666666664</v>
      </c>
      <c r="Q2080">
        <v>17.283950617283949</v>
      </c>
      <c r="R2080">
        <v>519</v>
      </c>
      <c r="S2080" t="s">
        <v>28</v>
      </c>
      <c r="T2080">
        <v>10</v>
      </c>
      <c r="U2080" s="4">
        <v>45888.641712962963</v>
      </c>
      <c r="V2080">
        <v>2</v>
      </c>
      <c r="W2080" t="s">
        <v>48</v>
      </c>
      <c r="X2080" t="str">
        <f>+VLOOKUP($W2080,[1]ParadasIda!$F:$I,4,0)</f>
        <v>Parada / Muni. Peñalolén</v>
      </c>
      <c r="Y2080">
        <f>+VLOOKUP($W2080,[1]ParadasIda!$F:$I,3,0)</f>
        <v>29</v>
      </c>
    </row>
    <row r="2081" spans="1:25" x14ac:dyDescent="0.25">
      <c r="A2081">
        <v>930740</v>
      </c>
      <c r="B2081">
        <v>1880</v>
      </c>
      <c r="C2081" s="3">
        <v>45888.64340277778</v>
      </c>
      <c r="D2081" t="s">
        <v>86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-33.477286666666657</v>
      </c>
      <c r="P2081">
        <v>-70.536599999999993</v>
      </c>
      <c r="Q2081">
        <v>17.283950617283949</v>
      </c>
      <c r="R2081">
        <v>519</v>
      </c>
      <c r="S2081" t="s">
        <v>28</v>
      </c>
      <c r="T2081">
        <v>10</v>
      </c>
      <c r="U2081" s="4">
        <v>45888.64340277778</v>
      </c>
      <c r="V2081">
        <v>2</v>
      </c>
      <c r="W2081" t="s">
        <v>56</v>
      </c>
      <c r="X2081" t="str">
        <f>+VLOOKUP($W2081,[1]ParadasIda!$F:$I,4,0)</f>
        <v>Parada 1 / El Acueducto - Jacarandá</v>
      </c>
      <c r="Y2081">
        <f>+VLOOKUP($W2081,[1]ParadasIda!$F:$I,3,0)</f>
        <v>30</v>
      </c>
    </row>
    <row r="2082" spans="1:25" x14ac:dyDescent="0.25">
      <c r="A2082">
        <v>930744</v>
      </c>
      <c r="B2082">
        <v>1880</v>
      </c>
      <c r="C2082" s="3">
        <v>45888.644270833327</v>
      </c>
      <c r="D2082" t="s">
        <v>86</v>
      </c>
      <c r="E2082">
        <v>0</v>
      </c>
      <c r="F2082">
        <v>4</v>
      </c>
      <c r="G2082">
        <v>0</v>
      </c>
      <c r="H2082">
        <v>0</v>
      </c>
      <c r="I2082">
        <v>0</v>
      </c>
      <c r="J2082">
        <v>4</v>
      </c>
      <c r="K2082">
        <v>0</v>
      </c>
      <c r="L2082">
        <v>0</v>
      </c>
      <c r="M2082">
        <v>0</v>
      </c>
      <c r="N2082">
        <v>0</v>
      </c>
      <c r="O2082">
        <v>-33.478231666666673</v>
      </c>
      <c r="P2082">
        <v>-70.532091666666673</v>
      </c>
      <c r="Q2082">
        <v>12.345679012345679</v>
      </c>
      <c r="R2082">
        <v>519</v>
      </c>
      <c r="S2082" t="s">
        <v>28</v>
      </c>
      <c r="T2082">
        <v>10</v>
      </c>
      <c r="U2082" s="4">
        <v>45888.644270833327</v>
      </c>
      <c r="V2082">
        <v>2</v>
      </c>
      <c r="W2082" t="s">
        <v>49</v>
      </c>
      <c r="X2082" t="str">
        <f>+VLOOKUP($W2082,[1]ParadasIda!$F:$I,4,0)</f>
        <v>Avenida Grecia / esq. Los Araucanos</v>
      </c>
      <c r="Y2082">
        <f>+VLOOKUP($W2082,[1]ParadasIda!$F:$I,3,0)</f>
        <v>31</v>
      </c>
    </row>
    <row r="2083" spans="1:25" x14ac:dyDescent="0.25">
      <c r="A2083">
        <v>930747</v>
      </c>
      <c r="B2083">
        <v>1880</v>
      </c>
      <c r="C2083" s="3">
        <v>45888.645636574067</v>
      </c>
      <c r="D2083" t="s">
        <v>86</v>
      </c>
      <c r="E2083">
        <v>0</v>
      </c>
      <c r="F2083">
        <v>4</v>
      </c>
      <c r="G2083">
        <v>0</v>
      </c>
      <c r="H2083">
        <v>0</v>
      </c>
      <c r="I2083">
        <v>0</v>
      </c>
      <c r="J2083">
        <v>4</v>
      </c>
      <c r="K2083">
        <v>0</v>
      </c>
      <c r="L2083">
        <v>0</v>
      </c>
      <c r="M2083">
        <v>0</v>
      </c>
      <c r="N2083">
        <v>0</v>
      </c>
      <c r="O2083">
        <v>-33.479668333333343</v>
      </c>
      <c r="P2083">
        <v>-70.524626666666663</v>
      </c>
      <c r="Q2083">
        <v>7.4074074074074066</v>
      </c>
      <c r="R2083">
        <v>519</v>
      </c>
      <c r="S2083" t="s">
        <v>28</v>
      </c>
      <c r="T2083">
        <v>0</v>
      </c>
      <c r="U2083" s="4">
        <v>45888.645636574067</v>
      </c>
      <c r="V2083">
        <v>2</v>
      </c>
      <c r="W2083" t="s">
        <v>57</v>
      </c>
      <c r="X2083" t="str">
        <f>+VLOOKUP($W2083,[1]ParadasIda!$F:$I,4,0)</f>
        <v>Avenida Grecia / esq. Av. Diag. Las Torres</v>
      </c>
      <c r="Y2083">
        <f>+VLOOKUP($W2083,[1]ParadasIda!$F:$I,3,0)</f>
        <v>33</v>
      </c>
    </row>
    <row r="2084" spans="1:25" x14ac:dyDescent="0.25">
      <c r="A2084">
        <v>930751</v>
      </c>
      <c r="B2084">
        <v>1880</v>
      </c>
      <c r="C2084" s="3">
        <v>45888.646793981483</v>
      </c>
      <c r="D2084" t="s">
        <v>86</v>
      </c>
      <c r="E2084">
        <v>0</v>
      </c>
      <c r="F2084">
        <v>2</v>
      </c>
      <c r="G2084">
        <v>0</v>
      </c>
      <c r="H2084">
        <v>0</v>
      </c>
      <c r="I2084">
        <v>0</v>
      </c>
      <c r="J2084">
        <v>2</v>
      </c>
      <c r="K2084">
        <v>0</v>
      </c>
      <c r="L2084">
        <v>0</v>
      </c>
      <c r="M2084">
        <v>0</v>
      </c>
      <c r="N2084">
        <v>0</v>
      </c>
      <c r="O2084">
        <v>-33.481336666666657</v>
      </c>
      <c r="P2084">
        <v>-70.523623333333333</v>
      </c>
      <c r="Q2084">
        <v>0</v>
      </c>
      <c r="R2084">
        <v>519</v>
      </c>
      <c r="S2084" t="s">
        <v>28</v>
      </c>
      <c r="T2084">
        <v>0</v>
      </c>
      <c r="U2084" s="4">
        <v>45888.646793981483</v>
      </c>
      <c r="V2084">
        <v>2</v>
      </c>
      <c r="W2084" t="s">
        <v>50</v>
      </c>
      <c r="X2084" t="str">
        <f>+VLOOKUP($W2084,[1]ParadasIda!$F:$I,4,0)</f>
        <v xml:space="preserve">Av. Diagonal Las Torres / esq. Álvaro Casanova </v>
      </c>
      <c r="Y2084">
        <f>+VLOOKUP($W2084,[1]ParadasIda!$F:$I,3,0)</f>
        <v>34</v>
      </c>
    </row>
    <row r="2085" spans="1:25" x14ac:dyDescent="0.25">
      <c r="A2085">
        <v>931235</v>
      </c>
      <c r="B2085">
        <v>1880</v>
      </c>
      <c r="C2085" s="3">
        <v>45888.748333333337</v>
      </c>
      <c r="D2085" t="s">
        <v>86</v>
      </c>
      <c r="E2085">
        <v>9</v>
      </c>
      <c r="F2085">
        <v>2</v>
      </c>
      <c r="G2085">
        <v>0</v>
      </c>
      <c r="H2085">
        <v>0</v>
      </c>
      <c r="I2085">
        <v>9</v>
      </c>
      <c r="J2085">
        <v>2</v>
      </c>
      <c r="K2085">
        <v>0</v>
      </c>
      <c r="L2085">
        <v>0</v>
      </c>
      <c r="M2085">
        <v>0</v>
      </c>
      <c r="N2085">
        <v>0</v>
      </c>
      <c r="O2085">
        <v>-33.445146666666673</v>
      </c>
      <c r="P2085">
        <v>-70.654458333333338</v>
      </c>
      <c r="Q2085">
        <v>30.864197530864196</v>
      </c>
      <c r="R2085">
        <v>519</v>
      </c>
      <c r="S2085" t="s">
        <v>28</v>
      </c>
      <c r="T2085">
        <v>30</v>
      </c>
      <c r="U2085" s="4">
        <v>45888.748333333337</v>
      </c>
      <c r="V2085">
        <v>2</v>
      </c>
      <c r="W2085" t="s">
        <v>29</v>
      </c>
      <c r="X2085" t="str">
        <f>+VLOOKUP($W2085,[1]ParadasIda!$F:$I,4,0)</f>
        <v>Parada 5 / (M) La Moneda</v>
      </c>
      <c r="Y2085">
        <f>+VLOOKUP($W2085,[1]ParadasIda!$F:$I,3,0)</f>
        <v>2</v>
      </c>
    </row>
    <row r="2086" spans="1:25" x14ac:dyDescent="0.25">
      <c r="A2086">
        <v>931239</v>
      </c>
      <c r="B2086">
        <v>1880</v>
      </c>
      <c r="C2086" s="3">
        <v>45888.749351851853</v>
      </c>
      <c r="D2086" t="s">
        <v>86</v>
      </c>
      <c r="E2086">
        <v>5</v>
      </c>
      <c r="F2086">
        <v>0</v>
      </c>
      <c r="G2086">
        <v>0</v>
      </c>
      <c r="H2086">
        <v>0</v>
      </c>
      <c r="I2086">
        <v>5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-33.444578333333332</v>
      </c>
      <c r="P2086">
        <v>-70.652261666666661</v>
      </c>
      <c r="Q2086">
        <v>37.037037037037038</v>
      </c>
      <c r="R2086">
        <v>519</v>
      </c>
      <c r="S2086" t="s">
        <v>28</v>
      </c>
      <c r="T2086">
        <v>30</v>
      </c>
      <c r="U2086" s="4">
        <v>45888.749351851853</v>
      </c>
      <c r="V2086">
        <v>2</v>
      </c>
      <c r="W2086" t="s">
        <v>30</v>
      </c>
      <c r="X2086" t="str">
        <f>+VLOOKUP($W2086,[1]ParadasIda!$F:$I,4,0)</f>
        <v>Parada 8 / (M) Universidad de Chile</v>
      </c>
      <c r="Y2086">
        <f>+VLOOKUP($W2086,[1]ParadasIda!$F:$I,3,0)</f>
        <v>3</v>
      </c>
    </row>
    <row r="2087" spans="1:25" x14ac:dyDescent="0.25">
      <c r="A2087">
        <v>931250</v>
      </c>
      <c r="B2087">
        <v>1880</v>
      </c>
      <c r="C2087" s="3">
        <v>45888.752118055563</v>
      </c>
      <c r="D2087" t="s">
        <v>86</v>
      </c>
      <c r="E2087">
        <v>11</v>
      </c>
      <c r="F2087">
        <v>0</v>
      </c>
      <c r="G2087">
        <v>2</v>
      </c>
      <c r="H2087">
        <v>0</v>
      </c>
      <c r="I2087">
        <v>9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-33.442553333333343</v>
      </c>
      <c r="P2087">
        <v>-70.64454666666667</v>
      </c>
      <c r="Q2087">
        <v>50.617283950617285</v>
      </c>
      <c r="R2087">
        <v>519</v>
      </c>
      <c r="S2087" t="s">
        <v>28</v>
      </c>
      <c r="T2087">
        <v>50</v>
      </c>
      <c r="U2087" s="4">
        <v>45888.752118055563</v>
      </c>
      <c r="V2087">
        <v>2</v>
      </c>
      <c r="W2087" t="s">
        <v>31</v>
      </c>
      <c r="X2087" t="str">
        <f>+VLOOKUP($W2087,[1]ParadasIda!$F:$I,4,0)</f>
        <v>Parada 4 / (M) Santa Lucía</v>
      </c>
      <c r="Y2087">
        <f>+VLOOKUP($W2087,[1]ParadasIda!$F:$I,3,0)</f>
        <v>5</v>
      </c>
    </row>
    <row r="2088" spans="1:25" x14ac:dyDescent="0.25">
      <c r="A2088">
        <v>931255</v>
      </c>
      <c r="B2088">
        <v>1880</v>
      </c>
      <c r="C2088" s="3">
        <v>45888.752928240741</v>
      </c>
      <c r="D2088" t="s">
        <v>86</v>
      </c>
      <c r="E2088">
        <v>7</v>
      </c>
      <c r="F2088">
        <v>2</v>
      </c>
      <c r="G2088">
        <v>5</v>
      </c>
      <c r="H2088">
        <v>0</v>
      </c>
      <c r="I2088">
        <v>2</v>
      </c>
      <c r="J2088">
        <v>2</v>
      </c>
      <c r="K2088">
        <v>0</v>
      </c>
      <c r="L2088">
        <v>0</v>
      </c>
      <c r="M2088">
        <v>0</v>
      </c>
      <c r="N2088">
        <v>0</v>
      </c>
      <c r="O2088">
        <v>-33.440853333333337</v>
      </c>
      <c r="P2088">
        <v>-70.641239999999996</v>
      </c>
      <c r="Q2088">
        <v>56.79012345679012</v>
      </c>
      <c r="R2088">
        <v>519</v>
      </c>
      <c r="S2088" t="s">
        <v>28</v>
      </c>
      <c r="T2088">
        <v>50</v>
      </c>
      <c r="U2088" s="4">
        <v>45888.752928240741</v>
      </c>
      <c r="V2088">
        <v>2</v>
      </c>
      <c r="W2088" t="s">
        <v>52</v>
      </c>
      <c r="X2088" t="str">
        <f>+VLOOKUP($W2088,[1]ParadasIda!$F:$I,4,0)</f>
        <v>Parada 3 / (M) Universidad Católica</v>
      </c>
      <c r="Y2088">
        <f>+VLOOKUP($W2088,[1]ParadasIda!$F:$I,3,0)</f>
        <v>6</v>
      </c>
    </row>
    <row r="2089" spans="1:25" x14ac:dyDescent="0.25">
      <c r="A2089">
        <v>931266</v>
      </c>
      <c r="B2089">
        <v>1880</v>
      </c>
      <c r="C2089" s="3">
        <v>45888.754699074067</v>
      </c>
      <c r="D2089" t="s">
        <v>86</v>
      </c>
      <c r="E2089">
        <v>0</v>
      </c>
      <c r="F2089">
        <v>3</v>
      </c>
      <c r="G2089">
        <v>0</v>
      </c>
      <c r="H2089">
        <v>0</v>
      </c>
      <c r="I2089">
        <v>0</v>
      </c>
      <c r="J2089">
        <v>3</v>
      </c>
      <c r="K2089">
        <v>0</v>
      </c>
      <c r="L2089">
        <v>0</v>
      </c>
      <c r="M2089">
        <v>0</v>
      </c>
      <c r="N2089">
        <v>0</v>
      </c>
      <c r="O2089">
        <v>-33.437901666666669</v>
      </c>
      <c r="P2089">
        <v>-70.636878333333328</v>
      </c>
      <c r="Q2089">
        <v>53.086419753086425</v>
      </c>
      <c r="R2089">
        <v>519</v>
      </c>
      <c r="S2089" t="s">
        <v>28</v>
      </c>
      <c r="T2089">
        <v>50</v>
      </c>
      <c r="U2089" s="4">
        <v>45888.754699074067</v>
      </c>
      <c r="V2089">
        <v>2</v>
      </c>
      <c r="W2089" t="s">
        <v>32</v>
      </c>
      <c r="X2089" t="str">
        <f>+VLOOKUP($W2089,[1]ParadasIda!$F:$I,4,0)</f>
        <v>Parada 7 / Plaza Italia</v>
      </c>
      <c r="Y2089">
        <f>+VLOOKUP($W2089,[1]ParadasIda!$F:$I,3,0)</f>
        <v>7</v>
      </c>
    </row>
    <row r="2090" spans="1:25" x14ac:dyDescent="0.25">
      <c r="A2090">
        <v>931279</v>
      </c>
      <c r="B2090">
        <v>1880</v>
      </c>
      <c r="C2090" s="3">
        <v>45888.757291666669</v>
      </c>
      <c r="D2090" t="s">
        <v>86</v>
      </c>
      <c r="E2090">
        <v>6</v>
      </c>
      <c r="F2090">
        <v>2</v>
      </c>
      <c r="G2090">
        <v>0</v>
      </c>
      <c r="H2090">
        <v>0</v>
      </c>
      <c r="I2090">
        <v>6</v>
      </c>
      <c r="J2090">
        <v>2</v>
      </c>
      <c r="K2090">
        <v>0</v>
      </c>
      <c r="L2090">
        <v>0</v>
      </c>
      <c r="M2090">
        <v>0</v>
      </c>
      <c r="N2090">
        <v>0</v>
      </c>
      <c r="O2090">
        <v>-33.442936666666668</v>
      </c>
      <c r="P2090">
        <v>-70.633638333333337</v>
      </c>
      <c r="Q2090">
        <v>58.024691358024697</v>
      </c>
      <c r="R2090">
        <v>519</v>
      </c>
      <c r="S2090" t="s">
        <v>28</v>
      </c>
      <c r="T2090">
        <v>50</v>
      </c>
      <c r="U2090" s="4">
        <v>45888.757291666669</v>
      </c>
      <c r="V2090">
        <v>2</v>
      </c>
      <c r="W2090" t="s">
        <v>33</v>
      </c>
      <c r="X2090" t="str">
        <f>+VLOOKUP($W2090,[1]ParadasIda!$F:$I,4,0)</f>
        <v>Parada 1 / (M) Parque Bustamante</v>
      </c>
      <c r="Y2090">
        <f>+VLOOKUP($W2090,[1]ParadasIda!$F:$I,3,0)</f>
        <v>8</v>
      </c>
    </row>
    <row r="2091" spans="1:25" x14ac:dyDescent="0.25">
      <c r="A2091">
        <v>931289</v>
      </c>
      <c r="B2091">
        <v>1880</v>
      </c>
      <c r="C2091" s="3">
        <v>45888.75980324074</v>
      </c>
      <c r="D2091" t="s">
        <v>86</v>
      </c>
      <c r="E2091">
        <v>7</v>
      </c>
      <c r="F2091">
        <v>9</v>
      </c>
      <c r="G2091">
        <v>5</v>
      </c>
      <c r="H2091">
        <v>0</v>
      </c>
      <c r="I2091">
        <v>2</v>
      </c>
      <c r="J2091">
        <v>9</v>
      </c>
      <c r="K2091">
        <v>0</v>
      </c>
      <c r="L2091">
        <v>0</v>
      </c>
      <c r="M2091">
        <v>0</v>
      </c>
      <c r="N2091">
        <v>0</v>
      </c>
      <c r="O2091">
        <v>-33.448058333333343</v>
      </c>
      <c r="P2091">
        <v>-70.632096666666669</v>
      </c>
      <c r="Q2091">
        <v>55.555555555555557</v>
      </c>
      <c r="R2091">
        <v>519</v>
      </c>
      <c r="S2091" t="s">
        <v>28</v>
      </c>
      <c r="T2091">
        <v>50</v>
      </c>
      <c r="U2091" s="4">
        <v>45888.75980324074</v>
      </c>
      <c r="V2091">
        <v>2</v>
      </c>
      <c r="W2091" t="s">
        <v>53</v>
      </c>
      <c r="X2091" t="str">
        <f>+VLOOKUP($W2091,[1]ParadasIda!$F:$I,4,0)</f>
        <v>Parada 3 / (M) Santa Isabel</v>
      </c>
      <c r="Y2091">
        <f>+VLOOKUP($W2091,[1]ParadasIda!$F:$I,3,0)</f>
        <v>43</v>
      </c>
    </row>
    <row r="2092" spans="1:25" x14ac:dyDescent="0.25">
      <c r="A2092">
        <v>931319</v>
      </c>
      <c r="B2092">
        <v>1880</v>
      </c>
      <c r="C2092" s="3">
        <v>45888.764108796298</v>
      </c>
      <c r="D2092" t="s">
        <v>87</v>
      </c>
      <c r="E2092">
        <v>8</v>
      </c>
      <c r="F2092">
        <v>2</v>
      </c>
      <c r="G2092">
        <v>8</v>
      </c>
      <c r="H2092">
        <v>0</v>
      </c>
      <c r="I2092">
        <v>0</v>
      </c>
      <c r="J2092">
        <v>2</v>
      </c>
      <c r="K2092">
        <v>0</v>
      </c>
      <c r="L2092">
        <v>0</v>
      </c>
      <c r="M2092">
        <v>0</v>
      </c>
      <c r="N2092">
        <v>0</v>
      </c>
      <c r="O2092">
        <v>-33.458815000000001</v>
      </c>
      <c r="P2092">
        <v>-70.62347166666666</v>
      </c>
      <c r="Q2092">
        <v>62.962962962962962</v>
      </c>
      <c r="R2092">
        <v>519</v>
      </c>
      <c r="S2092" t="s">
        <v>28</v>
      </c>
      <c r="T2092">
        <v>60</v>
      </c>
      <c r="U2092" s="4">
        <v>45888.764108796298</v>
      </c>
      <c r="V2092">
        <v>2</v>
      </c>
      <c r="W2092" t="s">
        <v>36</v>
      </c>
      <c r="X2092" t="str">
        <f>+VLOOKUP($W2092,[1]ParadasIda!$F:$I,4,0)</f>
        <v>Parada 1 / Suárez Mujica</v>
      </c>
      <c r="Y2092">
        <f>+VLOOKUP($W2092,[1]ParadasIda!$F:$I,3,0)</f>
        <v>13</v>
      </c>
    </row>
    <row r="2093" spans="1:25" x14ac:dyDescent="0.25">
      <c r="A2093">
        <v>931321</v>
      </c>
      <c r="B2093">
        <v>1880</v>
      </c>
      <c r="C2093" s="3">
        <v>45888.764143518521</v>
      </c>
      <c r="D2093" t="s">
        <v>87</v>
      </c>
      <c r="E2093">
        <v>0</v>
      </c>
      <c r="F2093">
        <v>3</v>
      </c>
      <c r="G2093">
        <v>0</v>
      </c>
      <c r="H2093">
        <v>0</v>
      </c>
      <c r="I2093">
        <v>0</v>
      </c>
      <c r="J2093">
        <v>3</v>
      </c>
      <c r="K2093">
        <v>0</v>
      </c>
      <c r="L2093">
        <v>0</v>
      </c>
      <c r="M2093">
        <v>0</v>
      </c>
      <c r="N2093">
        <v>0</v>
      </c>
      <c r="O2093">
        <v>-33.45326166666667</v>
      </c>
      <c r="P2093">
        <v>-70.628969999999995</v>
      </c>
      <c r="Q2093">
        <v>59.259259259259252</v>
      </c>
      <c r="R2093">
        <v>519</v>
      </c>
      <c r="S2093" t="s">
        <v>28</v>
      </c>
      <c r="T2093">
        <v>50</v>
      </c>
      <c r="U2093" s="4">
        <v>45888.764143518521</v>
      </c>
      <c r="V2093">
        <v>2</v>
      </c>
      <c r="W2093" t="s">
        <v>35</v>
      </c>
      <c r="X2093" t="str">
        <f>+VLOOKUP($W2093,[1]ParadasIda!$F:$I,4,0)</f>
        <v>Parada 12 / (M) Irarrázaval</v>
      </c>
      <c r="Y2093">
        <f>+VLOOKUP($W2093,[1]ParadasIda!$F:$I,3,0)</f>
        <v>12</v>
      </c>
    </row>
    <row r="2094" spans="1:25" x14ac:dyDescent="0.25">
      <c r="A2094">
        <v>931347</v>
      </c>
      <c r="B2094">
        <v>1880</v>
      </c>
      <c r="C2094" s="3">
        <v>45888.767395833333</v>
      </c>
      <c r="D2094" t="s">
        <v>87</v>
      </c>
      <c r="E2094">
        <v>13</v>
      </c>
      <c r="F2094">
        <v>2</v>
      </c>
      <c r="G2094">
        <v>13</v>
      </c>
      <c r="H2094">
        <v>0</v>
      </c>
      <c r="I2094">
        <v>0</v>
      </c>
      <c r="J2094">
        <v>2</v>
      </c>
      <c r="K2094">
        <v>0</v>
      </c>
      <c r="L2094">
        <v>0</v>
      </c>
      <c r="M2094">
        <v>0</v>
      </c>
      <c r="N2094">
        <v>0</v>
      </c>
      <c r="O2094">
        <v>-33.461546666666663</v>
      </c>
      <c r="P2094">
        <v>-70.618453333333335</v>
      </c>
      <c r="Q2094">
        <v>72.839506172839506</v>
      </c>
      <c r="R2094">
        <v>519</v>
      </c>
      <c r="S2094" t="s">
        <v>28</v>
      </c>
      <c r="T2094">
        <v>70</v>
      </c>
      <c r="U2094" s="4">
        <v>45888.767395833333</v>
      </c>
      <c r="V2094">
        <v>2</v>
      </c>
      <c r="W2094" t="s">
        <v>37</v>
      </c>
      <c r="X2094" t="str">
        <f>+VLOOKUP($W2094,[1]ParadasIda!$F:$I,4,0)</f>
        <v>Parada 1 / Villa Olímpica</v>
      </c>
      <c r="Y2094">
        <f>+VLOOKUP($W2094,[1]ParadasIda!$F:$I,3,0)</f>
        <v>14</v>
      </c>
    </row>
    <row r="2095" spans="1:25" x14ac:dyDescent="0.25">
      <c r="A2095">
        <v>931355</v>
      </c>
      <c r="B2095">
        <v>1880</v>
      </c>
      <c r="C2095" s="3">
        <v>45888.769085648149</v>
      </c>
      <c r="D2095" t="s">
        <v>87</v>
      </c>
      <c r="E2095">
        <v>7</v>
      </c>
      <c r="F2095">
        <v>2</v>
      </c>
      <c r="G2095">
        <v>6</v>
      </c>
      <c r="H2095">
        <v>0</v>
      </c>
      <c r="I2095">
        <v>1</v>
      </c>
      <c r="J2095">
        <v>2</v>
      </c>
      <c r="K2095">
        <v>0</v>
      </c>
      <c r="L2095">
        <v>0</v>
      </c>
      <c r="M2095">
        <v>0</v>
      </c>
      <c r="N2095">
        <v>0</v>
      </c>
      <c r="O2095">
        <v>-33.461868333333342</v>
      </c>
      <c r="P2095">
        <v>-70.613455000000002</v>
      </c>
      <c r="Q2095">
        <v>79.012345679012341</v>
      </c>
      <c r="R2095">
        <v>519</v>
      </c>
      <c r="S2095" t="s">
        <v>28</v>
      </c>
      <c r="T2095">
        <v>70</v>
      </c>
      <c r="U2095" s="4">
        <v>45888.769085648149</v>
      </c>
      <c r="V2095">
        <v>2</v>
      </c>
      <c r="W2095" t="s">
        <v>38</v>
      </c>
      <c r="X2095" t="str">
        <f>+VLOOKUP($W2095,[1]ParadasIda!$F:$I,4,0)</f>
        <v>Parada 1 / Avenida Marathon</v>
      </c>
      <c r="Y2095">
        <f>+VLOOKUP($W2095,[1]ParadasIda!$F:$I,3,0)</f>
        <v>15</v>
      </c>
    </row>
    <row r="2096" spans="1:25" x14ac:dyDescent="0.25">
      <c r="A2096">
        <v>931359</v>
      </c>
      <c r="B2096">
        <v>1880</v>
      </c>
      <c r="C2096" s="3">
        <v>45888.769895833328</v>
      </c>
      <c r="D2096" t="s">
        <v>87</v>
      </c>
      <c r="E2096">
        <v>5</v>
      </c>
      <c r="F2096">
        <v>4</v>
      </c>
      <c r="G2096">
        <v>0</v>
      </c>
      <c r="H2096">
        <v>0</v>
      </c>
      <c r="I2096">
        <v>5</v>
      </c>
      <c r="J2096">
        <v>4</v>
      </c>
      <c r="K2096">
        <v>0</v>
      </c>
      <c r="L2096">
        <v>0</v>
      </c>
      <c r="M2096">
        <v>0</v>
      </c>
      <c r="N2096">
        <v>0</v>
      </c>
      <c r="O2096">
        <v>-33.462141666666668</v>
      </c>
      <c r="P2096">
        <v>-70.608941666666666</v>
      </c>
      <c r="Q2096">
        <v>80.246913580246911</v>
      </c>
      <c r="R2096">
        <v>519</v>
      </c>
      <c r="S2096" t="s">
        <v>28</v>
      </c>
      <c r="T2096">
        <v>80</v>
      </c>
      <c r="U2096" s="4">
        <v>45888.769895833328</v>
      </c>
      <c r="V2096">
        <v>2</v>
      </c>
      <c r="W2096" t="s">
        <v>39</v>
      </c>
      <c r="X2096" t="str">
        <f>+VLOOKUP($W2096,[1]ParadasIda!$F:$I,4,0)</f>
        <v>Parada 1 / (M) Est.Nacional</v>
      </c>
      <c r="Y2096">
        <f>+VLOOKUP($W2096,[1]ParadasIda!$F:$I,3,0)</f>
        <v>16</v>
      </c>
    </row>
    <row r="2097" spans="1:25" x14ac:dyDescent="0.25">
      <c r="A2097">
        <v>931371</v>
      </c>
      <c r="B2097">
        <v>1880</v>
      </c>
      <c r="C2097" s="3">
        <v>45888.771631944437</v>
      </c>
      <c r="D2097" t="s">
        <v>87</v>
      </c>
      <c r="E2097">
        <v>3</v>
      </c>
      <c r="F2097">
        <v>3</v>
      </c>
      <c r="G2097">
        <v>2</v>
      </c>
      <c r="H2097">
        <v>0</v>
      </c>
      <c r="I2097">
        <v>1</v>
      </c>
      <c r="J2097">
        <v>3</v>
      </c>
      <c r="K2097">
        <v>0</v>
      </c>
      <c r="L2097">
        <v>0</v>
      </c>
      <c r="M2097">
        <v>0</v>
      </c>
      <c r="N2097">
        <v>0</v>
      </c>
      <c r="O2097">
        <v>-33.46335333333333</v>
      </c>
      <c r="P2097">
        <v>-70.603496666666672</v>
      </c>
      <c r="Q2097">
        <v>80.246913580246911</v>
      </c>
      <c r="R2097">
        <v>519</v>
      </c>
      <c r="S2097" t="s">
        <v>28</v>
      </c>
      <c r="T2097">
        <v>80</v>
      </c>
      <c r="U2097" s="4">
        <v>45888.771631944437</v>
      </c>
      <c r="V2097">
        <v>2</v>
      </c>
      <c r="W2097" t="s">
        <v>58</v>
      </c>
      <c r="X2097" t="str">
        <f>+VLOOKUP($W2097,[1]ParadasIda!$F:$I,4,0)</f>
        <v>Parada 1 / Los Tres Antonios</v>
      </c>
      <c r="Y2097">
        <f>+VLOOKUP($W2097,[1]ParadasIda!$F:$I,3,0)</f>
        <v>17</v>
      </c>
    </row>
    <row r="2098" spans="1:25" x14ac:dyDescent="0.25">
      <c r="A2098">
        <v>931375</v>
      </c>
      <c r="B2098">
        <v>1880</v>
      </c>
      <c r="C2098" s="3">
        <v>45888.772638888891</v>
      </c>
      <c r="D2098" t="s">
        <v>87</v>
      </c>
      <c r="E2098">
        <v>1</v>
      </c>
      <c r="F2098">
        <v>10</v>
      </c>
      <c r="G2098">
        <v>0</v>
      </c>
      <c r="H2098">
        <v>0</v>
      </c>
      <c r="I2098">
        <v>1</v>
      </c>
      <c r="J2098">
        <v>10</v>
      </c>
      <c r="K2098">
        <v>0</v>
      </c>
      <c r="L2098">
        <v>0</v>
      </c>
      <c r="M2098">
        <v>0</v>
      </c>
      <c r="N2098">
        <v>0</v>
      </c>
      <c r="O2098">
        <v>-33.464730000000003</v>
      </c>
      <c r="P2098">
        <v>-70.597136666666671</v>
      </c>
      <c r="Q2098">
        <v>69.135802469135797</v>
      </c>
      <c r="R2098">
        <v>519</v>
      </c>
      <c r="S2098" t="s">
        <v>28</v>
      </c>
      <c r="T2098">
        <v>60</v>
      </c>
      <c r="U2098" s="4">
        <v>45888.772638888891</v>
      </c>
      <c r="V2098">
        <v>2</v>
      </c>
      <c r="W2098" t="s">
        <v>40</v>
      </c>
      <c r="X2098" t="str">
        <f>+VLOOKUP($W2098,[1]ParadasIda!$F:$I,4,0)</f>
        <v>Parada 1 / Pedagógico</v>
      </c>
      <c r="Y2098">
        <f>+VLOOKUP($W2098,[1]ParadasIda!$F:$I,3,0)</f>
        <v>18</v>
      </c>
    </row>
    <row r="2099" spans="1:25" x14ac:dyDescent="0.25">
      <c r="A2099">
        <v>931395</v>
      </c>
      <c r="B2099">
        <v>1880</v>
      </c>
      <c r="C2099" s="3">
        <v>45888.774583333332</v>
      </c>
      <c r="D2099" t="s">
        <v>87</v>
      </c>
      <c r="E2099">
        <v>0</v>
      </c>
      <c r="F2099">
        <v>5</v>
      </c>
      <c r="G2099">
        <v>0</v>
      </c>
      <c r="H2099">
        <v>0</v>
      </c>
      <c r="I2099">
        <v>0</v>
      </c>
      <c r="J2099">
        <v>5</v>
      </c>
      <c r="K2099">
        <v>0</v>
      </c>
      <c r="L2099">
        <v>0</v>
      </c>
      <c r="M2099">
        <v>0</v>
      </c>
      <c r="N2099">
        <v>0</v>
      </c>
      <c r="O2099">
        <v>-33.465508333333332</v>
      </c>
      <c r="P2099">
        <v>-70.589164999999994</v>
      </c>
      <c r="Q2099">
        <v>62.962962962962962</v>
      </c>
      <c r="R2099">
        <v>519</v>
      </c>
      <c r="S2099" t="s">
        <v>28</v>
      </c>
      <c r="T2099">
        <v>60</v>
      </c>
      <c r="U2099" s="4">
        <v>45888.774583333332</v>
      </c>
      <c r="V2099">
        <v>2</v>
      </c>
      <c r="W2099" t="s">
        <v>41</v>
      </c>
      <c r="X2099" t="str">
        <f>+VLOOKUP($W2099,[1]ParadasIda!$F:$I,4,0)</f>
        <v>Parada 1 / CESFAM Salvador Bustos</v>
      </c>
      <c r="Y2099">
        <f>+VLOOKUP($W2099,[1]ParadasIda!$F:$I,3,0)</f>
        <v>19</v>
      </c>
    </row>
    <row r="2100" spans="1:25" x14ac:dyDescent="0.25">
      <c r="A2100">
        <v>931401</v>
      </c>
      <c r="B2100">
        <v>1880</v>
      </c>
      <c r="C2100" s="3">
        <v>45888.77553240741</v>
      </c>
      <c r="D2100" t="s">
        <v>87</v>
      </c>
      <c r="E2100">
        <v>2</v>
      </c>
      <c r="F2100">
        <v>3</v>
      </c>
      <c r="G2100">
        <v>2</v>
      </c>
      <c r="H2100">
        <v>0</v>
      </c>
      <c r="I2100">
        <v>0</v>
      </c>
      <c r="J2100">
        <v>3</v>
      </c>
      <c r="K2100">
        <v>0</v>
      </c>
      <c r="L2100">
        <v>0</v>
      </c>
      <c r="M2100">
        <v>0</v>
      </c>
      <c r="N2100">
        <v>0</v>
      </c>
      <c r="O2100">
        <v>-33.467093333333331</v>
      </c>
      <c r="P2100">
        <v>-70.582369999999997</v>
      </c>
      <c r="Q2100">
        <v>61.728395061728392</v>
      </c>
      <c r="R2100">
        <v>519</v>
      </c>
      <c r="S2100" t="s">
        <v>28</v>
      </c>
      <c r="T2100">
        <v>60</v>
      </c>
      <c r="U2100" s="4">
        <v>45888.77553240741</v>
      </c>
      <c r="V2100">
        <v>2</v>
      </c>
      <c r="W2100" t="s">
        <v>54</v>
      </c>
      <c r="X2100" t="str">
        <f>+VLOOKUP($W2100,[1]ParadasIda!$F:$I,4,0)</f>
        <v>Parada 1 / ADO Chile</v>
      </c>
      <c r="Y2100">
        <f>+VLOOKUP($W2100,[1]ParadasIda!$F:$I,3,0)</f>
        <v>20</v>
      </c>
    </row>
    <row r="2101" spans="1:25" x14ac:dyDescent="0.25">
      <c r="A2101">
        <v>931408</v>
      </c>
      <c r="B2101">
        <v>1880</v>
      </c>
      <c r="C2101" s="3">
        <v>45888.776597222219</v>
      </c>
      <c r="D2101" t="s">
        <v>87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-33.469193333333337</v>
      </c>
      <c r="P2101">
        <v>-70.576358333333332</v>
      </c>
      <c r="Q2101">
        <v>61.728395061728392</v>
      </c>
      <c r="R2101">
        <v>519</v>
      </c>
      <c r="S2101" t="s">
        <v>28</v>
      </c>
      <c r="T2101">
        <v>60</v>
      </c>
      <c r="U2101" s="4">
        <v>45888.776597222219</v>
      </c>
      <c r="V2101">
        <v>2</v>
      </c>
      <c r="W2101" t="s">
        <v>42</v>
      </c>
      <c r="X2101" t="str">
        <f>+VLOOKUP($W2101,[1]ParadasIda!$F:$I,4,0)</f>
        <v>Parada 5 / (M) Grecia</v>
      </c>
      <c r="Y2101">
        <f>+VLOOKUP($W2101,[1]ParadasIda!$F:$I,3,0)</f>
        <v>21</v>
      </c>
    </row>
    <row r="2102" spans="1:25" x14ac:dyDescent="0.25">
      <c r="A2102">
        <v>931420</v>
      </c>
      <c r="B2102">
        <v>1880</v>
      </c>
      <c r="C2102" s="3">
        <v>45888.777881944443</v>
      </c>
      <c r="D2102" t="s">
        <v>87</v>
      </c>
      <c r="E2102">
        <v>0</v>
      </c>
      <c r="F2102">
        <v>3</v>
      </c>
      <c r="G2102">
        <v>0</v>
      </c>
      <c r="H2102">
        <v>0</v>
      </c>
      <c r="I2102">
        <v>0</v>
      </c>
      <c r="J2102">
        <v>3</v>
      </c>
      <c r="K2102">
        <v>0</v>
      </c>
      <c r="L2102">
        <v>0</v>
      </c>
      <c r="M2102">
        <v>0</v>
      </c>
      <c r="N2102">
        <v>0</v>
      </c>
      <c r="O2102">
        <v>-33.470613333333333</v>
      </c>
      <c r="P2102">
        <v>-70.56962333333334</v>
      </c>
      <c r="Q2102">
        <v>58.024691358024697</v>
      </c>
      <c r="R2102">
        <v>519</v>
      </c>
      <c r="S2102" t="s">
        <v>28</v>
      </c>
      <c r="T2102">
        <v>50</v>
      </c>
      <c r="U2102" s="4">
        <v>45888.777881944443</v>
      </c>
      <c r="V2102">
        <v>2</v>
      </c>
      <c r="W2102" t="s">
        <v>55</v>
      </c>
      <c r="X2102" t="str">
        <f>+VLOOKUP($W2102,[1]ParadasIda!$F:$I,4,0)</f>
        <v>Parada 1 / Los Molineros - Av. Grecia</v>
      </c>
      <c r="Y2102">
        <f>+VLOOKUP($W2102,[1]ParadasIda!$F:$I,3,0)</f>
        <v>22</v>
      </c>
    </row>
    <row r="2103" spans="1:25" x14ac:dyDescent="0.25">
      <c r="A2103">
        <v>931427</v>
      </c>
      <c r="B2103">
        <v>1880</v>
      </c>
      <c r="C2103" s="3">
        <v>45888.778796296298</v>
      </c>
      <c r="D2103" t="s">
        <v>87</v>
      </c>
      <c r="E2103">
        <v>1</v>
      </c>
      <c r="F2103">
        <v>7</v>
      </c>
      <c r="G2103">
        <v>0</v>
      </c>
      <c r="H2103">
        <v>0</v>
      </c>
      <c r="I2103">
        <v>1</v>
      </c>
      <c r="J2103">
        <v>7</v>
      </c>
      <c r="K2103">
        <v>0</v>
      </c>
      <c r="L2103">
        <v>0</v>
      </c>
      <c r="M2103">
        <v>0</v>
      </c>
      <c r="N2103">
        <v>0</v>
      </c>
      <c r="O2103">
        <v>-33.471758333333327</v>
      </c>
      <c r="P2103">
        <v>-70.563658333333336</v>
      </c>
      <c r="Q2103">
        <v>50.617283950617285</v>
      </c>
      <c r="R2103">
        <v>519</v>
      </c>
      <c r="S2103" t="s">
        <v>28</v>
      </c>
      <c r="T2103">
        <v>50</v>
      </c>
      <c r="U2103" s="4">
        <v>45888.778796296298</v>
      </c>
      <c r="V2103">
        <v>2</v>
      </c>
      <c r="W2103" t="s">
        <v>43</v>
      </c>
      <c r="X2103" t="str">
        <f>+VLOOKUP($W2103,[1]ParadasIda!$F:$I,4,0)</f>
        <v>Parada 1 / Ictinos - Avenida Grecia</v>
      </c>
      <c r="Y2103">
        <f>+VLOOKUP($W2103,[1]ParadasIda!$F:$I,3,0)</f>
        <v>23</v>
      </c>
    </row>
    <row r="2104" spans="1:25" x14ac:dyDescent="0.25">
      <c r="A2104">
        <v>931434</v>
      </c>
      <c r="B2104">
        <v>1880</v>
      </c>
      <c r="C2104" s="3">
        <v>45888.780219907407</v>
      </c>
      <c r="D2104" t="s">
        <v>87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-33.472891666666669</v>
      </c>
      <c r="P2104">
        <v>-70.557900000000004</v>
      </c>
      <c r="Q2104">
        <v>50.617283950617285</v>
      </c>
      <c r="R2104">
        <v>519</v>
      </c>
      <c r="S2104" t="s">
        <v>28</v>
      </c>
      <c r="T2104">
        <v>50</v>
      </c>
      <c r="U2104" s="4">
        <v>45888.780219907407</v>
      </c>
      <c r="V2104">
        <v>2</v>
      </c>
      <c r="W2104" t="s">
        <v>59</v>
      </c>
      <c r="X2104" t="str">
        <f>+VLOOKUP($W2104,[1]ParadasIda!$F:$I,4,0)</f>
        <v>Parada 1 / Calle 1A - Avenida Grecia</v>
      </c>
      <c r="Y2104">
        <f>+VLOOKUP($W2104,[1]ParadasIda!$F:$I,3,0)</f>
        <v>24</v>
      </c>
    </row>
    <row r="2105" spans="1:25" x14ac:dyDescent="0.25">
      <c r="A2105">
        <v>931437</v>
      </c>
      <c r="B2105">
        <v>1880</v>
      </c>
      <c r="C2105" s="3">
        <v>45888.780740740738</v>
      </c>
      <c r="D2105" t="s">
        <v>87</v>
      </c>
      <c r="E2105">
        <v>4</v>
      </c>
      <c r="F2105">
        <v>4</v>
      </c>
      <c r="G2105">
        <v>4</v>
      </c>
      <c r="H2105">
        <v>0</v>
      </c>
      <c r="I2105">
        <v>0</v>
      </c>
      <c r="J2105">
        <v>4</v>
      </c>
      <c r="K2105">
        <v>0</v>
      </c>
      <c r="L2105">
        <v>0</v>
      </c>
      <c r="M2105">
        <v>0</v>
      </c>
      <c r="N2105">
        <v>0</v>
      </c>
      <c r="O2105">
        <v>-33.473255000000002</v>
      </c>
      <c r="P2105">
        <v>-70.556161666666668</v>
      </c>
      <c r="Q2105">
        <v>50.617283950617285</v>
      </c>
      <c r="R2105">
        <v>519</v>
      </c>
      <c r="S2105" t="s">
        <v>28</v>
      </c>
      <c r="T2105">
        <v>50</v>
      </c>
      <c r="U2105" s="4">
        <v>45888.780740740738</v>
      </c>
      <c r="V2105">
        <v>2</v>
      </c>
      <c r="W2105" t="s">
        <v>44</v>
      </c>
      <c r="X2105" t="str">
        <f>+VLOOKUP($W2105,[1]ParadasIda!$F:$I,4,0)</f>
        <v>Parada 1 / Tobalaba - Avenida Grecia</v>
      </c>
      <c r="Y2105">
        <f>+VLOOKUP($W2105,[1]ParadasIda!$F:$I,3,0)</f>
        <v>25</v>
      </c>
    </row>
    <row r="2106" spans="1:25" x14ac:dyDescent="0.25">
      <c r="A2106">
        <v>931444</v>
      </c>
      <c r="B2106">
        <v>1880</v>
      </c>
      <c r="C2106" s="3">
        <v>45888.781550925924</v>
      </c>
      <c r="D2106" t="s">
        <v>87</v>
      </c>
      <c r="E2106">
        <v>1</v>
      </c>
      <c r="F2106">
        <v>3</v>
      </c>
      <c r="G2106">
        <v>1</v>
      </c>
      <c r="H2106">
        <v>0</v>
      </c>
      <c r="I2106">
        <v>0</v>
      </c>
      <c r="J2106">
        <v>3</v>
      </c>
      <c r="K2106">
        <v>0</v>
      </c>
      <c r="L2106">
        <v>0</v>
      </c>
      <c r="M2106">
        <v>0</v>
      </c>
      <c r="N2106">
        <v>0</v>
      </c>
      <c r="O2106">
        <v>-33.47401</v>
      </c>
      <c r="P2106">
        <v>-70.552831666666663</v>
      </c>
      <c r="Q2106">
        <v>48.148148148148145</v>
      </c>
      <c r="R2106">
        <v>519</v>
      </c>
      <c r="S2106" t="s">
        <v>28</v>
      </c>
      <c r="T2106">
        <v>40</v>
      </c>
      <c r="U2106" s="4">
        <v>45888.781550925924</v>
      </c>
      <c r="V2106">
        <v>2</v>
      </c>
      <c r="W2106" t="s">
        <v>45</v>
      </c>
      <c r="X2106" t="str">
        <f>+VLOOKUP($W2106,[1]ParadasIda!$F:$I,4,0)</f>
        <v>Avenida Grecia / esq. Los Tordos</v>
      </c>
      <c r="Y2106">
        <f>+VLOOKUP($W2106,[1]ParadasIda!$F:$I,3,0)</f>
        <v>26</v>
      </c>
    </row>
    <row r="2107" spans="1:25" x14ac:dyDescent="0.25">
      <c r="A2107">
        <v>931447</v>
      </c>
      <c r="B2107">
        <v>1880</v>
      </c>
      <c r="C2107" s="3">
        <v>45888.782268518517</v>
      </c>
      <c r="D2107" t="s">
        <v>87</v>
      </c>
      <c r="E2107">
        <v>0</v>
      </c>
      <c r="F2107">
        <v>7</v>
      </c>
      <c r="G2107">
        <v>0</v>
      </c>
      <c r="H2107">
        <v>0</v>
      </c>
      <c r="I2107">
        <v>0</v>
      </c>
      <c r="J2107">
        <v>7</v>
      </c>
      <c r="K2107">
        <v>0</v>
      </c>
      <c r="L2107">
        <v>0</v>
      </c>
      <c r="M2107">
        <v>0</v>
      </c>
      <c r="N2107">
        <v>0</v>
      </c>
      <c r="O2107">
        <v>-33.474938333333327</v>
      </c>
      <c r="P2107">
        <v>-70.548136666666664</v>
      </c>
      <c r="Q2107">
        <v>39.506172839506171</v>
      </c>
      <c r="R2107">
        <v>519</v>
      </c>
      <c r="S2107" t="s">
        <v>28</v>
      </c>
      <c r="T2107">
        <v>30</v>
      </c>
      <c r="U2107" s="4">
        <v>45888.782268518517</v>
      </c>
      <c r="V2107">
        <v>2</v>
      </c>
      <c r="W2107" t="s">
        <v>46</v>
      </c>
      <c r="X2107" t="str">
        <f>+VLOOKUP($W2107,[1]ParadasIda!$F:$I,4,0)</f>
        <v>Avenida Grecia / esq. Las Garzas</v>
      </c>
      <c r="Y2107">
        <f>+VLOOKUP($W2107,[1]ParadasIda!$F:$I,3,0)</f>
        <v>27</v>
      </c>
    </row>
    <row r="2108" spans="1:25" x14ac:dyDescent="0.25">
      <c r="A2108">
        <v>931449</v>
      </c>
      <c r="B2108">
        <v>1880</v>
      </c>
      <c r="C2108" s="3">
        <v>45888.782951388886</v>
      </c>
      <c r="D2108" t="s">
        <v>87</v>
      </c>
      <c r="E2108">
        <v>0</v>
      </c>
      <c r="F2108">
        <v>8</v>
      </c>
      <c r="G2108">
        <v>0</v>
      </c>
      <c r="H2108">
        <v>0</v>
      </c>
      <c r="I2108">
        <v>0</v>
      </c>
      <c r="J2108">
        <v>8</v>
      </c>
      <c r="K2108">
        <v>0</v>
      </c>
      <c r="L2108">
        <v>0</v>
      </c>
      <c r="M2108">
        <v>0</v>
      </c>
      <c r="N2108">
        <v>0</v>
      </c>
      <c r="O2108">
        <v>-33.475913333333331</v>
      </c>
      <c r="P2108">
        <v>-70.543408333333332</v>
      </c>
      <c r="Q2108">
        <v>29.629629629629626</v>
      </c>
      <c r="R2108">
        <v>519</v>
      </c>
      <c r="S2108" t="s">
        <v>28</v>
      </c>
      <c r="T2108">
        <v>20</v>
      </c>
      <c r="U2108" s="4">
        <v>45888.782951388886</v>
      </c>
      <c r="V2108">
        <v>2</v>
      </c>
      <c r="W2108" t="s">
        <v>47</v>
      </c>
      <c r="X2108" t="str">
        <f>+VLOOKUP($W2108,[1]ParadasIda!$F:$I,4,0)</f>
        <v>Avenida Grecia / esq. Av. Consistorial</v>
      </c>
      <c r="Y2108">
        <f>+VLOOKUP($W2108,[1]ParadasIda!$F:$I,3,0)</f>
        <v>28</v>
      </c>
    </row>
    <row r="2109" spans="1:25" x14ac:dyDescent="0.25">
      <c r="A2109">
        <v>931452</v>
      </c>
      <c r="B2109">
        <v>1880</v>
      </c>
      <c r="C2109" s="3">
        <v>45888.783530092587</v>
      </c>
      <c r="D2109" t="s">
        <v>87</v>
      </c>
      <c r="E2109">
        <v>0</v>
      </c>
      <c r="F2109">
        <v>4</v>
      </c>
      <c r="G2109">
        <v>0</v>
      </c>
      <c r="H2109">
        <v>0</v>
      </c>
      <c r="I2109">
        <v>0</v>
      </c>
      <c r="J2109">
        <v>4</v>
      </c>
      <c r="K2109">
        <v>0</v>
      </c>
      <c r="L2109">
        <v>0</v>
      </c>
      <c r="M2109">
        <v>0</v>
      </c>
      <c r="N2109">
        <v>0</v>
      </c>
      <c r="O2109">
        <v>-33.476415000000003</v>
      </c>
      <c r="P2109">
        <v>-70.540878333333339</v>
      </c>
      <c r="Q2109">
        <v>24.691358024691358</v>
      </c>
      <c r="R2109">
        <v>519</v>
      </c>
      <c r="S2109" t="s">
        <v>28</v>
      </c>
      <c r="T2109">
        <v>20</v>
      </c>
      <c r="U2109" s="4">
        <v>45888.783530092587</v>
      </c>
      <c r="V2109">
        <v>2</v>
      </c>
      <c r="W2109" t="s">
        <v>48</v>
      </c>
      <c r="X2109" t="str">
        <f>+VLOOKUP($W2109,[1]ParadasIda!$F:$I,4,0)</f>
        <v>Parada / Muni. Peñalolén</v>
      </c>
      <c r="Y2109">
        <f>+VLOOKUP($W2109,[1]ParadasIda!$F:$I,3,0)</f>
        <v>29</v>
      </c>
    </row>
    <row r="2110" spans="1:25" x14ac:dyDescent="0.25">
      <c r="A2110">
        <v>931460</v>
      </c>
      <c r="B2110">
        <v>1880</v>
      </c>
      <c r="C2110" s="3">
        <v>45888.784895833327</v>
      </c>
      <c r="D2110" t="s">
        <v>87</v>
      </c>
      <c r="E2110">
        <v>0</v>
      </c>
      <c r="F2110">
        <v>4</v>
      </c>
      <c r="G2110">
        <v>0</v>
      </c>
      <c r="H2110">
        <v>0</v>
      </c>
      <c r="I2110">
        <v>0</v>
      </c>
      <c r="J2110">
        <v>4</v>
      </c>
      <c r="K2110">
        <v>0</v>
      </c>
      <c r="L2110">
        <v>0</v>
      </c>
      <c r="M2110">
        <v>0</v>
      </c>
      <c r="N2110">
        <v>0</v>
      </c>
      <c r="O2110">
        <v>-33.477283333333332</v>
      </c>
      <c r="P2110">
        <v>-70.536546666666666</v>
      </c>
      <c r="Q2110">
        <v>19.753086419753085</v>
      </c>
      <c r="R2110">
        <v>519</v>
      </c>
      <c r="S2110" t="s">
        <v>28</v>
      </c>
      <c r="T2110">
        <v>10</v>
      </c>
      <c r="U2110" s="4">
        <v>45888.784895833327</v>
      </c>
      <c r="V2110">
        <v>2</v>
      </c>
      <c r="W2110" t="s">
        <v>56</v>
      </c>
      <c r="X2110" t="str">
        <f>+VLOOKUP($W2110,[1]ParadasIda!$F:$I,4,0)</f>
        <v>Parada 1 / El Acueducto - Jacarandá</v>
      </c>
      <c r="Y2110">
        <f>+VLOOKUP($W2110,[1]ParadasIda!$F:$I,3,0)</f>
        <v>30</v>
      </c>
    </row>
    <row r="2111" spans="1:25" x14ac:dyDescent="0.25">
      <c r="A2111">
        <v>931466</v>
      </c>
      <c r="B2111">
        <v>1880</v>
      </c>
      <c r="C2111" s="3">
        <v>45888.785624999997</v>
      </c>
      <c r="D2111" t="s">
        <v>87</v>
      </c>
      <c r="E2111">
        <v>0</v>
      </c>
      <c r="F2111">
        <v>7</v>
      </c>
      <c r="G2111">
        <v>0</v>
      </c>
      <c r="H2111">
        <v>0</v>
      </c>
      <c r="I2111">
        <v>0</v>
      </c>
      <c r="J2111">
        <v>7</v>
      </c>
      <c r="K2111">
        <v>0</v>
      </c>
      <c r="L2111">
        <v>0</v>
      </c>
      <c r="M2111">
        <v>0</v>
      </c>
      <c r="N2111">
        <v>0</v>
      </c>
      <c r="O2111">
        <v>-33.478223333333332</v>
      </c>
      <c r="P2111">
        <v>-70.53201</v>
      </c>
      <c r="Q2111">
        <v>11.111111111111111</v>
      </c>
      <c r="R2111">
        <v>519</v>
      </c>
      <c r="S2111" t="s">
        <v>28</v>
      </c>
      <c r="T2111">
        <v>10</v>
      </c>
      <c r="U2111" s="4">
        <v>45888.785624999997</v>
      </c>
      <c r="V2111">
        <v>2</v>
      </c>
      <c r="W2111" t="s">
        <v>49</v>
      </c>
      <c r="X2111" t="str">
        <f>+VLOOKUP($W2111,[1]ParadasIda!$F:$I,4,0)</f>
        <v>Avenida Grecia / esq. Los Araucanos</v>
      </c>
      <c r="Y2111">
        <f>+VLOOKUP($W2111,[1]ParadasIda!$F:$I,3,0)</f>
        <v>31</v>
      </c>
    </row>
    <row r="2112" spans="1:25" x14ac:dyDescent="0.25">
      <c r="A2112">
        <v>931478</v>
      </c>
      <c r="B2112">
        <v>1880</v>
      </c>
      <c r="C2112" s="3">
        <v>45888.787118055552</v>
      </c>
      <c r="D2112" t="s">
        <v>87</v>
      </c>
      <c r="E2112">
        <v>0</v>
      </c>
      <c r="F2112">
        <v>1</v>
      </c>
      <c r="G2112">
        <v>0</v>
      </c>
      <c r="H2112">
        <v>0</v>
      </c>
      <c r="I2112">
        <v>0</v>
      </c>
      <c r="J2112">
        <v>1</v>
      </c>
      <c r="K2112">
        <v>0</v>
      </c>
      <c r="L2112">
        <v>0</v>
      </c>
      <c r="M2112">
        <v>0</v>
      </c>
      <c r="N2112">
        <v>0</v>
      </c>
      <c r="O2112">
        <v>-33.479583333333331</v>
      </c>
      <c r="P2112">
        <v>-70.524996666666667</v>
      </c>
      <c r="Q2112">
        <v>9.8765432098765427</v>
      </c>
      <c r="R2112">
        <v>519</v>
      </c>
      <c r="S2112" t="s">
        <v>28</v>
      </c>
      <c r="T2112">
        <v>0</v>
      </c>
      <c r="U2112" s="4">
        <v>45888.787118055552</v>
      </c>
      <c r="V2112">
        <v>2</v>
      </c>
      <c r="W2112" t="s">
        <v>57</v>
      </c>
      <c r="X2112" t="str">
        <f>+VLOOKUP($W2112,[1]ParadasIda!$F:$I,4,0)</f>
        <v>Avenida Grecia / esq. Av. Diag. Las Torres</v>
      </c>
      <c r="Y2112">
        <f>+VLOOKUP($W2112,[1]ParadasIda!$F:$I,3,0)</f>
        <v>33</v>
      </c>
    </row>
    <row r="2113" spans="1:25" x14ac:dyDescent="0.25">
      <c r="A2113">
        <v>931488</v>
      </c>
      <c r="B2113">
        <v>1880</v>
      </c>
      <c r="C2113" s="3">
        <v>45888.788576388892</v>
      </c>
      <c r="D2113" t="s">
        <v>87</v>
      </c>
      <c r="E2113">
        <v>0</v>
      </c>
      <c r="F2113">
        <v>3</v>
      </c>
      <c r="G2113">
        <v>0</v>
      </c>
      <c r="H2113">
        <v>0</v>
      </c>
      <c r="I2113">
        <v>0</v>
      </c>
      <c r="J2113">
        <v>3</v>
      </c>
      <c r="K2113">
        <v>0</v>
      </c>
      <c r="L2113">
        <v>0</v>
      </c>
      <c r="M2113">
        <v>0</v>
      </c>
      <c r="N2113">
        <v>0</v>
      </c>
      <c r="O2113">
        <v>-33.481195</v>
      </c>
      <c r="P2113">
        <v>-70.523683333333338</v>
      </c>
      <c r="Q2113">
        <v>6.1728395061728394</v>
      </c>
      <c r="R2113">
        <v>519</v>
      </c>
      <c r="S2113" t="s">
        <v>28</v>
      </c>
      <c r="T2113">
        <v>0</v>
      </c>
      <c r="U2113" s="4">
        <v>45888.788576388892</v>
      </c>
      <c r="V2113">
        <v>2</v>
      </c>
      <c r="W2113" t="s">
        <v>50</v>
      </c>
      <c r="X2113" t="str">
        <f>+VLOOKUP($W2113,[1]ParadasIda!$F:$I,4,0)</f>
        <v xml:space="preserve">Av. Diagonal Las Torres / esq. Álvaro Casanova </v>
      </c>
      <c r="Y2113">
        <f>+VLOOKUP($W2113,[1]ParadasIda!$F:$I,3,0)</f>
        <v>34</v>
      </c>
    </row>
    <row r="2114" spans="1:25" x14ac:dyDescent="0.25">
      <c r="A2114">
        <v>931778</v>
      </c>
      <c r="B2114">
        <v>1880</v>
      </c>
      <c r="C2114" s="3">
        <v>45888.84039351852</v>
      </c>
      <c r="D2114" t="s">
        <v>87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-33.446691666666673</v>
      </c>
      <c r="P2114">
        <v>-70.661013333333329</v>
      </c>
      <c r="Q2114">
        <v>0</v>
      </c>
      <c r="R2114">
        <v>519</v>
      </c>
      <c r="S2114" t="s">
        <v>28</v>
      </c>
      <c r="T2114">
        <v>0</v>
      </c>
      <c r="U2114" s="4">
        <v>45888.84039351852</v>
      </c>
      <c r="V2114">
        <v>2</v>
      </c>
      <c r="W2114" t="s">
        <v>51</v>
      </c>
      <c r="X2114" t="str">
        <f>+VLOOKUP($W2114,[1]ParadasIda!$F:$I,4,0)</f>
        <v>Parada 7 / (M) Los Héroes</v>
      </c>
      <c r="Y2114">
        <f>+VLOOKUP($W2114,[1]ParadasIda!$F:$I,3,0)</f>
        <v>1</v>
      </c>
    </row>
    <row r="2115" spans="1:25" x14ac:dyDescent="0.25">
      <c r="A2115">
        <v>931787</v>
      </c>
      <c r="B2115">
        <v>1880</v>
      </c>
      <c r="C2115" s="3">
        <v>45888.842129629629</v>
      </c>
      <c r="D2115" t="s">
        <v>87</v>
      </c>
      <c r="E2115">
        <v>1</v>
      </c>
      <c r="F2115">
        <v>0</v>
      </c>
      <c r="G2115">
        <v>0</v>
      </c>
      <c r="H2115">
        <v>0</v>
      </c>
      <c r="I2115">
        <v>1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-33.445098333333327</v>
      </c>
      <c r="P2115">
        <v>-70.654413333333338</v>
      </c>
      <c r="Q2115">
        <v>1.2345679012345678</v>
      </c>
      <c r="R2115">
        <v>519</v>
      </c>
      <c r="S2115" t="s">
        <v>28</v>
      </c>
      <c r="T2115">
        <v>0</v>
      </c>
      <c r="U2115" s="4">
        <v>45888.842129629629</v>
      </c>
      <c r="V2115">
        <v>2</v>
      </c>
      <c r="W2115" t="s">
        <v>29</v>
      </c>
      <c r="X2115" t="str">
        <f>+VLOOKUP($W2115,[1]ParadasIda!$F:$I,4,0)</f>
        <v>Parada 5 / (M) La Moneda</v>
      </c>
      <c r="Y2115">
        <f>+VLOOKUP($W2115,[1]ParadasIda!$F:$I,3,0)</f>
        <v>2</v>
      </c>
    </row>
    <row r="2116" spans="1:25" x14ac:dyDescent="0.25">
      <c r="A2116">
        <v>931820</v>
      </c>
      <c r="B2116">
        <v>1880</v>
      </c>
      <c r="C2116" s="3">
        <v>45888.851701388892</v>
      </c>
      <c r="D2116" t="s">
        <v>87</v>
      </c>
      <c r="E2116">
        <v>2</v>
      </c>
      <c r="F2116">
        <v>0</v>
      </c>
      <c r="G2116">
        <v>2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-33.453226666666673</v>
      </c>
      <c r="P2116">
        <v>-70.628923333333333</v>
      </c>
      <c r="Q2116">
        <v>3.7037037037037033</v>
      </c>
      <c r="R2116">
        <v>519</v>
      </c>
      <c r="S2116" t="s">
        <v>28</v>
      </c>
      <c r="T2116">
        <v>0</v>
      </c>
      <c r="U2116" s="4">
        <v>45888.851701388892</v>
      </c>
      <c r="V2116">
        <v>2</v>
      </c>
      <c r="W2116" t="s">
        <v>35</v>
      </c>
      <c r="X2116" t="str">
        <f>+VLOOKUP($W2116,[1]ParadasIda!$F:$I,4,0)</f>
        <v>Parada 12 / (M) Irarrázaval</v>
      </c>
      <c r="Y2116">
        <f>+VLOOKUP($W2116,[1]ParadasIda!$F:$I,3,0)</f>
        <v>12</v>
      </c>
    </row>
    <row r="2117" spans="1:25" x14ac:dyDescent="0.25">
      <c r="A2117">
        <v>931840</v>
      </c>
      <c r="B2117">
        <v>1880</v>
      </c>
      <c r="C2117" s="3">
        <v>45888.856620370367</v>
      </c>
      <c r="D2117" t="s">
        <v>87</v>
      </c>
      <c r="E2117">
        <v>2</v>
      </c>
      <c r="F2117">
        <v>0</v>
      </c>
      <c r="G2117">
        <v>0</v>
      </c>
      <c r="H2117">
        <v>0</v>
      </c>
      <c r="I2117">
        <v>2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-33.462141666666668</v>
      </c>
      <c r="P2117">
        <v>-70.608959999999996</v>
      </c>
      <c r="Q2117">
        <v>6.1728395061728394</v>
      </c>
      <c r="R2117">
        <v>519</v>
      </c>
      <c r="S2117" t="s">
        <v>28</v>
      </c>
      <c r="T2117">
        <v>0</v>
      </c>
      <c r="U2117" s="4">
        <v>45888.856620370367</v>
      </c>
      <c r="V2117">
        <v>2</v>
      </c>
      <c r="W2117" t="s">
        <v>39</v>
      </c>
      <c r="X2117" t="str">
        <f>+VLOOKUP($W2117,[1]ParadasIda!$F:$I,4,0)</f>
        <v>Parada 1 / (M) Est.Nacional</v>
      </c>
      <c r="Y2117">
        <f>+VLOOKUP($W2117,[1]ParadasIda!$F:$I,3,0)</f>
        <v>16</v>
      </c>
    </row>
    <row r="2118" spans="1:25" x14ac:dyDescent="0.25">
      <c r="A2118">
        <v>931853</v>
      </c>
      <c r="B2118">
        <v>1880</v>
      </c>
      <c r="C2118" s="3">
        <v>45888.86005787037</v>
      </c>
      <c r="D2118" t="s">
        <v>87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-33.46470166666667</v>
      </c>
      <c r="P2118">
        <v>-70.597125000000005</v>
      </c>
      <c r="Q2118">
        <v>6.1728395061728394</v>
      </c>
      <c r="R2118">
        <v>519</v>
      </c>
      <c r="S2118" t="s">
        <v>28</v>
      </c>
      <c r="T2118">
        <v>0</v>
      </c>
      <c r="U2118" s="4">
        <v>45888.86005787037</v>
      </c>
      <c r="V2118">
        <v>2</v>
      </c>
      <c r="W2118" t="s">
        <v>40</v>
      </c>
      <c r="X2118" t="str">
        <f>+VLOOKUP($W2118,[1]ParadasIda!$F:$I,4,0)</f>
        <v>Parada 1 / Pedagógico</v>
      </c>
      <c r="Y2118">
        <f>+VLOOKUP($W2118,[1]ParadasIda!$F:$I,3,0)</f>
        <v>18</v>
      </c>
    </row>
    <row r="2119" spans="1:25" x14ac:dyDescent="0.25">
      <c r="A2119">
        <v>931860</v>
      </c>
      <c r="B2119">
        <v>1880</v>
      </c>
      <c r="C2119" s="3">
        <v>45888.861493055563</v>
      </c>
      <c r="D2119" t="s">
        <v>87</v>
      </c>
      <c r="E2119">
        <v>0</v>
      </c>
      <c r="F2119">
        <v>2</v>
      </c>
      <c r="G2119">
        <v>0</v>
      </c>
      <c r="H2119">
        <v>0</v>
      </c>
      <c r="I2119">
        <v>0</v>
      </c>
      <c r="J2119">
        <v>2</v>
      </c>
      <c r="K2119">
        <v>0</v>
      </c>
      <c r="L2119">
        <v>0</v>
      </c>
      <c r="M2119">
        <v>0</v>
      </c>
      <c r="N2119">
        <v>0</v>
      </c>
      <c r="O2119">
        <v>-33.46543333333333</v>
      </c>
      <c r="P2119">
        <v>-70.589163333333332</v>
      </c>
      <c r="Q2119">
        <v>3.7037037037037033</v>
      </c>
      <c r="R2119">
        <v>519</v>
      </c>
      <c r="S2119" t="s">
        <v>28</v>
      </c>
      <c r="T2119">
        <v>0</v>
      </c>
      <c r="U2119" s="4">
        <v>45888.861493055563</v>
      </c>
      <c r="V2119">
        <v>2</v>
      </c>
      <c r="W2119" t="s">
        <v>41</v>
      </c>
      <c r="X2119" t="str">
        <f>+VLOOKUP($W2119,[1]ParadasIda!$F:$I,4,0)</f>
        <v>Parada 1 / CESFAM Salvador Bustos</v>
      </c>
      <c r="Y2119">
        <f>+VLOOKUP($W2119,[1]ParadasIda!$F:$I,3,0)</f>
        <v>19</v>
      </c>
    </row>
    <row r="2120" spans="1:25" x14ac:dyDescent="0.25">
      <c r="A2120">
        <v>931863</v>
      </c>
      <c r="B2120">
        <v>1880</v>
      </c>
      <c r="C2120" s="3">
        <v>45888.862361111111</v>
      </c>
      <c r="D2120" t="s">
        <v>87</v>
      </c>
      <c r="E2120">
        <v>1</v>
      </c>
      <c r="F2120">
        <v>0</v>
      </c>
      <c r="G2120">
        <v>1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-33.467083333333328</v>
      </c>
      <c r="P2120">
        <v>-70.582396666666668</v>
      </c>
      <c r="Q2120">
        <v>4.9382716049382713</v>
      </c>
      <c r="R2120">
        <v>519</v>
      </c>
      <c r="S2120" t="s">
        <v>28</v>
      </c>
      <c r="T2120">
        <v>0</v>
      </c>
      <c r="U2120" s="4">
        <v>45888.862361111111</v>
      </c>
      <c r="V2120">
        <v>2</v>
      </c>
      <c r="W2120" t="s">
        <v>54</v>
      </c>
      <c r="X2120" t="str">
        <f>+VLOOKUP($W2120,[1]ParadasIda!$F:$I,4,0)</f>
        <v>Parada 1 / ADO Chile</v>
      </c>
      <c r="Y2120">
        <f>+VLOOKUP($W2120,[1]ParadasIda!$F:$I,3,0)</f>
        <v>20</v>
      </c>
    </row>
    <row r="2121" spans="1:25" x14ac:dyDescent="0.25">
      <c r="A2121">
        <v>931871</v>
      </c>
      <c r="B2121">
        <v>1880</v>
      </c>
      <c r="C2121" s="3">
        <v>45888.863946759258</v>
      </c>
      <c r="D2121" t="s">
        <v>87</v>
      </c>
      <c r="E2121">
        <v>4</v>
      </c>
      <c r="F2121">
        <v>1</v>
      </c>
      <c r="G2121">
        <v>0</v>
      </c>
      <c r="H2121">
        <v>0</v>
      </c>
      <c r="I2121">
        <v>4</v>
      </c>
      <c r="J2121">
        <v>1</v>
      </c>
      <c r="K2121">
        <v>0</v>
      </c>
      <c r="L2121">
        <v>0</v>
      </c>
      <c r="M2121">
        <v>0</v>
      </c>
      <c r="N2121">
        <v>0</v>
      </c>
      <c r="O2121">
        <v>-33.469208333333327</v>
      </c>
      <c r="P2121">
        <v>-70.576313333333331</v>
      </c>
      <c r="Q2121">
        <v>8.6419753086419746</v>
      </c>
      <c r="R2121">
        <v>519</v>
      </c>
      <c r="S2121" t="s">
        <v>28</v>
      </c>
      <c r="T2121">
        <v>0</v>
      </c>
      <c r="U2121" s="4">
        <v>45888.863946759258</v>
      </c>
      <c r="V2121">
        <v>2</v>
      </c>
      <c r="W2121" t="s">
        <v>42</v>
      </c>
      <c r="X2121" t="str">
        <f>+VLOOKUP($W2121,[1]ParadasIda!$F:$I,4,0)</f>
        <v>Parada 5 / (M) Grecia</v>
      </c>
      <c r="Y2121">
        <f>+VLOOKUP($W2121,[1]ParadasIda!$F:$I,3,0)</f>
        <v>21</v>
      </c>
    </row>
    <row r="2122" spans="1:25" x14ac:dyDescent="0.25">
      <c r="A2122">
        <v>931880</v>
      </c>
      <c r="B2122">
        <v>1880</v>
      </c>
      <c r="C2122" s="3">
        <v>45888.865451388891</v>
      </c>
      <c r="D2122" t="s">
        <v>87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-33.470586666666669</v>
      </c>
      <c r="P2122">
        <v>-70.569518333333335</v>
      </c>
      <c r="Q2122">
        <v>8.6419753086419746</v>
      </c>
      <c r="R2122">
        <v>519</v>
      </c>
      <c r="S2122" t="s">
        <v>28</v>
      </c>
      <c r="T2122">
        <v>0</v>
      </c>
      <c r="U2122" s="4">
        <v>45888.865451388891</v>
      </c>
      <c r="V2122">
        <v>2</v>
      </c>
      <c r="W2122" t="s">
        <v>55</v>
      </c>
      <c r="X2122" t="str">
        <f>+VLOOKUP($W2122,[1]ParadasIda!$F:$I,4,0)</f>
        <v>Parada 1 / Los Molineros - Av. Grecia</v>
      </c>
      <c r="Y2122">
        <f>+VLOOKUP($W2122,[1]ParadasIda!$F:$I,3,0)</f>
        <v>22</v>
      </c>
    </row>
    <row r="2123" spans="1:25" x14ac:dyDescent="0.25">
      <c r="A2123">
        <v>931887</v>
      </c>
      <c r="B2123">
        <v>1880</v>
      </c>
      <c r="C2123" s="3">
        <v>45888.866435185177</v>
      </c>
      <c r="D2123" t="s">
        <v>87</v>
      </c>
      <c r="E2123">
        <v>4</v>
      </c>
      <c r="F2123">
        <v>2</v>
      </c>
      <c r="G2123">
        <v>2</v>
      </c>
      <c r="H2123">
        <v>0</v>
      </c>
      <c r="I2123">
        <v>2</v>
      </c>
      <c r="J2123">
        <v>2</v>
      </c>
      <c r="K2123">
        <v>0</v>
      </c>
      <c r="L2123">
        <v>0</v>
      </c>
      <c r="M2123">
        <v>0</v>
      </c>
      <c r="N2123">
        <v>0</v>
      </c>
      <c r="O2123">
        <v>-33.471760000000003</v>
      </c>
      <c r="P2123">
        <v>-70.563671666666664</v>
      </c>
      <c r="Q2123">
        <v>11.111111111111111</v>
      </c>
      <c r="R2123">
        <v>519</v>
      </c>
      <c r="S2123" t="s">
        <v>28</v>
      </c>
      <c r="T2123">
        <v>10</v>
      </c>
      <c r="U2123" s="4">
        <v>45888.866435185177</v>
      </c>
      <c r="V2123">
        <v>2</v>
      </c>
      <c r="W2123" t="s">
        <v>43</v>
      </c>
      <c r="X2123" t="str">
        <f>+VLOOKUP($W2123,[1]ParadasIda!$F:$I,4,0)</f>
        <v>Parada 1 / Ictinos - Avenida Grecia</v>
      </c>
      <c r="Y2123">
        <f>+VLOOKUP($W2123,[1]ParadasIda!$F:$I,3,0)</f>
        <v>23</v>
      </c>
    </row>
    <row r="2124" spans="1:25" x14ac:dyDescent="0.25">
      <c r="A2124">
        <v>931890</v>
      </c>
      <c r="B2124">
        <v>1880</v>
      </c>
      <c r="C2124" s="3">
        <v>45888.867731481478</v>
      </c>
      <c r="D2124" t="s">
        <v>87</v>
      </c>
      <c r="E2124">
        <v>1</v>
      </c>
      <c r="F2124">
        <v>4</v>
      </c>
      <c r="G2124">
        <v>0</v>
      </c>
      <c r="H2124">
        <v>0</v>
      </c>
      <c r="I2124">
        <v>1</v>
      </c>
      <c r="J2124">
        <v>4</v>
      </c>
      <c r="K2124">
        <v>0</v>
      </c>
      <c r="L2124">
        <v>0</v>
      </c>
      <c r="M2124">
        <v>0</v>
      </c>
      <c r="N2124">
        <v>0</v>
      </c>
      <c r="O2124">
        <v>-33.47275333333333</v>
      </c>
      <c r="P2124">
        <v>-70.558506666666673</v>
      </c>
      <c r="Q2124">
        <v>7.4074074074074066</v>
      </c>
      <c r="R2124">
        <v>519</v>
      </c>
      <c r="S2124" t="s">
        <v>28</v>
      </c>
      <c r="T2124">
        <v>0</v>
      </c>
      <c r="U2124" s="4">
        <v>45888.867731481478</v>
      </c>
      <c r="V2124">
        <v>2</v>
      </c>
      <c r="W2124" t="s">
        <v>59</v>
      </c>
      <c r="X2124" t="str">
        <f>+VLOOKUP($W2124,[1]ParadasIda!$F:$I,4,0)</f>
        <v>Parada 1 / Calle 1A - Avenida Grecia</v>
      </c>
      <c r="Y2124">
        <f>+VLOOKUP($W2124,[1]ParadasIda!$F:$I,3,0)</f>
        <v>24</v>
      </c>
    </row>
    <row r="2125" spans="1:25" x14ac:dyDescent="0.25">
      <c r="A2125">
        <v>931892</v>
      </c>
      <c r="B2125">
        <v>1880</v>
      </c>
      <c r="C2125" s="3">
        <v>45888.868333333332</v>
      </c>
      <c r="D2125" t="s">
        <v>87</v>
      </c>
      <c r="E2125">
        <v>2</v>
      </c>
      <c r="F2125">
        <v>0</v>
      </c>
      <c r="G2125">
        <v>2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-33.473253333333332</v>
      </c>
      <c r="P2125">
        <v>-70.556133333333335</v>
      </c>
      <c r="Q2125">
        <v>9.8765432098765427</v>
      </c>
      <c r="R2125">
        <v>519</v>
      </c>
      <c r="S2125" t="s">
        <v>28</v>
      </c>
      <c r="T2125">
        <v>0</v>
      </c>
      <c r="U2125" s="4">
        <v>45888.868333333332</v>
      </c>
      <c r="V2125">
        <v>2</v>
      </c>
      <c r="W2125" t="s">
        <v>44</v>
      </c>
      <c r="X2125" t="str">
        <f>+VLOOKUP($W2125,[1]ParadasIda!$F:$I,4,0)</f>
        <v>Parada 1 / Tobalaba - Avenida Grecia</v>
      </c>
      <c r="Y2125">
        <f>+VLOOKUP($W2125,[1]ParadasIda!$F:$I,3,0)</f>
        <v>25</v>
      </c>
    </row>
    <row r="2126" spans="1:25" x14ac:dyDescent="0.25">
      <c r="A2126">
        <v>931895</v>
      </c>
      <c r="B2126">
        <v>1880</v>
      </c>
      <c r="C2126" s="3">
        <v>45888.869039351863</v>
      </c>
      <c r="D2126" t="s">
        <v>87</v>
      </c>
      <c r="E2126">
        <v>0</v>
      </c>
      <c r="F2126">
        <v>1</v>
      </c>
      <c r="G2126">
        <v>0</v>
      </c>
      <c r="H2126">
        <v>0</v>
      </c>
      <c r="I2126">
        <v>0</v>
      </c>
      <c r="J2126">
        <v>1</v>
      </c>
      <c r="K2126">
        <v>0</v>
      </c>
      <c r="L2126">
        <v>0</v>
      </c>
      <c r="M2126">
        <v>0</v>
      </c>
      <c r="N2126">
        <v>0</v>
      </c>
      <c r="O2126">
        <v>-33.473983333333337</v>
      </c>
      <c r="P2126">
        <v>-70.552863333333335</v>
      </c>
      <c r="Q2126">
        <v>8.6419753086419746</v>
      </c>
      <c r="R2126">
        <v>519</v>
      </c>
      <c r="S2126" t="s">
        <v>28</v>
      </c>
      <c r="T2126">
        <v>0</v>
      </c>
      <c r="U2126" s="4">
        <v>45888.869039351863</v>
      </c>
      <c r="V2126">
        <v>2</v>
      </c>
      <c r="W2126" t="s">
        <v>45</v>
      </c>
      <c r="X2126" t="str">
        <f>+VLOOKUP($W2126,[1]ParadasIda!$F:$I,4,0)</f>
        <v>Avenida Grecia / esq. Los Tordos</v>
      </c>
      <c r="Y2126">
        <f>+VLOOKUP($W2126,[1]ParadasIda!$F:$I,3,0)</f>
        <v>26</v>
      </c>
    </row>
    <row r="2127" spans="1:25" x14ac:dyDescent="0.25">
      <c r="A2127">
        <v>931897</v>
      </c>
      <c r="B2127">
        <v>1880</v>
      </c>
      <c r="C2127" s="3">
        <v>45888.869988425933</v>
      </c>
      <c r="D2127" t="s">
        <v>87</v>
      </c>
      <c r="E2127">
        <v>0</v>
      </c>
      <c r="F2127">
        <v>3</v>
      </c>
      <c r="G2127">
        <v>0</v>
      </c>
      <c r="H2127">
        <v>0</v>
      </c>
      <c r="I2127">
        <v>0</v>
      </c>
      <c r="J2127">
        <v>3</v>
      </c>
      <c r="K2127">
        <v>0</v>
      </c>
      <c r="L2127">
        <v>0</v>
      </c>
      <c r="M2127">
        <v>0</v>
      </c>
      <c r="N2127">
        <v>0</v>
      </c>
      <c r="O2127">
        <v>-33.474938333333327</v>
      </c>
      <c r="P2127">
        <v>-70.548161666666672</v>
      </c>
      <c r="Q2127">
        <v>4.9382716049382713</v>
      </c>
      <c r="R2127">
        <v>519</v>
      </c>
      <c r="S2127" t="s">
        <v>28</v>
      </c>
      <c r="T2127">
        <v>0</v>
      </c>
      <c r="U2127" s="4">
        <v>45888.869988425933</v>
      </c>
      <c r="V2127">
        <v>2</v>
      </c>
      <c r="W2127" t="s">
        <v>46</v>
      </c>
      <c r="X2127" t="str">
        <f>+VLOOKUP($W2127,[1]ParadasIda!$F:$I,4,0)</f>
        <v>Avenida Grecia / esq. Las Garzas</v>
      </c>
      <c r="Y2127">
        <f>+VLOOKUP($W2127,[1]ParadasIda!$F:$I,3,0)</f>
        <v>27</v>
      </c>
    </row>
    <row r="2128" spans="1:25" x14ac:dyDescent="0.25">
      <c r="A2128">
        <v>931900</v>
      </c>
      <c r="B2128">
        <v>1880</v>
      </c>
      <c r="C2128" s="3">
        <v>45888.870694444442</v>
      </c>
      <c r="D2128" t="s">
        <v>87</v>
      </c>
      <c r="E2128">
        <v>7</v>
      </c>
      <c r="F2128">
        <v>11</v>
      </c>
      <c r="G2128">
        <v>4</v>
      </c>
      <c r="H2128">
        <v>0</v>
      </c>
      <c r="I2128">
        <v>3</v>
      </c>
      <c r="J2128">
        <v>11</v>
      </c>
      <c r="K2128">
        <v>0</v>
      </c>
      <c r="L2128">
        <v>0</v>
      </c>
      <c r="M2128">
        <v>0</v>
      </c>
      <c r="N2128">
        <v>0</v>
      </c>
      <c r="O2128">
        <v>-33.475805000000001</v>
      </c>
      <c r="P2128">
        <v>-70.543351666666666</v>
      </c>
      <c r="Q2128">
        <v>0</v>
      </c>
      <c r="R2128">
        <v>519</v>
      </c>
      <c r="S2128" t="s">
        <v>28</v>
      </c>
      <c r="T2128">
        <v>0</v>
      </c>
      <c r="U2128" s="4">
        <v>45888.870694444442</v>
      </c>
      <c r="V2128">
        <v>2</v>
      </c>
      <c r="W2128" t="s">
        <v>47</v>
      </c>
      <c r="X2128" t="str">
        <f>+VLOOKUP($W2128,[1]ParadasIda!$F:$I,4,0)</f>
        <v>Avenida Grecia / esq. Av. Consistorial</v>
      </c>
      <c r="Y2128">
        <f>+VLOOKUP($W2128,[1]ParadasIda!$F:$I,3,0)</f>
        <v>28</v>
      </c>
    </row>
    <row r="2129" spans="1:25" x14ac:dyDescent="0.25">
      <c r="A2129">
        <v>931910</v>
      </c>
      <c r="B2129">
        <v>1880</v>
      </c>
      <c r="C2129" s="3">
        <v>45888.872372685182</v>
      </c>
      <c r="D2129" t="s">
        <v>87</v>
      </c>
      <c r="E2129">
        <v>0</v>
      </c>
      <c r="F2129">
        <v>6</v>
      </c>
      <c r="G2129">
        <v>0</v>
      </c>
      <c r="H2129">
        <v>0</v>
      </c>
      <c r="I2129">
        <v>0</v>
      </c>
      <c r="J2129">
        <v>6</v>
      </c>
      <c r="K2129">
        <v>0</v>
      </c>
      <c r="L2129">
        <v>0</v>
      </c>
      <c r="M2129">
        <v>0</v>
      </c>
      <c r="N2129">
        <v>0</v>
      </c>
      <c r="O2129">
        <v>-33.476346666666657</v>
      </c>
      <c r="P2129">
        <v>-70.540951666666672</v>
      </c>
      <c r="Q2129">
        <v>0</v>
      </c>
      <c r="R2129">
        <v>519</v>
      </c>
      <c r="S2129" t="s">
        <v>28</v>
      </c>
      <c r="T2129">
        <v>0</v>
      </c>
      <c r="U2129" s="4">
        <v>45888.872372685182</v>
      </c>
      <c r="V2129">
        <v>2</v>
      </c>
      <c r="W2129" t="s">
        <v>48</v>
      </c>
      <c r="X2129" t="str">
        <f>+VLOOKUP($W2129,[1]ParadasIda!$F:$I,4,0)</f>
        <v>Parada / Muni. Peñalolén</v>
      </c>
      <c r="Y2129">
        <f>+VLOOKUP($W2129,[1]ParadasIda!$F:$I,3,0)</f>
        <v>29</v>
      </c>
    </row>
    <row r="2130" spans="1:25" x14ac:dyDescent="0.25">
      <c r="A2130">
        <v>931915</v>
      </c>
      <c r="B2130">
        <v>1880</v>
      </c>
      <c r="C2130" s="3">
        <v>45888.873831018522</v>
      </c>
      <c r="D2130" t="s">
        <v>87</v>
      </c>
      <c r="E2130">
        <v>0</v>
      </c>
      <c r="F2130">
        <v>7</v>
      </c>
      <c r="G2130">
        <v>0</v>
      </c>
      <c r="H2130">
        <v>0</v>
      </c>
      <c r="I2130">
        <v>0</v>
      </c>
      <c r="J2130">
        <v>7</v>
      </c>
      <c r="K2130">
        <v>0</v>
      </c>
      <c r="L2130">
        <v>0</v>
      </c>
      <c r="M2130">
        <v>0</v>
      </c>
      <c r="N2130">
        <v>0</v>
      </c>
      <c r="O2130">
        <v>-33.477268333333328</v>
      </c>
      <c r="P2130">
        <v>-70.536558333333332</v>
      </c>
      <c r="Q2130">
        <v>0</v>
      </c>
      <c r="R2130">
        <v>519</v>
      </c>
      <c r="S2130" t="s">
        <v>28</v>
      </c>
      <c r="T2130">
        <v>0</v>
      </c>
      <c r="U2130" s="4">
        <v>45888.873831018522</v>
      </c>
      <c r="V2130">
        <v>2</v>
      </c>
      <c r="W2130" t="s">
        <v>56</v>
      </c>
      <c r="X2130" t="str">
        <f>+VLOOKUP($W2130,[1]ParadasIda!$F:$I,4,0)</f>
        <v>Parada 1 / El Acueducto - Jacarandá</v>
      </c>
      <c r="Y2130">
        <f>+VLOOKUP($W2130,[1]ParadasIda!$F:$I,3,0)</f>
        <v>30</v>
      </c>
    </row>
    <row r="2131" spans="1:25" x14ac:dyDescent="0.25">
      <c r="A2131">
        <v>931921</v>
      </c>
      <c r="B2131">
        <v>1880</v>
      </c>
      <c r="C2131" s="3">
        <v>45888.8753125</v>
      </c>
      <c r="D2131" t="s">
        <v>87</v>
      </c>
      <c r="E2131">
        <v>0</v>
      </c>
      <c r="F2131">
        <v>10</v>
      </c>
      <c r="G2131">
        <v>0</v>
      </c>
      <c r="H2131">
        <v>0</v>
      </c>
      <c r="I2131">
        <v>0</v>
      </c>
      <c r="J2131">
        <v>10</v>
      </c>
      <c r="K2131">
        <v>0</v>
      </c>
      <c r="L2131">
        <v>0</v>
      </c>
      <c r="M2131">
        <v>0</v>
      </c>
      <c r="N2131">
        <v>0</v>
      </c>
      <c r="O2131">
        <v>-33.478218333333331</v>
      </c>
      <c r="P2131">
        <v>-70.532013333333339</v>
      </c>
      <c r="Q2131">
        <v>0</v>
      </c>
      <c r="R2131">
        <v>519</v>
      </c>
      <c r="S2131" t="s">
        <v>28</v>
      </c>
      <c r="T2131">
        <v>0</v>
      </c>
      <c r="U2131" s="4">
        <v>45888.8753125</v>
      </c>
      <c r="V2131">
        <v>2</v>
      </c>
      <c r="W2131" t="s">
        <v>49</v>
      </c>
      <c r="X2131" t="str">
        <f>+VLOOKUP($W2131,[1]ParadasIda!$F:$I,4,0)</f>
        <v>Avenida Grecia / esq. Los Araucanos</v>
      </c>
      <c r="Y2131">
        <f>+VLOOKUP($W2131,[1]ParadasIda!$F:$I,3,0)</f>
        <v>31</v>
      </c>
    </row>
    <row r="2132" spans="1:25" x14ac:dyDescent="0.25">
      <c r="A2132">
        <v>931922</v>
      </c>
      <c r="B2132">
        <v>1880</v>
      </c>
      <c r="C2132" s="3">
        <v>45888.876018518517</v>
      </c>
      <c r="D2132" t="s">
        <v>87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-33.478909999999999</v>
      </c>
      <c r="P2132">
        <v>-70.528606666666661</v>
      </c>
      <c r="Q2132">
        <v>0</v>
      </c>
      <c r="R2132">
        <v>519</v>
      </c>
      <c r="S2132" t="s">
        <v>28</v>
      </c>
      <c r="T2132">
        <v>0</v>
      </c>
      <c r="U2132" s="4">
        <v>45888.876018518517</v>
      </c>
      <c r="V2132">
        <v>2</v>
      </c>
      <c r="W2132" t="s">
        <v>60</v>
      </c>
      <c r="X2132" t="str">
        <f>+VLOOKUP($W2132,[1]ParadasIda!$F:$I,4,0)</f>
        <v>Avenida Grecia / esq. Pablo Neruda</v>
      </c>
      <c r="Y2132">
        <f>+VLOOKUP($W2132,[1]ParadasIda!$F:$I,3,0)</f>
        <v>32</v>
      </c>
    </row>
    <row r="2133" spans="1:25" x14ac:dyDescent="0.25">
      <c r="A2133">
        <v>931926</v>
      </c>
      <c r="B2133">
        <v>1880</v>
      </c>
      <c r="C2133" s="3">
        <v>45888.876736111109</v>
      </c>
      <c r="D2133" t="s">
        <v>87</v>
      </c>
      <c r="E2133">
        <v>0</v>
      </c>
      <c r="F2133">
        <v>1</v>
      </c>
      <c r="G2133">
        <v>0</v>
      </c>
      <c r="H2133">
        <v>0</v>
      </c>
      <c r="I2133">
        <v>0</v>
      </c>
      <c r="J2133">
        <v>1</v>
      </c>
      <c r="K2133">
        <v>0</v>
      </c>
      <c r="L2133">
        <v>0</v>
      </c>
      <c r="M2133">
        <v>0</v>
      </c>
      <c r="N2133">
        <v>0</v>
      </c>
      <c r="O2133">
        <v>-33.479579999999999</v>
      </c>
      <c r="P2133">
        <v>-70.524628333333339</v>
      </c>
      <c r="Q2133">
        <v>0</v>
      </c>
      <c r="R2133">
        <v>519</v>
      </c>
      <c r="S2133" t="s">
        <v>28</v>
      </c>
      <c r="T2133">
        <v>0</v>
      </c>
      <c r="U2133" s="4">
        <v>45888.876736111109</v>
      </c>
      <c r="V2133">
        <v>2</v>
      </c>
      <c r="W2133" t="s">
        <v>57</v>
      </c>
      <c r="X2133" t="str">
        <f>+VLOOKUP($W2133,[1]ParadasIda!$F:$I,4,0)</f>
        <v>Avenida Grecia / esq. Av. Diag. Las Torres</v>
      </c>
      <c r="Y2133">
        <f>+VLOOKUP($W2133,[1]ParadasIda!$F:$I,3,0)</f>
        <v>33</v>
      </c>
    </row>
    <row r="2134" spans="1:25" x14ac:dyDescent="0.25">
      <c r="A2134">
        <v>931931</v>
      </c>
      <c r="B2134">
        <v>1880</v>
      </c>
      <c r="C2134" s="3">
        <v>45888.877349537041</v>
      </c>
      <c r="D2134" t="s">
        <v>87</v>
      </c>
      <c r="E2134">
        <v>0</v>
      </c>
      <c r="F2134">
        <v>5</v>
      </c>
      <c r="G2134">
        <v>0</v>
      </c>
      <c r="H2134">
        <v>0</v>
      </c>
      <c r="I2134">
        <v>0</v>
      </c>
      <c r="J2134">
        <v>5</v>
      </c>
      <c r="K2134">
        <v>0</v>
      </c>
      <c r="L2134">
        <v>0</v>
      </c>
      <c r="M2134">
        <v>0</v>
      </c>
      <c r="N2134">
        <v>0</v>
      </c>
      <c r="O2134">
        <v>-33.481198333333332</v>
      </c>
      <c r="P2134">
        <v>-70.523666666666671</v>
      </c>
      <c r="Q2134">
        <v>0</v>
      </c>
      <c r="R2134">
        <v>519</v>
      </c>
      <c r="S2134" t="s">
        <v>28</v>
      </c>
      <c r="T2134">
        <v>0</v>
      </c>
      <c r="U2134" s="4">
        <v>45888.877349537041</v>
      </c>
      <c r="V2134">
        <v>2</v>
      </c>
      <c r="W2134" t="s">
        <v>50</v>
      </c>
      <c r="X2134" t="str">
        <f>+VLOOKUP($W2134,[1]ParadasIda!$F:$I,4,0)</f>
        <v xml:space="preserve">Av. Diagonal Las Torres / esq. Álvaro Casanova </v>
      </c>
      <c r="Y2134">
        <f>+VLOOKUP($W2134,[1]ParadasIda!$F:$I,3,0)</f>
        <v>34</v>
      </c>
    </row>
    <row r="2135" spans="1:25" x14ac:dyDescent="0.25">
      <c r="A2135">
        <v>907586</v>
      </c>
      <c r="B2135">
        <v>1887</v>
      </c>
      <c r="C2135" s="3">
        <v>45880.318553240737</v>
      </c>
      <c r="D2135" t="s">
        <v>27</v>
      </c>
      <c r="E2135">
        <v>2</v>
      </c>
      <c r="F2135">
        <v>1</v>
      </c>
      <c r="G2135">
        <v>0</v>
      </c>
      <c r="H2135">
        <v>0</v>
      </c>
      <c r="I2135">
        <v>2</v>
      </c>
      <c r="J2135">
        <v>1</v>
      </c>
      <c r="K2135">
        <v>0</v>
      </c>
      <c r="L2135">
        <v>0</v>
      </c>
      <c r="M2135">
        <v>0</v>
      </c>
      <c r="N2135">
        <v>0</v>
      </c>
      <c r="O2135">
        <v>-33.445118333333333</v>
      </c>
      <c r="P2135">
        <v>-70.654420000000002</v>
      </c>
      <c r="Q2135">
        <v>14.814814814814813</v>
      </c>
      <c r="R2135">
        <v>519</v>
      </c>
      <c r="S2135" t="s">
        <v>28</v>
      </c>
      <c r="T2135">
        <v>10</v>
      </c>
      <c r="U2135" s="4">
        <v>45880.318553240737</v>
      </c>
      <c r="V2135">
        <v>1</v>
      </c>
      <c r="W2135" t="s">
        <v>29</v>
      </c>
      <c r="X2135" t="str">
        <f>+VLOOKUP($W2135,[1]ParadasIda!$F:$I,4,0)</f>
        <v>Parada 5 / (M) La Moneda</v>
      </c>
      <c r="Y2135">
        <f>+VLOOKUP($W2135,[1]ParadasIda!$F:$I,3,0)</f>
        <v>2</v>
      </c>
    </row>
    <row r="2136" spans="1:25" x14ac:dyDescent="0.25">
      <c r="A2136">
        <v>907607</v>
      </c>
      <c r="B2136">
        <v>1887</v>
      </c>
      <c r="C2136" s="3">
        <v>45880.322268518517</v>
      </c>
      <c r="D2136" t="s">
        <v>27</v>
      </c>
      <c r="E2136">
        <v>5</v>
      </c>
      <c r="F2136">
        <v>1</v>
      </c>
      <c r="G2136">
        <v>5</v>
      </c>
      <c r="H2136">
        <v>0</v>
      </c>
      <c r="I2136">
        <v>0</v>
      </c>
      <c r="J2136">
        <v>1</v>
      </c>
      <c r="K2136">
        <v>0</v>
      </c>
      <c r="L2136">
        <v>0</v>
      </c>
      <c r="M2136">
        <v>0</v>
      </c>
      <c r="N2136">
        <v>0</v>
      </c>
      <c r="O2136">
        <v>-33.442588333333333</v>
      </c>
      <c r="P2136">
        <v>-70.644575000000003</v>
      </c>
      <c r="Q2136">
        <v>19.753086419753085</v>
      </c>
      <c r="R2136">
        <v>519</v>
      </c>
      <c r="S2136" t="s">
        <v>28</v>
      </c>
      <c r="T2136">
        <v>10</v>
      </c>
      <c r="U2136" s="4">
        <v>45880.322268518517</v>
      </c>
      <c r="V2136">
        <v>1</v>
      </c>
      <c r="W2136" t="s">
        <v>31</v>
      </c>
      <c r="X2136" t="str">
        <f>+VLOOKUP($W2136,[1]ParadasIda!$F:$I,4,0)</f>
        <v>Parada 4 / (M) Santa Lucía</v>
      </c>
      <c r="Y2136">
        <f>+VLOOKUP($W2136,[1]ParadasIda!$F:$I,3,0)</f>
        <v>5</v>
      </c>
    </row>
    <row r="2137" spans="1:25" x14ac:dyDescent="0.25">
      <c r="A2137">
        <v>907614</v>
      </c>
      <c r="B2137">
        <v>1887</v>
      </c>
      <c r="C2137" s="3">
        <v>45880.323020833333</v>
      </c>
      <c r="D2137" t="s">
        <v>27</v>
      </c>
      <c r="E2137">
        <v>1</v>
      </c>
      <c r="F2137">
        <v>0</v>
      </c>
      <c r="G2137">
        <v>1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-33.440865000000002</v>
      </c>
      <c r="P2137">
        <v>-70.641171666666665</v>
      </c>
      <c r="Q2137">
        <v>20.987654320987652</v>
      </c>
      <c r="R2137">
        <v>519</v>
      </c>
      <c r="S2137" t="s">
        <v>28</v>
      </c>
      <c r="T2137">
        <v>20</v>
      </c>
      <c r="U2137" s="4">
        <v>45880.323020833333</v>
      </c>
      <c r="V2137">
        <v>1</v>
      </c>
      <c r="W2137" t="s">
        <v>52</v>
      </c>
      <c r="X2137" t="str">
        <f>+VLOOKUP($W2137,[1]ParadasIda!$F:$I,4,0)</f>
        <v>Parada 3 / (M) Universidad Católica</v>
      </c>
      <c r="Y2137">
        <f>+VLOOKUP($W2137,[1]ParadasIda!$F:$I,3,0)</f>
        <v>6</v>
      </c>
    </row>
    <row r="2138" spans="1:25" x14ac:dyDescent="0.25">
      <c r="A2138">
        <v>907620</v>
      </c>
      <c r="B2138">
        <v>1887</v>
      </c>
      <c r="C2138" s="3">
        <v>45880.324270833327</v>
      </c>
      <c r="D2138" t="s">
        <v>27</v>
      </c>
      <c r="E2138">
        <v>0</v>
      </c>
      <c r="F2138">
        <v>1</v>
      </c>
      <c r="G2138">
        <v>0</v>
      </c>
      <c r="H2138">
        <v>0</v>
      </c>
      <c r="I2138">
        <v>0</v>
      </c>
      <c r="J2138">
        <v>1</v>
      </c>
      <c r="K2138">
        <v>0</v>
      </c>
      <c r="L2138">
        <v>0</v>
      </c>
      <c r="M2138">
        <v>0</v>
      </c>
      <c r="N2138">
        <v>0</v>
      </c>
      <c r="O2138">
        <v>-33.437835</v>
      </c>
      <c r="P2138">
        <v>-70.636816666666661</v>
      </c>
      <c r="Q2138">
        <v>19.753086419753085</v>
      </c>
      <c r="R2138">
        <v>519</v>
      </c>
      <c r="S2138" t="s">
        <v>28</v>
      </c>
      <c r="T2138">
        <v>10</v>
      </c>
      <c r="U2138" s="4">
        <v>45880.324270833327</v>
      </c>
      <c r="V2138">
        <v>1</v>
      </c>
      <c r="W2138" t="s">
        <v>32</v>
      </c>
      <c r="X2138" t="str">
        <f>+VLOOKUP($W2138,[1]ParadasIda!$F:$I,4,0)</f>
        <v>Parada 7 / Plaza Italia</v>
      </c>
      <c r="Y2138">
        <f>+VLOOKUP($W2138,[1]ParadasIda!$F:$I,3,0)</f>
        <v>7</v>
      </c>
    </row>
    <row r="2139" spans="1:25" x14ac:dyDescent="0.25">
      <c r="A2139">
        <v>907633</v>
      </c>
      <c r="B2139">
        <v>1887</v>
      </c>
      <c r="C2139" s="3">
        <v>45880.326435185183</v>
      </c>
      <c r="D2139" t="s">
        <v>27</v>
      </c>
      <c r="E2139">
        <v>6</v>
      </c>
      <c r="F2139">
        <v>2</v>
      </c>
      <c r="G2139">
        <v>6</v>
      </c>
      <c r="H2139">
        <v>0</v>
      </c>
      <c r="I2139">
        <v>0</v>
      </c>
      <c r="J2139">
        <v>2</v>
      </c>
      <c r="K2139">
        <v>0</v>
      </c>
      <c r="L2139">
        <v>0</v>
      </c>
      <c r="M2139">
        <v>0</v>
      </c>
      <c r="N2139">
        <v>0</v>
      </c>
      <c r="O2139">
        <v>-33.442990000000002</v>
      </c>
      <c r="P2139">
        <v>-70.633655000000005</v>
      </c>
      <c r="Q2139">
        <v>24.691358024691358</v>
      </c>
      <c r="R2139">
        <v>519</v>
      </c>
      <c r="S2139" t="s">
        <v>28</v>
      </c>
      <c r="T2139">
        <v>20</v>
      </c>
      <c r="U2139" s="4">
        <v>45880.326435185183</v>
      </c>
      <c r="V2139">
        <v>1</v>
      </c>
      <c r="W2139" t="s">
        <v>33</v>
      </c>
      <c r="X2139" t="str">
        <f>+VLOOKUP($W2139,[1]ParadasIda!$F:$I,4,0)</f>
        <v>Parada 1 / (M) Parque Bustamante</v>
      </c>
      <c r="Y2139">
        <f>+VLOOKUP($W2139,[1]ParadasIda!$F:$I,3,0)</f>
        <v>8</v>
      </c>
    </row>
    <row r="2140" spans="1:25" x14ac:dyDescent="0.25">
      <c r="A2140">
        <v>907661</v>
      </c>
      <c r="B2140">
        <v>1887</v>
      </c>
      <c r="C2140" s="3">
        <v>45880.33090277778</v>
      </c>
      <c r="D2140" t="s">
        <v>27</v>
      </c>
      <c r="E2140">
        <v>1</v>
      </c>
      <c r="F2140">
        <v>0</v>
      </c>
      <c r="G2140">
        <v>1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-33.447254999999998</v>
      </c>
      <c r="P2140">
        <v>-70.630799999999994</v>
      </c>
      <c r="Q2140">
        <v>25.925925925925924</v>
      </c>
      <c r="R2140">
        <v>519</v>
      </c>
      <c r="S2140" t="s">
        <v>28</v>
      </c>
      <c r="T2140">
        <v>20</v>
      </c>
      <c r="U2140" s="4">
        <v>45880.33090277778</v>
      </c>
      <c r="V2140">
        <v>1</v>
      </c>
      <c r="W2140" t="s">
        <v>34</v>
      </c>
      <c r="X2140" t="str">
        <f>+VLOOKUP($W2140,[1]ParadasIda!$F:$I,4,0)</f>
        <v>Parada 3 / (M) Santa Isabel</v>
      </c>
      <c r="Y2140">
        <f>+VLOOKUP($W2140,[1]ParadasIda!$F:$I,3,0)</f>
        <v>9</v>
      </c>
    </row>
    <row r="2141" spans="1:25" x14ac:dyDescent="0.25">
      <c r="A2141">
        <v>907666</v>
      </c>
      <c r="B2141">
        <v>1887</v>
      </c>
      <c r="C2141" s="3">
        <v>45880.331423611111</v>
      </c>
      <c r="D2141" t="s">
        <v>27</v>
      </c>
      <c r="E2141">
        <v>0</v>
      </c>
      <c r="F2141">
        <v>1</v>
      </c>
      <c r="G2141">
        <v>0</v>
      </c>
      <c r="H2141">
        <v>0</v>
      </c>
      <c r="I2141">
        <v>0</v>
      </c>
      <c r="J2141">
        <v>1</v>
      </c>
      <c r="K2141">
        <v>0</v>
      </c>
      <c r="L2141">
        <v>0</v>
      </c>
      <c r="M2141">
        <v>0</v>
      </c>
      <c r="N2141">
        <v>0</v>
      </c>
      <c r="O2141">
        <v>-33.44941166666667</v>
      </c>
      <c r="P2141">
        <v>-70.629954999999995</v>
      </c>
      <c r="Q2141">
        <v>24.691358024691358</v>
      </c>
      <c r="R2141">
        <v>519</v>
      </c>
      <c r="S2141" t="s">
        <v>28</v>
      </c>
      <c r="T2141">
        <v>20</v>
      </c>
      <c r="U2141" s="4">
        <v>45880.331423611111</v>
      </c>
      <c r="V2141">
        <v>1</v>
      </c>
      <c r="W2141" t="s">
        <v>71</v>
      </c>
      <c r="X2141" t="str">
        <f>+VLOOKUP($W2141,[1]ParadasIda!$F:$I,4,0)</f>
        <v>Av. General Bustamante / esq. Malaquías Concha</v>
      </c>
      <c r="Y2141">
        <f>+VLOOKUP($W2141,[1]ParadasIda!$F:$I,3,0)</f>
        <v>10</v>
      </c>
    </row>
    <row r="2142" spans="1:25" x14ac:dyDescent="0.25">
      <c r="A2142">
        <v>907669</v>
      </c>
      <c r="B2142">
        <v>1887</v>
      </c>
      <c r="C2142" s="3">
        <v>45880.331944444442</v>
      </c>
      <c r="D2142" t="s">
        <v>27</v>
      </c>
      <c r="E2142">
        <v>1</v>
      </c>
      <c r="F2142">
        <v>1</v>
      </c>
      <c r="G2142">
        <v>1</v>
      </c>
      <c r="H2142">
        <v>0</v>
      </c>
      <c r="I2142">
        <v>0</v>
      </c>
      <c r="J2142">
        <v>1</v>
      </c>
      <c r="K2142">
        <v>0</v>
      </c>
      <c r="L2142">
        <v>0</v>
      </c>
      <c r="M2142">
        <v>0</v>
      </c>
      <c r="N2142">
        <v>0</v>
      </c>
      <c r="O2142">
        <v>-33.452046666666668</v>
      </c>
      <c r="P2142">
        <v>-70.629196666666672</v>
      </c>
      <c r="Q2142">
        <v>24.691358024691358</v>
      </c>
      <c r="R2142">
        <v>519</v>
      </c>
      <c r="S2142" t="s">
        <v>28</v>
      </c>
      <c r="T2142">
        <v>20</v>
      </c>
      <c r="U2142" s="4">
        <v>45880.331944444442</v>
      </c>
      <c r="V2142">
        <v>1</v>
      </c>
      <c r="W2142" t="s">
        <v>66</v>
      </c>
      <c r="X2142" t="str">
        <f>+VLOOKUP($W2142,[1]ParadasIda!$F:$I,4,0)</f>
        <v>Parada 11 / (M) Irarrázaval</v>
      </c>
      <c r="Y2142">
        <f>+VLOOKUP($W2142,[1]ParadasIda!$F:$I,3,0)</f>
        <v>11</v>
      </c>
    </row>
    <row r="2143" spans="1:25" x14ac:dyDescent="0.25">
      <c r="A2143">
        <v>907673</v>
      </c>
      <c r="B2143">
        <v>1887</v>
      </c>
      <c r="C2143" s="3">
        <v>45880.332696759258</v>
      </c>
      <c r="D2143" t="s">
        <v>27</v>
      </c>
      <c r="E2143">
        <v>9</v>
      </c>
      <c r="F2143">
        <v>1</v>
      </c>
      <c r="G2143">
        <v>0</v>
      </c>
      <c r="H2143">
        <v>0</v>
      </c>
      <c r="I2143">
        <v>9</v>
      </c>
      <c r="J2143">
        <v>1</v>
      </c>
      <c r="K2143">
        <v>0</v>
      </c>
      <c r="L2143">
        <v>0</v>
      </c>
      <c r="M2143">
        <v>0</v>
      </c>
      <c r="N2143">
        <v>0</v>
      </c>
      <c r="O2143">
        <v>-33.453330000000001</v>
      </c>
      <c r="P2143">
        <v>-70.628895</v>
      </c>
      <c r="Q2143">
        <v>34.567901234567898</v>
      </c>
      <c r="R2143">
        <v>519</v>
      </c>
      <c r="S2143" t="s">
        <v>28</v>
      </c>
      <c r="T2143">
        <v>30</v>
      </c>
      <c r="U2143" s="4">
        <v>45880.332696759258</v>
      </c>
      <c r="V2143">
        <v>1</v>
      </c>
      <c r="W2143" t="s">
        <v>35</v>
      </c>
      <c r="X2143" t="str">
        <f>+VLOOKUP($W2143,[1]ParadasIda!$F:$I,4,0)</f>
        <v>Parada 12 / (M) Irarrázaval</v>
      </c>
      <c r="Y2143">
        <f>+VLOOKUP($W2143,[1]ParadasIda!$F:$I,3,0)</f>
        <v>12</v>
      </c>
    </row>
    <row r="2144" spans="1:25" x14ac:dyDescent="0.25">
      <c r="A2144">
        <v>907688</v>
      </c>
      <c r="B2144">
        <v>1887</v>
      </c>
      <c r="C2144" s="3">
        <v>45880.334907407407</v>
      </c>
      <c r="D2144" t="s">
        <v>27</v>
      </c>
      <c r="E2144">
        <v>0</v>
      </c>
      <c r="F2144">
        <v>1</v>
      </c>
      <c r="G2144">
        <v>0</v>
      </c>
      <c r="H2144">
        <v>0</v>
      </c>
      <c r="I2144">
        <v>0</v>
      </c>
      <c r="J2144">
        <v>1</v>
      </c>
      <c r="K2144">
        <v>0</v>
      </c>
      <c r="L2144">
        <v>0</v>
      </c>
      <c r="M2144">
        <v>0</v>
      </c>
      <c r="N2144">
        <v>0</v>
      </c>
      <c r="O2144">
        <v>-33.458636666666663</v>
      </c>
      <c r="P2144">
        <v>-70.623604999999998</v>
      </c>
      <c r="Q2144">
        <v>33.333333333333329</v>
      </c>
      <c r="R2144">
        <v>519</v>
      </c>
      <c r="S2144" t="s">
        <v>28</v>
      </c>
      <c r="T2144">
        <v>30</v>
      </c>
      <c r="U2144" s="4">
        <v>45880.334907407407</v>
      </c>
      <c r="V2144">
        <v>1</v>
      </c>
      <c r="W2144" t="s">
        <v>36</v>
      </c>
      <c r="X2144" t="str">
        <f>+VLOOKUP($W2144,[1]ParadasIda!$F:$I,4,0)</f>
        <v>Parada 1 / Suárez Mujica</v>
      </c>
      <c r="Y2144">
        <f>+VLOOKUP($W2144,[1]ParadasIda!$F:$I,3,0)</f>
        <v>13</v>
      </c>
    </row>
    <row r="2145" spans="1:25" x14ac:dyDescent="0.25">
      <c r="A2145">
        <v>907699</v>
      </c>
      <c r="B2145">
        <v>1887</v>
      </c>
      <c r="C2145" s="3">
        <v>45880.336365740739</v>
      </c>
      <c r="D2145" t="s">
        <v>27</v>
      </c>
      <c r="E2145">
        <v>12</v>
      </c>
      <c r="F2145">
        <v>1</v>
      </c>
      <c r="G2145">
        <v>11</v>
      </c>
      <c r="H2145">
        <v>0</v>
      </c>
      <c r="I2145">
        <v>1</v>
      </c>
      <c r="J2145">
        <v>1</v>
      </c>
      <c r="K2145">
        <v>0</v>
      </c>
      <c r="L2145">
        <v>0</v>
      </c>
      <c r="M2145">
        <v>0</v>
      </c>
      <c r="N2145">
        <v>0</v>
      </c>
      <c r="O2145">
        <v>-33.461496666666669</v>
      </c>
      <c r="P2145">
        <v>-70.618458333333336</v>
      </c>
      <c r="Q2145">
        <v>46.913580246913575</v>
      </c>
      <c r="R2145">
        <v>519</v>
      </c>
      <c r="S2145" t="s">
        <v>28</v>
      </c>
      <c r="T2145">
        <v>40</v>
      </c>
      <c r="U2145" s="4">
        <v>45880.336365740739</v>
      </c>
      <c r="V2145">
        <v>1</v>
      </c>
      <c r="W2145" t="s">
        <v>37</v>
      </c>
      <c r="X2145" t="str">
        <f>+VLOOKUP($W2145,[1]ParadasIda!$F:$I,4,0)</f>
        <v>Parada 1 / Villa Olímpica</v>
      </c>
      <c r="Y2145">
        <f>+VLOOKUP($W2145,[1]ParadasIda!$F:$I,3,0)</f>
        <v>14</v>
      </c>
    </row>
    <row r="2146" spans="1:25" x14ac:dyDescent="0.25">
      <c r="A2146">
        <v>907710</v>
      </c>
      <c r="B2146">
        <v>1887</v>
      </c>
      <c r="C2146" s="3">
        <v>45880.337743055563</v>
      </c>
      <c r="D2146" t="s">
        <v>27</v>
      </c>
      <c r="E2146">
        <v>0</v>
      </c>
      <c r="F2146">
        <v>1</v>
      </c>
      <c r="G2146">
        <v>0</v>
      </c>
      <c r="H2146">
        <v>0</v>
      </c>
      <c r="I2146">
        <v>0</v>
      </c>
      <c r="J2146">
        <v>1</v>
      </c>
      <c r="K2146">
        <v>0</v>
      </c>
      <c r="L2146">
        <v>0</v>
      </c>
      <c r="M2146">
        <v>0</v>
      </c>
      <c r="N2146">
        <v>0</v>
      </c>
      <c r="O2146">
        <v>-33.461861666666657</v>
      </c>
      <c r="P2146">
        <v>-70.613446666666661</v>
      </c>
      <c r="Q2146">
        <v>45.679012345679013</v>
      </c>
      <c r="R2146">
        <v>519</v>
      </c>
      <c r="S2146" t="s">
        <v>28</v>
      </c>
      <c r="T2146">
        <v>40</v>
      </c>
      <c r="U2146" s="4">
        <v>45880.337743055563</v>
      </c>
      <c r="V2146">
        <v>1</v>
      </c>
      <c r="W2146" t="s">
        <v>38</v>
      </c>
      <c r="X2146" t="str">
        <f>+VLOOKUP($W2146,[1]ParadasIda!$F:$I,4,0)</f>
        <v>Parada 1 / Avenida Marathon</v>
      </c>
      <c r="Y2146">
        <f>+VLOOKUP($W2146,[1]ParadasIda!$F:$I,3,0)</f>
        <v>15</v>
      </c>
    </row>
    <row r="2147" spans="1:25" x14ac:dyDescent="0.25">
      <c r="A2147">
        <v>907721</v>
      </c>
      <c r="B2147">
        <v>1887</v>
      </c>
      <c r="C2147" s="3">
        <v>45880.338900462957</v>
      </c>
      <c r="D2147" t="s">
        <v>27</v>
      </c>
      <c r="E2147">
        <v>10</v>
      </c>
      <c r="F2147">
        <v>2</v>
      </c>
      <c r="G2147">
        <v>0</v>
      </c>
      <c r="H2147">
        <v>0</v>
      </c>
      <c r="I2147">
        <v>10</v>
      </c>
      <c r="J2147">
        <v>2</v>
      </c>
      <c r="K2147">
        <v>0</v>
      </c>
      <c r="L2147">
        <v>0</v>
      </c>
      <c r="M2147">
        <v>0</v>
      </c>
      <c r="N2147">
        <v>0</v>
      </c>
      <c r="O2147">
        <v>-33.462178333333327</v>
      </c>
      <c r="P2147">
        <v>-70.608795000000001</v>
      </c>
      <c r="Q2147">
        <v>55.555555555555557</v>
      </c>
      <c r="R2147">
        <v>519</v>
      </c>
      <c r="S2147" t="s">
        <v>28</v>
      </c>
      <c r="T2147">
        <v>50</v>
      </c>
      <c r="U2147" s="4">
        <v>45880.338900462957</v>
      </c>
      <c r="V2147">
        <v>1</v>
      </c>
      <c r="W2147" t="s">
        <v>39</v>
      </c>
      <c r="X2147" t="str">
        <f>+VLOOKUP($W2147,[1]ParadasIda!$F:$I,4,0)</f>
        <v>Parada 1 / (M) Est.Nacional</v>
      </c>
      <c r="Y2147">
        <f>+VLOOKUP($W2147,[1]ParadasIda!$F:$I,3,0)</f>
        <v>16</v>
      </c>
    </row>
    <row r="2148" spans="1:25" x14ac:dyDescent="0.25">
      <c r="A2148">
        <v>907728</v>
      </c>
      <c r="B2148">
        <v>1887</v>
      </c>
      <c r="C2148" s="3">
        <v>45880.339895833327</v>
      </c>
      <c r="D2148" t="s">
        <v>27</v>
      </c>
      <c r="E2148">
        <v>0</v>
      </c>
      <c r="F2148">
        <v>2</v>
      </c>
      <c r="G2148">
        <v>0</v>
      </c>
      <c r="H2148">
        <v>0</v>
      </c>
      <c r="I2148">
        <v>0</v>
      </c>
      <c r="J2148">
        <v>2</v>
      </c>
      <c r="K2148">
        <v>0</v>
      </c>
      <c r="L2148">
        <v>0</v>
      </c>
      <c r="M2148">
        <v>0</v>
      </c>
      <c r="N2148">
        <v>0</v>
      </c>
      <c r="O2148">
        <v>-33.46322</v>
      </c>
      <c r="P2148">
        <v>-70.603733333333338</v>
      </c>
      <c r="Q2148">
        <v>53.086419753086425</v>
      </c>
      <c r="R2148">
        <v>519</v>
      </c>
      <c r="S2148" t="s">
        <v>28</v>
      </c>
      <c r="T2148">
        <v>50</v>
      </c>
      <c r="U2148" s="4">
        <v>45880.339895833327</v>
      </c>
      <c r="V2148">
        <v>1</v>
      </c>
      <c r="W2148" t="s">
        <v>58</v>
      </c>
      <c r="X2148" t="str">
        <f>+VLOOKUP($W2148,[1]ParadasIda!$F:$I,4,0)</f>
        <v>Parada 1 / Los Tres Antonios</v>
      </c>
      <c r="Y2148">
        <f>+VLOOKUP($W2148,[1]ParadasIda!$F:$I,3,0)</f>
        <v>17</v>
      </c>
    </row>
    <row r="2149" spans="1:25" x14ac:dyDescent="0.25">
      <c r="A2149">
        <v>907735</v>
      </c>
      <c r="B2149">
        <v>1887</v>
      </c>
      <c r="C2149" s="3">
        <v>45880.341435185182</v>
      </c>
      <c r="D2149" t="s">
        <v>27</v>
      </c>
      <c r="E2149">
        <v>3</v>
      </c>
      <c r="F2149">
        <v>27</v>
      </c>
      <c r="G2149">
        <v>0</v>
      </c>
      <c r="H2149">
        <v>0</v>
      </c>
      <c r="I2149">
        <v>3</v>
      </c>
      <c r="J2149">
        <v>27</v>
      </c>
      <c r="K2149">
        <v>0</v>
      </c>
      <c r="L2149">
        <v>0</v>
      </c>
      <c r="M2149">
        <v>0</v>
      </c>
      <c r="N2149">
        <v>0</v>
      </c>
      <c r="O2149">
        <v>-33.464756666666673</v>
      </c>
      <c r="P2149">
        <v>-70.59728166666666</v>
      </c>
      <c r="Q2149">
        <v>23.456790123456788</v>
      </c>
      <c r="R2149">
        <v>519</v>
      </c>
      <c r="S2149" t="s">
        <v>28</v>
      </c>
      <c r="T2149">
        <v>20</v>
      </c>
      <c r="U2149" s="4">
        <v>45880.341435185182</v>
      </c>
      <c r="V2149">
        <v>1</v>
      </c>
      <c r="W2149" t="s">
        <v>40</v>
      </c>
      <c r="X2149" t="str">
        <f>+VLOOKUP($W2149,[1]ParadasIda!$F:$I,4,0)</f>
        <v>Parada 1 / Pedagógico</v>
      </c>
      <c r="Y2149">
        <f>+VLOOKUP($W2149,[1]ParadasIda!$F:$I,3,0)</f>
        <v>18</v>
      </c>
    </row>
    <row r="2150" spans="1:25" x14ac:dyDescent="0.25">
      <c r="A2150">
        <v>907753</v>
      </c>
      <c r="B2150">
        <v>1887</v>
      </c>
      <c r="C2150" s="3">
        <v>45880.343692129631</v>
      </c>
      <c r="D2150" t="s">
        <v>27</v>
      </c>
      <c r="E2150">
        <v>3</v>
      </c>
      <c r="F2150">
        <v>6</v>
      </c>
      <c r="G2150">
        <v>2</v>
      </c>
      <c r="H2150">
        <v>0</v>
      </c>
      <c r="I2150">
        <v>1</v>
      </c>
      <c r="J2150">
        <v>6</v>
      </c>
      <c r="K2150">
        <v>0</v>
      </c>
      <c r="L2150">
        <v>0</v>
      </c>
      <c r="M2150">
        <v>0</v>
      </c>
      <c r="N2150">
        <v>0</v>
      </c>
      <c r="O2150">
        <v>-33.465466666666657</v>
      </c>
      <c r="P2150">
        <v>-70.589081666666672</v>
      </c>
      <c r="Q2150">
        <v>19.753086419753085</v>
      </c>
      <c r="R2150">
        <v>519</v>
      </c>
      <c r="S2150" t="s">
        <v>28</v>
      </c>
      <c r="T2150">
        <v>10</v>
      </c>
      <c r="U2150" s="4">
        <v>45880.343692129631</v>
      </c>
      <c r="V2150">
        <v>1</v>
      </c>
      <c r="W2150" t="s">
        <v>41</v>
      </c>
      <c r="X2150" t="str">
        <f>+VLOOKUP($W2150,[1]ParadasIda!$F:$I,4,0)</f>
        <v>Parada 1 / CESFAM Salvador Bustos</v>
      </c>
      <c r="Y2150">
        <f>+VLOOKUP($W2150,[1]ParadasIda!$F:$I,3,0)</f>
        <v>19</v>
      </c>
    </row>
    <row r="2151" spans="1:25" x14ac:dyDescent="0.25">
      <c r="A2151">
        <v>907764</v>
      </c>
      <c r="B2151">
        <v>1887</v>
      </c>
      <c r="C2151" s="3">
        <v>45880.345393518517</v>
      </c>
      <c r="D2151" t="s">
        <v>27</v>
      </c>
      <c r="E2151">
        <v>0</v>
      </c>
      <c r="F2151">
        <v>1</v>
      </c>
      <c r="G2151">
        <v>0</v>
      </c>
      <c r="H2151">
        <v>0</v>
      </c>
      <c r="I2151">
        <v>0</v>
      </c>
      <c r="J2151">
        <v>1</v>
      </c>
      <c r="K2151">
        <v>0</v>
      </c>
      <c r="L2151">
        <v>0</v>
      </c>
      <c r="M2151">
        <v>0</v>
      </c>
      <c r="N2151">
        <v>0</v>
      </c>
      <c r="O2151">
        <v>-33.466974999999998</v>
      </c>
      <c r="P2151">
        <v>-70.582655000000003</v>
      </c>
      <c r="Q2151">
        <v>18.518518518518519</v>
      </c>
      <c r="R2151">
        <v>519</v>
      </c>
      <c r="S2151" t="s">
        <v>28</v>
      </c>
      <c r="T2151">
        <v>10</v>
      </c>
      <c r="U2151" s="4">
        <v>45880.345393518517</v>
      </c>
      <c r="V2151">
        <v>1</v>
      </c>
      <c r="W2151" t="s">
        <v>54</v>
      </c>
      <c r="X2151" t="str">
        <f>+VLOOKUP($W2151,[1]ParadasIda!$F:$I,4,0)</f>
        <v>Parada 1 / ADO Chile</v>
      </c>
      <c r="Y2151">
        <f>+VLOOKUP($W2151,[1]ParadasIda!$F:$I,3,0)</f>
        <v>20</v>
      </c>
    </row>
    <row r="2152" spans="1:25" x14ac:dyDescent="0.25">
      <c r="A2152">
        <v>907766</v>
      </c>
      <c r="B2152">
        <v>1887</v>
      </c>
      <c r="C2152" s="3">
        <v>45880.345625000002</v>
      </c>
      <c r="D2152" t="s">
        <v>27</v>
      </c>
      <c r="E2152">
        <v>3</v>
      </c>
      <c r="F2152">
        <v>0</v>
      </c>
      <c r="G2152">
        <v>1</v>
      </c>
      <c r="H2152">
        <v>0</v>
      </c>
      <c r="I2152">
        <v>2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-33.467078333333333</v>
      </c>
      <c r="P2152">
        <v>-70.582369999999997</v>
      </c>
      <c r="Q2152">
        <v>22.222222222222221</v>
      </c>
      <c r="R2152">
        <v>519</v>
      </c>
      <c r="S2152" t="s">
        <v>28</v>
      </c>
      <c r="T2152">
        <v>20</v>
      </c>
      <c r="U2152" s="4">
        <v>45880.345625000002</v>
      </c>
      <c r="V2152">
        <v>1</v>
      </c>
      <c r="W2152" t="s">
        <v>54</v>
      </c>
      <c r="X2152" t="str">
        <f>+VLOOKUP($W2152,[1]ParadasIda!$F:$I,4,0)</f>
        <v>Parada 1 / ADO Chile</v>
      </c>
      <c r="Y2152">
        <f>+VLOOKUP($W2152,[1]ParadasIda!$F:$I,3,0)</f>
        <v>20</v>
      </c>
    </row>
    <row r="2153" spans="1:25" x14ac:dyDescent="0.25">
      <c r="A2153">
        <v>907779</v>
      </c>
      <c r="B2153">
        <v>1887</v>
      </c>
      <c r="C2153" s="3">
        <v>45880.346979166658</v>
      </c>
      <c r="D2153" t="s">
        <v>27</v>
      </c>
      <c r="E2153">
        <v>16</v>
      </c>
      <c r="F2153">
        <v>3</v>
      </c>
      <c r="G2153">
        <v>0</v>
      </c>
      <c r="H2153">
        <v>0</v>
      </c>
      <c r="I2153">
        <v>16</v>
      </c>
      <c r="J2153">
        <v>3</v>
      </c>
      <c r="K2153">
        <v>0</v>
      </c>
      <c r="L2153">
        <v>0</v>
      </c>
      <c r="M2153">
        <v>0</v>
      </c>
      <c r="N2153">
        <v>0</v>
      </c>
      <c r="O2153">
        <v>-33.469166666666673</v>
      </c>
      <c r="P2153">
        <v>-70.57657833333333</v>
      </c>
      <c r="Q2153">
        <v>38.271604938271601</v>
      </c>
      <c r="R2153">
        <v>519</v>
      </c>
      <c r="S2153" t="s">
        <v>28</v>
      </c>
      <c r="T2153">
        <v>30</v>
      </c>
      <c r="U2153" s="4">
        <v>45880.346979166658</v>
      </c>
      <c r="V2153">
        <v>1</v>
      </c>
      <c r="W2153" t="s">
        <v>42</v>
      </c>
      <c r="X2153" t="str">
        <f>+VLOOKUP($W2153,[1]ParadasIda!$F:$I,4,0)</f>
        <v>Parada 5 / (M) Grecia</v>
      </c>
      <c r="Y2153">
        <f>+VLOOKUP($W2153,[1]ParadasIda!$F:$I,3,0)</f>
        <v>21</v>
      </c>
    </row>
    <row r="2154" spans="1:25" x14ac:dyDescent="0.25">
      <c r="A2154">
        <v>907793</v>
      </c>
      <c r="B2154">
        <v>1887</v>
      </c>
      <c r="C2154" s="3">
        <v>45880.348726851851</v>
      </c>
      <c r="D2154" t="s">
        <v>27</v>
      </c>
      <c r="E2154">
        <v>0</v>
      </c>
      <c r="F2154">
        <v>4</v>
      </c>
      <c r="G2154">
        <v>0</v>
      </c>
      <c r="H2154">
        <v>0</v>
      </c>
      <c r="I2154">
        <v>0</v>
      </c>
      <c r="J2154">
        <v>4</v>
      </c>
      <c r="K2154">
        <v>0</v>
      </c>
      <c r="L2154">
        <v>0</v>
      </c>
      <c r="M2154">
        <v>0</v>
      </c>
      <c r="N2154">
        <v>0</v>
      </c>
      <c r="O2154">
        <v>-33.470556666666667</v>
      </c>
      <c r="P2154">
        <v>-70.569811666666666</v>
      </c>
      <c r="Q2154">
        <v>33.333333333333329</v>
      </c>
      <c r="R2154">
        <v>519</v>
      </c>
      <c r="S2154" t="s">
        <v>28</v>
      </c>
      <c r="T2154">
        <v>30</v>
      </c>
      <c r="U2154" s="4">
        <v>45880.348726851851</v>
      </c>
      <c r="V2154">
        <v>1</v>
      </c>
      <c r="W2154" t="s">
        <v>55</v>
      </c>
      <c r="X2154" t="str">
        <f>+VLOOKUP($W2154,[1]ParadasIda!$F:$I,4,0)</f>
        <v>Parada 1 / Los Molineros - Av. Grecia</v>
      </c>
      <c r="Y2154">
        <f>+VLOOKUP($W2154,[1]ParadasIda!$F:$I,3,0)</f>
        <v>22</v>
      </c>
    </row>
    <row r="2155" spans="1:25" x14ac:dyDescent="0.25">
      <c r="A2155">
        <v>907802</v>
      </c>
      <c r="B2155">
        <v>1887</v>
      </c>
      <c r="C2155" s="3">
        <v>45880.349722222221</v>
      </c>
      <c r="D2155" t="s">
        <v>27</v>
      </c>
      <c r="E2155">
        <v>0</v>
      </c>
      <c r="F2155">
        <v>1</v>
      </c>
      <c r="G2155">
        <v>0</v>
      </c>
      <c r="H2155">
        <v>0</v>
      </c>
      <c r="I2155">
        <v>0</v>
      </c>
      <c r="J2155">
        <v>1</v>
      </c>
      <c r="K2155">
        <v>0</v>
      </c>
      <c r="L2155">
        <v>0</v>
      </c>
      <c r="M2155">
        <v>0</v>
      </c>
      <c r="N2155">
        <v>0</v>
      </c>
      <c r="O2155">
        <v>-33.471731666666663</v>
      </c>
      <c r="P2155">
        <v>-70.563834999999997</v>
      </c>
      <c r="Q2155">
        <v>32.098765432098766</v>
      </c>
      <c r="R2155">
        <v>519</v>
      </c>
      <c r="S2155" t="s">
        <v>28</v>
      </c>
      <c r="T2155">
        <v>30</v>
      </c>
      <c r="U2155" s="4">
        <v>45880.349722222221</v>
      </c>
      <c r="V2155">
        <v>1</v>
      </c>
      <c r="W2155" t="s">
        <v>43</v>
      </c>
      <c r="X2155" t="str">
        <f>+VLOOKUP($W2155,[1]ParadasIda!$F:$I,4,0)</f>
        <v>Parada 1 / Ictinos - Avenida Grecia</v>
      </c>
      <c r="Y2155">
        <f>+VLOOKUP($W2155,[1]ParadasIda!$F:$I,3,0)</f>
        <v>23</v>
      </c>
    </row>
    <row r="2156" spans="1:25" x14ac:dyDescent="0.25">
      <c r="A2156">
        <v>907817</v>
      </c>
      <c r="B2156">
        <v>1887</v>
      </c>
      <c r="C2156" s="3">
        <v>45880.351481481477</v>
      </c>
      <c r="D2156" t="s">
        <v>27</v>
      </c>
      <c r="E2156">
        <v>10</v>
      </c>
      <c r="F2156">
        <v>1</v>
      </c>
      <c r="G2156">
        <v>9</v>
      </c>
      <c r="H2156">
        <v>0</v>
      </c>
      <c r="I2156">
        <v>1</v>
      </c>
      <c r="J2156">
        <v>1</v>
      </c>
      <c r="K2156">
        <v>0</v>
      </c>
      <c r="L2156">
        <v>0</v>
      </c>
      <c r="M2156">
        <v>0</v>
      </c>
      <c r="N2156">
        <v>0</v>
      </c>
      <c r="O2156">
        <v>-33.473289999999999</v>
      </c>
      <c r="P2156">
        <v>-70.556093333333337</v>
      </c>
      <c r="Q2156">
        <v>43.209876543209873</v>
      </c>
      <c r="R2156">
        <v>519</v>
      </c>
      <c r="S2156" t="s">
        <v>28</v>
      </c>
      <c r="T2156">
        <v>40</v>
      </c>
      <c r="U2156" s="4">
        <v>45880.351481481477</v>
      </c>
      <c r="V2156">
        <v>1</v>
      </c>
      <c r="W2156" t="s">
        <v>44</v>
      </c>
      <c r="X2156" t="str">
        <f>+VLOOKUP($W2156,[1]ParadasIda!$F:$I,4,0)</f>
        <v>Parada 1 / Tobalaba - Avenida Grecia</v>
      </c>
      <c r="Y2156">
        <f>+VLOOKUP($W2156,[1]ParadasIda!$F:$I,3,0)</f>
        <v>25</v>
      </c>
    </row>
    <row r="2157" spans="1:25" x14ac:dyDescent="0.25">
      <c r="A2157">
        <v>907824</v>
      </c>
      <c r="B2157">
        <v>1887</v>
      </c>
      <c r="C2157" s="3">
        <v>45880.352476851847</v>
      </c>
      <c r="D2157" t="s">
        <v>27</v>
      </c>
      <c r="E2157">
        <v>0</v>
      </c>
      <c r="F2157">
        <v>1</v>
      </c>
      <c r="G2157">
        <v>0</v>
      </c>
      <c r="H2157">
        <v>0</v>
      </c>
      <c r="I2157">
        <v>0</v>
      </c>
      <c r="J2157">
        <v>1</v>
      </c>
      <c r="K2157">
        <v>0</v>
      </c>
      <c r="L2157">
        <v>0</v>
      </c>
      <c r="M2157">
        <v>0</v>
      </c>
      <c r="N2157">
        <v>0</v>
      </c>
      <c r="O2157">
        <v>-33.473981666666667</v>
      </c>
      <c r="P2157">
        <v>-70.552931666666666</v>
      </c>
      <c r="Q2157">
        <v>41.975308641975303</v>
      </c>
      <c r="R2157">
        <v>519</v>
      </c>
      <c r="S2157" t="s">
        <v>28</v>
      </c>
      <c r="T2157">
        <v>40</v>
      </c>
      <c r="U2157" s="4">
        <v>45880.352476851847</v>
      </c>
      <c r="V2157">
        <v>1</v>
      </c>
      <c r="W2157" t="s">
        <v>45</v>
      </c>
      <c r="X2157" t="str">
        <f>+VLOOKUP($W2157,[1]ParadasIda!$F:$I,4,0)</f>
        <v>Avenida Grecia / esq. Los Tordos</v>
      </c>
      <c r="Y2157">
        <f>+VLOOKUP($W2157,[1]ParadasIda!$F:$I,3,0)</f>
        <v>26</v>
      </c>
    </row>
    <row r="2158" spans="1:25" x14ac:dyDescent="0.25">
      <c r="A2158">
        <v>907835</v>
      </c>
      <c r="B2158">
        <v>1887</v>
      </c>
      <c r="C2158" s="3">
        <v>45880.353449074071</v>
      </c>
      <c r="D2158" t="s">
        <v>27</v>
      </c>
      <c r="E2158">
        <v>1</v>
      </c>
      <c r="F2158">
        <v>2</v>
      </c>
      <c r="G2158">
        <v>1</v>
      </c>
      <c r="H2158">
        <v>0</v>
      </c>
      <c r="I2158">
        <v>0</v>
      </c>
      <c r="J2158">
        <v>2</v>
      </c>
      <c r="K2158">
        <v>0</v>
      </c>
      <c r="L2158">
        <v>0</v>
      </c>
      <c r="M2158">
        <v>0</v>
      </c>
      <c r="N2158">
        <v>0</v>
      </c>
      <c r="O2158">
        <v>-33.474955000000001</v>
      </c>
      <c r="P2158">
        <v>-70.548171666666661</v>
      </c>
      <c r="Q2158">
        <v>40.74074074074074</v>
      </c>
      <c r="R2158">
        <v>519</v>
      </c>
      <c r="S2158" t="s">
        <v>28</v>
      </c>
      <c r="T2158">
        <v>40</v>
      </c>
      <c r="U2158" s="4">
        <v>45880.353449074071</v>
      </c>
      <c r="V2158">
        <v>1</v>
      </c>
      <c r="W2158" t="s">
        <v>46</v>
      </c>
      <c r="X2158" t="str">
        <f>+VLOOKUP($W2158,[1]ParadasIda!$F:$I,4,0)</f>
        <v>Avenida Grecia / esq. Las Garzas</v>
      </c>
      <c r="Y2158">
        <f>+VLOOKUP($W2158,[1]ParadasIda!$F:$I,3,0)</f>
        <v>27</v>
      </c>
    </row>
    <row r="2159" spans="1:25" x14ac:dyDescent="0.25">
      <c r="A2159">
        <v>907841</v>
      </c>
      <c r="B2159">
        <v>1887</v>
      </c>
      <c r="C2159" s="3">
        <v>45880.354097222233</v>
      </c>
      <c r="D2159" t="s">
        <v>27</v>
      </c>
      <c r="E2159">
        <v>0</v>
      </c>
      <c r="F2159">
        <v>16</v>
      </c>
      <c r="G2159">
        <v>0</v>
      </c>
      <c r="H2159">
        <v>0</v>
      </c>
      <c r="I2159">
        <v>0</v>
      </c>
      <c r="J2159">
        <v>16</v>
      </c>
      <c r="K2159">
        <v>0</v>
      </c>
      <c r="L2159">
        <v>0</v>
      </c>
      <c r="M2159">
        <v>0</v>
      </c>
      <c r="N2159">
        <v>0</v>
      </c>
      <c r="O2159">
        <v>-33.475896666666657</v>
      </c>
      <c r="P2159">
        <v>-70.543356666666668</v>
      </c>
      <c r="Q2159">
        <v>20.987654320987652</v>
      </c>
      <c r="R2159">
        <v>519</v>
      </c>
      <c r="S2159" t="s">
        <v>28</v>
      </c>
      <c r="T2159">
        <v>20</v>
      </c>
      <c r="U2159" s="4">
        <v>45880.354097222233</v>
      </c>
      <c r="V2159">
        <v>1</v>
      </c>
      <c r="W2159" t="s">
        <v>47</v>
      </c>
      <c r="X2159" t="str">
        <f>+VLOOKUP($W2159,[1]ParadasIda!$F:$I,4,0)</f>
        <v>Avenida Grecia / esq. Av. Consistorial</v>
      </c>
      <c r="Y2159">
        <f>+VLOOKUP($W2159,[1]ParadasIda!$F:$I,3,0)</f>
        <v>28</v>
      </c>
    </row>
    <row r="2160" spans="1:25" x14ac:dyDescent="0.25">
      <c r="A2160">
        <v>907852</v>
      </c>
      <c r="B2160">
        <v>1887</v>
      </c>
      <c r="C2160" s="3">
        <v>45880.355486111112</v>
      </c>
      <c r="D2160" t="s">
        <v>27</v>
      </c>
      <c r="E2160">
        <v>1</v>
      </c>
      <c r="F2160">
        <v>3</v>
      </c>
      <c r="G2160">
        <v>1</v>
      </c>
      <c r="H2160">
        <v>0</v>
      </c>
      <c r="I2160">
        <v>0</v>
      </c>
      <c r="J2160">
        <v>3</v>
      </c>
      <c r="K2160">
        <v>0</v>
      </c>
      <c r="L2160">
        <v>0</v>
      </c>
      <c r="M2160">
        <v>0</v>
      </c>
      <c r="N2160">
        <v>0</v>
      </c>
      <c r="O2160">
        <v>-33.476416666666672</v>
      </c>
      <c r="P2160">
        <v>-70.540909999999997</v>
      </c>
      <c r="Q2160">
        <v>18.518518518518519</v>
      </c>
      <c r="R2160">
        <v>519</v>
      </c>
      <c r="S2160" t="s">
        <v>28</v>
      </c>
      <c r="T2160">
        <v>10</v>
      </c>
      <c r="U2160" s="4">
        <v>45880.355486111112</v>
      </c>
      <c r="V2160">
        <v>1</v>
      </c>
      <c r="W2160" t="s">
        <v>48</v>
      </c>
      <c r="X2160" t="str">
        <f>+VLOOKUP($W2160,[1]ParadasIda!$F:$I,4,0)</f>
        <v>Parada / Muni. Peñalolén</v>
      </c>
      <c r="Y2160">
        <f>+VLOOKUP($W2160,[1]ParadasIda!$F:$I,3,0)</f>
        <v>29</v>
      </c>
    </row>
    <row r="2161" spans="1:25" x14ac:dyDescent="0.25">
      <c r="A2161">
        <v>907860</v>
      </c>
      <c r="B2161">
        <v>1887</v>
      </c>
      <c r="C2161" s="3">
        <v>45880.356435185182</v>
      </c>
      <c r="D2161" t="s">
        <v>27</v>
      </c>
      <c r="E2161">
        <v>0</v>
      </c>
      <c r="F2161">
        <v>3</v>
      </c>
      <c r="G2161">
        <v>0</v>
      </c>
      <c r="H2161">
        <v>0</v>
      </c>
      <c r="I2161">
        <v>0</v>
      </c>
      <c r="J2161">
        <v>3</v>
      </c>
      <c r="K2161">
        <v>0</v>
      </c>
      <c r="L2161">
        <v>0</v>
      </c>
      <c r="M2161">
        <v>0</v>
      </c>
      <c r="N2161">
        <v>0</v>
      </c>
      <c r="O2161">
        <v>-33.47720833333333</v>
      </c>
      <c r="P2161">
        <v>-70.536884999999998</v>
      </c>
      <c r="Q2161">
        <v>14.814814814814813</v>
      </c>
      <c r="R2161">
        <v>519</v>
      </c>
      <c r="S2161" t="s">
        <v>28</v>
      </c>
      <c r="T2161">
        <v>10</v>
      </c>
      <c r="U2161" s="4">
        <v>45880.356435185182</v>
      </c>
      <c r="V2161">
        <v>1</v>
      </c>
      <c r="W2161" t="s">
        <v>56</v>
      </c>
      <c r="X2161" t="str">
        <f>+VLOOKUP($W2161,[1]ParadasIda!$F:$I,4,0)</f>
        <v>Parada 1 / El Acueducto - Jacarandá</v>
      </c>
      <c r="Y2161">
        <f>+VLOOKUP($W2161,[1]ParadasIda!$F:$I,3,0)</f>
        <v>30</v>
      </c>
    </row>
    <row r="2162" spans="1:25" x14ac:dyDescent="0.25">
      <c r="A2162">
        <v>907868</v>
      </c>
      <c r="B2162">
        <v>1887</v>
      </c>
      <c r="C2162" s="3">
        <v>45880.358275462961</v>
      </c>
      <c r="D2162" t="s">
        <v>27</v>
      </c>
      <c r="E2162">
        <v>0</v>
      </c>
      <c r="F2162">
        <v>4</v>
      </c>
      <c r="G2162">
        <v>0</v>
      </c>
      <c r="H2162">
        <v>0</v>
      </c>
      <c r="I2162">
        <v>0</v>
      </c>
      <c r="J2162">
        <v>4</v>
      </c>
      <c r="K2162">
        <v>0</v>
      </c>
      <c r="L2162">
        <v>0</v>
      </c>
      <c r="M2162">
        <v>0</v>
      </c>
      <c r="N2162">
        <v>0</v>
      </c>
      <c r="O2162">
        <v>-33.478149999999999</v>
      </c>
      <c r="P2162">
        <v>-70.532409999999999</v>
      </c>
      <c r="Q2162">
        <v>9.8765432098765427</v>
      </c>
      <c r="R2162">
        <v>519</v>
      </c>
      <c r="S2162" t="s">
        <v>28</v>
      </c>
      <c r="T2162">
        <v>0</v>
      </c>
      <c r="U2162" s="4">
        <v>45880.358275462961</v>
      </c>
      <c r="V2162">
        <v>1</v>
      </c>
      <c r="W2162" t="s">
        <v>49</v>
      </c>
      <c r="X2162" t="str">
        <f>+VLOOKUP($W2162,[1]ParadasIda!$F:$I,4,0)</f>
        <v>Avenida Grecia / esq. Los Araucanos</v>
      </c>
      <c r="Y2162">
        <f>+VLOOKUP($W2162,[1]ParadasIda!$F:$I,3,0)</f>
        <v>31</v>
      </c>
    </row>
    <row r="2163" spans="1:25" x14ac:dyDescent="0.25">
      <c r="A2163">
        <v>907870</v>
      </c>
      <c r="B2163">
        <v>1887</v>
      </c>
      <c r="C2163" s="3">
        <v>45880.359097222223</v>
      </c>
      <c r="D2163" t="s">
        <v>27</v>
      </c>
      <c r="E2163">
        <v>0</v>
      </c>
      <c r="F2163">
        <v>1</v>
      </c>
      <c r="G2163">
        <v>0</v>
      </c>
      <c r="H2163">
        <v>0</v>
      </c>
      <c r="I2163">
        <v>0</v>
      </c>
      <c r="J2163">
        <v>1</v>
      </c>
      <c r="K2163">
        <v>0</v>
      </c>
      <c r="L2163">
        <v>0</v>
      </c>
      <c r="M2163">
        <v>0</v>
      </c>
      <c r="N2163">
        <v>0</v>
      </c>
      <c r="O2163">
        <v>-33.478821666666668</v>
      </c>
      <c r="P2163">
        <v>-70.528963333333337</v>
      </c>
      <c r="Q2163">
        <v>8.6419753086419746</v>
      </c>
      <c r="R2163">
        <v>519</v>
      </c>
      <c r="S2163" t="s">
        <v>28</v>
      </c>
      <c r="T2163">
        <v>0</v>
      </c>
      <c r="U2163" s="4">
        <v>45880.359097222223</v>
      </c>
      <c r="V2163">
        <v>1</v>
      </c>
      <c r="W2163" t="s">
        <v>60</v>
      </c>
      <c r="X2163" t="str">
        <f>+VLOOKUP($W2163,[1]ParadasIda!$F:$I,4,0)</f>
        <v>Avenida Grecia / esq. Pablo Neruda</v>
      </c>
      <c r="Y2163">
        <f>+VLOOKUP($W2163,[1]ParadasIda!$F:$I,3,0)</f>
        <v>32</v>
      </c>
    </row>
    <row r="2164" spans="1:25" x14ac:dyDescent="0.25">
      <c r="A2164">
        <v>907876</v>
      </c>
      <c r="B2164">
        <v>1887</v>
      </c>
      <c r="C2164" s="3">
        <v>45880.360173611109</v>
      </c>
      <c r="D2164" t="s">
        <v>27</v>
      </c>
      <c r="E2164">
        <v>0</v>
      </c>
      <c r="F2164">
        <v>3</v>
      </c>
      <c r="G2164">
        <v>0</v>
      </c>
      <c r="H2164">
        <v>0</v>
      </c>
      <c r="I2164">
        <v>0</v>
      </c>
      <c r="J2164">
        <v>3</v>
      </c>
      <c r="K2164">
        <v>0</v>
      </c>
      <c r="L2164">
        <v>0</v>
      </c>
      <c r="M2164">
        <v>0</v>
      </c>
      <c r="N2164">
        <v>0</v>
      </c>
      <c r="O2164">
        <v>-33.479573333333327</v>
      </c>
      <c r="P2164">
        <v>-70.52512333333334</v>
      </c>
      <c r="Q2164">
        <v>4.9382716049382713</v>
      </c>
      <c r="R2164">
        <v>519</v>
      </c>
      <c r="S2164" t="s">
        <v>28</v>
      </c>
      <c r="T2164">
        <v>0</v>
      </c>
      <c r="U2164" s="4">
        <v>45880.360173611109</v>
      </c>
      <c r="V2164">
        <v>1</v>
      </c>
      <c r="W2164" t="s">
        <v>57</v>
      </c>
      <c r="X2164" t="str">
        <f>+VLOOKUP($W2164,[1]ParadasIda!$F:$I,4,0)</f>
        <v>Avenida Grecia / esq. Av. Diag. Las Torres</v>
      </c>
      <c r="Y2164">
        <f>+VLOOKUP($W2164,[1]ParadasIda!$F:$I,3,0)</f>
        <v>33</v>
      </c>
    </row>
    <row r="2165" spans="1:25" x14ac:dyDescent="0.25">
      <c r="A2165">
        <v>907888</v>
      </c>
      <c r="B2165">
        <v>1887</v>
      </c>
      <c r="C2165" s="3">
        <v>45880.362638888888</v>
      </c>
      <c r="D2165" t="s">
        <v>27</v>
      </c>
      <c r="E2165">
        <v>0</v>
      </c>
      <c r="F2165">
        <v>1</v>
      </c>
      <c r="G2165">
        <v>0</v>
      </c>
      <c r="H2165">
        <v>0</v>
      </c>
      <c r="I2165">
        <v>0</v>
      </c>
      <c r="J2165">
        <v>1</v>
      </c>
      <c r="K2165">
        <v>0</v>
      </c>
      <c r="L2165">
        <v>0</v>
      </c>
      <c r="M2165">
        <v>0</v>
      </c>
      <c r="N2165">
        <v>0</v>
      </c>
      <c r="O2165">
        <v>-33.481201666666657</v>
      </c>
      <c r="P2165">
        <v>-70.523669999999996</v>
      </c>
      <c r="Q2165">
        <v>0</v>
      </c>
      <c r="R2165">
        <v>519</v>
      </c>
      <c r="S2165" t="s">
        <v>28</v>
      </c>
      <c r="T2165">
        <v>0</v>
      </c>
      <c r="U2165" s="4">
        <v>45880.362638888888</v>
      </c>
      <c r="V2165">
        <v>1</v>
      </c>
      <c r="W2165" t="s">
        <v>50</v>
      </c>
      <c r="X2165" t="str">
        <f>+VLOOKUP($W2165,[1]ParadasIda!$F:$I,4,0)</f>
        <v xml:space="preserve">Av. Diagonal Las Torres / esq. Álvaro Casanova </v>
      </c>
      <c r="Y2165">
        <f>+VLOOKUP($W2165,[1]ParadasIda!$F:$I,3,0)</f>
        <v>34</v>
      </c>
    </row>
    <row r="2166" spans="1:25" x14ac:dyDescent="0.25">
      <c r="A2166">
        <v>908255</v>
      </c>
      <c r="B2166">
        <v>1887</v>
      </c>
      <c r="C2166" s="3">
        <v>45880.429513888892</v>
      </c>
      <c r="D2166" t="s">
        <v>27</v>
      </c>
      <c r="E2166">
        <v>0</v>
      </c>
      <c r="F2166">
        <v>2</v>
      </c>
      <c r="G2166">
        <v>0</v>
      </c>
      <c r="H2166">
        <v>0</v>
      </c>
      <c r="I2166">
        <v>0</v>
      </c>
      <c r="J2166">
        <v>2</v>
      </c>
      <c r="K2166">
        <v>0</v>
      </c>
      <c r="L2166">
        <v>0</v>
      </c>
      <c r="M2166">
        <v>0</v>
      </c>
      <c r="N2166">
        <v>0</v>
      </c>
      <c r="O2166">
        <v>-33.444521666666667</v>
      </c>
      <c r="P2166">
        <v>-70.652198333333331</v>
      </c>
      <c r="Q2166">
        <v>4.9382716049382713</v>
      </c>
      <c r="R2166">
        <v>519</v>
      </c>
      <c r="S2166" t="s">
        <v>28</v>
      </c>
      <c r="T2166">
        <v>0</v>
      </c>
      <c r="U2166" s="4">
        <v>45880.429513888892</v>
      </c>
      <c r="V2166">
        <v>1</v>
      </c>
      <c r="W2166" t="s">
        <v>30</v>
      </c>
      <c r="X2166" t="str">
        <f>+VLOOKUP($W2166,[1]ParadasIda!$F:$I,4,0)</f>
        <v>Parada 8 / (M) Universidad de Chile</v>
      </c>
      <c r="Y2166">
        <f>+VLOOKUP($W2166,[1]ParadasIda!$F:$I,3,0)</f>
        <v>3</v>
      </c>
    </row>
    <row r="2167" spans="1:25" x14ac:dyDescent="0.25">
      <c r="A2167">
        <v>908270</v>
      </c>
      <c r="B2167">
        <v>1887</v>
      </c>
      <c r="C2167" s="3">
        <v>45880.432939814818</v>
      </c>
      <c r="D2167" t="s">
        <v>27</v>
      </c>
      <c r="E2167">
        <v>0</v>
      </c>
      <c r="F2167">
        <v>1</v>
      </c>
      <c r="G2167">
        <v>0</v>
      </c>
      <c r="H2167">
        <v>0</v>
      </c>
      <c r="I2167">
        <v>0</v>
      </c>
      <c r="J2167">
        <v>1</v>
      </c>
      <c r="K2167">
        <v>0</v>
      </c>
      <c r="L2167">
        <v>0</v>
      </c>
      <c r="M2167">
        <v>0</v>
      </c>
      <c r="N2167">
        <v>0</v>
      </c>
      <c r="O2167">
        <v>-33.442615000000004</v>
      </c>
      <c r="P2167">
        <v>-70.644663333333327</v>
      </c>
      <c r="Q2167">
        <v>3.7037037037037033</v>
      </c>
      <c r="R2167">
        <v>519</v>
      </c>
      <c r="S2167" t="s">
        <v>28</v>
      </c>
      <c r="T2167">
        <v>0</v>
      </c>
      <c r="U2167" s="4">
        <v>45880.432939814818</v>
      </c>
      <c r="V2167">
        <v>1</v>
      </c>
      <c r="W2167" t="s">
        <v>31</v>
      </c>
      <c r="X2167" t="str">
        <f>+VLOOKUP($W2167,[1]ParadasIda!$F:$I,4,0)</f>
        <v>Parada 4 / (M) Santa Lucía</v>
      </c>
      <c r="Y2167">
        <f>+VLOOKUP($W2167,[1]ParadasIda!$F:$I,3,0)</f>
        <v>5</v>
      </c>
    </row>
    <row r="2168" spans="1:25" x14ac:dyDescent="0.25">
      <c r="A2168">
        <v>908281</v>
      </c>
      <c r="B2168">
        <v>1887</v>
      </c>
      <c r="C2168" s="3">
        <v>45880.435243055559</v>
      </c>
      <c r="D2168" t="s">
        <v>27</v>
      </c>
      <c r="E2168">
        <v>1</v>
      </c>
      <c r="F2168">
        <v>0</v>
      </c>
      <c r="G2168">
        <v>1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-33.437756666666672</v>
      </c>
      <c r="P2168">
        <v>-70.636761666666672</v>
      </c>
      <c r="Q2168">
        <v>4.9382716049382713</v>
      </c>
      <c r="R2168">
        <v>519</v>
      </c>
      <c r="S2168" t="s">
        <v>28</v>
      </c>
      <c r="T2168">
        <v>0</v>
      </c>
      <c r="U2168" s="4">
        <v>45880.435243055559</v>
      </c>
      <c r="V2168">
        <v>1</v>
      </c>
      <c r="W2168" t="s">
        <v>32</v>
      </c>
      <c r="X2168" t="str">
        <f>+VLOOKUP($W2168,[1]ParadasIda!$F:$I,4,0)</f>
        <v>Parada 7 / Plaza Italia</v>
      </c>
      <c r="Y2168">
        <f>+VLOOKUP($W2168,[1]ParadasIda!$F:$I,3,0)</f>
        <v>7</v>
      </c>
    </row>
    <row r="2169" spans="1:25" x14ac:dyDescent="0.25">
      <c r="A2169">
        <v>908299</v>
      </c>
      <c r="B2169">
        <v>1887</v>
      </c>
      <c r="C2169" s="3">
        <v>45880.43954861111</v>
      </c>
      <c r="D2169" t="s">
        <v>27</v>
      </c>
      <c r="E2169">
        <v>1</v>
      </c>
      <c r="F2169">
        <v>0</v>
      </c>
      <c r="G2169">
        <v>1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-33.448101666666673</v>
      </c>
      <c r="P2169">
        <v>-70.632113333333336</v>
      </c>
      <c r="Q2169">
        <v>6.1728395061728394</v>
      </c>
      <c r="R2169">
        <v>519</v>
      </c>
      <c r="S2169" t="s">
        <v>28</v>
      </c>
      <c r="T2169">
        <v>0</v>
      </c>
      <c r="U2169" s="4">
        <v>45880.43954861111</v>
      </c>
      <c r="V2169">
        <v>1</v>
      </c>
      <c r="W2169" t="s">
        <v>53</v>
      </c>
      <c r="X2169" t="str">
        <f>+VLOOKUP($W2169,[1]ParadasIda!$F:$I,4,0)</f>
        <v>Parada 3 / (M) Santa Isabel</v>
      </c>
      <c r="Y2169">
        <f>+VLOOKUP($W2169,[1]ParadasIda!$F:$I,3,0)</f>
        <v>43</v>
      </c>
    </row>
    <row r="2170" spans="1:25" x14ac:dyDescent="0.25">
      <c r="A2170">
        <v>908320</v>
      </c>
      <c r="B2170">
        <v>1887</v>
      </c>
      <c r="C2170" s="3">
        <v>45880.443761574083</v>
      </c>
      <c r="D2170" t="s">
        <v>27</v>
      </c>
      <c r="E2170">
        <v>1</v>
      </c>
      <c r="F2170">
        <v>0</v>
      </c>
      <c r="G2170">
        <v>1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-33.458818333333333</v>
      </c>
      <c r="P2170">
        <v>-70.623508333333334</v>
      </c>
      <c r="Q2170">
        <v>7.4074074074074066</v>
      </c>
      <c r="R2170">
        <v>519</v>
      </c>
      <c r="S2170" t="s">
        <v>28</v>
      </c>
      <c r="T2170">
        <v>0</v>
      </c>
      <c r="U2170" s="4">
        <v>45880.443761574083</v>
      </c>
      <c r="V2170">
        <v>1</v>
      </c>
      <c r="W2170" t="s">
        <v>36</v>
      </c>
      <c r="X2170" t="str">
        <f>+VLOOKUP($W2170,[1]ParadasIda!$F:$I,4,0)</f>
        <v>Parada 1 / Suárez Mujica</v>
      </c>
      <c r="Y2170">
        <f>+VLOOKUP($W2170,[1]ParadasIda!$F:$I,3,0)</f>
        <v>13</v>
      </c>
    </row>
    <row r="2171" spans="1:25" x14ac:dyDescent="0.25">
      <c r="A2171">
        <v>908336</v>
      </c>
      <c r="B2171">
        <v>1887</v>
      </c>
      <c r="C2171" s="3">
        <v>45880.447175925918</v>
      </c>
      <c r="D2171" t="s">
        <v>27</v>
      </c>
      <c r="E2171">
        <v>6</v>
      </c>
      <c r="F2171">
        <v>0</v>
      </c>
      <c r="G2171">
        <v>0</v>
      </c>
      <c r="H2171">
        <v>0</v>
      </c>
      <c r="I2171">
        <v>6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-33.462133333333327</v>
      </c>
      <c r="P2171">
        <v>-70.608776666666671</v>
      </c>
      <c r="Q2171">
        <v>14.814814814814813</v>
      </c>
      <c r="R2171">
        <v>519</v>
      </c>
      <c r="S2171" t="s">
        <v>28</v>
      </c>
      <c r="T2171">
        <v>10</v>
      </c>
      <c r="U2171" s="4">
        <v>45880.447175925918</v>
      </c>
      <c r="V2171">
        <v>1</v>
      </c>
      <c r="W2171" t="s">
        <v>39</v>
      </c>
      <c r="X2171" t="str">
        <f>+VLOOKUP($W2171,[1]ParadasIda!$F:$I,4,0)</f>
        <v>Parada 1 / (M) Est.Nacional</v>
      </c>
      <c r="Y2171">
        <f>+VLOOKUP($W2171,[1]ParadasIda!$F:$I,3,0)</f>
        <v>16</v>
      </c>
    </row>
    <row r="2172" spans="1:25" x14ac:dyDescent="0.25">
      <c r="A2172">
        <v>908345</v>
      </c>
      <c r="B2172">
        <v>1887</v>
      </c>
      <c r="C2172" s="3">
        <v>45880.448842592603</v>
      </c>
      <c r="D2172" t="s">
        <v>27</v>
      </c>
      <c r="E2172">
        <v>1</v>
      </c>
      <c r="F2172">
        <v>0</v>
      </c>
      <c r="G2172">
        <v>1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-33.463378333333331</v>
      </c>
      <c r="P2172">
        <v>-70.603513333333339</v>
      </c>
      <c r="Q2172">
        <v>16.049382716049383</v>
      </c>
      <c r="R2172">
        <v>519</v>
      </c>
      <c r="S2172" t="s">
        <v>28</v>
      </c>
      <c r="T2172">
        <v>10</v>
      </c>
      <c r="U2172" s="4">
        <v>45880.448842592603</v>
      </c>
      <c r="V2172">
        <v>1</v>
      </c>
      <c r="W2172" t="s">
        <v>58</v>
      </c>
      <c r="X2172" t="str">
        <f>+VLOOKUP($W2172,[1]ParadasIda!$F:$I,4,0)</f>
        <v>Parada 1 / Los Tres Antonios</v>
      </c>
      <c r="Y2172">
        <f>+VLOOKUP($W2172,[1]ParadasIda!$F:$I,3,0)</f>
        <v>17</v>
      </c>
    </row>
    <row r="2173" spans="1:25" x14ac:dyDescent="0.25">
      <c r="A2173">
        <v>908352</v>
      </c>
      <c r="B2173">
        <v>1887</v>
      </c>
      <c r="C2173" s="3">
        <v>45880.449618055558</v>
      </c>
      <c r="D2173" t="s">
        <v>27</v>
      </c>
      <c r="E2173">
        <v>0</v>
      </c>
      <c r="F2173">
        <v>7</v>
      </c>
      <c r="G2173">
        <v>0</v>
      </c>
      <c r="H2173">
        <v>0</v>
      </c>
      <c r="I2173">
        <v>0</v>
      </c>
      <c r="J2173">
        <v>7</v>
      </c>
      <c r="K2173">
        <v>0</v>
      </c>
      <c r="L2173">
        <v>0</v>
      </c>
      <c r="M2173">
        <v>0</v>
      </c>
      <c r="N2173">
        <v>0</v>
      </c>
      <c r="O2173">
        <v>-33.464728333333333</v>
      </c>
      <c r="P2173">
        <v>-70.597115000000002</v>
      </c>
      <c r="Q2173">
        <v>7.4074074074074066</v>
      </c>
      <c r="R2173">
        <v>519</v>
      </c>
      <c r="S2173" t="s">
        <v>28</v>
      </c>
      <c r="T2173">
        <v>0</v>
      </c>
      <c r="U2173" s="4">
        <v>45880.449618055558</v>
      </c>
      <c r="V2173">
        <v>1</v>
      </c>
      <c r="W2173" t="s">
        <v>40</v>
      </c>
      <c r="X2173" t="str">
        <f>+VLOOKUP($W2173,[1]ParadasIda!$F:$I,4,0)</f>
        <v>Parada 1 / Pedagógico</v>
      </c>
      <c r="Y2173">
        <f>+VLOOKUP($W2173,[1]ParadasIda!$F:$I,3,0)</f>
        <v>18</v>
      </c>
    </row>
    <row r="2174" spans="1:25" x14ac:dyDescent="0.25">
      <c r="A2174">
        <v>908355</v>
      </c>
      <c r="B2174">
        <v>1887</v>
      </c>
      <c r="C2174" s="3">
        <v>45880.450636574067</v>
      </c>
      <c r="D2174" t="s">
        <v>27</v>
      </c>
      <c r="E2174">
        <v>1</v>
      </c>
      <c r="F2174">
        <v>3</v>
      </c>
      <c r="G2174">
        <v>1</v>
      </c>
      <c r="H2174">
        <v>0</v>
      </c>
      <c r="I2174">
        <v>0</v>
      </c>
      <c r="J2174">
        <v>3</v>
      </c>
      <c r="K2174">
        <v>0</v>
      </c>
      <c r="L2174">
        <v>0</v>
      </c>
      <c r="M2174">
        <v>0</v>
      </c>
      <c r="N2174">
        <v>0</v>
      </c>
      <c r="O2174">
        <v>-33.465498333333343</v>
      </c>
      <c r="P2174">
        <v>-70.588948333333335</v>
      </c>
      <c r="Q2174">
        <v>4.9382716049382713</v>
      </c>
      <c r="R2174">
        <v>519</v>
      </c>
      <c r="S2174" t="s">
        <v>28</v>
      </c>
      <c r="T2174">
        <v>0</v>
      </c>
      <c r="U2174" s="4">
        <v>45880.450636574067</v>
      </c>
      <c r="V2174">
        <v>1</v>
      </c>
      <c r="W2174" t="s">
        <v>41</v>
      </c>
      <c r="X2174" t="str">
        <f>+VLOOKUP($W2174,[1]ParadasIda!$F:$I,4,0)</f>
        <v>Parada 1 / CESFAM Salvador Bustos</v>
      </c>
      <c r="Y2174">
        <f>+VLOOKUP($W2174,[1]ParadasIda!$F:$I,3,0)</f>
        <v>19</v>
      </c>
    </row>
    <row r="2175" spans="1:25" x14ac:dyDescent="0.25">
      <c r="A2175">
        <v>908362</v>
      </c>
      <c r="B2175">
        <v>1887</v>
      </c>
      <c r="C2175" s="3">
        <v>45880.451678240737</v>
      </c>
      <c r="D2175" t="s">
        <v>27</v>
      </c>
      <c r="E2175">
        <v>0</v>
      </c>
      <c r="F2175">
        <v>1</v>
      </c>
      <c r="G2175">
        <v>0</v>
      </c>
      <c r="H2175">
        <v>0</v>
      </c>
      <c r="I2175">
        <v>0</v>
      </c>
      <c r="J2175">
        <v>1</v>
      </c>
      <c r="K2175">
        <v>0</v>
      </c>
      <c r="L2175">
        <v>0</v>
      </c>
      <c r="M2175">
        <v>0</v>
      </c>
      <c r="N2175">
        <v>0</v>
      </c>
      <c r="O2175">
        <v>-33.467106666666673</v>
      </c>
      <c r="P2175">
        <v>-70.582373333333337</v>
      </c>
      <c r="Q2175">
        <v>3.7037037037037033</v>
      </c>
      <c r="R2175">
        <v>519</v>
      </c>
      <c r="S2175" t="s">
        <v>28</v>
      </c>
      <c r="T2175">
        <v>0</v>
      </c>
      <c r="U2175" s="4">
        <v>45880.451678240737</v>
      </c>
      <c r="V2175">
        <v>1</v>
      </c>
      <c r="W2175" t="s">
        <v>54</v>
      </c>
      <c r="X2175" t="str">
        <f>+VLOOKUP($W2175,[1]ParadasIda!$F:$I,4,0)</f>
        <v>Parada 1 / ADO Chile</v>
      </c>
      <c r="Y2175">
        <f>+VLOOKUP($W2175,[1]ParadasIda!$F:$I,3,0)</f>
        <v>20</v>
      </c>
    </row>
    <row r="2176" spans="1:25" x14ac:dyDescent="0.25">
      <c r="A2176">
        <v>908367</v>
      </c>
      <c r="B2176">
        <v>1887</v>
      </c>
      <c r="C2176" s="3">
        <v>45880.45349537037</v>
      </c>
      <c r="D2176" t="s">
        <v>27</v>
      </c>
      <c r="E2176">
        <v>6</v>
      </c>
      <c r="F2176">
        <v>1</v>
      </c>
      <c r="G2176">
        <v>0</v>
      </c>
      <c r="H2176">
        <v>0</v>
      </c>
      <c r="I2176">
        <v>6</v>
      </c>
      <c r="J2176">
        <v>1</v>
      </c>
      <c r="K2176">
        <v>0</v>
      </c>
      <c r="L2176">
        <v>0</v>
      </c>
      <c r="M2176">
        <v>0</v>
      </c>
      <c r="N2176">
        <v>0</v>
      </c>
      <c r="O2176">
        <v>-33.469259999999998</v>
      </c>
      <c r="P2176">
        <v>-70.576313333333331</v>
      </c>
      <c r="Q2176">
        <v>9.8765432098765427</v>
      </c>
      <c r="R2176">
        <v>519</v>
      </c>
      <c r="S2176" t="s">
        <v>28</v>
      </c>
      <c r="T2176">
        <v>0</v>
      </c>
      <c r="U2176" s="4">
        <v>45880.45349537037</v>
      </c>
      <c r="V2176">
        <v>1</v>
      </c>
      <c r="W2176" t="s">
        <v>42</v>
      </c>
      <c r="X2176" t="str">
        <f>+VLOOKUP($W2176,[1]ParadasIda!$F:$I,4,0)</f>
        <v>Parada 5 / (M) Grecia</v>
      </c>
      <c r="Y2176">
        <f>+VLOOKUP($W2176,[1]ParadasIda!$F:$I,3,0)</f>
        <v>21</v>
      </c>
    </row>
    <row r="2177" spans="1:25" x14ac:dyDescent="0.25">
      <c r="A2177">
        <v>908378</v>
      </c>
      <c r="B2177">
        <v>1887</v>
      </c>
      <c r="C2177" s="3">
        <v>45880.454965277779</v>
      </c>
      <c r="D2177" t="s">
        <v>27</v>
      </c>
      <c r="E2177">
        <v>2</v>
      </c>
      <c r="F2177">
        <v>2</v>
      </c>
      <c r="G2177">
        <v>2</v>
      </c>
      <c r="H2177">
        <v>0</v>
      </c>
      <c r="I2177">
        <v>0</v>
      </c>
      <c r="J2177">
        <v>2</v>
      </c>
      <c r="K2177">
        <v>0</v>
      </c>
      <c r="L2177">
        <v>0</v>
      </c>
      <c r="M2177">
        <v>0</v>
      </c>
      <c r="N2177">
        <v>0</v>
      </c>
      <c r="O2177">
        <v>-33.470548333333333</v>
      </c>
      <c r="P2177">
        <v>-70.569766666666666</v>
      </c>
      <c r="Q2177">
        <v>9.8765432098765427</v>
      </c>
      <c r="R2177">
        <v>519</v>
      </c>
      <c r="S2177" t="s">
        <v>28</v>
      </c>
      <c r="T2177">
        <v>0</v>
      </c>
      <c r="U2177" s="4">
        <v>45880.454965277779</v>
      </c>
      <c r="V2177">
        <v>1</v>
      </c>
      <c r="W2177" t="s">
        <v>55</v>
      </c>
      <c r="X2177" t="str">
        <f>+VLOOKUP($W2177,[1]ParadasIda!$F:$I,4,0)</f>
        <v>Parada 1 / Los Molineros - Av. Grecia</v>
      </c>
      <c r="Y2177">
        <f>+VLOOKUP($W2177,[1]ParadasIda!$F:$I,3,0)</f>
        <v>22</v>
      </c>
    </row>
    <row r="2178" spans="1:25" x14ac:dyDescent="0.25">
      <c r="A2178">
        <v>908380</v>
      </c>
      <c r="B2178">
        <v>1887</v>
      </c>
      <c r="C2178" s="3">
        <v>45880.455752314818</v>
      </c>
      <c r="D2178" t="s">
        <v>27</v>
      </c>
      <c r="E2178">
        <v>4</v>
      </c>
      <c r="F2178">
        <v>2</v>
      </c>
      <c r="G2178">
        <v>4</v>
      </c>
      <c r="H2178">
        <v>0</v>
      </c>
      <c r="I2178">
        <v>0</v>
      </c>
      <c r="J2178">
        <v>2</v>
      </c>
      <c r="K2178">
        <v>0</v>
      </c>
      <c r="L2178">
        <v>0</v>
      </c>
      <c r="M2178">
        <v>0</v>
      </c>
      <c r="N2178">
        <v>0</v>
      </c>
      <c r="O2178">
        <v>-33.47175</v>
      </c>
      <c r="P2178">
        <v>-70.563661666666661</v>
      </c>
      <c r="Q2178">
        <v>12.345679012345679</v>
      </c>
      <c r="R2178">
        <v>519</v>
      </c>
      <c r="S2178" t="s">
        <v>28</v>
      </c>
      <c r="T2178">
        <v>10</v>
      </c>
      <c r="U2178" s="4">
        <v>45880.455752314818</v>
      </c>
      <c r="V2178">
        <v>1</v>
      </c>
      <c r="W2178" t="s">
        <v>43</v>
      </c>
      <c r="X2178" t="str">
        <f>+VLOOKUP($W2178,[1]ParadasIda!$F:$I,4,0)</f>
        <v>Parada 1 / Ictinos - Avenida Grecia</v>
      </c>
      <c r="Y2178">
        <f>+VLOOKUP($W2178,[1]ParadasIda!$F:$I,3,0)</f>
        <v>23</v>
      </c>
    </row>
    <row r="2179" spans="1:25" x14ac:dyDescent="0.25">
      <c r="A2179">
        <v>908388</v>
      </c>
      <c r="B2179">
        <v>1887</v>
      </c>
      <c r="C2179" s="3">
        <v>45880.457361111112</v>
      </c>
      <c r="D2179" t="s">
        <v>27</v>
      </c>
      <c r="E2179">
        <v>1</v>
      </c>
      <c r="F2179">
        <v>2</v>
      </c>
      <c r="G2179">
        <v>1</v>
      </c>
      <c r="H2179">
        <v>0</v>
      </c>
      <c r="I2179">
        <v>0</v>
      </c>
      <c r="J2179">
        <v>2</v>
      </c>
      <c r="K2179">
        <v>0</v>
      </c>
      <c r="L2179">
        <v>0</v>
      </c>
      <c r="M2179">
        <v>0</v>
      </c>
      <c r="N2179">
        <v>0</v>
      </c>
      <c r="O2179">
        <v>-33.473239999999997</v>
      </c>
      <c r="P2179">
        <v>-70.556110000000004</v>
      </c>
      <c r="Q2179">
        <v>11.111111111111111</v>
      </c>
      <c r="R2179">
        <v>519</v>
      </c>
      <c r="S2179" t="s">
        <v>28</v>
      </c>
      <c r="T2179">
        <v>10</v>
      </c>
      <c r="U2179" s="4">
        <v>45880.457361111112</v>
      </c>
      <c r="V2179">
        <v>1</v>
      </c>
      <c r="W2179" t="s">
        <v>44</v>
      </c>
      <c r="X2179" t="str">
        <f>+VLOOKUP($W2179,[1]ParadasIda!$F:$I,4,0)</f>
        <v>Parada 1 / Tobalaba - Avenida Grecia</v>
      </c>
      <c r="Y2179">
        <f>+VLOOKUP($W2179,[1]ParadasIda!$F:$I,3,0)</f>
        <v>25</v>
      </c>
    </row>
    <row r="2180" spans="1:25" x14ac:dyDescent="0.25">
      <c r="A2180">
        <v>908392</v>
      </c>
      <c r="B2180">
        <v>1887</v>
      </c>
      <c r="C2180" s="3">
        <v>45880.458113425928</v>
      </c>
      <c r="D2180" t="s">
        <v>27</v>
      </c>
      <c r="E2180">
        <v>0</v>
      </c>
      <c r="F2180">
        <v>1</v>
      </c>
      <c r="G2180">
        <v>0</v>
      </c>
      <c r="H2180">
        <v>0</v>
      </c>
      <c r="I2180">
        <v>0</v>
      </c>
      <c r="J2180">
        <v>1</v>
      </c>
      <c r="K2180">
        <v>0</v>
      </c>
      <c r="L2180">
        <v>0</v>
      </c>
      <c r="M2180">
        <v>0</v>
      </c>
      <c r="N2180">
        <v>0</v>
      </c>
      <c r="O2180">
        <v>-33.473986666666669</v>
      </c>
      <c r="P2180">
        <v>-70.552808333333331</v>
      </c>
      <c r="Q2180">
        <v>9.8765432098765427</v>
      </c>
      <c r="R2180">
        <v>519</v>
      </c>
      <c r="S2180" t="s">
        <v>28</v>
      </c>
      <c r="T2180">
        <v>0</v>
      </c>
      <c r="U2180" s="4">
        <v>45880.458113425928</v>
      </c>
      <c r="V2180">
        <v>1</v>
      </c>
      <c r="W2180" t="s">
        <v>45</v>
      </c>
      <c r="X2180" t="str">
        <f>+VLOOKUP($W2180,[1]ParadasIda!$F:$I,4,0)</f>
        <v>Avenida Grecia / esq. Los Tordos</v>
      </c>
      <c r="Y2180">
        <f>+VLOOKUP($W2180,[1]ParadasIda!$F:$I,3,0)</f>
        <v>26</v>
      </c>
    </row>
    <row r="2181" spans="1:25" x14ac:dyDescent="0.25">
      <c r="A2181">
        <v>908397</v>
      </c>
      <c r="B2181">
        <v>1887</v>
      </c>
      <c r="C2181" s="3">
        <v>45880.459409722222</v>
      </c>
      <c r="D2181" t="s">
        <v>27</v>
      </c>
      <c r="E2181">
        <v>1</v>
      </c>
      <c r="F2181">
        <v>3</v>
      </c>
      <c r="G2181">
        <v>1</v>
      </c>
      <c r="H2181">
        <v>0</v>
      </c>
      <c r="I2181">
        <v>0</v>
      </c>
      <c r="J2181">
        <v>3</v>
      </c>
      <c r="K2181">
        <v>0</v>
      </c>
      <c r="L2181">
        <v>0</v>
      </c>
      <c r="M2181">
        <v>0</v>
      </c>
      <c r="N2181">
        <v>0</v>
      </c>
      <c r="O2181">
        <v>-33.47589</v>
      </c>
      <c r="P2181">
        <v>-70.54338833333334</v>
      </c>
      <c r="Q2181">
        <v>7.4074074074074066</v>
      </c>
      <c r="R2181">
        <v>519</v>
      </c>
      <c r="S2181" t="s">
        <v>28</v>
      </c>
      <c r="T2181">
        <v>0</v>
      </c>
      <c r="U2181" s="4">
        <v>45880.459409722222</v>
      </c>
      <c r="V2181">
        <v>1</v>
      </c>
      <c r="W2181" t="s">
        <v>47</v>
      </c>
      <c r="X2181" t="str">
        <f>+VLOOKUP($W2181,[1]ParadasIda!$F:$I,4,0)</f>
        <v>Avenida Grecia / esq. Av. Consistorial</v>
      </c>
      <c r="Y2181">
        <f>+VLOOKUP($W2181,[1]ParadasIda!$F:$I,3,0)</f>
        <v>28</v>
      </c>
    </row>
    <row r="2182" spans="1:25" x14ac:dyDescent="0.25">
      <c r="A2182">
        <v>908404</v>
      </c>
      <c r="B2182">
        <v>1887</v>
      </c>
      <c r="C2182" s="3">
        <v>45880.460763888892</v>
      </c>
      <c r="D2182" t="s">
        <v>27</v>
      </c>
      <c r="E2182">
        <v>1</v>
      </c>
      <c r="F2182">
        <v>0</v>
      </c>
      <c r="G2182">
        <v>1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-33.476378333333336</v>
      </c>
      <c r="P2182">
        <v>-70.540904999999995</v>
      </c>
      <c r="Q2182">
        <v>8.6419753086419746</v>
      </c>
      <c r="R2182">
        <v>519</v>
      </c>
      <c r="S2182" t="s">
        <v>28</v>
      </c>
      <c r="T2182">
        <v>0</v>
      </c>
      <c r="U2182" s="4">
        <v>45880.460763888892</v>
      </c>
      <c r="V2182">
        <v>1</v>
      </c>
      <c r="W2182" t="s">
        <v>48</v>
      </c>
      <c r="X2182" t="str">
        <f>+VLOOKUP($W2182,[1]ParadasIda!$F:$I,4,0)</f>
        <v>Parada / Muni. Peñalolén</v>
      </c>
      <c r="Y2182">
        <f>+VLOOKUP($W2182,[1]ParadasIda!$F:$I,3,0)</f>
        <v>29</v>
      </c>
    </row>
    <row r="2183" spans="1:25" x14ac:dyDescent="0.25">
      <c r="A2183">
        <v>908408</v>
      </c>
      <c r="B2183">
        <v>1887</v>
      </c>
      <c r="C2183" s="3">
        <v>45880.462048611109</v>
      </c>
      <c r="D2183" t="s">
        <v>27</v>
      </c>
      <c r="E2183">
        <v>0</v>
      </c>
      <c r="F2183">
        <v>2</v>
      </c>
      <c r="G2183">
        <v>0</v>
      </c>
      <c r="H2183">
        <v>0</v>
      </c>
      <c r="I2183">
        <v>0</v>
      </c>
      <c r="J2183">
        <v>2</v>
      </c>
      <c r="K2183">
        <v>0</v>
      </c>
      <c r="L2183">
        <v>0</v>
      </c>
      <c r="M2183">
        <v>0</v>
      </c>
      <c r="N2183">
        <v>0</v>
      </c>
      <c r="O2183">
        <v>-33.477233333333331</v>
      </c>
      <c r="P2183">
        <v>-70.536593333333329</v>
      </c>
      <c r="Q2183">
        <v>6.1728395061728394</v>
      </c>
      <c r="R2183">
        <v>519</v>
      </c>
      <c r="S2183" t="s">
        <v>28</v>
      </c>
      <c r="T2183">
        <v>0</v>
      </c>
      <c r="U2183" s="4">
        <v>45880.462048611109</v>
      </c>
      <c r="V2183">
        <v>1</v>
      </c>
      <c r="W2183" t="s">
        <v>56</v>
      </c>
      <c r="X2183" t="str">
        <f>+VLOOKUP($W2183,[1]ParadasIda!$F:$I,4,0)</f>
        <v>Parada 1 / El Acueducto - Jacarandá</v>
      </c>
      <c r="Y2183">
        <f>+VLOOKUP($W2183,[1]ParadasIda!$F:$I,3,0)</f>
        <v>30</v>
      </c>
    </row>
    <row r="2184" spans="1:25" x14ac:dyDescent="0.25">
      <c r="A2184">
        <v>908411</v>
      </c>
      <c r="B2184">
        <v>1887</v>
      </c>
      <c r="C2184" s="3">
        <v>45880.462800925918</v>
      </c>
      <c r="D2184" t="s">
        <v>27</v>
      </c>
      <c r="E2184">
        <v>0</v>
      </c>
      <c r="F2184">
        <v>2</v>
      </c>
      <c r="G2184">
        <v>0</v>
      </c>
      <c r="H2184">
        <v>0</v>
      </c>
      <c r="I2184">
        <v>0</v>
      </c>
      <c r="J2184">
        <v>2</v>
      </c>
      <c r="K2184">
        <v>0</v>
      </c>
      <c r="L2184">
        <v>0</v>
      </c>
      <c r="M2184">
        <v>0</v>
      </c>
      <c r="N2184">
        <v>0</v>
      </c>
      <c r="O2184">
        <v>-33.478185000000003</v>
      </c>
      <c r="P2184">
        <v>-70.532139999999998</v>
      </c>
      <c r="Q2184">
        <v>3.7037037037037033</v>
      </c>
      <c r="R2184">
        <v>519</v>
      </c>
      <c r="S2184" t="s">
        <v>28</v>
      </c>
      <c r="T2184">
        <v>0</v>
      </c>
      <c r="U2184" s="4">
        <v>45880.462800925918</v>
      </c>
      <c r="V2184">
        <v>1</v>
      </c>
      <c r="W2184" t="s">
        <v>49</v>
      </c>
      <c r="X2184" t="str">
        <f>+VLOOKUP($W2184,[1]ParadasIda!$F:$I,4,0)</f>
        <v>Avenida Grecia / esq. Los Araucanos</v>
      </c>
      <c r="Y2184">
        <f>+VLOOKUP($W2184,[1]ParadasIda!$F:$I,3,0)</f>
        <v>31</v>
      </c>
    </row>
    <row r="2185" spans="1:25" x14ac:dyDescent="0.25">
      <c r="A2185">
        <v>908416</v>
      </c>
      <c r="B2185">
        <v>1887</v>
      </c>
      <c r="C2185" s="3">
        <v>45880.463553240741</v>
      </c>
      <c r="D2185" t="s">
        <v>27</v>
      </c>
      <c r="E2185">
        <v>0</v>
      </c>
      <c r="F2185">
        <v>3</v>
      </c>
      <c r="G2185">
        <v>0</v>
      </c>
      <c r="H2185">
        <v>0</v>
      </c>
      <c r="I2185">
        <v>0</v>
      </c>
      <c r="J2185">
        <v>3</v>
      </c>
      <c r="K2185">
        <v>0</v>
      </c>
      <c r="L2185">
        <v>0</v>
      </c>
      <c r="M2185">
        <v>0</v>
      </c>
      <c r="N2185">
        <v>0</v>
      </c>
      <c r="O2185">
        <v>-33.478796666666668</v>
      </c>
      <c r="P2185">
        <v>-70.528876666666662</v>
      </c>
      <c r="Q2185">
        <v>0</v>
      </c>
      <c r="R2185">
        <v>519</v>
      </c>
      <c r="S2185" t="s">
        <v>28</v>
      </c>
      <c r="T2185">
        <v>0</v>
      </c>
      <c r="U2185" s="4">
        <v>45880.463553240741</v>
      </c>
      <c r="V2185">
        <v>1</v>
      </c>
      <c r="W2185" t="s">
        <v>60</v>
      </c>
      <c r="X2185" t="str">
        <f>+VLOOKUP($W2185,[1]ParadasIda!$F:$I,4,0)</f>
        <v>Avenida Grecia / esq. Pablo Neruda</v>
      </c>
      <c r="Y2185">
        <f>+VLOOKUP($W2185,[1]ParadasIda!$F:$I,3,0)</f>
        <v>32</v>
      </c>
    </row>
    <row r="2186" spans="1:25" x14ac:dyDescent="0.25">
      <c r="A2186">
        <v>908420</v>
      </c>
      <c r="B2186">
        <v>1887</v>
      </c>
      <c r="C2186" s="3">
        <v>45880.464571759258</v>
      </c>
      <c r="D2186" t="s">
        <v>27</v>
      </c>
      <c r="E2186">
        <v>0</v>
      </c>
      <c r="F2186">
        <v>1</v>
      </c>
      <c r="G2186">
        <v>0</v>
      </c>
      <c r="H2186">
        <v>0</v>
      </c>
      <c r="I2186">
        <v>0</v>
      </c>
      <c r="J2186">
        <v>1</v>
      </c>
      <c r="K2186">
        <v>0</v>
      </c>
      <c r="L2186">
        <v>0</v>
      </c>
      <c r="M2186">
        <v>0</v>
      </c>
      <c r="N2186">
        <v>0</v>
      </c>
      <c r="O2186">
        <v>-33.479591666666657</v>
      </c>
      <c r="P2186">
        <v>-70.524653333333333</v>
      </c>
      <c r="Q2186">
        <v>0</v>
      </c>
      <c r="R2186">
        <v>519</v>
      </c>
      <c r="S2186" t="s">
        <v>28</v>
      </c>
      <c r="T2186">
        <v>0</v>
      </c>
      <c r="U2186" s="4">
        <v>45880.464571759258</v>
      </c>
      <c r="V2186">
        <v>1</v>
      </c>
      <c r="W2186" t="s">
        <v>57</v>
      </c>
      <c r="X2186" t="str">
        <f>+VLOOKUP($W2186,[1]ParadasIda!$F:$I,4,0)</f>
        <v>Avenida Grecia / esq. Av. Diag. Las Torres</v>
      </c>
      <c r="Y2186">
        <f>+VLOOKUP($W2186,[1]ParadasIda!$F:$I,3,0)</f>
        <v>33</v>
      </c>
    </row>
    <row r="2187" spans="1:25" x14ac:dyDescent="0.25">
      <c r="A2187">
        <v>908758</v>
      </c>
      <c r="B2187">
        <v>1887</v>
      </c>
      <c r="C2187" s="3">
        <v>45880.550787037027</v>
      </c>
      <c r="D2187" t="s">
        <v>27</v>
      </c>
      <c r="E2187">
        <v>7</v>
      </c>
      <c r="F2187">
        <v>0</v>
      </c>
      <c r="G2187">
        <v>7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-33.446714999999998</v>
      </c>
      <c r="P2187">
        <v>-70.661135000000002</v>
      </c>
      <c r="Q2187">
        <v>8.6419753086419746</v>
      </c>
      <c r="R2187">
        <v>519</v>
      </c>
      <c r="S2187" t="s">
        <v>28</v>
      </c>
      <c r="T2187">
        <v>0</v>
      </c>
      <c r="U2187" s="4">
        <v>45880.550787037027</v>
      </c>
      <c r="V2187">
        <v>1</v>
      </c>
      <c r="W2187" t="s">
        <v>51</v>
      </c>
      <c r="X2187" t="str">
        <f>+VLOOKUP($W2187,[1]ParadasIda!$F:$I,4,0)</f>
        <v>Parada 7 / (M) Los Héroes</v>
      </c>
      <c r="Y2187">
        <f>+VLOOKUP($W2187,[1]ParadasIda!$F:$I,3,0)</f>
        <v>1</v>
      </c>
    </row>
    <row r="2188" spans="1:25" x14ac:dyDescent="0.25">
      <c r="A2188">
        <v>908763</v>
      </c>
      <c r="B2188">
        <v>1887</v>
      </c>
      <c r="C2188" s="3">
        <v>45880.552337962959</v>
      </c>
      <c r="D2188" t="s">
        <v>27</v>
      </c>
      <c r="E2188">
        <v>2</v>
      </c>
      <c r="F2188">
        <v>0</v>
      </c>
      <c r="G2188">
        <v>0</v>
      </c>
      <c r="H2188">
        <v>0</v>
      </c>
      <c r="I2188">
        <v>2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-33.445176666666669</v>
      </c>
      <c r="P2188">
        <v>-70.654588333333336</v>
      </c>
      <c r="Q2188">
        <v>11.111111111111111</v>
      </c>
      <c r="R2188">
        <v>519</v>
      </c>
      <c r="S2188" t="s">
        <v>28</v>
      </c>
      <c r="T2188">
        <v>10</v>
      </c>
      <c r="U2188" s="4">
        <v>45880.552337962959</v>
      </c>
      <c r="V2188">
        <v>1</v>
      </c>
      <c r="W2188" t="s">
        <v>29</v>
      </c>
      <c r="X2188" t="str">
        <f>+VLOOKUP($W2188,[1]ParadasIda!$F:$I,4,0)</f>
        <v>Parada 5 / (M) La Moneda</v>
      </c>
      <c r="Y2188">
        <f>+VLOOKUP($W2188,[1]ParadasIda!$F:$I,3,0)</f>
        <v>2</v>
      </c>
    </row>
    <row r="2189" spans="1:25" x14ac:dyDescent="0.25">
      <c r="A2189">
        <v>908772</v>
      </c>
      <c r="B2189">
        <v>1887</v>
      </c>
      <c r="C2189" s="3">
        <v>45880.554131944453</v>
      </c>
      <c r="D2189" t="s">
        <v>27</v>
      </c>
      <c r="E2189">
        <v>2</v>
      </c>
      <c r="F2189">
        <v>0</v>
      </c>
      <c r="G2189">
        <v>0</v>
      </c>
      <c r="H2189">
        <v>0</v>
      </c>
      <c r="I2189">
        <v>2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-33.444463333333331</v>
      </c>
      <c r="P2189">
        <v>-70.652198333333331</v>
      </c>
      <c r="Q2189">
        <v>13.580246913580247</v>
      </c>
      <c r="R2189">
        <v>519</v>
      </c>
      <c r="S2189" t="s">
        <v>28</v>
      </c>
      <c r="T2189">
        <v>10</v>
      </c>
      <c r="U2189" s="4">
        <v>45880.554131944453</v>
      </c>
      <c r="V2189">
        <v>1</v>
      </c>
      <c r="W2189" t="s">
        <v>30</v>
      </c>
      <c r="X2189" t="str">
        <f>+VLOOKUP($W2189,[1]ParadasIda!$F:$I,4,0)</f>
        <v>Parada 8 / (M) Universidad de Chile</v>
      </c>
      <c r="Y2189">
        <f>+VLOOKUP($W2189,[1]ParadasIda!$F:$I,3,0)</f>
        <v>3</v>
      </c>
    </row>
    <row r="2190" spans="1:25" x14ac:dyDescent="0.25">
      <c r="A2190">
        <v>908783</v>
      </c>
      <c r="B2190">
        <v>1887</v>
      </c>
      <c r="C2190" s="3">
        <v>45880.556701388887</v>
      </c>
      <c r="D2190" t="s">
        <v>27</v>
      </c>
      <c r="E2190">
        <v>0</v>
      </c>
      <c r="F2190">
        <v>4</v>
      </c>
      <c r="G2190">
        <v>0</v>
      </c>
      <c r="H2190">
        <v>0</v>
      </c>
      <c r="I2190">
        <v>0</v>
      </c>
      <c r="J2190">
        <v>4</v>
      </c>
      <c r="K2190">
        <v>0</v>
      </c>
      <c r="L2190">
        <v>0</v>
      </c>
      <c r="M2190">
        <v>0</v>
      </c>
      <c r="N2190">
        <v>0</v>
      </c>
      <c r="O2190">
        <v>-33.442663333333343</v>
      </c>
      <c r="P2190">
        <v>-70.644738333333336</v>
      </c>
      <c r="Q2190">
        <v>8.6419753086419746</v>
      </c>
      <c r="R2190">
        <v>519</v>
      </c>
      <c r="S2190" t="s">
        <v>28</v>
      </c>
      <c r="T2190">
        <v>0</v>
      </c>
      <c r="U2190" s="4">
        <v>45880.556701388887</v>
      </c>
      <c r="V2190">
        <v>1</v>
      </c>
      <c r="W2190" t="s">
        <v>31</v>
      </c>
      <c r="X2190" t="str">
        <f>+VLOOKUP($W2190,[1]ParadasIda!$F:$I,4,0)</f>
        <v>Parada 4 / (M) Santa Lucía</v>
      </c>
      <c r="Y2190">
        <f>+VLOOKUP($W2190,[1]ParadasIda!$F:$I,3,0)</f>
        <v>5</v>
      </c>
    </row>
    <row r="2191" spans="1:25" x14ac:dyDescent="0.25">
      <c r="A2191">
        <v>908790</v>
      </c>
      <c r="B2191">
        <v>1887</v>
      </c>
      <c r="C2191" s="3">
        <v>45880.557824074072</v>
      </c>
      <c r="D2191" t="s">
        <v>27</v>
      </c>
      <c r="E2191">
        <v>4</v>
      </c>
      <c r="F2191">
        <v>0</v>
      </c>
      <c r="G2191">
        <v>4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-33.440883333333332</v>
      </c>
      <c r="P2191">
        <v>-70.641194999999996</v>
      </c>
      <c r="Q2191">
        <v>13.580246913580247</v>
      </c>
      <c r="R2191">
        <v>519</v>
      </c>
      <c r="S2191" t="s">
        <v>28</v>
      </c>
      <c r="T2191">
        <v>10</v>
      </c>
      <c r="U2191" s="4">
        <v>45880.557824074072</v>
      </c>
      <c r="V2191">
        <v>1</v>
      </c>
      <c r="W2191" t="s">
        <v>52</v>
      </c>
      <c r="X2191" t="str">
        <f>+VLOOKUP($W2191,[1]ParadasIda!$F:$I,4,0)</f>
        <v>Parada 3 / (M) Universidad Católica</v>
      </c>
      <c r="Y2191">
        <f>+VLOOKUP($W2191,[1]ParadasIda!$F:$I,3,0)</f>
        <v>6</v>
      </c>
    </row>
    <row r="2192" spans="1:25" x14ac:dyDescent="0.25">
      <c r="A2192">
        <v>908799</v>
      </c>
      <c r="B2192">
        <v>1887</v>
      </c>
      <c r="C2192" s="3">
        <v>45880.559849537043</v>
      </c>
      <c r="D2192" t="s">
        <v>27</v>
      </c>
      <c r="E2192">
        <v>1</v>
      </c>
      <c r="F2192">
        <v>0</v>
      </c>
      <c r="G2192">
        <v>1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-33.437876666666668</v>
      </c>
      <c r="P2192">
        <v>-70.636724999999998</v>
      </c>
      <c r="Q2192">
        <v>14.814814814814813</v>
      </c>
      <c r="R2192">
        <v>519</v>
      </c>
      <c r="S2192" t="s">
        <v>28</v>
      </c>
      <c r="T2192">
        <v>10</v>
      </c>
      <c r="U2192" s="4">
        <v>45880.559849537043</v>
      </c>
      <c r="V2192">
        <v>1</v>
      </c>
      <c r="W2192" t="s">
        <v>32</v>
      </c>
      <c r="X2192" t="str">
        <f>+VLOOKUP($W2192,[1]ParadasIda!$F:$I,4,0)</f>
        <v>Parada 7 / Plaza Italia</v>
      </c>
      <c r="Y2192">
        <f>+VLOOKUP($W2192,[1]ParadasIda!$F:$I,3,0)</f>
        <v>7</v>
      </c>
    </row>
    <row r="2193" spans="1:25" x14ac:dyDescent="0.25">
      <c r="A2193">
        <v>908808</v>
      </c>
      <c r="B2193">
        <v>1887</v>
      </c>
      <c r="C2193" s="3">
        <v>45880.561608796299</v>
      </c>
      <c r="D2193" t="s">
        <v>27</v>
      </c>
      <c r="E2193">
        <v>2</v>
      </c>
      <c r="F2193">
        <v>0</v>
      </c>
      <c r="G2193">
        <v>2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-33.442793333333327</v>
      </c>
      <c r="P2193">
        <v>-70.633646666666664</v>
      </c>
      <c r="Q2193">
        <v>17.283950617283949</v>
      </c>
      <c r="R2193">
        <v>519</v>
      </c>
      <c r="S2193" t="s">
        <v>28</v>
      </c>
      <c r="T2193">
        <v>10</v>
      </c>
      <c r="U2193" s="4">
        <v>45880.561608796299</v>
      </c>
      <c r="V2193">
        <v>1</v>
      </c>
      <c r="W2193" t="s">
        <v>33</v>
      </c>
      <c r="X2193" t="str">
        <f>+VLOOKUP($W2193,[1]ParadasIda!$F:$I,4,0)</f>
        <v>Parada 1 / (M) Parque Bustamante</v>
      </c>
      <c r="Y2193">
        <f>+VLOOKUP($W2193,[1]ParadasIda!$F:$I,3,0)</f>
        <v>8</v>
      </c>
    </row>
    <row r="2194" spans="1:25" x14ac:dyDescent="0.25">
      <c r="A2194">
        <v>908817</v>
      </c>
      <c r="B2194">
        <v>1887</v>
      </c>
      <c r="C2194" s="3">
        <v>45880.563692129632</v>
      </c>
      <c r="D2194" t="s">
        <v>27</v>
      </c>
      <c r="E2194">
        <v>2</v>
      </c>
      <c r="F2194">
        <v>1</v>
      </c>
      <c r="G2194">
        <v>2</v>
      </c>
      <c r="H2194">
        <v>0</v>
      </c>
      <c r="I2194">
        <v>0</v>
      </c>
      <c r="J2194">
        <v>1</v>
      </c>
      <c r="K2194">
        <v>0</v>
      </c>
      <c r="L2194">
        <v>0</v>
      </c>
      <c r="M2194">
        <v>0</v>
      </c>
      <c r="N2194">
        <v>0</v>
      </c>
      <c r="O2194">
        <v>-33.448079999999997</v>
      </c>
      <c r="P2194">
        <v>-70.632086666666666</v>
      </c>
      <c r="Q2194">
        <v>18.518518518518519</v>
      </c>
      <c r="R2194">
        <v>519</v>
      </c>
      <c r="S2194" t="s">
        <v>28</v>
      </c>
      <c r="T2194">
        <v>10</v>
      </c>
      <c r="U2194" s="4">
        <v>45880.563692129632</v>
      </c>
      <c r="V2194">
        <v>1</v>
      </c>
      <c r="W2194" t="s">
        <v>53</v>
      </c>
      <c r="X2194" t="str">
        <f>+VLOOKUP($W2194,[1]ParadasIda!$F:$I,4,0)</f>
        <v>Parada 3 / (M) Santa Isabel</v>
      </c>
      <c r="Y2194">
        <f>+VLOOKUP($W2194,[1]ParadasIda!$F:$I,3,0)</f>
        <v>43</v>
      </c>
    </row>
    <row r="2195" spans="1:25" x14ac:dyDescent="0.25">
      <c r="A2195">
        <v>908830</v>
      </c>
      <c r="B2195">
        <v>1887</v>
      </c>
      <c r="C2195" s="3">
        <v>45880.565428240741</v>
      </c>
      <c r="D2195" t="s">
        <v>27</v>
      </c>
      <c r="E2195">
        <v>3</v>
      </c>
      <c r="F2195">
        <v>2</v>
      </c>
      <c r="G2195">
        <v>3</v>
      </c>
      <c r="H2195">
        <v>0</v>
      </c>
      <c r="I2195">
        <v>0</v>
      </c>
      <c r="J2195">
        <v>2</v>
      </c>
      <c r="K2195">
        <v>0</v>
      </c>
      <c r="L2195">
        <v>0</v>
      </c>
      <c r="M2195">
        <v>0</v>
      </c>
      <c r="N2195">
        <v>0</v>
      </c>
      <c r="O2195">
        <v>-33.45326</v>
      </c>
      <c r="P2195">
        <v>-70.628950000000003</v>
      </c>
      <c r="Q2195">
        <v>19.753086419753085</v>
      </c>
      <c r="R2195">
        <v>519</v>
      </c>
      <c r="S2195" t="s">
        <v>28</v>
      </c>
      <c r="T2195">
        <v>10</v>
      </c>
      <c r="U2195" s="4">
        <v>45880.565428240741</v>
      </c>
      <c r="V2195">
        <v>1</v>
      </c>
      <c r="W2195" t="s">
        <v>35</v>
      </c>
      <c r="X2195" t="str">
        <f>+VLOOKUP($W2195,[1]ParadasIda!$F:$I,4,0)</f>
        <v>Parada 12 / (M) Irarrázaval</v>
      </c>
      <c r="Y2195">
        <f>+VLOOKUP($W2195,[1]ParadasIda!$F:$I,3,0)</f>
        <v>12</v>
      </c>
    </row>
    <row r="2196" spans="1:25" x14ac:dyDescent="0.25">
      <c r="A2196">
        <v>908839</v>
      </c>
      <c r="B2196">
        <v>1887</v>
      </c>
      <c r="C2196" s="3">
        <v>45880.567754629628</v>
      </c>
      <c r="D2196" t="s">
        <v>27</v>
      </c>
      <c r="E2196">
        <v>0</v>
      </c>
      <c r="F2196">
        <v>3</v>
      </c>
      <c r="G2196">
        <v>0</v>
      </c>
      <c r="H2196">
        <v>0</v>
      </c>
      <c r="I2196">
        <v>0</v>
      </c>
      <c r="J2196">
        <v>3</v>
      </c>
      <c r="K2196">
        <v>0</v>
      </c>
      <c r="L2196">
        <v>0</v>
      </c>
      <c r="M2196">
        <v>0</v>
      </c>
      <c r="N2196">
        <v>0</v>
      </c>
      <c r="O2196">
        <v>-33.458874999999999</v>
      </c>
      <c r="P2196">
        <v>-70.623491666666666</v>
      </c>
      <c r="Q2196">
        <v>16.049382716049383</v>
      </c>
      <c r="R2196">
        <v>519</v>
      </c>
      <c r="S2196" t="s">
        <v>28</v>
      </c>
      <c r="T2196">
        <v>10</v>
      </c>
      <c r="U2196" s="4">
        <v>45880.567754629628</v>
      </c>
      <c r="V2196">
        <v>1</v>
      </c>
      <c r="W2196" t="s">
        <v>36</v>
      </c>
      <c r="X2196" t="str">
        <f>+VLOOKUP($W2196,[1]ParadasIda!$F:$I,4,0)</f>
        <v>Parada 1 / Suárez Mujica</v>
      </c>
      <c r="Y2196">
        <f>+VLOOKUP($W2196,[1]ParadasIda!$F:$I,3,0)</f>
        <v>13</v>
      </c>
    </row>
    <row r="2197" spans="1:25" x14ac:dyDescent="0.25">
      <c r="A2197">
        <v>908846</v>
      </c>
      <c r="B2197">
        <v>1887</v>
      </c>
      <c r="C2197" s="3">
        <v>45880.569131944438</v>
      </c>
      <c r="D2197" t="s">
        <v>27</v>
      </c>
      <c r="E2197">
        <v>8</v>
      </c>
      <c r="F2197">
        <v>1</v>
      </c>
      <c r="G2197">
        <v>6</v>
      </c>
      <c r="H2197">
        <v>0</v>
      </c>
      <c r="I2197">
        <v>2</v>
      </c>
      <c r="J2197">
        <v>1</v>
      </c>
      <c r="K2197">
        <v>0</v>
      </c>
      <c r="L2197">
        <v>0</v>
      </c>
      <c r="M2197">
        <v>0</v>
      </c>
      <c r="N2197">
        <v>0</v>
      </c>
      <c r="O2197">
        <v>-33.461503333333333</v>
      </c>
      <c r="P2197">
        <v>-70.61842</v>
      </c>
      <c r="Q2197">
        <v>24.691358024691358</v>
      </c>
      <c r="R2197">
        <v>519</v>
      </c>
      <c r="S2197" t="s">
        <v>28</v>
      </c>
      <c r="T2197">
        <v>20</v>
      </c>
      <c r="U2197" s="4">
        <v>45880.569131944438</v>
      </c>
      <c r="V2197">
        <v>1</v>
      </c>
      <c r="W2197" t="s">
        <v>37</v>
      </c>
      <c r="X2197" t="str">
        <f>+VLOOKUP($W2197,[1]ParadasIda!$F:$I,4,0)</f>
        <v>Parada 1 / Villa Olímpica</v>
      </c>
      <c r="Y2197">
        <f>+VLOOKUP($W2197,[1]ParadasIda!$F:$I,3,0)</f>
        <v>14</v>
      </c>
    </row>
    <row r="2198" spans="1:25" x14ac:dyDescent="0.25">
      <c r="A2198">
        <v>908855</v>
      </c>
      <c r="B2198">
        <v>1887</v>
      </c>
      <c r="C2198" s="3">
        <v>45880.570208333331</v>
      </c>
      <c r="D2198" t="s">
        <v>27</v>
      </c>
      <c r="E2198">
        <v>0</v>
      </c>
      <c r="F2198">
        <v>1</v>
      </c>
      <c r="G2198">
        <v>0</v>
      </c>
      <c r="H2198">
        <v>0</v>
      </c>
      <c r="I2198">
        <v>0</v>
      </c>
      <c r="J2198">
        <v>1</v>
      </c>
      <c r="K2198">
        <v>0</v>
      </c>
      <c r="L2198">
        <v>0</v>
      </c>
      <c r="M2198">
        <v>0</v>
      </c>
      <c r="N2198">
        <v>0</v>
      </c>
      <c r="O2198">
        <v>-33.461878333333331</v>
      </c>
      <c r="P2198">
        <v>-70.613470000000007</v>
      </c>
      <c r="Q2198">
        <v>23.456790123456788</v>
      </c>
      <c r="R2198">
        <v>519</v>
      </c>
      <c r="S2198" t="s">
        <v>28</v>
      </c>
      <c r="T2198">
        <v>20</v>
      </c>
      <c r="U2198" s="4">
        <v>45880.570208333331</v>
      </c>
      <c r="V2198">
        <v>1</v>
      </c>
      <c r="W2198" t="s">
        <v>38</v>
      </c>
      <c r="X2198" t="str">
        <f>+VLOOKUP($W2198,[1]ParadasIda!$F:$I,4,0)</f>
        <v>Parada 1 / Avenida Marathon</v>
      </c>
      <c r="Y2198">
        <f>+VLOOKUP($W2198,[1]ParadasIda!$F:$I,3,0)</f>
        <v>15</v>
      </c>
    </row>
    <row r="2199" spans="1:25" x14ac:dyDescent="0.25">
      <c r="A2199">
        <v>908858</v>
      </c>
      <c r="B2199">
        <v>1887</v>
      </c>
      <c r="C2199" s="3">
        <v>45880.571076388893</v>
      </c>
      <c r="D2199" t="s">
        <v>27</v>
      </c>
      <c r="E2199">
        <v>6</v>
      </c>
      <c r="F2199">
        <v>3</v>
      </c>
      <c r="G2199">
        <v>0</v>
      </c>
      <c r="H2199">
        <v>0</v>
      </c>
      <c r="I2199">
        <v>6</v>
      </c>
      <c r="J2199">
        <v>3</v>
      </c>
      <c r="K2199">
        <v>0</v>
      </c>
      <c r="L2199">
        <v>0</v>
      </c>
      <c r="M2199">
        <v>0</v>
      </c>
      <c r="N2199">
        <v>0</v>
      </c>
      <c r="O2199">
        <v>-33.462145</v>
      </c>
      <c r="P2199">
        <v>-70.60876833333333</v>
      </c>
      <c r="Q2199">
        <v>27.160493827160494</v>
      </c>
      <c r="R2199">
        <v>519</v>
      </c>
      <c r="S2199" t="s">
        <v>28</v>
      </c>
      <c r="T2199">
        <v>20</v>
      </c>
      <c r="U2199" s="4">
        <v>45880.571076388893</v>
      </c>
      <c r="V2199">
        <v>1</v>
      </c>
      <c r="W2199" t="s">
        <v>39</v>
      </c>
      <c r="X2199" t="str">
        <f>+VLOOKUP($W2199,[1]ParadasIda!$F:$I,4,0)</f>
        <v>Parada 1 / (M) Est.Nacional</v>
      </c>
      <c r="Y2199">
        <f>+VLOOKUP($W2199,[1]ParadasIda!$F:$I,3,0)</f>
        <v>16</v>
      </c>
    </row>
    <row r="2200" spans="1:25" x14ac:dyDescent="0.25">
      <c r="A2200">
        <v>908874</v>
      </c>
      <c r="B2200">
        <v>1887</v>
      </c>
      <c r="C2200" s="3">
        <v>45880.574386574073</v>
      </c>
      <c r="D2200" t="s">
        <v>27</v>
      </c>
      <c r="E2200">
        <v>9</v>
      </c>
      <c r="F2200">
        <v>8</v>
      </c>
      <c r="G2200">
        <v>0</v>
      </c>
      <c r="H2200">
        <v>0</v>
      </c>
      <c r="I2200">
        <v>9</v>
      </c>
      <c r="J2200">
        <v>8</v>
      </c>
      <c r="K2200">
        <v>0</v>
      </c>
      <c r="L2200">
        <v>0</v>
      </c>
      <c r="M2200">
        <v>0</v>
      </c>
      <c r="N2200">
        <v>0</v>
      </c>
      <c r="O2200">
        <v>-33.46481166666667</v>
      </c>
      <c r="P2200">
        <v>-70.59696666666666</v>
      </c>
      <c r="Q2200">
        <v>28.39506172839506</v>
      </c>
      <c r="R2200">
        <v>519</v>
      </c>
      <c r="S2200" t="s">
        <v>28</v>
      </c>
      <c r="T2200">
        <v>20</v>
      </c>
      <c r="U2200" s="4">
        <v>45880.574386574073</v>
      </c>
      <c r="V2200">
        <v>1</v>
      </c>
      <c r="W2200" t="s">
        <v>40</v>
      </c>
      <c r="X2200" t="str">
        <f>+VLOOKUP($W2200,[1]ParadasIda!$F:$I,4,0)</f>
        <v>Parada 1 / Pedagógico</v>
      </c>
      <c r="Y2200">
        <f>+VLOOKUP($W2200,[1]ParadasIda!$F:$I,3,0)</f>
        <v>18</v>
      </c>
    </row>
    <row r="2201" spans="1:25" x14ac:dyDescent="0.25">
      <c r="A2201">
        <v>908879</v>
      </c>
      <c r="B2201">
        <v>1887</v>
      </c>
      <c r="C2201" s="3">
        <v>45880.575648148151</v>
      </c>
      <c r="D2201" t="s">
        <v>27</v>
      </c>
      <c r="E2201">
        <v>1</v>
      </c>
      <c r="F2201">
        <v>4</v>
      </c>
      <c r="G2201">
        <v>1</v>
      </c>
      <c r="H2201">
        <v>0</v>
      </c>
      <c r="I2201">
        <v>0</v>
      </c>
      <c r="J2201">
        <v>4</v>
      </c>
      <c r="K2201">
        <v>0</v>
      </c>
      <c r="L2201">
        <v>0</v>
      </c>
      <c r="M2201">
        <v>0</v>
      </c>
      <c r="N2201">
        <v>0</v>
      </c>
      <c r="O2201">
        <v>-33.465498333333343</v>
      </c>
      <c r="P2201">
        <v>-70.589053333333339</v>
      </c>
      <c r="Q2201">
        <v>24.691358024691358</v>
      </c>
      <c r="R2201">
        <v>519</v>
      </c>
      <c r="S2201" t="s">
        <v>28</v>
      </c>
      <c r="T2201">
        <v>20</v>
      </c>
      <c r="U2201" s="4">
        <v>45880.575648148151</v>
      </c>
      <c r="V2201">
        <v>1</v>
      </c>
      <c r="W2201" t="s">
        <v>41</v>
      </c>
      <c r="X2201" t="str">
        <f>+VLOOKUP($W2201,[1]ParadasIda!$F:$I,4,0)</f>
        <v>Parada 1 / CESFAM Salvador Bustos</v>
      </c>
      <c r="Y2201">
        <f>+VLOOKUP($W2201,[1]ParadasIda!$F:$I,3,0)</f>
        <v>19</v>
      </c>
    </row>
    <row r="2202" spans="1:25" x14ac:dyDescent="0.25">
      <c r="A2202">
        <v>908888</v>
      </c>
      <c r="B2202">
        <v>1887</v>
      </c>
      <c r="C2202" s="3">
        <v>45880.576805555553</v>
      </c>
      <c r="D2202" t="s">
        <v>27</v>
      </c>
      <c r="E2202">
        <v>1</v>
      </c>
      <c r="F2202">
        <v>3</v>
      </c>
      <c r="G2202">
        <v>1</v>
      </c>
      <c r="H2202">
        <v>0</v>
      </c>
      <c r="I2202">
        <v>0</v>
      </c>
      <c r="J2202">
        <v>3</v>
      </c>
      <c r="K2202">
        <v>0</v>
      </c>
      <c r="L2202">
        <v>0</v>
      </c>
      <c r="M2202">
        <v>0</v>
      </c>
      <c r="N2202">
        <v>0</v>
      </c>
      <c r="O2202">
        <v>-33.467081666666672</v>
      </c>
      <c r="P2202">
        <v>-70.582340000000002</v>
      </c>
      <c r="Q2202">
        <v>22.222222222222221</v>
      </c>
      <c r="R2202">
        <v>519</v>
      </c>
      <c r="S2202" t="s">
        <v>28</v>
      </c>
      <c r="T2202">
        <v>20</v>
      </c>
      <c r="U2202" s="4">
        <v>45880.576805555553</v>
      </c>
      <c r="V2202">
        <v>1</v>
      </c>
      <c r="W2202" t="s">
        <v>54</v>
      </c>
      <c r="X2202" t="str">
        <f>+VLOOKUP($W2202,[1]ParadasIda!$F:$I,4,0)</f>
        <v>Parada 1 / ADO Chile</v>
      </c>
      <c r="Y2202">
        <f>+VLOOKUP($W2202,[1]ParadasIda!$F:$I,3,0)</f>
        <v>20</v>
      </c>
    </row>
    <row r="2203" spans="1:25" x14ac:dyDescent="0.25">
      <c r="A2203">
        <v>908893</v>
      </c>
      <c r="B2203">
        <v>1887</v>
      </c>
      <c r="C2203" s="3">
        <v>45880.577638888892</v>
      </c>
      <c r="D2203" t="s">
        <v>27</v>
      </c>
      <c r="E2203">
        <v>12</v>
      </c>
      <c r="F2203">
        <v>8</v>
      </c>
      <c r="G2203">
        <v>0</v>
      </c>
      <c r="H2203">
        <v>0</v>
      </c>
      <c r="I2203">
        <v>12</v>
      </c>
      <c r="J2203">
        <v>8</v>
      </c>
      <c r="K2203">
        <v>0</v>
      </c>
      <c r="L2203">
        <v>0</v>
      </c>
      <c r="M2203">
        <v>0</v>
      </c>
      <c r="N2203">
        <v>0</v>
      </c>
      <c r="O2203">
        <v>-33.469198333333331</v>
      </c>
      <c r="P2203">
        <v>-70.576515000000001</v>
      </c>
      <c r="Q2203">
        <v>27.160493827160494</v>
      </c>
      <c r="R2203">
        <v>519</v>
      </c>
      <c r="S2203" t="s">
        <v>28</v>
      </c>
      <c r="T2203">
        <v>20</v>
      </c>
      <c r="U2203" s="4">
        <v>45880.577638888892</v>
      </c>
      <c r="V2203">
        <v>1</v>
      </c>
      <c r="W2203" t="s">
        <v>42</v>
      </c>
      <c r="X2203" t="str">
        <f>+VLOOKUP($W2203,[1]ParadasIda!$F:$I,4,0)</f>
        <v>Parada 5 / (M) Grecia</v>
      </c>
      <c r="Y2203">
        <f>+VLOOKUP($W2203,[1]ParadasIda!$F:$I,3,0)</f>
        <v>21</v>
      </c>
    </row>
    <row r="2204" spans="1:25" x14ac:dyDescent="0.25">
      <c r="A2204">
        <v>908901</v>
      </c>
      <c r="B2204">
        <v>1887</v>
      </c>
      <c r="C2204" s="3">
        <v>45880.578993055547</v>
      </c>
      <c r="D2204" t="s">
        <v>27</v>
      </c>
      <c r="E2204">
        <v>0</v>
      </c>
      <c r="F2204">
        <v>1</v>
      </c>
      <c r="G2204">
        <v>0</v>
      </c>
      <c r="H2204">
        <v>0</v>
      </c>
      <c r="I2204">
        <v>0</v>
      </c>
      <c r="J2204">
        <v>1</v>
      </c>
      <c r="K2204">
        <v>0</v>
      </c>
      <c r="L2204">
        <v>0</v>
      </c>
      <c r="M2204">
        <v>0</v>
      </c>
      <c r="N2204">
        <v>0</v>
      </c>
      <c r="O2204">
        <v>-33.470491666666668</v>
      </c>
      <c r="P2204">
        <v>-70.570194999999998</v>
      </c>
      <c r="Q2204">
        <v>25.925925925925924</v>
      </c>
      <c r="R2204">
        <v>519</v>
      </c>
      <c r="S2204" t="s">
        <v>28</v>
      </c>
      <c r="T2204">
        <v>20</v>
      </c>
      <c r="U2204" s="4">
        <v>45880.578993055547</v>
      </c>
      <c r="V2204">
        <v>1</v>
      </c>
      <c r="W2204" t="s">
        <v>55</v>
      </c>
      <c r="X2204" t="str">
        <f>+VLOOKUP($W2204,[1]ParadasIda!$F:$I,4,0)</f>
        <v>Parada 1 / Los Molineros - Av. Grecia</v>
      </c>
      <c r="Y2204">
        <f>+VLOOKUP($W2204,[1]ParadasIda!$F:$I,3,0)</f>
        <v>22</v>
      </c>
    </row>
    <row r="2205" spans="1:25" x14ac:dyDescent="0.25">
      <c r="A2205">
        <v>908902</v>
      </c>
      <c r="B2205">
        <v>1887</v>
      </c>
      <c r="C2205" s="3">
        <v>45880.579236111109</v>
      </c>
      <c r="D2205" t="s">
        <v>27</v>
      </c>
      <c r="E2205">
        <v>4</v>
      </c>
      <c r="F2205">
        <v>0</v>
      </c>
      <c r="G2205">
        <v>4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-33.470595000000003</v>
      </c>
      <c r="P2205">
        <v>-70.569685000000007</v>
      </c>
      <c r="Q2205">
        <v>30.864197530864196</v>
      </c>
      <c r="R2205">
        <v>519</v>
      </c>
      <c r="S2205" t="s">
        <v>28</v>
      </c>
      <c r="T2205">
        <v>30</v>
      </c>
      <c r="U2205" s="4">
        <v>45880.579236111109</v>
      </c>
      <c r="V2205">
        <v>1</v>
      </c>
      <c r="W2205" t="s">
        <v>55</v>
      </c>
      <c r="X2205" t="str">
        <f>+VLOOKUP($W2205,[1]ParadasIda!$F:$I,4,0)</f>
        <v>Parada 1 / Los Molineros - Av. Grecia</v>
      </c>
      <c r="Y2205">
        <f>+VLOOKUP($W2205,[1]ParadasIda!$F:$I,3,0)</f>
        <v>22</v>
      </c>
    </row>
    <row r="2206" spans="1:25" x14ac:dyDescent="0.25">
      <c r="A2206">
        <v>908908</v>
      </c>
      <c r="B2206">
        <v>1887</v>
      </c>
      <c r="C2206" s="3">
        <v>45880.580127314817</v>
      </c>
      <c r="D2206" t="s">
        <v>27</v>
      </c>
      <c r="E2206">
        <v>0</v>
      </c>
      <c r="F2206">
        <v>1</v>
      </c>
      <c r="G2206">
        <v>0</v>
      </c>
      <c r="H2206">
        <v>0</v>
      </c>
      <c r="I2206">
        <v>0</v>
      </c>
      <c r="J2206">
        <v>1</v>
      </c>
      <c r="K2206">
        <v>0</v>
      </c>
      <c r="L2206">
        <v>0</v>
      </c>
      <c r="M2206">
        <v>0</v>
      </c>
      <c r="N2206">
        <v>0</v>
      </c>
      <c r="O2206">
        <v>-33.471783333333327</v>
      </c>
      <c r="P2206">
        <v>-70.563608333333335</v>
      </c>
      <c r="Q2206">
        <v>29.629629629629626</v>
      </c>
      <c r="R2206">
        <v>519</v>
      </c>
      <c r="S2206" t="s">
        <v>28</v>
      </c>
      <c r="T2206">
        <v>20</v>
      </c>
      <c r="U2206" s="4">
        <v>45880.580127314817</v>
      </c>
      <c r="V2206">
        <v>1</v>
      </c>
      <c r="W2206" t="s">
        <v>43</v>
      </c>
      <c r="X2206" t="str">
        <f>+VLOOKUP($W2206,[1]ParadasIda!$F:$I,4,0)</f>
        <v>Parada 1 / Ictinos - Avenida Grecia</v>
      </c>
      <c r="Y2206">
        <f>+VLOOKUP($W2206,[1]ParadasIda!$F:$I,3,0)</f>
        <v>23</v>
      </c>
    </row>
    <row r="2207" spans="1:25" x14ac:dyDescent="0.25">
      <c r="A2207">
        <v>908911</v>
      </c>
      <c r="B2207">
        <v>1887</v>
      </c>
      <c r="C2207" s="3">
        <v>45880.581122685187</v>
      </c>
      <c r="D2207" t="s">
        <v>27</v>
      </c>
      <c r="E2207">
        <v>1</v>
      </c>
      <c r="F2207">
        <v>0</v>
      </c>
      <c r="G2207">
        <v>1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-33.473295</v>
      </c>
      <c r="P2207">
        <v>-70.556071666666668</v>
      </c>
      <c r="Q2207">
        <v>30.864197530864196</v>
      </c>
      <c r="R2207">
        <v>519</v>
      </c>
      <c r="S2207" t="s">
        <v>28</v>
      </c>
      <c r="T2207">
        <v>30</v>
      </c>
      <c r="U2207" s="4">
        <v>45880.581122685187</v>
      </c>
      <c r="V2207">
        <v>1</v>
      </c>
      <c r="W2207" t="s">
        <v>44</v>
      </c>
      <c r="X2207" t="str">
        <f>+VLOOKUP($W2207,[1]ParadasIda!$F:$I,4,0)</f>
        <v>Parada 1 / Tobalaba - Avenida Grecia</v>
      </c>
      <c r="Y2207">
        <f>+VLOOKUP($W2207,[1]ParadasIda!$F:$I,3,0)</f>
        <v>25</v>
      </c>
    </row>
    <row r="2208" spans="1:25" x14ac:dyDescent="0.25">
      <c r="A2208">
        <v>908915</v>
      </c>
      <c r="B2208">
        <v>1887</v>
      </c>
      <c r="C2208" s="3">
        <v>45880.581875000003</v>
      </c>
      <c r="D2208" t="s">
        <v>27</v>
      </c>
      <c r="E2208">
        <v>3</v>
      </c>
      <c r="F2208">
        <v>1</v>
      </c>
      <c r="G2208">
        <v>2</v>
      </c>
      <c r="H2208">
        <v>0</v>
      </c>
      <c r="I2208">
        <v>1</v>
      </c>
      <c r="J2208">
        <v>1</v>
      </c>
      <c r="K2208">
        <v>0</v>
      </c>
      <c r="L2208">
        <v>0</v>
      </c>
      <c r="M2208">
        <v>0</v>
      </c>
      <c r="N2208">
        <v>0</v>
      </c>
      <c r="O2208">
        <v>-33.474048333333343</v>
      </c>
      <c r="P2208">
        <v>-70.552774999999997</v>
      </c>
      <c r="Q2208">
        <v>33.333333333333329</v>
      </c>
      <c r="R2208">
        <v>519</v>
      </c>
      <c r="S2208" t="s">
        <v>28</v>
      </c>
      <c r="T2208">
        <v>30</v>
      </c>
      <c r="U2208" s="4">
        <v>45880.581875000003</v>
      </c>
      <c r="V2208">
        <v>1</v>
      </c>
      <c r="W2208" t="s">
        <v>45</v>
      </c>
      <c r="X2208" t="str">
        <f>+VLOOKUP($W2208,[1]ParadasIda!$F:$I,4,0)</f>
        <v>Avenida Grecia / esq. Los Tordos</v>
      </c>
      <c r="Y2208">
        <f>+VLOOKUP($W2208,[1]ParadasIda!$F:$I,3,0)</f>
        <v>26</v>
      </c>
    </row>
    <row r="2209" spans="1:25" x14ac:dyDescent="0.25">
      <c r="A2209">
        <v>908918</v>
      </c>
      <c r="B2209">
        <v>1887</v>
      </c>
      <c r="C2209" s="3">
        <v>45880.582824074067</v>
      </c>
      <c r="D2209" t="s">
        <v>27</v>
      </c>
      <c r="E2209">
        <v>0</v>
      </c>
      <c r="F2209">
        <v>1</v>
      </c>
      <c r="G2209">
        <v>0</v>
      </c>
      <c r="H2209">
        <v>0</v>
      </c>
      <c r="I2209">
        <v>0</v>
      </c>
      <c r="J2209">
        <v>1</v>
      </c>
      <c r="K2209">
        <v>0</v>
      </c>
      <c r="L2209">
        <v>0</v>
      </c>
      <c r="M2209">
        <v>0</v>
      </c>
      <c r="N2209">
        <v>0</v>
      </c>
      <c r="O2209">
        <v>-33.47494833333333</v>
      </c>
      <c r="P2209">
        <v>-70.548281666666668</v>
      </c>
      <c r="Q2209">
        <v>32.098765432098766</v>
      </c>
      <c r="R2209">
        <v>519</v>
      </c>
      <c r="S2209" t="s">
        <v>28</v>
      </c>
      <c r="T2209">
        <v>30</v>
      </c>
      <c r="U2209" s="4">
        <v>45880.582824074067</v>
      </c>
      <c r="V2209">
        <v>1</v>
      </c>
      <c r="W2209" t="s">
        <v>46</v>
      </c>
      <c r="X2209" t="str">
        <f>+VLOOKUP($W2209,[1]ParadasIda!$F:$I,4,0)</f>
        <v>Avenida Grecia / esq. Las Garzas</v>
      </c>
      <c r="Y2209">
        <f>+VLOOKUP($W2209,[1]ParadasIda!$F:$I,3,0)</f>
        <v>27</v>
      </c>
    </row>
    <row r="2210" spans="1:25" x14ac:dyDescent="0.25">
      <c r="A2210">
        <v>908923</v>
      </c>
      <c r="B2210">
        <v>1887</v>
      </c>
      <c r="C2210" s="3">
        <v>45880.583657407413</v>
      </c>
      <c r="D2210" t="s">
        <v>27</v>
      </c>
      <c r="E2210">
        <v>0</v>
      </c>
      <c r="F2210">
        <v>6</v>
      </c>
      <c r="G2210">
        <v>0</v>
      </c>
      <c r="H2210">
        <v>0</v>
      </c>
      <c r="I2210">
        <v>0</v>
      </c>
      <c r="J2210">
        <v>6</v>
      </c>
      <c r="K2210">
        <v>0</v>
      </c>
      <c r="L2210">
        <v>0</v>
      </c>
      <c r="M2210">
        <v>0</v>
      </c>
      <c r="N2210">
        <v>0</v>
      </c>
      <c r="O2210">
        <v>-33.475878333333327</v>
      </c>
      <c r="P2210">
        <v>-70.543413333333334</v>
      </c>
      <c r="Q2210">
        <v>24.691358024691358</v>
      </c>
      <c r="R2210">
        <v>519</v>
      </c>
      <c r="S2210" t="s">
        <v>28</v>
      </c>
      <c r="T2210">
        <v>20</v>
      </c>
      <c r="U2210" s="4">
        <v>45880.583657407413</v>
      </c>
      <c r="V2210">
        <v>1</v>
      </c>
      <c r="W2210" t="s">
        <v>47</v>
      </c>
      <c r="X2210" t="str">
        <f>+VLOOKUP($W2210,[1]ParadasIda!$F:$I,4,0)</f>
        <v>Avenida Grecia / esq. Av. Consistorial</v>
      </c>
      <c r="Y2210">
        <f>+VLOOKUP($W2210,[1]ParadasIda!$F:$I,3,0)</f>
        <v>28</v>
      </c>
    </row>
    <row r="2211" spans="1:25" x14ac:dyDescent="0.25">
      <c r="A2211">
        <v>908928</v>
      </c>
      <c r="B2211">
        <v>1887</v>
      </c>
      <c r="C2211" s="3">
        <v>45880.584629629629</v>
      </c>
      <c r="D2211" t="s">
        <v>27</v>
      </c>
      <c r="E2211">
        <v>1</v>
      </c>
      <c r="F2211">
        <v>3</v>
      </c>
      <c r="G2211">
        <v>1</v>
      </c>
      <c r="H2211">
        <v>0</v>
      </c>
      <c r="I2211">
        <v>0</v>
      </c>
      <c r="J2211">
        <v>3</v>
      </c>
      <c r="K2211">
        <v>0</v>
      </c>
      <c r="L2211">
        <v>0</v>
      </c>
      <c r="M2211">
        <v>0</v>
      </c>
      <c r="N2211">
        <v>0</v>
      </c>
      <c r="O2211">
        <v>-33.476406666666669</v>
      </c>
      <c r="P2211">
        <v>-70.540949999999995</v>
      </c>
      <c r="Q2211">
        <v>22.222222222222221</v>
      </c>
      <c r="R2211">
        <v>519</v>
      </c>
      <c r="S2211" t="s">
        <v>28</v>
      </c>
      <c r="T2211">
        <v>20</v>
      </c>
      <c r="U2211" s="4">
        <v>45880.584629629629</v>
      </c>
      <c r="V2211">
        <v>1</v>
      </c>
      <c r="W2211" t="s">
        <v>48</v>
      </c>
      <c r="X2211" t="str">
        <f>+VLOOKUP($W2211,[1]ParadasIda!$F:$I,4,0)</f>
        <v>Parada / Muni. Peñalolén</v>
      </c>
      <c r="Y2211">
        <f>+VLOOKUP($W2211,[1]ParadasIda!$F:$I,3,0)</f>
        <v>29</v>
      </c>
    </row>
    <row r="2212" spans="1:25" x14ac:dyDescent="0.25">
      <c r="A2212">
        <v>908930</v>
      </c>
      <c r="B2212">
        <v>1887</v>
      </c>
      <c r="C2212" s="3">
        <v>45880.585497685177</v>
      </c>
      <c r="D2212" t="s">
        <v>27</v>
      </c>
      <c r="E2212">
        <v>0</v>
      </c>
      <c r="F2212">
        <v>3</v>
      </c>
      <c r="G2212">
        <v>0</v>
      </c>
      <c r="H2212">
        <v>0</v>
      </c>
      <c r="I2212">
        <v>0</v>
      </c>
      <c r="J2212">
        <v>3</v>
      </c>
      <c r="K2212">
        <v>0</v>
      </c>
      <c r="L2212">
        <v>0</v>
      </c>
      <c r="M2212">
        <v>0</v>
      </c>
      <c r="N2212">
        <v>0</v>
      </c>
      <c r="O2212">
        <v>-33.477173333333333</v>
      </c>
      <c r="P2212">
        <v>-70.536903333333328</v>
      </c>
      <c r="Q2212">
        <v>18.518518518518519</v>
      </c>
      <c r="R2212">
        <v>519</v>
      </c>
      <c r="S2212" t="s">
        <v>28</v>
      </c>
      <c r="T2212">
        <v>10</v>
      </c>
      <c r="U2212" s="4">
        <v>45880.585497685177</v>
      </c>
      <c r="V2212">
        <v>1</v>
      </c>
      <c r="W2212" t="s">
        <v>56</v>
      </c>
      <c r="X2212" t="str">
        <f>+VLOOKUP($W2212,[1]ParadasIda!$F:$I,4,0)</f>
        <v>Parada 1 / El Acueducto - Jacarandá</v>
      </c>
      <c r="Y2212">
        <f>+VLOOKUP($W2212,[1]ParadasIda!$F:$I,3,0)</f>
        <v>30</v>
      </c>
    </row>
    <row r="2213" spans="1:25" x14ac:dyDescent="0.25">
      <c r="A2213">
        <v>908937</v>
      </c>
      <c r="B2213">
        <v>1887</v>
      </c>
      <c r="C2213" s="3">
        <v>45880.586643518523</v>
      </c>
      <c r="D2213" t="s">
        <v>27</v>
      </c>
      <c r="E2213">
        <v>0</v>
      </c>
      <c r="F2213">
        <v>7</v>
      </c>
      <c r="G2213">
        <v>0</v>
      </c>
      <c r="H2213">
        <v>0</v>
      </c>
      <c r="I2213">
        <v>0</v>
      </c>
      <c r="J2213">
        <v>7</v>
      </c>
      <c r="K2213">
        <v>0</v>
      </c>
      <c r="L2213">
        <v>0</v>
      </c>
      <c r="M2213">
        <v>0</v>
      </c>
      <c r="N2213">
        <v>0</v>
      </c>
      <c r="O2213">
        <v>-33.478169999999999</v>
      </c>
      <c r="P2213">
        <v>-70.532333333333327</v>
      </c>
      <c r="Q2213">
        <v>9.8765432098765427</v>
      </c>
      <c r="R2213">
        <v>519</v>
      </c>
      <c r="S2213" t="s">
        <v>28</v>
      </c>
      <c r="T2213">
        <v>0</v>
      </c>
      <c r="U2213" s="4">
        <v>45880.586643518523</v>
      </c>
      <c r="V2213">
        <v>1</v>
      </c>
      <c r="W2213" t="s">
        <v>49</v>
      </c>
      <c r="X2213" t="str">
        <f>+VLOOKUP($W2213,[1]ParadasIda!$F:$I,4,0)</f>
        <v>Avenida Grecia / esq. Los Araucanos</v>
      </c>
      <c r="Y2213">
        <f>+VLOOKUP($W2213,[1]ParadasIda!$F:$I,3,0)</f>
        <v>31</v>
      </c>
    </row>
    <row r="2214" spans="1:25" x14ac:dyDescent="0.25">
      <c r="A2214">
        <v>908942</v>
      </c>
      <c r="B2214">
        <v>1887</v>
      </c>
      <c r="C2214" s="3">
        <v>45880.587916666656</v>
      </c>
      <c r="D2214" t="s">
        <v>27</v>
      </c>
      <c r="E2214">
        <v>0</v>
      </c>
      <c r="F2214">
        <v>4</v>
      </c>
      <c r="G2214">
        <v>0</v>
      </c>
      <c r="H2214">
        <v>0</v>
      </c>
      <c r="I2214">
        <v>0</v>
      </c>
      <c r="J2214">
        <v>4</v>
      </c>
      <c r="K2214">
        <v>0</v>
      </c>
      <c r="L2214">
        <v>0</v>
      </c>
      <c r="M2214">
        <v>0</v>
      </c>
      <c r="N2214">
        <v>0</v>
      </c>
      <c r="O2214">
        <v>-33.479606666666669</v>
      </c>
      <c r="P2214">
        <v>-70.524786666666671</v>
      </c>
      <c r="Q2214">
        <v>4.9382716049382713</v>
      </c>
      <c r="R2214">
        <v>519</v>
      </c>
      <c r="S2214" t="s">
        <v>28</v>
      </c>
      <c r="T2214">
        <v>0</v>
      </c>
      <c r="U2214" s="4">
        <v>45880.587916666656</v>
      </c>
      <c r="V2214">
        <v>1</v>
      </c>
      <c r="W2214" t="s">
        <v>57</v>
      </c>
      <c r="X2214" t="str">
        <f>+VLOOKUP($W2214,[1]ParadasIda!$F:$I,4,0)</f>
        <v>Avenida Grecia / esq. Av. Diag. Las Torres</v>
      </c>
      <c r="Y2214">
        <f>+VLOOKUP($W2214,[1]ParadasIda!$F:$I,3,0)</f>
        <v>33</v>
      </c>
    </row>
    <row r="2215" spans="1:25" x14ac:dyDescent="0.25">
      <c r="A2215">
        <v>908948</v>
      </c>
      <c r="B2215">
        <v>1887</v>
      </c>
      <c r="C2215" s="3">
        <v>45880.589050925933</v>
      </c>
      <c r="D2215" t="s">
        <v>27</v>
      </c>
      <c r="E2215">
        <v>0</v>
      </c>
      <c r="F2215">
        <v>4</v>
      </c>
      <c r="G2215">
        <v>0</v>
      </c>
      <c r="H2215">
        <v>0</v>
      </c>
      <c r="I2215">
        <v>0</v>
      </c>
      <c r="J2215">
        <v>4</v>
      </c>
      <c r="K2215">
        <v>0</v>
      </c>
      <c r="L2215">
        <v>0</v>
      </c>
      <c r="M2215">
        <v>0</v>
      </c>
      <c r="N2215">
        <v>0</v>
      </c>
      <c r="O2215">
        <v>-33.481276666666673</v>
      </c>
      <c r="P2215">
        <v>-70.523641666666663</v>
      </c>
      <c r="Q2215">
        <v>0</v>
      </c>
      <c r="R2215">
        <v>519</v>
      </c>
      <c r="S2215" t="s">
        <v>28</v>
      </c>
      <c r="T2215">
        <v>0</v>
      </c>
      <c r="U2215" s="4">
        <v>45880.589050925933</v>
      </c>
      <c r="V2215">
        <v>1</v>
      </c>
      <c r="W2215" t="s">
        <v>50</v>
      </c>
      <c r="X2215" t="str">
        <f>+VLOOKUP($W2215,[1]ParadasIda!$F:$I,4,0)</f>
        <v xml:space="preserve">Av. Diagonal Las Torres / esq. Álvaro Casanova </v>
      </c>
      <c r="Y2215">
        <f>+VLOOKUP($W2215,[1]ParadasIda!$F:$I,3,0)</f>
        <v>34</v>
      </c>
    </row>
    <row r="2216" spans="1:25" x14ac:dyDescent="0.25">
      <c r="A2216">
        <v>910731</v>
      </c>
      <c r="B2216">
        <v>1887</v>
      </c>
      <c r="C2216" s="3">
        <v>45880.902928240743</v>
      </c>
      <c r="D2216" t="s">
        <v>61</v>
      </c>
      <c r="E2216">
        <v>4</v>
      </c>
      <c r="F2216">
        <v>0</v>
      </c>
      <c r="G2216">
        <v>4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-33.446678333333331</v>
      </c>
      <c r="P2216">
        <v>-70.661169999999998</v>
      </c>
      <c r="Q2216">
        <v>4.9382716049382713</v>
      </c>
      <c r="R2216">
        <v>519</v>
      </c>
      <c r="S2216" t="s">
        <v>28</v>
      </c>
      <c r="T2216">
        <v>0</v>
      </c>
      <c r="U2216" s="4">
        <v>45880.902928240743</v>
      </c>
      <c r="V2216">
        <v>1</v>
      </c>
      <c r="W2216" t="s">
        <v>51</v>
      </c>
      <c r="X2216" t="str">
        <f>+VLOOKUP($W2216,[1]ParadasIda!$F:$I,4,0)</f>
        <v>Parada 7 / (M) Los Héroes</v>
      </c>
      <c r="Y2216">
        <f>+VLOOKUP($W2216,[1]ParadasIda!$F:$I,3,0)</f>
        <v>1</v>
      </c>
    </row>
    <row r="2217" spans="1:25" x14ac:dyDescent="0.25">
      <c r="A2217">
        <v>910737</v>
      </c>
      <c r="B2217">
        <v>1887</v>
      </c>
      <c r="C2217" s="3">
        <v>45880.90415509259</v>
      </c>
      <c r="D2217" t="s">
        <v>61</v>
      </c>
      <c r="E2217">
        <v>3</v>
      </c>
      <c r="F2217">
        <v>0</v>
      </c>
      <c r="G2217">
        <v>3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-33.445104999999998</v>
      </c>
      <c r="P2217">
        <v>-70.654508333333339</v>
      </c>
      <c r="Q2217">
        <v>8.6419753086419746</v>
      </c>
      <c r="R2217">
        <v>519</v>
      </c>
      <c r="S2217" t="s">
        <v>28</v>
      </c>
      <c r="T2217">
        <v>0</v>
      </c>
      <c r="U2217" s="4">
        <v>45880.90415509259</v>
      </c>
      <c r="V2217">
        <v>1</v>
      </c>
      <c r="W2217" t="s">
        <v>29</v>
      </c>
      <c r="X2217" t="str">
        <f>+VLOOKUP($W2217,[1]ParadasIda!$F:$I,4,0)</f>
        <v>Parada 5 / (M) La Moneda</v>
      </c>
      <c r="Y2217">
        <f>+VLOOKUP($W2217,[1]ParadasIda!$F:$I,3,0)</f>
        <v>2</v>
      </c>
    </row>
    <row r="2218" spans="1:25" x14ac:dyDescent="0.25">
      <c r="A2218">
        <v>910738</v>
      </c>
      <c r="B2218">
        <v>1887</v>
      </c>
      <c r="C2218" s="3">
        <v>45880.905081018522</v>
      </c>
      <c r="D2218" t="s">
        <v>61</v>
      </c>
      <c r="E2218">
        <v>3</v>
      </c>
      <c r="F2218">
        <v>0</v>
      </c>
      <c r="G2218">
        <v>3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-33.444511666666664</v>
      </c>
      <c r="P2218">
        <v>-70.652268333333339</v>
      </c>
      <c r="Q2218">
        <v>12.345679012345679</v>
      </c>
      <c r="R2218">
        <v>519</v>
      </c>
      <c r="S2218" t="s">
        <v>28</v>
      </c>
      <c r="T2218">
        <v>10</v>
      </c>
      <c r="U2218" s="4">
        <v>45880.905081018522</v>
      </c>
      <c r="V2218">
        <v>1</v>
      </c>
      <c r="W2218" t="s">
        <v>30</v>
      </c>
      <c r="X2218" t="str">
        <f>+VLOOKUP($W2218,[1]ParadasIda!$F:$I,4,0)</f>
        <v>Parada 8 / (M) Universidad de Chile</v>
      </c>
      <c r="Y2218">
        <f>+VLOOKUP($W2218,[1]ParadasIda!$F:$I,3,0)</f>
        <v>3</v>
      </c>
    </row>
    <row r="2219" spans="1:25" x14ac:dyDescent="0.25">
      <c r="A2219">
        <v>910747</v>
      </c>
      <c r="B2219">
        <v>1887</v>
      </c>
      <c r="C2219" s="3">
        <v>45880.907743055563</v>
      </c>
      <c r="D2219" t="s">
        <v>61</v>
      </c>
      <c r="E2219">
        <v>4</v>
      </c>
      <c r="F2219">
        <v>0</v>
      </c>
      <c r="G2219">
        <v>4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-33.442576666666668</v>
      </c>
      <c r="P2219">
        <v>-70.644523333333339</v>
      </c>
      <c r="Q2219">
        <v>17.283950617283949</v>
      </c>
      <c r="R2219">
        <v>519</v>
      </c>
      <c r="S2219" t="s">
        <v>28</v>
      </c>
      <c r="T2219">
        <v>10</v>
      </c>
      <c r="U2219" s="4">
        <v>45880.907743055563</v>
      </c>
      <c r="V2219">
        <v>1</v>
      </c>
      <c r="W2219" t="s">
        <v>31</v>
      </c>
      <c r="X2219" t="str">
        <f>+VLOOKUP($W2219,[1]ParadasIda!$F:$I,4,0)</f>
        <v>Parada 4 / (M) Santa Lucía</v>
      </c>
      <c r="Y2219">
        <f>+VLOOKUP($W2219,[1]ParadasIda!$F:$I,3,0)</f>
        <v>5</v>
      </c>
    </row>
    <row r="2220" spans="1:25" x14ac:dyDescent="0.25">
      <c r="A2220">
        <v>910750</v>
      </c>
      <c r="B2220">
        <v>1887</v>
      </c>
      <c r="C2220" s="3">
        <v>45880.908506944441</v>
      </c>
      <c r="D2220" t="s">
        <v>61</v>
      </c>
      <c r="E2220">
        <v>2</v>
      </c>
      <c r="F2220">
        <v>1</v>
      </c>
      <c r="G2220">
        <v>2</v>
      </c>
      <c r="H2220">
        <v>0</v>
      </c>
      <c r="I2220">
        <v>0</v>
      </c>
      <c r="J2220">
        <v>1</v>
      </c>
      <c r="K2220">
        <v>0</v>
      </c>
      <c r="L2220">
        <v>0</v>
      </c>
      <c r="M2220">
        <v>0</v>
      </c>
      <c r="N2220">
        <v>0</v>
      </c>
      <c r="O2220">
        <v>-33.440845000000003</v>
      </c>
      <c r="P2220">
        <v>-70.641210000000001</v>
      </c>
      <c r="Q2220">
        <v>18.518518518518519</v>
      </c>
      <c r="R2220">
        <v>519</v>
      </c>
      <c r="S2220" t="s">
        <v>28</v>
      </c>
      <c r="T2220">
        <v>10</v>
      </c>
      <c r="U2220" s="4">
        <v>45880.908506944441</v>
      </c>
      <c r="V2220">
        <v>1</v>
      </c>
      <c r="W2220" t="s">
        <v>52</v>
      </c>
      <c r="X2220" t="str">
        <f>+VLOOKUP($W2220,[1]ParadasIda!$F:$I,4,0)</f>
        <v>Parada 3 / (M) Universidad Católica</v>
      </c>
      <c r="Y2220">
        <f>+VLOOKUP($W2220,[1]ParadasIda!$F:$I,3,0)</f>
        <v>6</v>
      </c>
    </row>
    <row r="2221" spans="1:25" x14ac:dyDescent="0.25">
      <c r="A2221">
        <v>910756</v>
      </c>
      <c r="B2221">
        <v>1887</v>
      </c>
      <c r="C2221" s="3">
        <v>45880.909768518519</v>
      </c>
      <c r="D2221" t="s">
        <v>61</v>
      </c>
      <c r="E2221">
        <v>3</v>
      </c>
      <c r="F2221">
        <v>0</v>
      </c>
      <c r="G2221">
        <v>3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-33.437841666666657</v>
      </c>
      <c r="P2221">
        <v>-70.63679333333333</v>
      </c>
      <c r="Q2221">
        <v>22.222222222222221</v>
      </c>
      <c r="R2221">
        <v>519</v>
      </c>
      <c r="S2221" t="s">
        <v>28</v>
      </c>
      <c r="T2221">
        <v>20</v>
      </c>
      <c r="U2221" s="4">
        <v>45880.909768518519</v>
      </c>
      <c r="V2221">
        <v>1</v>
      </c>
      <c r="W2221" t="s">
        <v>32</v>
      </c>
      <c r="X2221" t="str">
        <f>+VLOOKUP($W2221,[1]ParadasIda!$F:$I,4,0)</f>
        <v>Parada 7 / Plaza Italia</v>
      </c>
      <c r="Y2221">
        <f>+VLOOKUP($W2221,[1]ParadasIda!$F:$I,3,0)</f>
        <v>7</v>
      </c>
    </row>
    <row r="2222" spans="1:25" x14ac:dyDescent="0.25">
      <c r="A2222">
        <v>910764</v>
      </c>
      <c r="B2222">
        <v>1887</v>
      </c>
      <c r="C2222" s="3">
        <v>45880.911990740737</v>
      </c>
      <c r="D2222" t="s">
        <v>61</v>
      </c>
      <c r="E2222">
        <v>2</v>
      </c>
      <c r="F2222">
        <v>2</v>
      </c>
      <c r="G2222">
        <v>2</v>
      </c>
      <c r="H2222">
        <v>0</v>
      </c>
      <c r="I2222">
        <v>0</v>
      </c>
      <c r="J2222">
        <v>2</v>
      </c>
      <c r="K2222">
        <v>0</v>
      </c>
      <c r="L2222">
        <v>0</v>
      </c>
      <c r="M2222">
        <v>0</v>
      </c>
      <c r="N2222">
        <v>0</v>
      </c>
      <c r="O2222">
        <v>-33.442933333333343</v>
      </c>
      <c r="P2222">
        <v>-70.633671666666672</v>
      </c>
      <c r="Q2222">
        <v>22.222222222222221</v>
      </c>
      <c r="R2222">
        <v>519</v>
      </c>
      <c r="S2222" t="s">
        <v>28</v>
      </c>
      <c r="T2222">
        <v>20</v>
      </c>
      <c r="U2222" s="4">
        <v>45880.911990740737</v>
      </c>
      <c r="V2222">
        <v>1</v>
      </c>
      <c r="W2222" t="s">
        <v>33</v>
      </c>
      <c r="X2222" t="str">
        <f>+VLOOKUP($W2222,[1]ParadasIda!$F:$I,4,0)</f>
        <v>Parada 1 / (M) Parque Bustamante</v>
      </c>
      <c r="Y2222">
        <f>+VLOOKUP($W2222,[1]ParadasIda!$F:$I,3,0)</f>
        <v>8</v>
      </c>
    </row>
    <row r="2223" spans="1:25" x14ac:dyDescent="0.25">
      <c r="A2223">
        <v>910771</v>
      </c>
      <c r="B2223">
        <v>1887</v>
      </c>
      <c r="C2223" s="3">
        <v>45880.913854166669</v>
      </c>
      <c r="D2223" t="s">
        <v>61</v>
      </c>
      <c r="E2223">
        <v>4</v>
      </c>
      <c r="F2223">
        <v>2</v>
      </c>
      <c r="G2223">
        <v>3</v>
      </c>
      <c r="H2223">
        <v>0</v>
      </c>
      <c r="I2223">
        <v>1</v>
      </c>
      <c r="J2223">
        <v>2</v>
      </c>
      <c r="K2223">
        <v>0</v>
      </c>
      <c r="L2223">
        <v>0</v>
      </c>
      <c r="M2223">
        <v>0</v>
      </c>
      <c r="N2223">
        <v>0</v>
      </c>
      <c r="O2223">
        <v>-33.448056666666673</v>
      </c>
      <c r="P2223">
        <v>-70.632095000000007</v>
      </c>
      <c r="Q2223">
        <v>24.691358024691358</v>
      </c>
      <c r="R2223">
        <v>519</v>
      </c>
      <c r="S2223" t="s">
        <v>28</v>
      </c>
      <c r="T2223">
        <v>20</v>
      </c>
      <c r="U2223" s="4">
        <v>45880.913854166669</v>
      </c>
      <c r="V2223">
        <v>1</v>
      </c>
      <c r="W2223" t="s">
        <v>53</v>
      </c>
      <c r="X2223" t="str">
        <f>+VLOOKUP($W2223,[1]ParadasIda!$F:$I,4,0)</f>
        <v>Parada 3 / (M) Santa Isabel</v>
      </c>
      <c r="Y2223">
        <f>+VLOOKUP($W2223,[1]ParadasIda!$F:$I,3,0)</f>
        <v>43</v>
      </c>
    </row>
    <row r="2224" spans="1:25" x14ac:dyDescent="0.25">
      <c r="A2224">
        <v>910778</v>
      </c>
      <c r="B2224">
        <v>1887</v>
      </c>
      <c r="C2224" s="3">
        <v>45880.91547453704</v>
      </c>
      <c r="D2224" t="s">
        <v>61</v>
      </c>
      <c r="E2224">
        <v>4</v>
      </c>
      <c r="F2224">
        <v>0</v>
      </c>
      <c r="G2224">
        <v>4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-33.453256666666668</v>
      </c>
      <c r="P2224">
        <v>-70.62895833333333</v>
      </c>
      <c r="Q2224">
        <v>29.629629629629626</v>
      </c>
      <c r="R2224">
        <v>519</v>
      </c>
      <c r="S2224" t="s">
        <v>28</v>
      </c>
      <c r="T2224">
        <v>20</v>
      </c>
      <c r="U2224" s="4">
        <v>45880.91547453704</v>
      </c>
      <c r="V2224">
        <v>1</v>
      </c>
      <c r="W2224" t="s">
        <v>35</v>
      </c>
      <c r="X2224" t="str">
        <f>+VLOOKUP($W2224,[1]ParadasIda!$F:$I,4,0)</f>
        <v>Parada 12 / (M) Irarrázaval</v>
      </c>
      <c r="Y2224">
        <f>+VLOOKUP($W2224,[1]ParadasIda!$F:$I,3,0)</f>
        <v>12</v>
      </c>
    </row>
    <row r="2225" spans="1:25" x14ac:dyDescent="0.25">
      <c r="A2225">
        <v>910785</v>
      </c>
      <c r="B2225">
        <v>1887</v>
      </c>
      <c r="C2225" s="3">
        <v>45880.91710648148</v>
      </c>
      <c r="D2225" t="s">
        <v>61</v>
      </c>
      <c r="E2225">
        <v>0</v>
      </c>
      <c r="F2225">
        <v>2</v>
      </c>
      <c r="G2225">
        <v>0</v>
      </c>
      <c r="H2225">
        <v>0</v>
      </c>
      <c r="I2225">
        <v>0</v>
      </c>
      <c r="J2225">
        <v>2</v>
      </c>
      <c r="K2225">
        <v>0</v>
      </c>
      <c r="L2225">
        <v>0</v>
      </c>
      <c r="M2225">
        <v>0</v>
      </c>
      <c r="N2225">
        <v>0</v>
      </c>
      <c r="O2225">
        <v>-33.458813333333332</v>
      </c>
      <c r="P2225">
        <v>-70.623451666666668</v>
      </c>
      <c r="Q2225">
        <v>27.160493827160494</v>
      </c>
      <c r="R2225">
        <v>519</v>
      </c>
      <c r="S2225" t="s">
        <v>28</v>
      </c>
      <c r="T2225">
        <v>20</v>
      </c>
      <c r="U2225" s="4">
        <v>45880.91710648148</v>
      </c>
      <c r="V2225">
        <v>1</v>
      </c>
      <c r="W2225" t="s">
        <v>36</v>
      </c>
      <c r="X2225" t="str">
        <f>+VLOOKUP($W2225,[1]ParadasIda!$F:$I,4,0)</f>
        <v>Parada 1 / Suárez Mujica</v>
      </c>
      <c r="Y2225">
        <f>+VLOOKUP($W2225,[1]ParadasIda!$F:$I,3,0)</f>
        <v>13</v>
      </c>
    </row>
    <row r="2226" spans="1:25" x14ac:dyDescent="0.25">
      <c r="A2226">
        <v>910790</v>
      </c>
      <c r="B2226">
        <v>1887</v>
      </c>
      <c r="C2226" s="3">
        <v>45880.918368055558</v>
      </c>
      <c r="D2226" t="s">
        <v>61</v>
      </c>
      <c r="E2226">
        <v>2</v>
      </c>
      <c r="F2226">
        <v>1</v>
      </c>
      <c r="G2226">
        <v>2</v>
      </c>
      <c r="H2226">
        <v>0</v>
      </c>
      <c r="I2226">
        <v>0</v>
      </c>
      <c r="J2226">
        <v>1</v>
      </c>
      <c r="K2226">
        <v>0</v>
      </c>
      <c r="L2226">
        <v>0</v>
      </c>
      <c r="M2226">
        <v>0</v>
      </c>
      <c r="N2226">
        <v>0</v>
      </c>
      <c r="O2226">
        <v>-33.461446666666667</v>
      </c>
      <c r="P2226">
        <v>-70.618454999999997</v>
      </c>
      <c r="Q2226">
        <v>28.39506172839506</v>
      </c>
      <c r="R2226">
        <v>519</v>
      </c>
      <c r="S2226" t="s">
        <v>28</v>
      </c>
      <c r="T2226">
        <v>20</v>
      </c>
      <c r="U2226" s="4">
        <v>45880.918368055558</v>
      </c>
      <c r="V2226">
        <v>1</v>
      </c>
      <c r="W2226" t="s">
        <v>37</v>
      </c>
      <c r="X2226" t="str">
        <f>+VLOOKUP($W2226,[1]ParadasIda!$F:$I,4,0)</f>
        <v>Parada 1 / Villa Olímpica</v>
      </c>
      <c r="Y2226">
        <f>+VLOOKUP($W2226,[1]ParadasIda!$F:$I,3,0)</f>
        <v>14</v>
      </c>
    </row>
    <row r="2227" spans="1:25" x14ac:dyDescent="0.25">
      <c r="A2227">
        <v>910797</v>
      </c>
      <c r="B2227">
        <v>1887</v>
      </c>
      <c r="C2227" s="3">
        <v>45880.919803240737</v>
      </c>
      <c r="D2227" t="s">
        <v>61</v>
      </c>
      <c r="E2227">
        <v>0</v>
      </c>
      <c r="F2227">
        <v>1</v>
      </c>
      <c r="G2227">
        <v>0</v>
      </c>
      <c r="H2227">
        <v>0</v>
      </c>
      <c r="I2227">
        <v>0</v>
      </c>
      <c r="J2227">
        <v>1</v>
      </c>
      <c r="K2227">
        <v>0</v>
      </c>
      <c r="L2227">
        <v>0</v>
      </c>
      <c r="M2227">
        <v>0</v>
      </c>
      <c r="N2227">
        <v>0</v>
      </c>
      <c r="O2227">
        <v>-33.462073333333343</v>
      </c>
      <c r="P2227">
        <v>-70.609031666666667</v>
      </c>
      <c r="Q2227">
        <v>27.160493827160494</v>
      </c>
      <c r="R2227">
        <v>519</v>
      </c>
      <c r="S2227" t="s">
        <v>28</v>
      </c>
      <c r="T2227">
        <v>20</v>
      </c>
      <c r="U2227" s="4">
        <v>45880.919803240737</v>
      </c>
      <c r="V2227">
        <v>1</v>
      </c>
      <c r="W2227" t="s">
        <v>39</v>
      </c>
      <c r="X2227" t="str">
        <f>+VLOOKUP($W2227,[1]ParadasIda!$F:$I,4,0)</f>
        <v>Parada 1 / (M) Est.Nacional</v>
      </c>
      <c r="Y2227">
        <f>+VLOOKUP($W2227,[1]ParadasIda!$F:$I,3,0)</f>
        <v>16</v>
      </c>
    </row>
    <row r="2228" spans="1:25" x14ac:dyDescent="0.25">
      <c r="A2228">
        <v>910802</v>
      </c>
      <c r="B2228">
        <v>1887</v>
      </c>
      <c r="C2228" s="3">
        <v>45880.92119212963</v>
      </c>
      <c r="D2228" t="s">
        <v>61</v>
      </c>
      <c r="E2228">
        <v>1</v>
      </c>
      <c r="F2228">
        <v>1</v>
      </c>
      <c r="G2228">
        <v>1</v>
      </c>
      <c r="H2228">
        <v>0</v>
      </c>
      <c r="I2228">
        <v>0</v>
      </c>
      <c r="J2228">
        <v>1</v>
      </c>
      <c r="K2228">
        <v>0</v>
      </c>
      <c r="L2228">
        <v>0</v>
      </c>
      <c r="M2228">
        <v>0</v>
      </c>
      <c r="N2228">
        <v>0</v>
      </c>
      <c r="O2228">
        <v>-33.463328333333337</v>
      </c>
      <c r="P2228">
        <v>-70.603459999999998</v>
      </c>
      <c r="Q2228">
        <v>27.160493827160494</v>
      </c>
      <c r="R2228">
        <v>519</v>
      </c>
      <c r="S2228" t="s">
        <v>28</v>
      </c>
      <c r="T2228">
        <v>20</v>
      </c>
      <c r="U2228" s="4">
        <v>45880.92119212963</v>
      </c>
      <c r="V2228">
        <v>1</v>
      </c>
      <c r="W2228" t="s">
        <v>58</v>
      </c>
      <c r="X2228" t="str">
        <f>+VLOOKUP($W2228,[1]ParadasIda!$F:$I,4,0)</f>
        <v>Parada 1 / Los Tres Antonios</v>
      </c>
      <c r="Y2228">
        <f>+VLOOKUP($W2228,[1]ParadasIda!$F:$I,3,0)</f>
        <v>17</v>
      </c>
    </row>
    <row r="2229" spans="1:25" x14ac:dyDescent="0.25">
      <c r="A2229">
        <v>910804</v>
      </c>
      <c r="B2229">
        <v>1887</v>
      </c>
      <c r="C2229" s="3">
        <v>45880.922222222223</v>
      </c>
      <c r="D2229" t="s">
        <v>61</v>
      </c>
      <c r="E2229">
        <v>1</v>
      </c>
      <c r="F2229">
        <v>6</v>
      </c>
      <c r="G2229">
        <v>1</v>
      </c>
      <c r="H2229">
        <v>0</v>
      </c>
      <c r="I2229">
        <v>0</v>
      </c>
      <c r="J2229">
        <v>6</v>
      </c>
      <c r="K2229">
        <v>0</v>
      </c>
      <c r="L2229">
        <v>0</v>
      </c>
      <c r="M2229">
        <v>0</v>
      </c>
      <c r="N2229">
        <v>0</v>
      </c>
      <c r="O2229">
        <v>-33.464733333333328</v>
      </c>
      <c r="P2229">
        <v>-70.597286666666662</v>
      </c>
      <c r="Q2229">
        <v>20.987654320987652</v>
      </c>
      <c r="R2229">
        <v>519</v>
      </c>
      <c r="S2229" t="s">
        <v>28</v>
      </c>
      <c r="T2229">
        <v>20</v>
      </c>
      <c r="U2229" s="4">
        <v>45880.922222222223</v>
      </c>
      <c r="V2229">
        <v>1</v>
      </c>
      <c r="W2229" t="s">
        <v>40</v>
      </c>
      <c r="X2229" t="str">
        <f>+VLOOKUP($W2229,[1]ParadasIda!$F:$I,4,0)</f>
        <v>Parada 1 / Pedagógico</v>
      </c>
      <c r="Y2229">
        <f>+VLOOKUP($W2229,[1]ParadasIda!$F:$I,3,0)</f>
        <v>18</v>
      </c>
    </row>
    <row r="2230" spans="1:25" x14ac:dyDescent="0.25">
      <c r="A2230">
        <v>910810</v>
      </c>
      <c r="B2230">
        <v>1887</v>
      </c>
      <c r="C2230" s="3">
        <v>45880.923993055563</v>
      </c>
      <c r="D2230" t="s">
        <v>61</v>
      </c>
      <c r="E2230">
        <v>3</v>
      </c>
      <c r="F2230">
        <v>3</v>
      </c>
      <c r="G2230">
        <v>3</v>
      </c>
      <c r="H2230">
        <v>0</v>
      </c>
      <c r="I2230">
        <v>0</v>
      </c>
      <c r="J2230">
        <v>3</v>
      </c>
      <c r="K2230">
        <v>0</v>
      </c>
      <c r="L2230">
        <v>0</v>
      </c>
      <c r="M2230">
        <v>0</v>
      </c>
      <c r="N2230">
        <v>0</v>
      </c>
      <c r="O2230">
        <v>-33.465441666666663</v>
      </c>
      <c r="P2230">
        <v>-70.589071666666669</v>
      </c>
      <c r="Q2230">
        <v>20.987654320987652</v>
      </c>
      <c r="R2230">
        <v>519</v>
      </c>
      <c r="S2230" t="s">
        <v>28</v>
      </c>
      <c r="T2230">
        <v>20</v>
      </c>
      <c r="U2230" s="4">
        <v>45880.923993055563</v>
      </c>
      <c r="V2230">
        <v>1</v>
      </c>
      <c r="W2230" t="s">
        <v>41</v>
      </c>
      <c r="X2230" t="str">
        <f>+VLOOKUP($W2230,[1]ParadasIda!$F:$I,4,0)</f>
        <v>Parada 1 / CESFAM Salvador Bustos</v>
      </c>
      <c r="Y2230">
        <f>+VLOOKUP($W2230,[1]ParadasIda!$F:$I,3,0)</f>
        <v>19</v>
      </c>
    </row>
    <row r="2231" spans="1:25" x14ac:dyDescent="0.25">
      <c r="A2231">
        <v>910819</v>
      </c>
      <c r="B2231">
        <v>1887</v>
      </c>
      <c r="C2231" s="3">
        <v>45880.927488425928</v>
      </c>
      <c r="D2231" t="s">
        <v>61</v>
      </c>
      <c r="E2231">
        <v>10</v>
      </c>
      <c r="F2231">
        <v>3</v>
      </c>
      <c r="G2231">
        <v>8</v>
      </c>
      <c r="H2231">
        <v>0</v>
      </c>
      <c r="I2231">
        <v>2</v>
      </c>
      <c r="J2231">
        <v>3</v>
      </c>
      <c r="K2231">
        <v>0</v>
      </c>
      <c r="L2231">
        <v>0</v>
      </c>
      <c r="M2231">
        <v>0</v>
      </c>
      <c r="N2231">
        <v>0</v>
      </c>
      <c r="O2231">
        <v>-33.469214999999998</v>
      </c>
      <c r="P2231">
        <v>-70.576348333333328</v>
      </c>
      <c r="Q2231">
        <v>29.629629629629626</v>
      </c>
      <c r="R2231">
        <v>519</v>
      </c>
      <c r="S2231" t="s">
        <v>28</v>
      </c>
      <c r="T2231">
        <v>20</v>
      </c>
      <c r="U2231" s="4">
        <v>45880.927488425928</v>
      </c>
      <c r="V2231">
        <v>1</v>
      </c>
      <c r="W2231" t="s">
        <v>42</v>
      </c>
      <c r="X2231" t="str">
        <f>+VLOOKUP($W2231,[1]ParadasIda!$F:$I,4,0)</f>
        <v>Parada 5 / (M) Grecia</v>
      </c>
      <c r="Y2231">
        <f>+VLOOKUP($W2231,[1]ParadasIda!$F:$I,3,0)</f>
        <v>21</v>
      </c>
    </row>
    <row r="2232" spans="1:25" x14ac:dyDescent="0.25">
      <c r="A2232">
        <v>910825</v>
      </c>
      <c r="B2232">
        <v>1887</v>
      </c>
      <c r="C2232" s="3">
        <v>45880.929456018523</v>
      </c>
      <c r="D2232" t="s">
        <v>61</v>
      </c>
      <c r="E2232">
        <v>0</v>
      </c>
      <c r="F2232">
        <v>2</v>
      </c>
      <c r="G2232">
        <v>0</v>
      </c>
      <c r="H2232">
        <v>0</v>
      </c>
      <c r="I2232">
        <v>0</v>
      </c>
      <c r="J2232">
        <v>2</v>
      </c>
      <c r="K2232">
        <v>0</v>
      </c>
      <c r="L2232">
        <v>0</v>
      </c>
      <c r="M2232">
        <v>0</v>
      </c>
      <c r="N2232">
        <v>0</v>
      </c>
      <c r="O2232">
        <v>-33.470533333333343</v>
      </c>
      <c r="P2232">
        <v>-70.569678333333329</v>
      </c>
      <c r="Q2232">
        <v>27.160493827160494</v>
      </c>
      <c r="R2232">
        <v>519</v>
      </c>
      <c r="S2232" t="s">
        <v>28</v>
      </c>
      <c r="T2232">
        <v>20</v>
      </c>
      <c r="U2232" s="4">
        <v>45880.929456018523</v>
      </c>
      <c r="V2232">
        <v>1</v>
      </c>
      <c r="W2232" t="s">
        <v>55</v>
      </c>
      <c r="X2232" t="str">
        <f>+VLOOKUP($W2232,[1]ParadasIda!$F:$I,4,0)</f>
        <v>Parada 1 / Los Molineros - Av. Grecia</v>
      </c>
      <c r="Y2232">
        <f>+VLOOKUP($W2232,[1]ParadasIda!$F:$I,3,0)</f>
        <v>22</v>
      </c>
    </row>
    <row r="2233" spans="1:25" x14ac:dyDescent="0.25">
      <c r="A2233">
        <v>910830</v>
      </c>
      <c r="B2233">
        <v>1887</v>
      </c>
      <c r="C2233" s="3">
        <v>45880.930405092593</v>
      </c>
      <c r="D2233" t="s">
        <v>61</v>
      </c>
      <c r="E2233">
        <v>2</v>
      </c>
      <c r="F2233">
        <v>2</v>
      </c>
      <c r="G2233">
        <v>0</v>
      </c>
      <c r="H2233">
        <v>0</v>
      </c>
      <c r="I2233">
        <v>2</v>
      </c>
      <c r="J2233">
        <v>2</v>
      </c>
      <c r="K2233">
        <v>0</v>
      </c>
      <c r="L2233">
        <v>0</v>
      </c>
      <c r="M2233">
        <v>0</v>
      </c>
      <c r="N2233">
        <v>0</v>
      </c>
      <c r="O2233">
        <v>-33.471711666666657</v>
      </c>
      <c r="P2233">
        <v>-70.563599999999994</v>
      </c>
      <c r="Q2233">
        <v>27.160493827160494</v>
      </c>
      <c r="R2233">
        <v>519</v>
      </c>
      <c r="S2233" t="s">
        <v>28</v>
      </c>
      <c r="T2233">
        <v>20</v>
      </c>
      <c r="U2233" s="4">
        <v>45880.930405092593</v>
      </c>
      <c r="V2233">
        <v>1</v>
      </c>
      <c r="W2233" t="s">
        <v>43</v>
      </c>
      <c r="X2233" t="str">
        <f>+VLOOKUP($W2233,[1]ParadasIda!$F:$I,4,0)</f>
        <v>Parada 1 / Ictinos - Avenida Grecia</v>
      </c>
      <c r="Y2233">
        <f>+VLOOKUP($W2233,[1]ParadasIda!$F:$I,3,0)</f>
        <v>23</v>
      </c>
    </row>
    <row r="2234" spans="1:25" x14ac:dyDescent="0.25">
      <c r="A2234">
        <v>910831</v>
      </c>
      <c r="B2234">
        <v>1887</v>
      </c>
      <c r="C2234" s="3">
        <v>45880.931631944448</v>
      </c>
      <c r="D2234" t="s">
        <v>61</v>
      </c>
      <c r="E2234">
        <v>0</v>
      </c>
      <c r="F2234">
        <v>2</v>
      </c>
      <c r="G2234">
        <v>0</v>
      </c>
      <c r="H2234">
        <v>0</v>
      </c>
      <c r="I2234">
        <v>0</v>
      </c>
      <c r="J2234">
        <v>2</v>
      </c>
      <c r="K2234">
        <v>0</v>
      </c>
      <c r="L2234">
        <v>0</v>
      </c>
      <c r="M2234">
        <v>0</v>
      </c>
      <c r="N2234">
        <v>0</v>
      </c>
      <c r="O2234">
        <v>-33.472754999999999</v>
      </c>
      <c r="P2234">
        <v>-70.558480000000003</v>
      </c>
      <c r="Q2234">
        <v>24.691358024691358</v>
      </c>
      <c r="R2234">
        <v>519</v>
      </c>
      <c r="S2234" t="s">
        <v>28</v>
      </c>
      <c r="T2234">
        <v>20</v>
      </c>
      <c r="U2234" s="4">
        <v>45880.931631944448</v>
      </c>
      <c r="V2234">
        <v>1</v>
      </c>
      <c r="W2234" t="s">
        <v>59</v>
      </c>
      <c r="X2234" t="str">
        <f>+VLOOKUP($W2234,[1]ParadasIda!$F:$I,4,0)</f>
        <v>Parada 1 / Calle 1A - Avenida Grecia</v>
      </c>
      <c r="Y2234">
        <f>+VLOOKUP($W2234,[1]ParadasIda!$F:$I,3,0)</f>
        <v>24</v>
      </c>
    </row>
    <row r="2235" spans="1:25" x14ac:dyDescent="0.25">
      <c r="A2235">
        <v>910833</v>
      </c>
      <c r="B2235">
        <v>1887</v>
      </c>
      <c r="C2235" s="3">
        <v>45880.932164351849</v>
      </c>
      <c r="D2235" t="s">
        <v>61</v>
      </c>
      <c r="E2235">
        <v>0</v>
      </c>
      <c r="F2235">
        <v>3</v>
      </c>
      <c r="G2235">
        <v>0</v>
      </c>
      <c r="H2235">
        <v>0</v>
      </c>
      <c r="I2235">
        <v>0</v>
      </c>
      <c r="J2235">
        <v>3</v>
      </c>
      <c r="K2235">
        <v>0</v>
      </c>
      <c r="L2235">
        <v>0</v>
      </c>
      <c r="M2235">
        <v>0</v>
      </c>
      <c r="N2235">
        <v>0</v>
      </c>
      <c r="O2235">
        <v>-33.473235000000003</v>
      </c>
      <c r="P2235">
        <v>-70.556043333333335</v>
      </c>
      <c r="Q2235">
        <v>20.987654320987652</v>
      </c>
      <c r="R2235">
        <v>519</v>
      </c>
      <c r="S2235" t="s">
        <v>28</v>
      </c>
      <c r="T2235">
        <v>20</v>
      </c>
      <c r="U2235" s="4">
        <v>45880.932164351849</v>
      </c>
      <c r="V2235">
        <v>1</v>
      </c>
      <c r="W2235" t="s">
        <v>44</v>
      </c>
      <c r="X2235" t="str">
        <f>+VLOOKUP($W2235,[1]ParadasIda!$F:$I,4,0)</f>
        <v>Parada 1 / Tobalaba - Avenida Grecia</v>
      </c>
      <c r="Y2235">
        <f>+VLOOKUP($W2235,[1]ParadasIda!$F:$I,3,0)</f>
        <v>25</v>
      </c>
    </row>
    <row r="2236" spans="1:25" x14ac:dyDescent="0.25">
      <c r="A2236">
        <v>910837</v>
      </c>
      <c r="B2236">
        <v>1887</v>
      </c>
      <c r="C2236" s="3">
        <v>45880.932928240742</v>
      </c>
      <c r="D2236" t="s">
        <v>61</v>
      </c>
      <c r="E2236">
        <v>0</v>
      </c>
      <c r="F2236">
        <v>2</v>
      </c>
      <c r="G2236">
        <v>0</v>
      </c>
      <c r="H2236">
        <v>0</v>
      </c>
      <c r="I2236">
        <v>0</v>
      </c>
      <c r="J2236">
        <v>2</v>
      </c>
      <c r="K2236">
        <v>0</v>
      </c>
      <c r="L2236">
        <v>0</v>
      </c>
      <c r="M2236">
        <v>0</v>
      </c>
      <c r="N2236">
        <v>0</v>
      </c>
      <c r="O2236">
        <v>-33.473981666666667</v>
      </c>
      <c r="P2236">
        <v>-70.552785</v>
      </c>
      <c r="Q2236">
        <v>18.518518518518519</v>
      </c>
      <c r="R2236">
        <v>519</v>
      </c>
      <c r="S2236" t="s">
        <v>28</v>
      </c>
      <c r="T2236">
        <v>10</v>
      </c>
      <c r="U2236" s="4">
        <v>45880.932928240742</v>
      </c>
      <c r="V2236">
        <v>1</v>
      </c>
      <c r="W2236" t="s">
        <v>45</v>
      </c>
      <c r="X2236" t="str">
        <f>+VLOOKUP($W2236,[1]ParadasIda!$F:$I,4,0)</f>
        <v>Avenida Grecia / esq. Los Tordos</v>
      </c>
      <c r="Y2236">
        <f>+VLOOKUP($W2236,[1]ParadasIda!$F:$I,3,0)</f>
        <v>26</v>
      </c>
    </row>
    <row r="2237" spans="1:25" x14ac:dyDescent="0.25">
      <c r="A2237">
        <v>910840</v>
      </c>
      <c r="B2237">
        <v>1887</v>
      </c>
      <c r="C2237" s="3">
        <v>45880.933981481481</v>
      </c>
      <c r="D2237" t="s">
        <v>61</v>
      </c>
      <c r="E2237">
        <v>0</v>
      </c>
      <c r="F2237">
        <v>1</v>
      </c>
      <c r="G2237">
        <v>0</v>
      </c>
      <c r="H2237">
        <v>0</v>
      </c>
      <c r="I2237">
        <v>0</v>
      </c>
      <c r="J2237">
        <v>1</v>
      </c>
      <c r="K2237">
        <v>0</v>
      </c>
      <c r="L2237">
        <v>0</v>
      </c>
      <c r="M2237">
        <v>0</v>
      </c>
      <c r="N2237">
        <v>0</v>
      </c>
      <c r="O2237">
        <v>-33.47490333333333</v>
      </c>
      <c r="P2237">
        <v>-70.548140000000004</v>
      </c>
      <c r="Q2237">
        <v>17.283950617283949</v>
      </c>
      <c r="R2237">
        <v>519</v>
      </c>
      <c r="S2237" t="s">
        <v>28</v>
      </c>
      <c r="T2237">
        <v>10</v>
      </c>
      <c r="U2237" s="4">
        <v>45880.933981481481</v>
      </c>
      <c r="V2237">
        <v>1</v>
      </c>
      <c r="W2237" t="s">
        <v>46</v>
      </c>
      <c r="X2237" t="str">
        <f>+VLOOKUP($W2237,[1]ParadasIda!$F:$I,4,0)</f>
        <v>Avenida Grecia / esq. Las Garzas</v>
      </c>
      <c r="Y2237">
        <f>+VLOOKUP($W2237,[1]ParadasIda!$F:$I,3,0)</f>
        <v>27</v>
      </c>
    </row>
    <row r="2238" spans="1:25" x14ac:dyDescent="0.25">
      <c r="A2238">
        <v>910842</v>
      </c>
      <c r="B2238">
        <v>1887</v>
      </c>
      <c r="C2238" s="3">
        <v>45880.934756944444</v>
      </c>
      <c r="D2238" t="s">
        <v>61</v>
      </c>
      <c r="E2238">
        <v>0</v>
      </c>
      <c r="F2238">
        <v>3</v>
      </c>
      <c r="G2238">
        <v>0</v>
      </c>
      <c r="H2238">
        <v>0</v>
      </c>
      <c r="I2238">
        <v>0</v>
      </c>
      <c r="J2238">
        <v>3</v>
      </c>
      <c r="K2238">
        <v>0</v>
      </c>
      <c r="L2238">
        <v>0</v>
      </c>
      <c r="M2238">
        <v>0</v>
      </c>
      <c r="N2238">
        <v>0</v>
      </c>
      <c r="O2238">
        <v>-33.47582666666667</v>
      </c>
      <c r="P2238">
        <v>-70.543301666666665</v>
      </c>
      <c r="Q2238">
        <v>13.580246913580247</v>
      </c>
      <c r="R2238">
        <v>519</v>
      </c>
      <c r="S2238" t="s">
        <v>28</v>
      </c>
      <c r="T2238">
        <v>10</v>
      </c>
      <c r="U2238" s="4">
        <v>45880.934756944444</v>
      </c>
      <c r="V2238">
        <v>1</v>
      </c>
      <c r="W2238" t="s">
        <v>47</v>
      </c>
      <c r="X2238" t="str">
        <f>+VLOOKUP($W2238,[1]ParadasIda!$F:$I,4,0)</f>
        <v>Avenida Grecia / esq. Av. Consistorial</v>
      </c>
      <c r="Y2238">
        <f>+VLOOKUP($W2238,[1]ParadasIda!$F:$I,3,0)</f>
        <v>28</v>
      </c>
    </row>
    <row r="2239" spans="1:25" x14ac:dyDescent="0.25">
      <c r="A2239">
        <v>910844</v>
      </c>
      <c r="B2239">
        <v>1887</v>
      </c>
      <c r="C2239" s="3">
        <v>45880.935601851852</v>
      </c>
      <c r="D2239" t="s">
        <v>61</v>
      </c>
      <c r="E2239">
        <v>0</v>
      </c>
      <c r="F2239">
        <v>1</v>
      </c>
      <c r="G2239">
        <v>0</v>
      </c>
      <c r="H2239">
        <v>0</v>
      </c>
      <c r="I2239">
        <v>0</v>
      </c>
      <c r="J2239">
        <v>1</v>
      </c>
      <c r="K2239">
        <v>0</v>
      </c>
      <c r="L2239">
        <v>0</v>
      </c>
      <c r="M2239">
        <v>0</v>
      </c>
      <c r="N2239">
        <v>0</v>
      </c>
      <c r="O2239">
        <v>-33.476321666666657</v>
      </c>
      <c r="P2239">
        <v>-70.540873333333337</v>
      </c>
      <c r="Q2239">
        <v>12.345679012345679</v>
      </c>
      <c r="R2239">
        <v>519</v>
      </c>
      <c r="S2239" t="s">
        <v>28</v>
      </c>
      <c r="T2239">
        <v>10</v>
      </c>
      <c r="U2239" s="4">
        <v>45880.935601851852</v>
      </c>
      <c r="V2239">
        <v>1</v>
      </c>
      <c r="W2239" t="s">
        <v>48</v>
      </c>
      <c r="X2239" t="str">
        <f>+VLOOKUP($W2239,[1]ParadasIda!$F:$I,4,0)</f>
        <v>Parada / Muni. Peñalolén</v>
      </c>
      <c r="Y2239">
        <f>+VLOOKUP($W2239,[1]ParadasIda!$F:$I,3,0)</f>
        <v>29</v>
      </c>
    </row>
    <row r="2240" spans="1:25" x14ac:dyDescent="0.25">
      <c r="A2240">
        <v>910850</v>
      </c>
      <c r="B2240">
        <v>1887</v>
      </c>
      <c r="C2240" s="3">
        <v>45880.936840277784</v>
      </c>
      <c r="D2240" t="s">
        <v>61</v>
      </c>
      <c r="E2240">
        <v>0</v>
      </c>
      <c r="F2240">
        <v>3</v>
      </c>
      <c r="G2240">
        <v>0</v>
      </c>
      <c r="H2240">
        <v>0</v>
      </c>
      <c r="I2240">
        <v>0</v>
      </c>
      <c r="J2240">
        <v>3</v>
      </c>
      <c r="K2240">
        <v>0</v>
      </c>
      <c r="L2240">
        <v>0</v>
      </c>
      <c r="M2240">
        <v>0</v>
      </c>
      <c r="N2240">
        <v>0</v>
      </c>
      <c r="O2240">
        <v>-33.477198333333327</v>
      </c>
      <c r="P2240">
        <v>-70.536514999999994</v>
      </c>
      <c r="Q2240">
        <v>8.6419753086419746</v>
      </c>
      <c r="R2240">
        <v>519</v>
      </c>
      <c r="S2240" t="s">
        <v>28</v>
      </c>
      <c r="T2240">
        <v>0</v>
      </c>
      <c r="U2240" s="4">
        <v>45880.936840277784</v>
      </c>
      <c r="V2240">
        <v>1</v>
      </c>
      <c r="W2240" t="s">
        <v>56</v>
      </c>
      <c r="X2240" t="str">
        <f>+VLOOKUP($W2240,[1]ParadasIda!$F:$I,4,0)</f>
        <v>Parada 1 / El Acueducto - Jacarandá</v>
      </c>
      <c r="Y2240">
        <f>+VLOOKUP($W2240,[1]ParadasIda!$F:$I,3,0)</f>
        <v>30</v>
      </c>
    </row>
    <row r="2241" spans="1:25" x14ac:dyDescent="0.25">
      <c r="A2241">
        <v>910855</v>
      </c>
      <c r="B2241">
        <v>1887</v>
      </c>
      <c r="C2241" s="3">
        <v>45880.938611111109</v>
      </c>
      <c r="D2241" t="s">
        <v>61</v>
      </c>
      <c r="E2241">
        <v>0</v>
      </c>
      <c r="F2241">
        <v>3</v>
      </c>
      <c r="G2241">
        <v>0</v>
      </c>
      <c r="H2241">
        <v>0</v>
      </c>
      <c r="I2241">
        <v>0</v>
      </c>
      <c r="J2241">
        <v>3</v>
      </c>
      <c r="K2241">
        <v>0</v>
      </c>
      <c r="L2241">
        <v>0</v>
      </c>
      <c r="M2241">
        <v>0</v>
      </c>
      <c r="N2241">
        <v>0</v>
      </c>
      <c r="O2241">
        <v>-33.478160000000003</v>
      </c>
      <c r="P2241">
        <v>-70.531989999999993</v>
      </c>
      <c r="Q2241">
        <v>4.9382716049382713</v>
      </c>
      <c r="R2241">
        <v>519</v>
      </c>
      <c r="S2241" t="s">
        <v>28</v>
      </c>
      <c r="T2241">
        <v>0</v>
      </c>
      <c r="U2241" s="4">
        <v>45880.938611111109</v>
      </c>
      <c r="V2241">
        <v>1</v>
      </c>
      <c r="W2241" t="s">
        <v>49</v>
      </c>
      <c r="X2241" t="str">
        <f>+VLOOKUP($W2241,[1]ParadasIda!$F:$I,4,0)</f>
        <v>Avenida Grecia / esq. Los Araucanos</v>
      </c>
      <c r="Y2241">
        <f>+VLOOKUP($W2241,[1]ParadasIda!$F:$I,3,0)</f>
        <v>31</v>
      </c>
    </row>
    <row r="2242" spans="1:25" x14ac:dyDescent="0.25">
      <c r="A2242">
        <v>910858</v>
      </c>
      <c r="B2242">
        <v>1887</v>
      </c>
      <c r="C2242" s="3">
        <v>45880.939363425918</v>
      </c>
      <c r="D2242" t="s">
        <v>61</v>
      </c>
      <c r="E2242">
        <v>0</v>
      </c>
      <c r="F2242">
        <v>1</v>
      </c>
      <c r="G2242">
        <v>0</v>
      </c>
      <c r="H2242">
        <v>0</v>
      </c>
      <c r="I2242">
        <v>0</v>
      </c>
      <c r="J2242">
        <v>1</v>
      </c>
      <c r="K2242">
        <v>0</v>
      </c>
      <c r="L2242">
        <v>0</v>
      </c>
      <c r="M2242">
        <v>0</v>
      </c>
      <c r="N2242">
        <v>0</v>
      </c>
      <c r="O2242">
        <v>-33.47882666666667</v>
      </c>
      <c r="P2242">
        <v>-70.528753333333327</v>
      </c>
      <c r="Q2242">
        <v>3.7037037037037033</v>
      </c>
      <c r="R2242">
        <v>519</v>
      </c>
      <c r="S2242" t="s">
        <v>28</v>
      </c>
      <c r="T2242">
        <v>0</v>
      </c>
      <c r="U2242" s="4">
        <v>45880.939363425918</v>
      </c>
      <c r="V2242">
        <v>1</v>
      </c>
      <c r="W2242" t="s">
        <v>60</v>
      </c>
      <c r="X2242" t="str">
        <f>+VLOOKUP($W2242,[1]ParadasIda!$F:$I,4,0)</f>
        <v>Avenida Grecia / esq. Pablo Neruda</v>
      </c>
      <c r="Y2242">
        <f>+VLOOKUP($W2242,[1]ParadasIda!$F:$I,3,0)</f>
        <v>32</v>
      </c>
    </row>
    <row r="2243" spans="1:25" x14ac:dyDescent="0.25">
      <c r="A2243">
        <v>910864</v>
      </c>
      <c r="B2243">
        <v>1887</v>
      </c>
      <c r="C2243" s="3">
        <v>45880.941284722219</v>
      </c>
      <c r="D2243" t="s">
        <v>61</v>
      </c>
      <c r="E2243">
        <v>0</v>
      </c>
      <c r="F2243">
        <v>1</v>
      </c>
      <c r="G2243">
        <v>0</v>
      </c>
      <c r="H2243">
        <v>0</v>
      </c>
      <c r="I2243">
        <v>0</v>
      </c>
      <c r="J2243">
        <v>1</v>
      </c>
      <c r="K2243">
        <v>0</v>
      </c>
      <c r="L2243">
        <v>0</v>
      </c>
      <c r="M2243">
        <v>0</v>
      </c>
      <c r="N2243">
        <v>0</v>
      </c>
      <c r="O2243">
        <v>-33.481091666666657</v>
      </c>
      <c r="P2243">
        <v>-70.523743333333329</v>
      </c>
      <c r="Q2243">
        <v>0</v>
      </c>
      <c r="R2243">
        <v>519</v>
      </c>
      <c r="S2243" t="s">
        <v>28</v>
      </c>
      <c r="T2243">
        <v>0</v>
      </c>
      <c r="U2243" s="4">
        <v>45880.941284722219</v>
      </c>
      <c r="V2243">
        <v>1</v>
      </c>
      <c r="W2243" t="s">
        <v>50</v>
      </c>
      <c r="X2243" t="str">
        <f>+VLOOKUP($W2243,[1]ParadasIda!$F:$I,4,0)</f>
        <v xml:space="preserve">Av. Diagonal Las Torres / esq. Álvaro Casanova </v>
      </c>
      <c r="Y2243">
        <f>+VLOOKUP($W2243,[1]ParadasIda!$F:$I,3,0)</f>
        <v>34</v>
      </c>
    </row>
    <row r="2244" spans="1:25" x14ac:dyDescent="0.25">
      <c r="A2244">
        <v>911093</v>
      </c>
      <c r="B2244">
        <v>1887</v>
      </c>
      <c r="C2244" s="3">
        <v>45881.299745370372</v>
      </c>
      <c r="D2244" t="s">
        <v>62</v>
      </c>
      <c r="E2244">
        <v>4</v>
      </c>
      <c r="F2244">
        <v>0</v>
      </c>
      <c r="G2244">
        <v>4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-33.446733333333327</v>
      </c>
      <c r="P2244">
        <v>-70.66132833333333</v>
      </c>
      <c r="Q2244">
        <v>4.9382716049382713</v>
      </c>
      <c r="R2244">
        <v>519</v>
      </c>
      <c r="S2244" t="s">
        <v>28</v>
      </c>
      <c r="T2244">
        <v>0</v>
      </c>
      <c r="U2244" s="4">
        <v>45881.299745370372</v>
      </c>
      <c r="V2244">
        <v>2</v>
      </c>
      <c r="W2244" t="s">
        <v>51</v>
      </c>
      <c r="X2244" t="str">
        <f>+VLOOKUP($W2244,[1]ParadasIda!$F:$I,4,0)</f>
        <v>Parada 7 / (M) Los Héroes</v>
      </c>
      <c r="Y2244">
        <f>+VLOOKUP($W2244,[1]ParadasIda!$F:$I,3,0)</f>
        <v>1</v>
      </c>
    </row>
    <row r="2245" spans="1:25" x14ac:dyDescent="0.25">
      <c r="A2245">
        <v>911098</v>
      </c>
      <c r="B2245">
        <v>1887</v>
      </c>
      <c r="C2245" s="3">
        <v>45881.30097222222</v>
      </c>
      <c r="D2245" t="s">
        <v>62</v>
      </c>
      <c r="E2245">
        <v>2</v>
      </c>
      <c r="F2245">
        <v>0</v>
      </c>
      <c r="G2245">
        <v>0</v>
      </c>
      <c r="H2245">
        <v>0</v>
      </c>
      <c r="I2245">
        <v>2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-33.445140000000002</v>
      </c>
      <c r="P2245">
        <v>-70.654726666666662</v>
      </c>
      <c r="Q2245">
        <v>7.4074074074074066</v>
      </c>
      <c r="R2245">
        <v>519</v>
      </c>
      <c r="S2245" t="s">
        <v>28</v>
      </c>
      <c r="T2245">
        <v>0</v>
      </c>
      <c r="U2245" s="4">
        <v>45881.30097222222</v>
      </c>
      <c r="V2245">
        <v>2</v>
      </c>
      <c r="W2245" t="s">
        <v>29</v>
      </c>
      <c r="X2245" t="str">
        <f>+VLOOKUP($W2245,[1]ParadasIda!$F:$I,4,0)</f>
        <v>Parada 5 / (M) La Moneda</v>
      </c>
      <c r="Y2245">
        <f>+VLOOKUP($W2245,[1]ParadasIda!$F:$I,3,0)</f>
        <v>2</v>
      </c>
    </row>
    <row r="2246" spans="1:25" x14ac:dyDescent="0.25">
      <c r="A2246">
        <v>911109</v>
      </c>
      <c r="B2246">
        <v>1887</v>
      </c>
      <c r="C2246" s="3">
        <v>45881.303472222222</v>
      </c>
      <c r="D2246" t="s">
        <v>62</v>
      </c>
      <c r="E2246">
        <v>1</v>
      </c>
      <c r="F2246">
        <v>0</v>
      </c>
      <c r="G2246">
        <v>1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-33.442553333333343</v>
      </c>
      <c r="P2246">
        <v>-70.644676666666669</v>
      </c>
      <c r="Q2246">
        <v>8.6419753086419746</v>
      </c>
      <c r="R2246">
        <v>519</v>
      </c>
      <c r="S2246" t="s">
        <v>28</v>
      </c>
      <c r="T2246">
        <v>0</v>
      </c>
      <c r="U2246" s="4">
        <v>45881.303472222222</v>
      </c>
      <c r="V2246">
        <v>2</v>
      </c>
      <c r="W2246" t="s">
        <v>31</v>
      </c>
      <c r="X2246" t="str">
        <f>+VLOOKUP($W2246,[1]ParadasIda!$F:$I,4,0)</f>
        <v>Parada 4 / (M) Santa Lucía</v>
      </c>
      <c r="Y2246">
        <f>+VLOOKUP($W2246,[1]ParadasIda!$F:$I,3,0)</f>
        <v>5</v>
      </c>
    </row>
    <row r="2247" spans="1:25" x14ac:dyDescent="0.25">
      <c r="A2247">
        <v>911119</v>
      </c>
      <c r="B2247">
        <v>1887</v>
      </c>
      <c r="C2247" s="3">
        <v>45881.305671296293</v>
      </c>
      <c r="D2247" t="s">
        <v>62</v>
      </c>
      <c r="E2247">
        <v>2</v>
      </c>
      <c r="F2247">
        <v>0</v>
      </c>
      <c r="G2247">
        <v>2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-33.437905000000001</v>
      </c>
      <c r="P2247">
        <v>-70.636904999999999</v>
      </c>
      <c r="Q2247">
        <v>11.111111111111111</v>
      </c>
      <c r="R2247">
        <v>519</v>
      </c>
      <c r="S2247" t="s">
        <v>28</v>
      </c>
      <c r="T2247">
        <v>10</v>
      </c>
      <c r="U2247" s="4">
        <v>45881.305671296293</v>
      </c>
      <c r="V2247">
        <v>2</v>
      </c>
      <c r="W2247" t="s">
        <v>32</v>
      </c>
      <c r="X2247" t="str">
        <f>+VLOOKUP($W2247,[1]ParadasIda!$F:$I,4,0)</f>
        <v>Parada 7 / Plaza Italia</v>
      </c>
      <c r="Y2247">
        <f>+VLOOKUP($W2247,[1]ParadasIda!$F:$I,3,0)</f>
        <v>7</v>
      </c>
    </row>
    <row r="2248" spans="1:25" x14ac:dyDescent="0.25">
      <c r="A2248">
        <v>911141</v>
      </c>
      <c r="B2248">
        <v>1887</v>
      </c>
      <c r="C2248" s="3">
        <v>45881.308599537027</v>
      </c>
      <c r="D2248" t="s">
        <v>62</v>
      </c>
      <c r="E2248">
        <v>3</v>
      </c>
      <c r="F2248">
        <v>2</v>
      </c>
      <c r="G2248">
        <v>3</v>
      </c>
      <c r="H2248">
        <v>0</v>
      </c>
      <c r="I2248">
        <v>0</v>
      </c>
      <c r="J2248">
        <v>2</v>
      </c>
      <c r="K2248">
        <v>0</v>
      </c>
      <c r="L2248">
        <v>0</v>
      </c>
      <c r="M2248">
        <v>0</v>
      </c>
      <c r="N2248">
        <v>0</v>
      </c>
      <c r="O2248">
        <v>-33.442830000000001</v>
      </c>
      <c r="P2248">
        <v>-70.633678333333336</v>
      </c>
      <c r="Q2248">
        <v>12.345679012345679</v>
      </c>
      <c r="R2248">
        <v>519</v>
      </c>
      <c r="S2248" t="s">
        <v>28</v>
      </c>
      <c r="T2248">
        <v>10</v>
      </c>
      <c r="U2248" s="4">
        <v>45881.308599537027</v>
      </c>
      <c r="V2248">
        <v>2</v>
      </c>
      <c r="W2248" t="s">
        <v>33</v>
      </c>
      <c r="X2248" t="str">
        <f>+VLOOKUP($W2248,[1]ParadasIda!$F:$I,4,0)</f>
        <v>Parada 1 / (M) Parque Bustamante</v>
      </c>
      <c r="Y2248">
        <f>+VLOOKUP($W2248,[1]ParadasIda!$F:$I,3,0)</f>
        <v>8</v>
      </c>
    </row>
    <row r="2249" spans="1:25" x14ac:dyDescent="0.25">
      <c r="A2249">
        <v>911161</v>
      </c>
      <c r="B2249">
        <v>1887</v>
      </c>
      <c r="C2249" s="3">
        <v>45881.311863425923</v>
      </c>
      <c r="D2249" t="s">
        <v>62</v>
      </c>
      <c r="E2249">
        <v>10</v>
      </c>
      <c r="F2249">
        <v>0</v>
      </c>
      <c r="G2249">
        <v>10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-33.447243333333333</v>
      </c>
      <c r="P2249">
        <v>-70.630949999999999</v>
      </c>
      <c r="Q2249">
        <v>24.691358024691358</v>
      </c>
      <c r="R2249">
        <v>519</v>
      </c>
      <c r="S2249" t="s">
        <v>28</v>
      </c>
      <c r="T2249">
        <v>20</v>
      </c>
      <c r="U2249" s="4">
        <v>45881.311863425923</v>
      </c>
      <c r="V2249">
        <v>2</v>
      </c>
      <c r="W2249" t="s">
        <v>34</v>
      </c>
      <c r="X2249" t="str">
        <f>+VLOOKUP($W2249,[1]ParadasIda!$F:$I,4,0)</f>
        <v>Parada 3 / (M) Santa Isabel</v>
      </c>
      <c r="Y2249">
        <f>+VLOOKUP($W2249,[1]ParadasIda!$F:$I,3,0)</f>
        <v>9</v>
      </c>
    </row>
    <row r="2250" spans="1:25" x14ac:dyDescent="0.25">
      <c r="A2250">
        <v>911173</v>
      </c>
      <c r="B2250">
        <v>1887</v>
      </c>
      <c r="C2250" s="3">
        <v>45881.31322916667</v>
      </c>
      <c r="D2250" t="s">
        <v>62</v>
      </c>
      <c r="E2250">
        <v>4</v>
      </c>
      <c r="F2250">
        <v>2</v>
      </c>
      <c r="G2250">
        <v>4</v>
      </c>
      <c r="H2250">
        <v>0</v>
      </c>
      <c r="I2250">
        <v>0</v>
      </c>
      <c r="J2250">
        <v>2</v>
      </c>
      <c r="K2250">
        <v>0</v>
      </c>
      <c r="L2250">
        <v>0</v>
      </c>
      <c r="M2250">
        <v>0</v>
      </c>
      <c r="N2250">
        <v>0</v>
      </c>
      <c r="O2250">
        <v>-33.452041666666673</v>
      </c>
      <c r="P2250">
        <v>-70.629374999999996</v>
      </c>
      <c r="Q2250">
        <v>27.160493827160494</v>
      </c>
      <c r="R2250">
        <v>519</v>
      </c>
      <c r="S2250" t="s">
        <v>28</v>
      </c>
      <c r="T2250">
        <v>20</v>
      </c>
      <c r="U2250" s="4">
        <v>45881.31322916667</v>
      </c>
      <c r="V2250">
        <v>2</v>
      </c>
      <c r="W2250" t="s">
        <v>66</v>
      </c>
      <c r="X2250" t="str">
        <f>+VLOOKUP($W2250,[1]ParadasIda!$F:$I,4,0)</f>
        <v>Parada 11 / (M) Irarrázaval</v>
      </c>
      <c r="Y2250">
        <f>+VLOOKUP($W2250,[1]ParadasIda!$F:$I,3,0)</f>
        <v>11</v>
      </c>
    </row>
    <row r="2251" spans="1:25" x14ac:dyDescent="0.25">
      <c r="A2251">
        <v>911182</v>
      </c>
      <c r="B2251">
        <v>1887</v>
      </c>
      <c r="C2251" s="3">
        <v>45881.314525462964</v>
      </c>
      <c r="D2251" t="s">
        <v>62</v>
      </c>
      <c r="E2251">
        <v>31</v>
      </c>
      <c r="F2251">
        <v>0</v>
      </c>
      <c r="G2251">
        <v>7</v>
      </c>
      <c r="H2251">
        <v>0</v>
      </c>
      <c r="I2251">
        <v>24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-33.453376666666657</v>
      </c>
      <c r="P2251">
        <v>-70.628986666666663</v>
      </c>
      <c r="Q2251">
        <v>65.432098765432102</v>
      </c>
      <c r="R2251">
        <v>519</v>
      </c>
      <c r="S2251" t="s">
        <v>28</v>
      </c>
      <c r="T2251">
        <v>60</v>
      </c>
      <c r="U2251" s="4">
        <v>45881.314525462964</v>
      </c>
      <c r="V2251">
        <v>2</v>
      </c>
      <c r="W2251" t="s">
        <v>35</v>
      </c>
      <c r="X2251" t="str">
        <f>+VLOOKUP($W2251,[1]ParadasIda!$F:$I,4,0)</f>
        <v>Parada 12 / (M) Irarrázaval</v>
      </c>
      <c r="Y2251">
        <f>+VLOOKUP($W2251,[1]ParadasIda!$F:$I,3,0)</f>
        <v>12</v>
      </c>
    </row>
    <row r="2252" spans="1:25" x14ac:dyDescent="0.25">
      <c r="A2252">
        <v>911195</v>
      </c>
      <c r="B2252">
        <v>1887</v>
      </c>
      <c r="C2252" s="3">
        <v>45881.316828703697</v>
      </c>
      <c r="D2252" t="s">
        <v>62</v>
      </c>
      <c r="E2252">
        <v>1</v>
      </c>
      <c r="F2252">
        <v>0</v>
      </c>
      <c r="G2252">
        <v>1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-33.458716666666668</v>
      </c>
      <c r="P2252">
        <v>-70.623518333333337</v>
      </c>
      <c r="Q2252">
        <v>66.666666666666657</v>
      </c>
      <c r="R2252">
        <v>519</v>
      </c>
      <c r="S2252" t="s">
        <v>28</v>
      </c>
      <c r="T2252">
        <v>60</v>
      </c>
      <c r="U2252" s="4">
        <v>45881.316828703697</v>
      </c>
      <c r="V2252">
        <v>2</v>
      </c>
      <c r="W2252" t="s">
        <v>36</v>
      </c>
      <c r="X2252" t="str">
        <f>+VLOOKUP($W2252,[1]ParadasIda!$F:$I,4,0)</f>
        <v>Parada 1 / Suárez Mujica</v>
      </c>
      <c r="Y2252">
        <f>+VLOOKUP($W2252,[1]ParadasIda!$F:$I,3,0)</f>
        <v>13</v>
      </c>
    </row>
    <row r="2253" spans="1:25" x14ac:dyDescent="0.25">
      <c r="A2253">
        <v>911205</v>
      </c>
      <c r="B2253">
        <v>1887</v>
      </c>
      <c r="C2253" s="3">
        <v>45881.317893518521</v>
      </c>
      <c r="D2253" t="s">
        <v>62</v>
      </c>
      <c r="E2253">
        <v>6</v>
      </c>
      <c r="F2253">
        <v>3</v>
      </c>
      <c r="G2253">
        <v>5</v>
      </c>
      <c r="H2253">
        <v>0</v>
      </c>
      <c r="I2253">
        <v>1</v>
      </c>
      <c r="J2253">
        <v>3</v>
      </c>
      <c r="K2253">
        <v>0</v>
      </c>
      <c r="L2253">
        <v>0</v>
      </c>
      <c r="M2253">
        <v>0</v>
      </c>
      <c r="N2253">
        <v>0</v>
      </c>
      <c r="O2253">
        <v>-33.461469999999998</v>
      </c>
      <c r="P2253">
        <v>-70.618804999999995</v>
      </c>
      <c r="Q2253">
        <v>70.370370370370367</v>
      </c>
      <c r="R2253">
        <v>519</v>
      </c>
      <c r="S2253" t="s">
        <v>28</v>
      </c>
      <c r="T2253">
        <v>70</v>
      </c>
      <c r="U2253" s="4">
        <v>45881.317893518521</v>
      </c>
      <c r="V2253">
        <v>2</v>
      </c>
      <c r="W2253" t="s">
        <v>37</v>
      </c>
      <c r="X2253" t="str">
        <f>+VLOOKUP($W2253,[1]ParadasIda!$F:$I,4,0)</f>
        <v>Parada 1 / Villa Olímpica</v>
      </c>
      <c r="Y2253">
        <f>+VLOOKUP($W2253,[1]ParadasIda!$F:$I,3,0)</f>
        <v>14</v>
      </c>
    </row>
    <row r="2254" spans="1:25" x14ac:dyDescent="0.25">
      <c r="A2254">
        <v>911214</v>
      </c>
      <c r="B2254">
        <v>1887</v>
      </c>
      <c r="C2254" s="3">
        <v>45881.319953703707</v>
      </c>
      <c r="D2254" t="s">
        <v>62</v>
      </c>
      <c r="E2254">
        <v>12</v>
      </c>
      <c r="F2254">
        <v>13</v>
      </c>
      <c r="G2254">
        <v>0</v>
      </c>
      <c r="H2254">
        <v>0</v>
      </c>
      <c r="I2254">
        <v>12</v>
      </c>
      <c r="J2254">
        <v>13</v>
      </c>
      <c r="K2254">
        <v>0</v>
      </c>
      <c r="L2254">
        <v>0</v>
      </c>
      <c r="M2254">
        <v>0</v>
      </c>
      <c r="N2254">
        <v>0</v>
      </c>
      <c r="O2254">
        <v>-33.462148333333332</v>
      </c>
      <c r="P2254">
        <v>-70.608810000000005</v>
      </c>
      <c r="Q2254">
        <v>69.135802469135797</v>
      </c>
      <c r="R2254">
        <v>519</v>
      </c>
      <c r="S2254" t="s">
        <v>28</v>
      </c>
      <c r="T2254">
        <v>60</v>
      </c>
      <c r="U2254" s="4">
        <v>45881.319953703707</v>
      </c>
      <c r="V2254">
        <v>2</v>
      </c>
      <c r="W2254" t="s">
        <v>39</v>
      </c>
      <c r="X2254" t="str">
        <f>+VLOOKUP($W2254,[1]ParadasIda!$F:$I,4,0)</f>
        <v>Parada 1 / (M) Est.Nacional</v>
      </c>
      <c r="Y2254">
        <f>+VLOOKUP($W2254,[1]ParadasIda!$F:$I,3,0)</f>
        <v>16</v>
      </c>
    </row>
    <row r="2255" spans="1:25" x14ac:dyDescent="0.25">
      <c r="A2255">
        <v>911221</v>
      </c>
      <c r="B2255">
        <v>1887</v>
      </c>
      <c r="C2255" s="3">
        <v>45881.321238425917</v>
      </c>
      <c r="D2255" t="s">
        <v>62</v>
      </c>
      <c r="E2255">
        <v>5</v>
      </c>
      <c r="F2255">
        <v>6</v>
      </c>
      <c r="G2255">
        <v>5</v>
      </c>
      <c r="H2255">
        <v>1</v>
      </c>
      <c r="I2255">
        <v>0</v>
      </c>
      <c r="J2255">
        <v>5</v>
      </c>
      <c r="K2255">
        <v>0</v>
      </c>
      <c r="L2255">
        <v>0</v>
      </c>
      <c r="M2255">
        <v>0</v>
      </c>
      <c r="N2255">
        <v>0</v>
      </c>
      <c r="O2255">
        <v>-33.46335333333333</v>
      </c>
      <c r="P2255">
        <v>-70.603506666666661</v>
      </c>
      <c r="Q2255">
        <v>67.901234567901241</v>
      </c>
      <c r="R2255">
        <v>519</v>
      </c>
      <c r="S2255" t="s">
        <v>28</v>
      </c>
      <c r="T2255">
        <v>60</v>
      </c>
      <c r="U2255" s="4">
        <v>45881.321238425917</v>
      </c>
      <c r="V2255">
        <v>2</v>
      </c>
      <c r="W2255" t="s">
        <v>58</v>
      </c>
      <c r="X2255" t="str">
        <f>+VLOOKUP($W2255,[1]ParadasIda!$F:$I,4,0)</f>
        <v>Parada 1 / Los Tres Antonios</v>
      </c>
      <c r="Y2255">
        <f>+VLOOKUP($W2255,[1]ParadasIda!$F:$I,3,0)</f>
        <v>17</v>
      </c>
    </row>
    <row r="2256" spans="1:25" x14ac:dyDescent="0.25">
      <c r="A2256">
        <v>911227</v>
      </c>
      <c r="B2256">
        <v>1887</v>
      </c>
      <c r="C2256" s="3">
        <v>45881.322546296287</v>
      </c>
      <c r="D2256" t="s">
        <v>62</v>
      </c>
      <c r="E2256">
        <v>1</v>
      </c>
      <c r="F2256">
        <v>28</v>
      </c>
      <c r="G2256">
        <v>0</v>
      </c>
      <c r="H2256">
        <v>0</v>
      </c>
      <c r="I2256">
        <v>1</v>
      </c>
      <c r="J2256">
        <v>28</v>
      </c>
      <c r="K2256">
        <v>0</v>
      </c>
      <c r="L2256">
        <v>0</v>
      </c>
      <c r="M2256">
        <v>0</v>
      </c>
      <c r="N2256">
        <v>0</v>
      </c>
      <c r="O2256">
        <v>-33.464714999999998</v>
      </c>
      <c r="P2256">
        <v>-70.596923333333336</v>
      </c>
      <c r="Q2256">
        <v>34.567901234567898</v>
      </c>
      <c r="R2256">
        <v>519</v>
      </c>
      <c r="S2256" t="s">
        <v>28</v>
      </c>
      <c r="T2256">
        <v>30</v>
      </c>
      <c r="U2256" s="4">
        <v>45881.322546296287</v>
      </c>
      <c r="V2256">
        <v>2</v>
      </c>
      <c r="W2256" t="s">
        <v>40</v>
      </c>
      <c r="X2256" t="str">
        <f>+VLOOKUP($W2256,[1]ParadasIda!$F:$I,4,0)</f>
        <v>Parada 1 / Pedagógico</v>
      </c>
      <c r="Y2256">
        <f>+VLOOKUP($W2256,[1]ParadasIda!$F:$I,3,0)</f>
        <v>18</v>
      </c>
    </row>
    <row r="2257" spans="1:25" x14ac:dyDescent="0.25">
      <c r="A2257">
        <v>911238</v>
      </c>
      <c r="B2257">
        <v>1887</v>
      </c>
      <c r="C2257" s="3">
        <v>45881.323865740742</v>
      </c>
      <c r="D2257" t="s">
        <v>62</v>
      </c>
      <c r="E2257">
        <v>1</v>
      </c>
      <c r="F2257">
        <v>11</v>
      </c>
      <c r="G2257">
        <v>1</v>
      </c>
      <c r="H2257">
        <v>0</v>
      </c>
      <c r="I2257">
        <v>0</v>
      </c>
      <c r="J2257">
        <v>11</v>
      </c>
      <c r="K2257">
        <v>0</v>
      </c>
      <c r="L2257">
        <v>0</v>
      </c>
      <c r="M2257">
        <v>0</v>
      </c>
      <c r="N2257">
        <v>0</v>
      </c>
      <c r="O2257">
        <v>-33.465456666666668</v>
      </c>
      <c r="P2257">
        <v>-70.589193333333327</v>
      </c>
      <c r="Q2257">
        <v>22.222222222222221</v>
      </c>
      <c r="R2257">
        <v>519</v>
      </c>
      <c r="S2257" t="s">
        <v>28</v>
      </c>
      <c r="T2257">
        <v>20</v>
      </c>
      <c r="U2257" s="4">
        <v>45881.323865740742</v>
      </c>
      <c r="V2257">
        <v>2</v>
      </c>
      <c r="W2257" t="s">
        <v>41</v>
      </c>
      <c r="X2257" t="str">
        <f>+VLOOKUP($W2257,[1]ParadasIda!$F:$I,4,0)</f>
        <v>Parada 1 / CESFAM Salvador Bustos</v>
      </c>
      <c r="Y2257">
        <f>+VLOOKUP($W2257,[1]ParadasIda!$F:$I,3,0)</f>
        <v>19</v>
      </c>
    </row>
    <row r="2258" spans="1:25" x14ac:dyDescent="0.25">
      <c r="A2258">
        <v>911249</v>
      </c>
      <c r="B2258">
        <v>1887</v>
      </c>
      <c r="C2258" s="3">
        <v>45881.325532407413</v>
      </c>
      <c r="D2258" t="s">
        <v>62</v>
      </c>
      <c r="E2258">
        <v>1</v>
      </c>
      <c r="F2258">
        <v>2</v>
      </c>
      <c r="G2258">
        <v>1</v>
      </c>
      <c r="H2258">
        <v>0</v>
      </c>
      <c r="I2258">
        <v>0</v>
      </c>
      <c r="J2258">
        <v>2</v>
      </c>
      <c r="K2258">
        <v>0</v>
      </c>
      <c r="L2258">
        <v>0</v>
      </c>
      <c r="M2258">
        <v>0</v>
      </c>
      <c r="N2258">
        <v>0</v>
      </c>
      <c r="O2258">
        <v>-33.467028333333332</v>
      </c>
      <c r="P2258">
        <v>-70.582575000000006</v>
      </c>
      <c r="Q2258">
        <v>20.987654320987652</v>
      </c>
      <c r="R2258">
        <v>519</v>
      </c>
      <c r="S2258" t="s">
        <v>28</v>
      </c>
      <c r="T2258">
        <v>20</v>
      </c>
      <c r="U2258" s="4">
        <v>45881.325532407413</v>
      </c>
      <c r="V2258">
        <v>2</v>
      </c>
      <c r="W2258" t="s">
        <v>54</v>
      </c>
      <c r="X2258" t="str">
        <f>+VLOOKUP($W2258,[1]ParadasIda!$F:$I,4,0)</f>
        <v>Parada 1 / ADO Chile</v>
      </c>
      <c r="Y2258">
        <f>+VLOOKUP($W2258,[1]ParadasIda!$F:$I,3,0)</f>
        <v>20</v>
      </c>
    </row>
    <row r="2259" spans="1:25" x14ac:dyDescent="0.25">
      <c r="A2259">
        <v>911254</v>
      </c>
      <c r="B2259">
        <v>1887</v>
      </c>
      <c r="C2259" s="3">
        <v>45881.326990740738</v>
      </c>
      <c r="D2259" t="s">
        <v>62</v>
      </c>
      <c r="E2259">
        <v>7</v>
      </c>
      <c r="F2259">
        <v>10</v>
      </c>
      <c r="G2259">
        <v>0</v>
      </c>
      <c r="H2259">
        <v>0</v>
      </c>
      <c r="I2259">
        <v>7</v>
      </c>
      <c r="J2259">
        <v>10</v>
      </c>
      <c r="K2259">
        <v>0</v>
      </c>
      <c r="L2259">
        <v>0</v>
      </c>
      <c r="M2259">
        <v>0</v>
      </c>
      <c r="N2259">
        <v>0</v>
      </c>
      <c r="O2259">
        <v>-33.469281666666667</v>
      </c>
      <c r="P2259">
        <v>-70.576293333333339</v>
      </c>
      <c r="Q2259">
        <v>17.283950617283949</v>
      </c>
      <c r="R2259">
        <v>519</v>
      </c>
      <c r="S2259" t="s">
        <v>28</v>
      </c>
      <c r="T2259">
        <v>10</v>
      </c>
      <c r="U2259" s="4">
        <v>45881.326990740738</v>
      </c>
      <c r="V2259">
        <v>2</v>
      </c>
      <c r="W2259" t="s">
        <v>42</v>
      </c>
      <c r="X2259" t="str">
        <f>+VLOOKUP($W2259,[1]ParadasIda!$F:$I,4,0)</f>
        <v>Parada 5 / (M) Grecia</v>
      </c>
      <c r="Y2259">
        <f>+VLOOKUP($W2259,[1]ParadasIda!$F:$I,3,0)</f>
        <v>21</v>
      </c>
    </row>
    <row r="2260" spans="1:25" x14ac:dyDescent="0.25">
      <c r="A2260">
        <v>911263</v>
      </c>
      <c r="B2260">
        <v>1887</v>
      </c>
      <c r="C2260" s="3">
        <v>45881.328483796293</v>
      </c>
      <c r="D2260" t="s">
        <v>62</v>
      </c>
      <c r="E2260">
        <v>5</v>
      </c>
      <c r="F2260">
        <v>2</v>
      </c>
      <c r="G2260">
        <v>5</v>
      </c>
      <c r="H2260">
        <v>0</v>
      </c>
      <c r="I2260">
        <v>0</v>
      </c>
      <c r="J2260">
        <v>2</v>
      </c>
      <c r="K2260">
        <v>0</v>
      </c>
      <c r="L2260">
        <v>0</v>
      </c>
      <c r="M2260">
        <v>0</v>
      </c>
      <c r="N2260">
        <v>0</v>
      </c>
      <c r="O2260">
        <v>-33.470585</v>
      </c>
      <c r="P2260">
        <v>-70.569699999999997</v>
      </c>
      <c r="Q2260">
        <v>20.987654320987652</v>
      </c>
      <c r="R2260">
        <v>519</v>
      </c>
      <c r="S2260" t="s">
        <v>28</v>
      </c>
      <c r="T2260">
        <v>20</v>
      </c>
      <c r="U2260" s="4">
        <v>45881.328483796293</v>
      </c>
      <c r="V2260">
        <v>2</v>
      </c>
      <c r="W2260" t="s">
        <v>55</v>
      </c>
      <c r="X2260" t="str">
        <f>+VLOOKUP($W2260,[1]ParadasIda!$F:$I,4,0)</f>
        <v>Parada 1 / Los Molineros - Av. Grecia</v>
      </c>
      <c r="Y2260">
        <f>+VLOOKUP($W2260,[1]ParadasIda!$F:$I,3,0)</f>
        <v>22</v>
      </c>
    </row>
    <row r="2261" spans="1:25" x14ac:dyDescent="0.25">
      <c r="A2261">
        <v>911277</v>
      </c>
      <c r="B2261">
        <v>1887</v>
      </c>
      <c r="C2261" s="3">
        <v>45881.330324074072</v>
      </c>
      <c r="D2261" t="s">
        <v>62</v>
      </c>
      <c r="E2261">
        <v>0</v>
      </c>
      <c r="F2261">
        <v>1</v>
      </c>
      <c r="G2261">
        <v>0</v>
      </c>
      <c r="H2261">
        <v>0</v>
      </c>
      <c r="I2261">
        <v>0</v>
      </c>
      <c r="J2261">
        <v>1</v>
      </c>
      <c r="K2261">
        <v>0</v>
      </c>
      <c r="L2261">
        <v>0</v>
      </c>
      <c r="M2261">
        <v>0</v>
      </c>
      <c r="N2261">
        <v>0</v>
      </c>
      <c r="O2261">
        <v>-33.47279833333333</v>
      </c>
      <c r="P2261">
        <v>-70.558464999999998</v>
      </c>
      <c r="Q2261">
        <v>19.753086419753085</v>
      </c>
      <c r="R2261">
        <v>519</v>
      </c>
      <c r="S2261" t="s">
        <v>28</v>
      </c>
      <c r="T2261">
        <v>10</v>
      </c>
      <c r="U2261" s="4">
        <v>45881.330324074072</v>
      </c>
      <c r="V2261">
        <v>2</v>
      </c>
      <c r="W2261" t="s">
        <v>59</v>
      </c>
      <c r="X2261" t="str">
        <f>+VLOOKUP($W2261,[1]ParadasIda!$F:$I,4,0)</f>
        <v>Parada 1 / Calle 1A - Avenida Grecia</v>
      </c>
      <c r="Y2261">
        <f>+VLOOKUP($W2261,[1]ParadasIda!$F:$I,3,0)</f>
        <v>24</v>
      </c>
    </row>
    <row r="2262" spans="1:25" x14ac:dyDescent="0.25">
      <c r="A2262">
        <v>911280</v>
      </c>
      <c r="B2262">
        <v>1887</v>
      </c>
      <c r="C2262" s="3">
        <v>45881.330706018518</v>
      </c>
      <c r="D2262" t="s">
        <v>62</v>
      </c>
      <c r="E2262">
        <v>6</v>
      </c>
      <c r="F2262">
        <v>4</v>
      </c>
      <c r="G2262">
        <v>6</v>
      </c>
      <c r="H2262">
        <v>0</v>
      </c>
      <c r="I2262">
        <v>0</v>
      </c>
      <c r="J2262">
        <v>4</v>
      </c>
      <c r="K2262">
        <v>0</v>
      </c>
      <c r="L2262">
        <v>0</v>
      </c>
      <c r="M2262">
        <v>0</v>
      </c>
      <c r="N2262">
        <v>0</v>
      </c>
      <c r="O2262">
        <v>-33.473273333333331</v>
      </c>
      <c r="P2262">
        <v>-70.556145000000001</v>
      </c>
      <c r="Q2262">
        <v>22.222222222222221</v>
      </c>
      <c r="R2262">
        <v>519</v>
      </c>
      <c r="S2262" t="s">
        <v>28</v>
      </c>
      <c r="T2262">
        <v>20</v>
      </c>
      <c r="U2262" s="4">
        <v>45881.330706018518</v>
      </c>
      <c r="V2262">
        <v>2</v>
      </c>
      <c r="W2262" t="s">
        <v>44</v>
      </c>
      <c r="X2262" t="str">
        <f>+VLOOKUP($W2262,[1]ParadasIda!$F:$I,4,0)</f>
        <v>Parada 1 / Tobalaba - Avenida Grecia</v>
      </c>
      <c r="Y2262">
        <f>+VLOOKUP($W2262,[1]ParadasIda!$F:$I,3,0)</f>
        <v>25</v>
      </c>
    </row>
    <row r="2263" spans="1:25" x14ac:dyDescent="0.25">
      <c r="A2263">
        <v>911285</v>
      </c>
      <c r="B2263">
        <v>1887</v>
      </c>
      <c r="C2263" s="3">
        <v>45881.331655092603</v>
      </c>
      <c r="D2263" t="s">
        <v>62</v>
      </c>
      <c r="E2263">
        <v>0</v>
      </c>
      <c r="F2263">
        <v>1</v>
      </c>
      <c r="G2263">
        <v>0</v>
      </c>
      <c r="H2263">
        <v>0</v>
      </c>
      <c r="I2263">
        <v>0</v>
      </c>
      <c r="J2263">
        <v>1</v>
      </c>
      <c r="K2263">
        <v>0</v>
      </c>
      <c r="L2263">
        <v>0</v>
      </c>
      <c r="M2263">
        <v>0</v>
      </c>
      <c r="N2263">
        <v>0</v>
      </c>
      <c r="O2263">
        <v>-33.473981666666667</v>
      </c>
      <c r="P2263">
        <v>-70.553016666666664</v>
      </c>
      <c r="Q2263">
        <v>20.987654320987652</v>
      </c>
      <c r="R2263">
        <v>519</v>
      </c>
      <c r="S2263" t="s">
        <v>28</v>
      </c>
      <c r="T2263">
        <v>20</v>
      </c>
      <c r="U2263" s="4">
        <v>45881.331655092603</v>
      </c>
      <c r="V2263">
        <v>2</v>
      </c>
      <c r="W2263" t="s">
        <v>45</v>
      </c>
      <c r="X2263" t="str">
        <f>+VLOOKUP($W2263,[1]ParadasIda!$F:$I,4,0)</f>
        <v>Avenida Grecia / esq. Los Tordos</v>
      </c>
      <c r="Y2263">
        <f>+VLOOKUP($W2263,[1]ParadasIda!$F:$I,3,0)</f>
        <v>26</v>
      </c>
    </row>
    <row r="2264" spans="1:25" x14ac:dyDescent="0.25">
      <c r="A2264">
        <v>911290</v>
      </c>
      <c r="B2264">
        <v>1887</v>
      </c>
      <c r="C2264" s="3">
        <v>45881.332291666673</v>
      </c>
      <c r="D2264" t="s">
        <v>62</v>
      </c>
      <c r="E2264">
        <v>0</v>
      </c>
      <c r="F2264">
        <v>3</v>
      </c>
      <c r="G2264">
        <v>0</v>
      </c>
      <c r="H2264">
        <v>0</v>
      </c>
      <c r="I2264">
        <v>0</v>
      </c>
      <c r="J2264">
        <v>3</v>
      </c>
      <c r="K2264">
        <v>0</v>
      </c>
      <c r="L2264">
        <v>0</v>
      </c>
      <c r="M2264">
        <v>0</v>
      </c>
      <c r="N2264">
        <v>0</v>
      </c>
      <c r="O2264">
        <v>-33.474928333333331</v>
      </c>
      <c r="P2264">
        <v>-70.548368333333329</v>
      </c>
      <c r="Q2264">
        <v>17.283950617283949</v>
      </c>
      <c r="R2264">
        <v>519</v>
      </c>
      <c r="S2264" t="s">
        <v>28</v>
      </c>
      <c r="T2264">
        <v>10</v>
      </c>
      <c r="U2264" s="4">
        <v>45881.332291666673</v>
      </c>
      <c r="V2264">
        <v>2</v>
      </c>
      <c r="W2264" t="s">
        <v>46</v>
      </c>
      <c r="X2264" t="str">
        <f>+VLOOKUP($W2264,[1]ParadasIda!$F:$I,4,0)</f>
        <v>Avenida Grecia / esq. Las Garzas</v>
      </c>
      <c r="Y2264">
        <f>+VLOOKUP($W2264,[1]ParadasIda!$F:$I,3,0)</f>
        <v>27</v>
      </c>
    </row>
    <row r="2265" spans="1:25" x14ac:dyDescent="0.25">
      <c r="A2265">
        <v>911292</v>
      </c>
      <c r="B2265">
        <v>1887</v>
      </c>
      <c r="C2265" s="3">
        <v>45881.332928240743</v>
      </c>
      <c r="D2265" t="s">
        <v>62</v>
      </c>
      <c r="E2265">
        <v>0</v>
      </c>
      <c r="F2265">
        <v>7</v>
      </c>
      <c r="G2265">
        <v>0</v>
      </c>
      <c r="H2265">
        <v>0</v>
      </c>
      <c r="I2265">
        <v>0</v>
      </c>
      <c r="J2265">
        <v>7</v>
      </c>
      <c r="K2265">
        <v>0</v>
      </c>
      <c r="L2265">
        <v>0</v>
      </c>
      <c r="M2265">
        <v>0</v>
      </c>
      <c r="N2265">
        <v>0</v>
      </c>
      <c r="O2265">
        <v>-33.475878333333327</v>
      </c>
      <c r="P2265">
        <v>-70.543561666666662</v>
      </c>
      <c r="Q2265">
        <v>8.6419753086419746</v>
      </c>
      <c r="R2265">
        <v>519</v>
      </c>
      <c r="S2265" t="s">
        <v>28</v>
      </c>
      <c r="T2265">
        <v>0</v>
      </c>
      <c r="U2265" s="4">
        <v>45881.332928240743</v>
      </c>
      <c r="V2265">
        <v>2</v>
      </c>
      <c r="W2265" t="s">
        <v>47</v>
      </c>
      <c r="X2265" t="str">
        <f>+VLOOKUP($W2265,[1]ParadasIda!$F:$I,4,0)</f>
        <v>Avenida Grecia / esq. Av. Consistorial</v>
      </c>
      <c r="Y2265">
        <f>+VLOOKUP($W2265,[1]ParadasIda!$F:$I,3,0)</f>
        <v>28</v>
      </c>
    </row>
    <row r="2266" spans="1:25" x14ac:dyDescent="0.25">
      <c r="A2266">
        <v>911297</v>
      </c>
      <c r="B2266">
        <v>1887</v>
      </c>
      <c r="C2266" s="3">
        <v>45881.333368055559</v>
      </c>
      <c r="D2266" t="s">
        <v>62</v>
      </c>
      <c r="E2266">
        <v>0</v>
      </c>
      <c r="F2266">
        <v>5</v>
      </c>
      <c r="G2266">
        <v>0</v>
      </c>
      <c r="H2266">
        <v>0</v>
      </c>
      <c r="I2266">
        <v>0</v>
      </c>
      <c r="J2266">
        <v>5</v>
      </c>
      <c r="K2266">
        <v>0</v>
      </c>
      <c r="L2266">
        <v>0</v>
      </c>
      <c r="M2266">
        <v>0</v>
      </c>
      <c r="N2266">
        <v>0</v>
      </c>
      <c r="O2266">
        <v>-33.476321666666657</v>
      </c>
      <c r="P2266">
        <v>-70.541285000000002</v>
      </c>
      <c r="Q2266">
        <v>2.4691358024691357</v>
      </c>
      <c r="R2266">
        <v>519</v>
      </c>
      <c r="S2266" t="s">
        <v>28</v>
      </c>
      <c r="T2266">
        <v>0</v>
      </c>
      <c r="U2266" s="4">
        <v>45881.333368055559</v>
      </c>
      <c r="V2266">
        <v>2</v>
      </c>
      <c r="W2266" t="s">
        <v>48</v>
      </c>
      <c r="X2266" t="str">
        <f>+VLOOKUP($W2266,[1]ParadasIda!$F:$I,4,0)</f>
        <v>Parada / Muni. Peñalolén</v>
      </c>
      <c r="Y2266">
        <f>+VLOOKUP($W2266,[1]ParadasIda!$F:$I,3,0)</f>
        <v>29</v>
      </c>
    </row>
    <row r="2267" spans="1:25" x14ac:dyDescent="0.25">
      <c r="A2267">
        <v>911306</v>
      </c>
      <c r="B2267">
        <v>1887</v>
      </c>
      <c r="C2267" s="3">
        <v>45881.334687499999</v>
      </c>
      <c r="D2267" t="s">
        <v>62</v>
      </c>
      <c r="E2267">
        <v>0</v>
      </c>
      <c r="F2267">
        <v>3</v>
      </c>
      <c r="G2267">
        <v>0</v>
      </c>
      <c r="H2267">
        <v>0</v>
      </c>
      <c r="I2267">
        <v>0</v>
      </c>
      <c r="J2267">
        <v>3</v>
      </c>
      <c r="K2267">
        <v>0</v>
      </c>
      <c r="L2267">
        <v>0</v>
      </c>
      <c r="M2267">
        <v>0</v>
      </c>
      <c r="N2267">
        <v>0</v>
      </c>
      <c r="O2267">
        <v>-33.477188333333331</v>
      </c>
      <c r="P2267">
        <v>-70.536955000000006</v>
      </c>
      <c r="Q2267">
        <v>0</v>
      </c>
      <c r="R2267">
        <v>519</v>
      </c>
      <c r="S2267" t="s">
        <v>28</v>
      </c>
      <c r="T2267">
        <v>0</v>
      </c>
      <c r="U2267" s="4">
        <v>45881.334687499999</v>
      </c>
      <c r="V2267">
        <v>2</v>
      </c>
      <c r="W2267" t="s">
        <v>56</v>
      </c>
      <c r="X2267" t="str">
        <f>+VLOOKUP($W2267,[1]ParadasIda!$F:$I,4,0)</f>
        <v>Parada 1 / El Acueducto - Jacarandá</v>
      </c>
      <c r="Y2267">
        <f>+VLOOKUP($W2267,[1]ParadasIda!$F:$I,3,0)</f>
        <v>30</v>
      </c>
    </row>
    <row r="2268" spans="1:25" x14ac:dyDescent="0.25">
      <c r="A2268">
        <v>911313</v>
      </c>
      <c r="B2268">
        <v>1887</v>
      </c>
      <c r="C2268" s="3">
        <v>45881.3358912037</v>
      </c>
      <c r="D2268" t="s">
        <v>62</v>
      </c>
      <c r="E2268">
        <v>1</v>
      </c>
      <c r="F2268">
        <v>0</v>
      </c>
      <c r="G2268">
        <v>1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-33.478845</v>
      </c>
      <c r="P2268">
        <v>-70.528796666666665</v>
      </c>
      <c r="Q2268">
        <v>1.2345679012345678</v>
      </c>
      <c r="R2268">
        <v>519</v>
      </c>
      <c r="S2268" t="s">
        <v>28</v>
      </c>
      <c r="T2268">
        <v>0</v>
      </c>
      <c r="U2268" s="4">
        <v>45881.3358912037</v>
      </c>
      <c r="V2268">
        <v>2</v>
      </c>
      <c r="W2268" t="s">
        <v>60</v>
      </c>
      <c r="X2268" t="str">
        <f>+VLOOKUP($W2268,[1]ParadasIda!$F:$I,4,0)</f>
        <v>Avenida Grecia / esq. Pablo Neruda</v>
      </c>
      <c r="Y2268">
        <f>+VLOOKUP($W2268,[1]ParadasIda!$F:$I,3,0)</f>
        <v>32</v>
      </c>
    </row>
    <row r="2269" spans="1:25" x14ac:dyDescent="0.25">
      <c r="A2269">
        <v>911320</v>
      </c>
      <c r="B2269">
        <v>1887</v>
      </c>
      <c r="C2269" s="3">
        <v>45881.336909722217</v>
      </c>
      <c r="D2269" t="s">
        <v>62</v>
      </c>
      <c r="E2269">
        <v>0</v>
      </c>
      <c r="F2269">
        <v>4</v>
      </c>
      <c r="G2269">
        <v>0</v>
      </c>
      <c r="H2269">
        <v>0</v>
      </c>
      <c r="I2269">
        <v>0</v>
      </c>
      <c r="J2269">
        <v>4</v>
      </c>
      <c r="K2269">
        <v>0</v>
      </c>
      <c r="L2269">
        <v>0</v>
      </c>
      <c r="M2269">
        <v>0</v>
      </c>
      <c r="N2269">
        <v>0</v>
      </c>
      <c r="O2269">
        <v>-33.481298333333328</v>
      </c>
      <c r="P2269">
        <v>-70.523685</v>
      </c>
      <c r="Q2269">
        <v>0</v>
      </c>
      <c r="R2269">
        <v>519</v>
      </c>
      <c r="S2269" t="s">
        <v>28</v>
      </c>
      <c r="T2269">
        <v>0</v>
      </c>
      <c r="U2269" s="4">
        <v>45881.336909722217</v>
      </c>
      <c r="V2269">
        <v>2</v>
      </c>
      <c r="W2269" t="s">
        <v>50</v>
      </c>
      <c r="X2269" t="str">
        <f>+VLOOKUP($W2269,[1]ParadasIda!$F:$I,4,0)</f>
        <v xml:space="preserve">Av. Diagonal Las Torres / esq. Álvaro Casanova </v>
      </c>
      <c r="Y2269">
        <f>+VLOOKUP($W2269,[1]ParadasIda!$F:$I,3,0)</f>
        <v>34</v>
      </c>
    </row>
    <row r="2270" spans="1:25" x14ac:dyDescent="0.25">
      <c r="A2270">
        <v>911329</v>
      </c>
      <c r="B2270">
        <v>1887</v>
      </c>
      <c r="C2270" s="3">
        <v>45881.337835648148</v>
      </c>
      <c r="D2270" t="s">
        <v>62</v>
      </c>
      <c r="E2270">
        <v>0</v>
      </c>
      <c r="F2270">
        <v>1</v>
      </c>
      <c r="G2270">
        <v>0</v>
      </c>
      <c r="H2270">
        <v>0</v>
      </c>
      <c r="I2270">
        <v>0</v>
      </c>
      <c r="J2270">
        <v>1</v>
      </c>
      <c r="K2270">
        <v>0</v>
      </c>
      <c r="L2270">
        <v>0</v>
      </c>
      <c r="M2270">
        <v>0</v>
      </c>
      <c r="N2270">
        <v>0</v>
      </c>
      <c r="O2270">
        <v>-33.485156666666668</v>
      </c>
      <c r="P2270">
        <v>-70.522040000000004</v>
      </c>
      <c r="Q2270">
        <v>0</v>
      </c>
      <c r="R2270">
        <v>519</v>
      </c>
      <c r="S2270" t="s">
        <v>28</v>
      </c>
      <c r="T2270">
        <v>0</v>
      </c>
      <c r="U2270" s="4">
        <v>45881.337835648148</v>
      </c>
      <c r="V2270">
        <v>2</v>
      </c>
      <c r="W2270" t="s">
        <v>50</v>
      </c>
      <c r="X2270" t="str">
        <f>+VLOOKUP($W2270,[1]ParadasIda!$F:$I,4,0)</f>
        <v xml:space="preserve">Av. Diagonal Las Torres / esq. Álvaro Casanova </v>
      </c>
      <c r="Y2270">
        <f>+VLOOKUP($W2270,[1]ParadasIda!$F:$I,3,0)</f>
        <v>34</v>
      </c>
    </row>
    <row r="2271" spans="1:25" x14ac:dyDescent="0.25">
      <c r="A2271">
        <v>911780</v>
      </c>
      <c r="B2271">
        <v>1887</v>
      </c>
      <c r="C2271" s="3">
        <v>45881.428043981483</v>
      </c>
      <c r="D2271" t="s">
        <v>63</v>
      </c>
      <c r="E2271">
        <v>2</v>
      </c>
      <c r="F2271">
        <v>1</v>
      </c>
      <c r="G2271">
        <v>2</v>
      </c>
      <c r="H2271">
        <v>1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-33.446646666666673</v>
      </c>
      <c r="P2271">
        <v>-70.661140000000003</v>
      </c>
      <c r="Q2271">
        <v>1.2345679012345678</v>
      </c>
      <c r="R2271">
        <v>519</v>
      </c>
      <c r="S2271" t="s">
        <v>28</v>
      </c>
      <c r="T2271">
        <v>0</v>
      </c>
      <c r="U2271" s="4">
        <v>45881.428043981483</v>
      </c>
      <c r="V2271">
        <v>2</v>
      </c>
      <c r="W2271" t="s">
        <v>51</v>
      </c>
      <c r="X2271" t="str">
        <f>+VLOOKUP($W2271,[1]ParadasIda!$F:$I,4,0)</f>
        <v>Parada 7 / (M) Los Héroes</v>
      </c>
      <c r="Y2271">
        <f>+VLOOKUP($W2271,[1]ParadasIda!$F:$I,3,0)</f>
        <v>1</v>
      </c>
    </row>
    <row r="2272" spans="1:25" x14ac:dyDescent="0.25">
      <c r="A2272">
        <v>911832</v>
      </c>
      <c r="B2272">
        <v>1887</v>
      </c>
      <c r="C2272" s="3">
        <v>45881.441828703697</v>
      </c>
      <c r="D2272" t="s">
        <v>63</v>
      </c>
      <c r="E2272">
        <v>7</v>
      </c>
      <c r="F2272">
        <v>0</v>
      </c>
      <c r="G2272">
        <v>2</v>
      </c>
      <c r="H2272">
        <v>0</v>
      </c>
      <c r="I2272">
        <v>5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-33.453335000000003</v>
      </c>
      <c r="P2272">
        <v>-70.628896666666662</v>
      </c>
      <c r="Q2272">
        <v>9.8765432098765427</v>
      </c>
      <c r="R2272">
        <v>519</v>
      </c>
      <c r="S2272" t="s">
        <v>28</v>
      </c>
      <c r="T2272">
        <v>0</v>
      </c>
      <c r="U2272" s="4">
        <v>45881.441828703697</v>
      </c>
      <c r="V2272">
        <v>2</v>
      </c>
      <c r="W2272" t="s">
        <v>35</v>
      </c>
      <c r="X2272" t="str">
        <f>+VLOOKUP($W2272,[1]ParadasIda!$F:$I,4,0)</f>
        <v>Parada 12 / (M) Irarrázaval</v>
      </c>
      <c r="Y2272">
        <f>+VLOOKUP($W2272,[1]ParadasIda!$F:$I,3,0)</f>
        <v>12</v>
      </c>
    </row>
    <row r="2273" spans="1:25" x14ac:dyDescent="0.25">
      <c r="A2273">
        <v>911840</v>
      </c>
      <c r="B2273">
        <v>1887</v>
      </c>
      <c r="C2273" s="3">
        <v>45881.443715277783</v>
      </c>
      <c r="D2273" t="s">
        <v>63</v>
      </c>
      <c r="E2273">
        <v>1</v>
      </c>
      <c r="F2273">
        <v>0</v>
      </c>
      <c r="G2273">
        <v>1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-33.45883666666667</v>
      </c>
      <c r="P2273">
        <v>-70.623410000000007</v>
      </c>
      <c r="Q2273">
        <v>11.111111111111111</v>
      </c>
      <c r="R2273">
        <v>519</v>
      </c>
      <c r="S2273" t="s">
        <v>28</v>
      </c>
      <c r="T2273">
        <v>10</v>
      </c>
      <c r="U2273" s="4">
        <v>45881.443715277783</v>
      </c>
      <c r="V2273">
        <v>2</v>
      </c>
      <c r="W2273" t="s">
        <v>36</v>
      </c>
      <c r="X2273" t="str">
        <f>+VLOOKUP($W2273,[1]ParadasIda!$F:$I,4,0)</f>
        <v>Parada 1 / Suárez Mujica</v>
      </c>
      <c r="Y2273">
        <f>+VLOOKUP($W2273,[1]ParadasIda!$F:$I,3,0)</f>
        <v>13</v>
      </c>
    </row>
    <row r="2274" spans="1:25" x14ac:dyDescent="0.25">
      <c r="A2274">
        <v>911844</v>
      </c>
      <c r="B2274">
        <v>1887</v>
      </c>
      <c r="C2274" s="3">
        <v>45881.44462962963</v>
      </c>
      <c r="D2274" t="s">
        <v>63</v>
      </c>
      <c r="E2274">
        <v>6</v>
      </c>
      <c r="F2274">
        <v>1</v>
      </c>
      <c r="G2274">
        <v>5</v>
      </c>
      <c r="H2274">
        <v>0</v>
      </c>
      <c r="I2274">
        <v>1</v>
      </c>
      <c r="J2274">
        <v>1</v>
      </c>
      <c r="K2274">
        <v>0</v>
      </c>
      <c r="L2274">
        <v>0</v>
      </c>
      <c r="M2274">
        <v>0</v>
      </c>
      <c r="N2274">
        <v>0</v>
      </c>
      <c r="O2274">
        <v>-33.461491666666667</v>
      </c>
      <c r="P2274">
        <v>-70.618431666666666</v>
      </c>
      <c r="Q2274">
        <v>17.283950617283949</v>
      </c>
      <c r="R2274">
        <v>519</v>
      </c>
      <c r="S2274" t="s">
        <v>28</v>
      </c>
      <c r="T2274">
        <v>10</v>
      </c>
      <c r="U2274" s="4">
        <v>45881.44462962963</v>
      </c>
      <c r="V2274">
        <v>2</v>
      </c>
      <c r="W2274" t="s">
        <v>37</v>
      </c>
      <c r="X2274" t="str">
        <f>+VLOOKUP($W2274,[1]ParadasIda!$F:$I,4,0)</f>
        <v>Parada 1 / Villa Olímpica</v>
      </c>
      <c r="Y2274">
        <f>+VLOOKUP($W2274,[1]ParadasIda!$F:$I,3,0)</f>
        <v>14</v>
      </c>
    </row>
    <row r="2275" spans="1:25" x14ac:dyDescent="0.25">
      <c r="A2275">
        <v>911848</v>
      </c>
      <c r="B2275">
        <v>1887</v>
      </c>
      <c r="C2275" s="3">
        <v>45881.445439814823</v>
      </c>
      <c r="D2275" t="s">
        <v>63</v>
      </c>
      <c r="E2275">
        <v>2</v>
      </c>
      <c r="F2275">
        <v>0</v>
      </c>
      <c r="G2275">
        <v>2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-33.461844999999997</v>
      </c>
      <c r="P2275">
        <v>-70.613358333333338</v>
      </c>
      <c r="Q2275">
        <v>19.753086419753085</v>
      </c>
      <c r="R2275">
        <v>519</v>
      </c>
      <c r="S2275" t="s">
        <v>28</v>
      </c>
      <c r="T2275">
        <v>10</v>
      </c>
      <c r="U2275" s="4">
        <v>45881.445439814823</v>
      </c>
      <c r="V2275">
        <v>2</v>
      </c>
      <c r="W2275" t="s">
        <v>38</v>
      </c>
      <c r="X2275" t="str">
        <f>+VLOOKUP($W2275,[1]ParadasIda!$F:$I,4,0)</f>
        <v>Parada 1 / Avenida Marathon</v>
      </c>
      <c r="Y2275">
        <f>+VLOOKUP($W2275,[1]ParadasIda!$F:$I,3,0)</f>
        <v>15</v>
      </c>
    </row>
    <row r="2276" spans="1:25" x14ac:dyDescent="0.25">
      <c r="A2276">
        <v>911850</v>
      </c>
      <c r="B2276">
        <v>1887</v>
      </c>
      <c r="C2276" s="3">
        <v>45881.446053240739</v>
      </c>
      <c r="D2276" t="s">
        <v>63</v>
      </c>
      <c r="E2276">
        <v>13</v>
      </c>
      <c r="F2276">
        <v>2</v>
      </c>
      <c r="G2276">
        <v>0</v>
      </c>
      <c r="H2276">
        <v>0</v>
      </c>
      <c r="I2276">
        <v>13</v>
      </c>
      <c r="J2276">
        <v>2</v>
      </c>
      <c r="K2276">
        <v>0</v>
      </c>
      <c r="L2276">
        <v>0</v>
      </c>
      <c r="M2276">
        <v>0</v>
      </c>
      <c r="N2276">
        <v>0</v>
      </c>
      <c r="O2276">
        <v>-33.462119999999999</v>
      </c>
      <c r="P2276">
        <v>-70.608726666666669</v>
      </c>
      <c r="Q2276">
        <v>33.333333333333329</v>
      </c>
      <c r="R2276">
        <v>519</v>
      </c>
      <c r="S2276" t="s">
        <v>28</v>
      </c>
      <c r="T2276">
        <v>30</v>
      </c>
      <c r="U2276" s="4">
        <v>45881.446053240739</v>
      </c>
      <c r="V2276">
        <v>2</v>
      </c>
      <c r="W2276" t="s">
        <v>39</v>
      </c>
      <c r="X2276" t="str">
        <f>+VLOOKUP($W2276,[1]ParadasIda!$F:$I,4,0)</f>
        <v>Parada 1 / (M) Est.Nacional</v>
      </c>
      <c r="Y2276">
        <f>+VLOOKUP($W2276,[1]ParadasIda!$F:$I,3,0)</f>
        <v>16</v>
      </c>
    </row>
    <row r="2277" spans="1:25" x14ac:dyDescent="0.25">
      <c r="A2277">
        <v>911856</v>
      </c>
      <c r="B2277">
        <v>1887</v>
      </c>
      <c r="C2277" s="3">
        <v>45881.447118055563</v>
      </c>
      <c r="D2277" t="s">
        <v>63</v>
      </c>
      <c r="E2277">
        <v>2</v>
      </c>
      <c r="F2277">
        <v>0</v>
      </c>
      <c r="G2277">
        <v>2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-33.463349999999998</v>
      </c>
      <c r="P2277">
        <v>-70.603498333333334</v>
      </c>
      <c r="Q2277">
        <v>35.802469135802468</v>
      </c>
      <c r="R2277">
        <v>519</v>
      </c>
      <c r="S2277" t="s">
        <v>28</v>
      </c>
      <c r="T2277">
        <v>30</v>
      </c>
      <c r="U2277" s="4">
        <v>45881.447118055563</v>
      </c>
      <c r="V2277">
        <v>2</v>
      </c>
      <c r="W2277" t="s">
        <v>58</v>
      </c>
      <c r="X2277" t="str">
        <f>+VLOOKUP($W2277,[1]ParadasIda!$F:$I,4,0)</f>
        <v>Parada 1 / Los Tres Antonios</v>
      </c>
      <c r="Y2277">
        <f>+VLOOKUP($W2277,[1]ParadasIda!$F:$I,3,0)</f>
        <v>17</v>
      </c>
    </row>
    <row r="2278" spans="1:25" x14ac:dyDescent="0.25">
      <c r="A2278">
        <v>911863</v>
      </c>
      <c r="B2278">
        <v>1887</v>
      </c>
      <c r="C2278" s="3">
        <v>45881.44835648148</v>
      </c>
      <c r="D2278" t="s">
        <v>63</v>
      </c>
      <c r="E2278">
        <v>2</v>
      </c>
      <c r="F2278">
        <v>21</v>
      </c>
      <c r="G2278">
        <v>0</v>
      </c>
      <c r="H2278">
        <v>0</v>
      </c>
      <c r="I2278">
        <v>2</v>
      </c>
      <c r="J2278">
        <v>21</v>
      </c>
      <c r="K2278">
        <v>0</v>
      </c>
      <c r="L2278">
        <v>0</v>
      </c>
      <c r="M2278">
        <v>0</v>
      </c>
      <c r="N2278">
        <v>0</v>
      </c>
      <c r="O2278">
        <v>-33.464731666666673</v>
      </c>
      <c r="P2278">
        <v>-70.596935000000002</v>
      </c>
      <c r="Q2278">
        <v>12.345679012345679</v>
      </c>
      <c r="R2278">
        <v>519</v>
      </c>
      <c r="S2278" t="s">
        <v>28</v>
      </c>
      <c r="T2278">
        <v>10</v>
      </c>
      <c r="U2278" s="4">
        <v>45881.44835648148</v>
      </c>
      <c r="V2278">
        <v>2</v>
      </c>
      <c r="W2278" t="s">
        <v>40</v>
      </c>
      <c r="X2278" t="str">
        <f>+VLOOKUP($W2278,[1]ParadasIda!$F:$I,4,0)</f>
        <v>Parada 1 / Pedagógico</v>
      </c>
      <c r="Y2278">
        <f>+VLOOKUP($W2278,[1]ParadasIda!$F:$I,3,0)</f>
        <v>18</v>
      </c>
    </row>
    <row r="2279" spans="1:25" x14ac:dyDescent="0.25">
      <c r="A2279">
        <v>911871</v>
      </c>
      <c r="B2279">
        <v>1887</v>
      </c>
      <c r="C2279" s="3">
        <v>45881.449421296304</v>
      </c>
      <c r="D2279" t="s">
        <v>63</v>
      </c>
      <c r="E2279">
        <v>1</v>
      </c>
      <c r="F2279">
        <v>3</v>
      </c>
      <c r="G2279">
        <v>1</v>
      </c>
      <c r="H2279">
        <v>0</v>
      </c>
      <c r="I2279">
        <v>0</v>
      </c>
      <c r="J2279">
        <v>3</v>
      </c>
      <c r="K2279">
        <v>0</v>
      </c>
      <c r="L2279">
        <v>0</v>
      </c>
      <c r="M2279">
        <v>0</v>
      </c>
      <c r="N2279">
        <v>0</v>
      </c>
      <c r="O2279">
        <v>-33.465440000000001</v>
      </c>
      <c r="P2279">
        <v>-70.589156666666668</v>
      </c>
      <c r="Q2279">
        <v>9.8765432098765427</v>
      </c>
      <c r="R2279">
        <v>519</v>
      </c>
      <c r="S2279" t="s">
        <v>28</v>
      </c>
      <c r="T2279">
        <v>0</v>
      </c>
      <c r="U2279" s="4">
        <v>45881.449421296304</v>
      </c>
      <c r="V2279">
        <v>2</v>
      </c>
      <c r="W2279" t="s">
        <v>41</v>
      </c>
      <c r="X2279" t="str">
        <f>+VLOOKUP($W2279,[1]ParadasIda!$F:$I,4,0)</f>
        <v>Parada 1 / CESFAM Salvador Bustos</v>
      </c>
      <c r="Y2279">
        <f>+VLOOKUP($W2279,[1]ParadasIda!$F:$I,3,0)</f>
        <v>19</v>
      </c>
    </row>
    <row r="2280" spans="1:25" x14ac:dyDescent="0.25">
      <c r="A2280">
        <v>911881</v>
      </c>
      <c r="B2280">
        <v>1887</v>
      </c>
      <c r="C2280" s="3">
        <v>45881.451574074083</v>
      </c>
      <c r="D2280" t="s">
        <v>63</v>
      </c>
      <c r="E2280">
        <v>10</v>
      </c>
      <c r="F2280">
        <v>3</v>
      </c>
      <c r="G2280">
        <v>0</v>
      </c>
      <c r="H2280">
        <v>0</v>
      </c>
      <c r="I2280">
        <v>10</v>
      </c>
      <c r="J2280">
        <v>3</v>
      </c>
      <c r="K2280">
        <v>0</v>
      </c>
      <c r="L2280">
        <v>0</v>
      </c>
      <c r="M2280">
        <v>0</v>
      </c>
      <c r="N2280">
        <v>0</v>
      </c>
      <c r="O2280">
        <v>-33.469254999999997</v>
      </c>
      <c r="P2280">
        <v>-70.576193333333336</v>
      </c>
      <c r="Q2280">
        <v>18.518518518518519</v>
      </c>
      <c r="R2280">
        <v>519</v>
      </c>
      <c r="S2280" t="s">
        <v>28</v>
      </c>
      <c r="T2280">
        <v>10</v>
      </c>
      <c r="U2280" s="4">
        <v>45881.451574074083</v>
      </c>
      <c r="V2280">
        <v>2</v>
      </c>
      <c r="W2280" t="s">
        <v>42</v>
      </c>
      <c r="X2280" t="str">
        <f>+VLOOKUP($W2280,[1]ParadasIda!$F:$I,4,0)</f>
        <v>Parada 5 / (M) Grecia</v>
      </c>
      <c r="Y2280">
        <f>+VLOOKUP($W2280,[1]ParadasIda!$F:$I,3,0)</f>
        <v>21</v>
      </c>
    </row>
    <row r="2281" spans="1:25" x14ac:dyDescent="0.25">
      <c r="A2281">
        <v>911888</v>
      </c>
      <c r="B2281">
        <v>1887</v>
      </c>
      <c r="C2281" s="3">
        <v>45881.453101851846</v>
      </c>
      <c r="D2281" t="s">
        <v>63</v>
      </c>
      <c r="E2281">
        <v>1</v>
      </c>
      <c r="F2281">
        <v>3</v>
      </c>
      <c r="G2281">
        <v>1</v>
      </c>
      <c r="H2281">
        <v>0</v>
      </c>
      <c r="I2281">
        <v>0</v>
      </c>
      <c r="J2281">
        <v>3</v>
      </c>
      <c r="K2281">
        <v>0</v>
      </c>
      <c r="L2281">
        <v>0</v>
      </c>
      <c r="M2281">
        <v>0</v>
      </c>
      <c r="N2281">
        <v>0</v>
      </c>
      <c r="O2281">
        <v>-33.470586666666669</v>
      </c>
      <c r="P2281">
        <v>-70.569630000000004</v>
      </c>
      <c r="Q2281">
        <v>16.049382716049383</v>
      </c>
      <c r="R2281">
        <v>519</v>
      </c>
      <c r="S2281" t="s">
        <v>28</v>
      </c>
      <c r="T2281">
        <v>10</v>
      </c>
      <c r="U2281" s="4">
        <v>45881.453101851846</v>
      </c>
      <c r="V2281">
        <v>2</v>
      </c>
      <c r="W2281" t="s">
        <v>55</v>
      </c>
      <c r="X2281" t="str">
        <f>+VLOOKUP($W2281,[1]ParadasIda!$F:$I,4,0)</f>
        <v>Parada 1 / Los Molineros - Av. Grecia</v>
      </c>
      <c r="Y2281">
        <f>+VLOOKUP($W2281,[1]ParadasIda!$F:$I,3,0)</f>
        <v>22</v>
      </c>
    </row>
    <row r="2282" spans="1:25" x14ac:dyDescent="0.25">
      <c r="A2282">
        <v>911895</v>
      </c>
      <c r="B2282">
        <v>1887</v>
      </c>
      <c r="C2282" s="3">
        <v>45881.454201388893</v>
      </c>
      <c r="D2282" t="s">
        <v>63</v>
      </c>
      <c r="E2282">
        <v>1</v>
      </c>
      <c r="F2282">
        <v>6</v>
      </c>
      <c r="G2282">
        <v>1</v>
      </c>
      <c r="H2282">
        <v>0</v>
      </c>
      <c r="I2282">
        <v>0</v>
      </c>
      <c r="J2282">
        <v>6</v>
      </c>
      <c r="K2282">
        <v>0</v>
      </c>
      <c r="L2282">
        <v>0</v>
      </c>
      <c r="M2282">
        <v>0</v>
      </c>
      <c r="N2282">
        <v>0</v>
      </c>
      <c r="O2282">
        <v>-33.47170666666667</v>
      </c>
      <c r="P2282">
        <v>-70.563686666666669</v>
      </c>
      <c r="Q2282">
        <v>9.8765432098765427</v>
      </c>
      <c r="R2282">
        <v>519</v>
      </c>
      <c r="S2282" t="s">
        <v>28</v>
      </c>
      <c r="T2282">
        <v>0</v>
      </c>
      <c r="U2282" s="4">
        <v>45881.454201388893</v>
      </c>
      <c r="V2282">
        <v>2</v>
      </c>
      <c r="W2282" t="s">
        <v>43</v>
      </c>
      <c r="X2282" t="str">
        <f>+VLOOKUP($W2282,[1]ParadasIda!$F:$I,4,0)</f>
        <v>Parada 1 / Ictinos - Avenida Grecia</v>
      </c>
      <c r="Y2282">
        <f>+VLOOKUP($W2282,[1]ParadasIda!$F:$I,3,0)</f>
        <v>23</v>
      </c>
    </row>
    <row r="2283" spans="1:25" x14ac:dyDescent="0.25">
      <c r="A2283">
        <v>911898</v>
      </c>
      <c r="B2283">
        <v>1887</v>
      </c>
      <c r="C2283" s="3">
        <v>45881.455208333333</v>
      </c>
      <c r="D2283" t="s">
        <v>63</v>
      </c>
      <c r="E2283">
        <v>13</v>
      </c>
      <c r="F2283">
        <v>2</v>
      </c>
      <c r="G2283">
        <v>10</v>
      </c>
      <c r="H2283">
        <v>1</v>
      </c>
      <c r="I2283">
        <v>3</v>
      </c>
      <c r="J2283">
        <v>1</v>
      </c>
      <c r="K2283">
        <v>0</v>
      </c>
      <c r="L2283">
        <v>0</v>
      </c>
      <c r="M2283">
        <v>0</v>
      </c>
      <c r="N2283">
        <v>0</v>
      </c>
      <c r="O2283">
        <v>-33.473224999999999</v>
      </c>
      <c r="P2283">
        <v>-70.556128333333334</v>
      </c>
      <c r="Q2283">
        <v>23.456790123456788</v>
      </c>
      <c r="R2283">
        <v>519</v>
      </c>
      <c r="S2283" t="s">
        <v>28</v>
      </c>
      <c r="T2283">
        <v>20</v>
      </c>
      <c r="U2283" s="4">
        <v>45881.455208333333</v>
      </c>
      <c r="V2283">
        <v>2</v>
      </c>
      <c r="W2283" t="s">
        <v>44</v>
      </c>
      <c r="X2283" t="str">
        <f>+VLOOKUP($W2283,[1]ParadasIda!$F:$I,4,0)</f>
        <v>Parada 1 / Tobalaba - Avenida Grecia</v>
      </c>
      <c r="Y2283">
        <f>+VLOOKUP($W2283,[1]ParadasIda!$F:$I,3,0)</f>
        <v>25</v>
      </c>
    </row>
    <row r="2284" spans="1:25" x14ac:dyDescent="0.25">
      <c r="A2284">
        <v>911902</v>
      </c>
      <c r="B2284">
        <v>1887</v>
      </c>
      <c r="C2284" s="3">
        <v>45881.456087962957</v>
      </c>
      <c r="D2284" t="s">
        <v>63</v>
      </c>
      <c r="E2284">
        <v>1</v>
      </c>
      <c r="F2284">
        <v>0</v>
      </c>
      <c r="G2284">
        <v>1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-33.47401</v>
      </c>
      <c r="P2284">
        <v>-70.552686666666673</v>
      </c>
      <c r="Q2284">
        <v>24.691358024691358</v>
      </c>
      <c r="R2284">
        <v>519</v>
      </c>
      <c r="S2284" t="s">
        <v>28</v>
      </c>
      <c r="T2284">
        <v>20</v>
      </c>
      <c r="U2284" s="4">
        <v>45881.456087962957</v>
      </c>
      <c r="V2284">
        <v>2</v>
      </c>
      <c r="W2284" t="s">
        <v>45</v>
      </c>
      <c r="X2284" t="str">
        <f>+VLOOKUP($W2284,[1]ParadasIda!$F:$I,4,0)</f>
        <v>Avenida Grecia / esq. Los Tordos</v>
      </c>
      <c r="Y2284">
        <f>+VLOOKUP($W2284,[1]ParadasIda!$F:$I,3,0)</f>
        <v>26</v>
      </c>
    </row>
    <row r="2285" spans="1:25" x14ac:dyDescent="0.25">
      <c r="A2285">
        <v>911908</v>
      </c>
      <c r="B2285">
        <v>1887</v>
      </c>
      <c r="C2285" s="3">
        <v>45881.457187499997</v>
      </c>
      <c r="D2285" t="s">
        <v>63</v>
      </c>
      <c r="E2285">
        <v>0</v>
      </c>
      <c r="F2285">
        <v>3</v>
      </c>
      <c r="G2285">
        <v>0</v>
      </c>
      <c r="H2285">
        <v>0</v>
      </c>
      <c r="I2285">
        <v>0</v>
      </c>
      <c r="J2285">
        <v>3</v>
      </c>
      <c r="K2285">
        <v>0</v>
      </c>
      <c r="L2285">
        <v>0</v>
      </c>
      <c r="M2285">
        <v>0</v>
      </c>
      <c r="N2285">
        <v>0</v>
      </c>
      <c r="O2285">
        <v>-33.475050000000003</v>
      </c>
      <c r="P2285">
        <v>-70.548123333333336</v>
      </c>
      <c r="Q2285">
        <v>20.987654320987652</v>
      </c>
      <c r="R2285">
        <v>519</v>
      </c>
      <c r="S2285" t="s">
        <v>28</v>
      </c>
      <c r="T2285">
        <v>20</v>
      </c>
      <c r="U2285" s="4">
        <v>45881.457187499997</v>
      </c>
      <c r="V2285">
        <v>2</v>
      </c>
      <c r="W2285" t="s">
        <v>46</v>
      </c>
      <c r="X2285" t="str">
        <f>+VLOOKUP($W2285,[1]ParadasIda!$F:$I,4,0)</f>
        <v>Avenida Grecia / esq. Las Garzas</v>
      </c>
      <c r="Y2285">
        <f>+VLOOKUP($W2285,[1]ParadasIda!$F:$I,3,0)</f>
        <v>27</v>
      </c>
    </row>
    <row r="2286" spans="1:25" x14ac:dyDescent="0.25">
      <c r="A2286">
        <v>911911</v>
      </c>
      <c r="B2286">
        <v>1887</v>
      </c>
      <c r="C2286" s="3">
        <v>45881.457835648151</v>
      </c>
      <c r="D2286" t="s">
        <v>63</v>
      </c>
      <c r="E2286">
        <v>0</v>
      </c>
      <c r="F2286">
        <v>8</v>
      </c>
      <c r="G2286">
        <v>0</v>
      </c>
      <c r="H2286">
        <v>0</v>
      </c>
      <c r="I2286">
        <v>0</v>
      </c>
      <c r="J2286">
        <v>8</v>
      </c>
      <c r="K2286">
        <v>0</v>
      </c>
      <c r="L2286">
        <v>0</v>
      </c>
      <c r="M2286">
        <v>0</v>
      </c>
      <c r="N2286">
        <v>0</v>
      </c>
      <c r="O2286">
        <v>-33.475903333333328</v>
      </c>
      <c r="P2286">
        <v>-70.543943333333331</v>
      </c>
      <c r="Q2286">
        <v>11.111111111111111</v>
      </c>
      <c r="R2286">
        <v>519</v>
      </c>
      <c r="S2286" t="s">
        <v>28</v>
      </c>
      <c r="T2286">
        <v>10</v>
      </c>
      <c r="U2286" s="4">
        <v>45881.457835648151</v>
      </c>
      <c r="V2286">
        <v>2</v>
      </c>
      <c r="W2286" t="s">
        <v>47</v>
      </c>
      <c r="X2286" t="str">
        <f>+VLOOKUP($W2286,[1]ParadasIda!$F:$I,4,0)</f>
        <v>Avenida Grecia / esq. Av. Consistorial</v>
      </c>
      <c r="Y2286">
        <f>+VLOOKUP($W2286,[1]ParadasIda!$F:$I,3,0)</f>
        <v>28</v>
      </c>
    </row>
    <row r="2287" spans="1:25" x14ac:dyDescent="0.25">
      <c r="A2287">
        <v>911917</v>
      </c>
      <c r="B2287">
        <v>1887</v>
      </c>
      <c r="C2287" s="3">
        <v>45881.458287037043</v>
      </c>
      <c r="D2287" t="s">
        <v>63</v>
      </c>
      <c r="E2287">
        <v>8</v>
      </c>
      <c r="F2287">
        <v>0</v>
      </c>
      <c r="G2287">
        <v>8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-33.476019999999998</v>
      </c>
      <c r="P2287">
        <v>-70.54326833333333</v>
      </c>
      <c r="Q2287">
        <v>20.987654320987652</v>
      </c>
      <c r="R2287">
        <v>519</v>
      </c>
      <c r="S2287" t="s">
        <v>28</v>
      </c>
      <c r="T2287">
        <v>20</v>
      </c>
      <c r="U2287" s="4">
        <v>45881.458287037043</v>
      </c>
      <c r="V2287">
        <v>2</v>
      </c>
      <c r="W2287" t="s">
        <v>47</v>
      </c>
      <c r="X2287" t="str">
        <f>+VLOOKUP($W2287,[1]ParadasIda!$F:$I,4,0)</f>
        <v>Avenida Grecia / esq. Av. Consistorial</v>
      </c>
      <c r="Y2287">
        <f>+VLOOKUP($W2287,[1]ParadasIda!$F:$I,3,0)</f>
        <v>28</v>
      </c>
    </row>
    <row r="2288" spans="1:25" x14ac:dyDescent="0.25">
      <c r="A2288">
        <v>911921</v>
      </c>
      <c r="B2288">
        <v>1887</v>
      </c>
      <c r="C2288" s="3">
        <v>45881.459537037037</v>
      </c>
      <c r="D2288" t="s">
        <v>63</v>
      </c>
      <c r="E2288">
        <v>1</v>
      </c>
      <c r="F2288">
        <v>3</v>
      </c>
      <c r="G2288">
        <v>1</v>
      </c>
      <c r="H2288">
        <v>0</v>
      </c>
      <c r="I2288">
        <v>0</v>
      </c>
      <c r="J2288">
        <v>3</v>
      </c>
      <c r="K2288">
        <v>0</v>
      </c>
      <c r="L2288">
        <v>0</v>
      </c>
      <c r="M2288">
        <v>0</v>
      </c>
      <c r="N2288">
        <v>0</v>
      </c>
      <c r="O2288">
        <v>-33.476469999999999</v>
      </c>
      <c r="P2288">
        <v>-70.54099166666667</v>
      </c>
      <c r="Q2288">
        <v>18.518518518518519</v>
      </c>
      <c r="R2288">
        <v>519</v>
      </c>
      <c r="S2288" t="s">
        <v>28</v>
      </c>
      <c r="T2288">
        <v>10</v>
      </c>
      <c r="U2288" s="4">
        <v>45881.459537037037</v>
      </c>
      <c r="V2288">
        <v>2</v>
      </c>
      <c r="W2288" t="s">
        <v>48</v>
      </c>
      <c r="X2288" t="str">
        <f>+VLOOKUP($W2288,[1]ParadasIda!$F:$I,4,0)</f>
        <v>Parada / Muni. Peñalolén</v>
      </c>
      <c r="Y2288">
        <f>+VLOOKUP($W2288,[1]ParadasIda!$F:$I,3,0)</f>
        <v>29</v>
      </c>
    </row>
    <row r="2289" spans="1:25" x14ac:dyDescent="0.25">
      <c r="A2289">
        <v>911928</v>
      </c>
      <c r="B2289">
        <v>1887</v>
      </c>
      <c r="C2289" s="3">
        <v>45881.460844907408</v>
      </c>
      <c r="D2289" t="s">
        <v>63</v>
      </c>
      <c r="E2289">
        <v>0</v>
      </c>
      <c r="F2289">
        <v>2</v>
      </c>
      <c r="G2289">
        <v>0</v>
      </c>
      <c r="H2289">
        <v>0</v>
      </c>
      <c r="I2289">
        <v>0</v>
      </c>
      <c r="J2289">
        <v>2</v>
      </c>
      <c r="K2289">
        <v>0</v>
      </c>
      <c r="L2289">
        <v>0</v>
      </c>
      <c r="M2289">
        <v>0</v>
      </c>
      <c r="N2289">
        <v>0</v>
      </c>
      <c r="O2289">
        <v>-33.477381666666673</v>
      </c>
      <c r="P2289">
        <v>-70.536486666666661</v>
      </c>
      <c r="Q2289">
        <v>16.049382716049383</v>
      </c>
      <c r="R2289">
        <v>519</v>
      </c>
      <c r="S2289" t="s">
        <v>28</v>
      </c>
      <c r="T2289">
        <v>10</v>
      </c>
      <c r="U2289" s="4">
        <v>45881.460844907408</v>
      </c>
      <c r="V2289">
        <v>2</v>
      </c>
      <c r="W2289" t="s">
        <v>56</v>
      </c>
      <c r="X2289" t="str">
        <f>+VLOOKUP($W2289,[1]ParadasIda!$F:$I,4,0)</f>
        <v>Parada 1 / El Acueducto - Jacarandá</v>
      </c>
      <c r="Y2289">
        <f>+VLOOKUP($W2289,[1]ParadasIda!$F:$I,3,0)</f>
        <v>30</v>
      </c>
    </row>
    <row r="2290" spans="1:25" x14ac:dyDescent="0.25">
      <c r="A2290">
        <v>911933</v>
      </c>
      <c r="B2290">
        <v>1887</v>
      </c>
      <c r="C2290" s="3">
        <v>45881.461631944447</v>
      </c>
      <c r="D2290" t="s">
        <v>63</v>
      </c>
      <c r="E2290">
        <v>0</v>
      </c>
      <c r="F2290">
        <v>3</v>
      </c>
      <c r="G2290">
        <v>0</v>
      </c>
      <c r="H2290">
        <v>0</v>
      </c>
      <c r="I2290">
        <v>0</v>
      </c>
      <c r="J2290">
        <v>3</v>
      </c>
      <c r="K2290">
        <v>0</v>
      </c>
      <c r="L2290">
        <v>0</v>
      </c>
      <c r="M2290">
        <v>0</v>
      </c>
      <c r="N2290">
        <v>0</v>
      </c>
      <c r="O2290">
        <v>-33.47837333333333</v>
      </c>
      <c r="P2290">
        <v>-70.531708333333327</v>
      </c>
      <c r="Q2290">
        <v>12.345679012345679</v>
      </c>
      <c r="R2290">
        <v>519</v>
      </c>
      <c r="S2290" t="s">
        <v>28</v>
      </c>
      <c r="T2290">
        <v>10</v>
      </c>
      <c r="U2290" s="4">
        <v>45881.461631944447</v>
      </c>
      <c r="V2290">
        <v>2</v>
      </c>
      <c r="W2290" t="s">
        <v>49</v>
      </c>
      <c r="X2290" t="str">
        <f>+VLOOKUP($W2290,[1]ParadasIda!$F:$I,4,0)</f>
        <v>Avenida Grecia / esq. Los Araucanos</v>
      </c>
      <c r="Y2290">
        <f>+VLOOKUP($W2290,[1]ParadasIda!$F:$I,3,0)</f>
        <v>31</v>
      </c>
    </row>
    <row r="2291" spans="1:25" x14ac:dyDescent="0.25">
      <c r="A2291">
        <v>911936</v>
      </c>
      <c r="B2291">
        <v>1887</v>
      </c>
      <c r="C2291" s="3">
        <v>45881.462175925917</v>
      </c>
      <c r="D2291" t="s">
        <v>63</v>
      </c>
      <c r="E2291">
        <v>0</v>
      </c>
      <c r="F2291">
        <v>2</v>
      </c>
      <c r="G2291">
        <v>0</v>
      </c>
      <c r="H2291">
        <v>0</v>
      </c>
      <c r="I2291">
        <v>0</v>
      </c>
      <c r="J2291">
        <v>2</v>
      </c>
      <c r="K2291">
        <v>0</v>
      </c>
      <c r="L2291">
        <v>0</v>
      </c>
      <c r="M2291">
        <v>0</v>
      </c>
      <c r="N2291">
        <v>0</v>
      </c>
      <c r="O2291">
        <v>-33.478974999999998</v>
      </c>
      <c r="P2291">
        <v>-70.52852</v>
      </c>
      <c r="Q2291">
        <v>9.8765432098765427</v>
      </c>
      <c r="R2291">
        <v>519</v>
      </c>
      <c r="S2291" t="s">
        <v>28</v>
      </c>
      <c r="T2291">
        <v>0</v>
      </c>
      <c r="U2291" s="4">
        <v>45881.462175925917</v>
      </c>
      <c r="V2291">
        <v>2</v>
      </c>
      <c r="W2291" t="s">
        <v>60</v>
      </c>
      <c r="X2291" t="str">
        <f>+VLOOKUP($W2291,[1]ParadasIda!$F:$I,4,0)</f>
        <v>Avenida Grecia / esq. Pablo Neruda</v>
      </c>
      <c r="Y2291">
        <f>+VLOOKUP($W2291,[1]ParadasIda!$F:$I,3,0)</f>
        <v>32</v>
      </c>
    </row>
    <row r="2292" spans="1:25" x14ac:dyDescent="0.25">
      <c r="A2292">
        <v>911939</v>
      </c>
      <c r="B2292">
        <v>1887</v>
      </c>
      <c r="C2292" s="3">
        <v>45881.462824074071</v>
      </c>
      <c r="D2292" t="s">
        <v>63</v>
      </c>
      <c r="E2292">
        <v>0</v>
      </c>
      <c r="F2292">
        <v>5</v>
      </c>
      <c r="G2292">
        <v>0</v>
      </c>
      <c r="H2292">
        <v>0</v>
      </c>
      <c r="I2292">
        <v>0</v>
      </c>
      <c r="J2292">
        <v>5</v>
      </c>
      <c r="K2292">
        <v>0</v>
      </c>
      <c r="L2292">
        <v>0</v>
      </c>
      <c r="M2292">
        <v>0</v>
      </c>
      <c r="N2292">
        <v>0</v>
      </c>
      <c r="O2292">
        <v>-33.479813333333333</v>
      </c>
      <c r="P2292">
        <v>-70.524421666666669</v>
      </c>
      <c r="Q2292">
        <v>3.7037037037037033</v>
      </c>
      <c r="R2292">
        <v>519</v>
      </c>
      <c r="S2292" t="s">
        <v>28</v>
      </c>
      <c r="T2292">
        <v>0</v>
      </c>
      <c r="U2292" s="4">
        <v>45881.462824074071</v>
      </c>
      <c r="V2292">
        <v>2</v>
      </c>
      <c r="W2292" t="s">
        <v>57</v>
      </c>
      <c r="X2292" t="str">
        <f>+VLOOKUP($W2292,[1]ParadasIda!$F:$I,4,0)</f>
        <v>Avenida Grecia / esq. Av. Diag. Las Torres</v>
      </c>
      <c r="Y2292">
        <f>+VLOOKUP($W2292,[1]ParadasIda!$F:$I,3,0)</f>
        <v>33</v>
      </c>
    </row>
    <row r="2293" spans="1:25" x14ac:dyDescent="0.25">
      <c r="A2293">
        <v>911942</v>
      </c>
      <c r="B2293">
        <v>1887</v>
      </c>
      <c r="C2293" s="3">
        <v>45881.463275462957</v>
      </c>
      <c r="D2293" t="s">
        <v>63</v>
      </c>
      <c r="E2293">
        <v>0</v>
      </c>
      <c r="F2293">
        <v>3</v>
      </c>
      <c r="G2293">
        <v>0</v>
      </c>
      <c r="H2293">
        <v>0</v>
      </c>
      <c r="I2293">
        <v>0</v>
      </c>
      <c r="J2293">
        <v>3</v>
      </c>
      <c r="K2293">
        <v>0</v>
      </c>
      <c r="L2293">
        <v>0</v>
      </c>
      <c r="M2293">
        <v>0</v>
      </c>
      <c r="N2293">
        <v>0</v>
      </c>
      <c r="O2293">
        <v>-33.481223333333332</v>
      </c>
      <c r="P2293">
        <v>-70.52364</v>
      </c>
      <c r="Q2293">
        <v>0</v>
      </c>
      <c r="R2293">
        <v>519</v>
      </c>
      <c r="S2293" t="s">
        <v>28</v>
      </c>
      <c r="T2293">
        <v>0</v>
      </c>
      <c r="U2293" s="4">
        <v>45881.463275462957</v>
      </c>
      <c r="V2293">
        <v>2</v>
      </c>
      <c r="W2293" t="s">
        <v>50</v>
      </c>
      <c r="X2293" t="str">
        <f>+VLOOKUP($W2293,[1]ParadasIda!$F:$I,4,0)</f>
        <v xml:space="preserve">Av. Diagonal Las Torres / esq. Álvaro Casanova </v>
      </c>
      <c r="Y2293">
        <f>+VLOOKUP($W2293,[1]ParadasIda!$F:$I,3,0)</f>
        <v>34</v>
      </c>
    </row>
    <row r="2294" spans="1:25" x14ac:dyDescent="0.25">
      <c r="A2294">
        <v>914250</v>
      </c>
      <c r="B2294">
        <v>1887</v>
      </c>
      <c r="C2294" s="3">
        <v>45882.287233796298</v>
      </c>
      <c r="D2294" t="s">
        <v>65</v>
      </c>
      <c r="E2294">
        <v>1</v>
      </c>
      <c r="F2294">
        <v>0</v>
      </c>
      <c r="G2294">
        <v>0</v>
      </c>
      <c r="H2294">
        <v>0</v>
      </c>
      <c r="I2294">
        <v>1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-33.445148333333343</v>
      </c>
      <c r="P2294">
        <v>-70.654759999999996</v>
      </c>
      <c r="Q2294">
        <v>2.4691358024691357</v>
      </c>
      <c r="R2294">
        <v>519</v>
      </c>
      <c r="S2294" t="s">
        <v>28</v>
      </c>
      <c r="T2294">
        <v>0</v>
      </c>
      <c r="U2294" s="4">
        <v>45882.287233796298</v>
      </c>
      <c r="V2294">
        <v>3</v>
      </c>
      <c r="W2294" t="s">
        <v>29</v>
      </c>
      <c r="X2294" t="str">
        <f>+VLOOKUP($W2294,[1]ParadasIda!$F:$I,4,0)</f>
        <v>Parada 5 / (M) La Moneda</v>
      </c>
      <c r="Y2294">
        <f>+VLOOKUP($W2294,[1]ParadasIda!$F:$I,3,0)</f>
        <v>2</v>
      </c>
    </row>
    <row r="2295" spans="1:25" x14ac:dyDescent="0.25">
      <c r="A2295">
        <v>914257</v>
      </c>
      <c r="B2295">
        <v>1887</v>
      </c>
      <c r="C2295" s="3">
        <v>45882.289027777777</v>
      </c>
      <c r="D2295" t="s">
        <v>65</v>
      </c>
      <c r="E2295">
        <v>1</v>
      </c>
      <c r="F2295">
        <v>0</v>
      </c>
      <c r="G2295">
        <v>1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-33.443816666666663</v>
      </c>
      <c r="P2295">
        <v>-70.649973333333335</v>
      </c>
      <c r="Q2295">
        <v>3.7037037037037033</v>
      </c>
      <c r="R2295">
        <v>519</v>
      </c>
      <c r="S2295" t="s">
        <v>28</v>
      </c>
      <c r="T2295">
        <v>0</v>
      </c>
      <c r="U2295" s="4">
        <v>45882.289027777777</v>
      </c>
      <c r="V2295">
        <v>3</v>
      </c>
      <c r="W2295" t="s">
        <v>78</v>
      </c>
      <c r="X2295" t="str">
        <f>+VLOOKUP($W2295,[1]ParadasIda!$F:$I,4,0)</f>
        <v>Parada 5 / (M) Universidad de Chile</v>
      </c>
      <c r="Y2295">
        <f>+VLOOKUP($W2295,[1]ParadasIda!$F:$I,3,0)</f>
        <v>4</v>
      </c>
    </row>
    <row r="2296" spans="1:25" x14ac:dyDescent="0.25">
      <c r="A2296">
        <v>914280</v>
      </c>
      <c r="B2296">
        <v>1887</v>
      </c>
      <c r="C2296" s="3">
        <v>45882.292650462958</v>
      </c>
      <c r="D2296" t="s">
        <v>65</v>
      </c>
      <c r="E2296">
        <v>1</v>
      </c>
      <c r="F2296">
        <v>0</v>
      </c>
      <c r="G2296">
        <v>1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-33.437843333333333</v>
      </c>
      <c r="P2296">
        <v>-70.636894999999996</v>
      </c>
      <c r="Q2296">
        <v>4.9382716049382713</v>
      </c>
      <c r="R2296">
        <v>519</v>
      </c>
      <c r="S2296" t="s">
        <v>28</v>
      </c>
      <c r="T2296">
        <v>0</v>
      </c>
      <c r="U2296" s="4">
        <v>45882.292650462958</v>
      </c>
      <c r="V2296">
        <v>3</v>
      </c>
      <c r="W2296" t="s">
        <v>32</v>
      </c>
      <c r="X2296" t="str">
        <f>+VLOOKUP($W2296,[1]ParadasIda!$F:$I,4,0)</f>
        <v>Parada 7 / Plaza Italia</v>
      </c>
      <c r="Y2296">
        <f>+VLOOKUP($W2296,[1]ParadasIda!$F:$I,3,0)</f>
        <v>7</v>
      </c>
    </row>
    <row r="2297" spans="1:25" x14ac:dyDescent="0.25">
      <c r="A2297">
        <v>914292</v>
      </c>
      <c r="B2297">
        <v>1887</v>
      </c>
      <c r="C2297" s="3">
        <v>45882.294710648152</v>
      </c>
      <c r="D2297" t="s">
        <v>65</v>
      </c>
      <c r="E2297">
        <v>3</v>
      </c>
      <c r="F2297">
        <v>2</v>
      </c>
      <c r="G2297">
        <v>3</v>
      </c>
      <c r="H2297">
        <v>0</v>
      </c>
      <c r="I2297">
        <v>0</v>
      </c>
      <c r="J2297">
        <v>2</v>
      </c>
      <c r="K2297">
        <v>0</v>
      </c>
      <c r="L2297">
        <v>0</v>
      </c>
      <c r="M2297">
        <v>0</v>
      </c>
      <c r="N2297">
        <v>0</v>
      </c>
      <c r="O2297">
        <v>-33.442891666666668</v>
      </c>
      <c r="P2297">
        <v>-70.633664999999993</v>
      </c>
      <c r="Q2297">
        <v>6.1728395061728394</v>
      </c>
      <c r="R2297">
        <v>519</v>
      </c>
      <c r="S2297" t="s">
        <v>28</v>
      </c>
      <c r="T2297">
        <v>0</v>
      </c>
      <c r="U2297" s="4">
        <v>45882.294710648152</v>
      </c>
      <c r="V2297">
        <v>3</v>
      </c>
      <c r="W2297" t="s">
        <v>33</v>
      </c>
      <c r="X2297" t="str">
        <f>+VLOOKUP($W2297,[1]ParadasIda!$F:$I,4,0)</f>
        <v>Parada 1 / (M) Parque Bustamante</v>
      </c>
      <c r="Y2297">
        <f>+VLOOKUP($W2297,[1]ParadasIda!$F:$I,3,0)</f>
        <v>8</v>
      </c>
    </row>
    <row r="2298" spans="1:25" x14ac:dyDescent="0.25">
      <c r="A2298">
        <v>914310</v>
      </c>
      <c r="B2298">
        <v>1887</v>
      </c>
      <c r="C2298" s="3">
        <v>45882.297638888893</v>
      </c>
      <c r="D2298" t="s">
        <v>65</v>
      </c>
      <c r="E2298">
        <v>23</v>
      </c>
      <c r="F2298">
        <v>0</v>
      </c>
      <c r="G2298">
        <v>0</v>
      </c>
      <c r="H2298">
        <v>0</v>
      </c>
      <c r="I2298">
        <v>23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-33.453265000000002</v>
      </c>
      <c r="P2298">
        <v>-70.628929999999997</v>
      </c>
      <c r="Q2298">
        <v>34.567901234567898</v>
      </c>
      <c r="R2298">
        <v>519</v>
      </c>
      <c r="S2298" t="s">
        <v>28</v>
      </c>
      <c r="T2298">
        <v>30</v>
      </c>
      <c r="U2298" s="4">
        <v>45882.297638888893</v>
      </c>
      <c r="V2298">
        <v>3</v>
      </c>
      <c r="W2298" t="s">
        <v>35</v>
      </c>
      <c r="X2298" t="str">
        <f>+VLOOKUP($W2298,[1]ParadasIda!$F:$I,4,0)</f>
        <v>Parada 12 / (M) Irarrázaval</v>
      </c>
      <c r="Y2298">
        <f>+VLOOKUP($W2298,[1]ParadasIda!$F:$I,3,0)</f>
        <v>12</v>
      </c>
    </row>
    <row r="2299" spans="1:25" x14ac:dyDescent="0.25">
      <c r="A2299">
        <v>914324</v>
      </c>
      <c r="B2299">
        <v>1887</v>
      </c>
      <c r="C2299" s="3">
        <v>45882.300173611111</v>
      </c>
      <c r="D2299" t="s">
        <v>65</v>
      </c>
      <c r="E2299">
        <v>3</v>
      </c>
      <c r="F2299">
        <v>0</v>
      </c>
      <c r="G2299">
        <v>3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-33.45881</v>
      </c>
      <c r="P2299">
        <v>-70.62347166666666</v>
      </c>
      <c r="Q2299">
        <v>38.271604938271601</v>
      </c>
      <c r="R2299">
        <v>519</v>
      </c>
      <c r="S2299" t="s">
        <v>28</v>
      </c>
      <c r="T2299">
        <v>30</v>
      </c>
      <c r="U2299" s="4">
        <v>45882.300173611111</v>
      </c>
      <c r="V2299">
        <v>3</v>
      </c>
      <c r="W2299" t="s">
        <v>36</v>
      </c>
      <c r="X2299" t="str">
        <f>+VLOOKUP($W2299,[1]ParadasIda!$F:$I,4,0)</f>
        <v>Parada 1 / Suárez Mujica</v>
      </c>
      <c r="Y2299">
        <f>+VLOOKUP($W2299,[1]ParadasIda!$F:$I,3,0)</f>
        <v>13</v>
      </c>
    </row>
    <row r="2300" spans="1:25" x14ac:dyDescent="0.25">
      <c r="A2300">
        <v>914330</v>
      </c>
      <c r="B2300">
        <v>1887</v>
      </c>
      <c r="C2300" s="3">
        <v>45882.301111111112</v>
      </c>
      <c r="D2300" t="s">
        <v>65</v>
      </c>
      <c r="E2300">
        <v>7</v>
      </c>
      <c r="F2300">
        <v>4</v>
      </c>
      <c r="G2300">
        <v>7</v>
      </c>
      <c r="H2300">
        <v>0</v>
      </c>
      <c r="I2300">
        <v>0</v>
      </c>
      <c r="J2300">
        <v>4</v>
      </c>
      <c r="K2300">
        <v>0</v>
      </c>
      <c r="L2300">
        <v>0</v>
      </c>
      <c r="M2300">
        <v>0</v>
      </c>
      <c r="N2300">
        <v>0</v>
      </c>
      <c r="O2300">
        <v>-33.461466666666666</v>
      </c>
      <c r="P2300">
        <v>-70.618465</v>
      </c>
      <c r="Q2300">
        <v>41.975308641975303</v>
      </c>
      <c r="R2300">
        <v>519</v>
      </c>
      <c r="S2300" t="s">
        <v>28</v>
      </c>
      <c r="T2300">
        <v>40</v>
      </c>
      <c r="U2300" s="4">
        <v>45882.301111111112</v>
      </c>
      <c r="V2300">
        <v>3</v>
      </c>
      <c r="W2300" t="s">
        <v>37</v>
      </c>
      <c r="X2300" t="str">
        <f>+VLOOKUP($W2300,[1]ParadasIda!$F:$I,4,0)</f>
        <v>Parada 1 / Villa Olímpica</v>
      </c>
      <c r="Y2300">
        <f>+VLOOKUP($W2300,[1]ParadasIda!$F:$I,3,0)</f>
        <v>14</v>
      </c>
    </row>
    <row r="2301" spans="1:25" x14ac:dyDescent="0.25">
      <c r="A2301">
        <v>914345</v>
      </c>
      <c r="B2301">
        <v>1887</v>
      </c>
      <c r="C2301" s="3">
        <v>45882.302905092591</v>
      </c>
      <c r="D2301" t="s">
        <v>65</v>
      </c>
      <c r="E2301">
        <v>1</v>
      </c>
      <c r="F2301">
        <v>1</v>
      </c>
      <c r="G2301">
        <v>1</v>
      </c>
      <c r="H2301">
        <v>0</v>
      </c>
      <c r="I2301">
        <v>0</v>
      </c>
      <c r="J2301">
        <v>1</v>
      </c>
      <c r="K2301">
        <v>0</v>
      </c>
      <c r="L2301">
        <v>0</v>
      </c>
      <c r="M2301">
        <v>0</v>
      </c>
      <c r="N2301">
        <v>0</v>
      </c>
      <c r="O2301">
        <v>-33.461844999999997</v>
      </c>
      <c r="P2301">
        <v>-70.613460000000003</v>
      </c>
      <c r="Q2301">
        <v>41.975308641975303</v>
      </c>
      <c r="R2301">
        <v>519</v>
      </c>
      <c r="S2301" t="s">
        <v>28</v>
      </c>
      <c r="T2301">
        <v>40</v>
      </c>
      <c r="U2301" s="4">
        <v>45882.302905092591</v>
      </c>
      <c r="V2301">
        <v>3</v>
      </c>
      <c r="W2301" t="s">
        <v>38</v>
      </c>
      <c r="X2301" t="str">
        <f>+VLOOKUP($W2301,[1]ParadasIda!$F:$I,4,0)</f>
        <v>Parada 1 / Avenida Marathon</v>
      </c>
      <c r="Y2301">
        <f>+VLOOKUP($W2301,[1]ParadasIda!$F:$I,3,0)</f>
        <v>15</v>
      </c>
    </row>
    <row r="2302" spans="1:25" x14ac:dyDescent="0.25">
      <c r="A2302">
        <v>914355</v>
      </c>
      <c r="B2302">
        <v>1887</v>
      </c>
      <c r="C2302" s="3">
        <v>45882.304305555554</v>
      </c>
      <c r="D2302" t="s">
        <v>65</v>
      </c>
      <c r="E2302">
        <v>12</v>
      </c>
      <c r="F2302">
        <v>8</v>
      </c>
      <c r="G2302">
        <v>0</v>
      </c>
      <c r="H2302">
        <v>0</v>
      </c>
      <c r="I2302">
        <v>12</v>
      </c>
      <c r="J2302">
        <v>8</v>
      </c>
      <c r="K2302">
        <v>0</v>
      </c>
      <c r="L2302">
        <v>0</v>
      </c>
      <c r="M2302">
        <v>0</v>
      </c>
      <c r="N2302">
        <v>0</v>
      </c>
      <c r="O2302">
        <v>-33.462119999999999</v>
      </c>
      <c r="P2302">
        <v>-70.60886166666667</v>
      </c>
      <c r="Q2302">
        <v>46.913580246913575</v>
      </c>
      <c r="R2302">
        <v>519</v>
      </c>
      <c r="S2302" t="s">
        <v>28</v>
      </c>
      <c r="T2302">
        <v>40</v>
      </c>
      <c r="U2302" s="4">
        <v>45882.304305555554</v>
      </c>
      <c r="V2302">
        <v>3</v>
      </c>
      <c r="W2302" t="s">
        <v>39</v>
      </c>
      <c r="X2302" t="str">
        <f>+VLOOKUP($W2302,[1]ParadasIda!$F:$I,4,0)</f>
        <v>Parada 1 / (M) Est.Nacional</v>
      </c>
      <c r="Y2302">
        <f>+VLOOKUP($W2302,[1]ParadasIda!$F:$I,3,0)</f>
        <v>16</v>
      </c>
    </row>
    <row r="2303" spans="1:25" x14ac:dyDescent="0.25">
      <c r="A2303">
        <v>914364</v>
      </c>
      <c r="B2303">
        <v>1887</v>
      </c>
      <c r="C2303" s="3">
        <v>45882.305648148147</v>
      </c>
      <c r="D2303" t="s">
        <v>65</v>
      </c>
      <c r="E2303">
        <v>3</v>
      </c>
      <c r="F2303">
        <v>1</v>
      </c>
      <c r="G2303">
        <v>3</v>
      </c>
      <c r="H2303">
        <v>0</v>
      </c>
      <c r="I2303">
        <v>0</v>
      </c>
      <c r="J2303">
        <v>1</v>
      </c>
      <c r="K2303">
        <v>0</v>
      </c>
      <c r="L2303">
        <v>0</v>
      </c>
      <c r="M2303">
        <v>0</v>
      </c>
      <c r="N2303">
        <v>0</v>
      </c>
      <c r="O2303">
        <v>-33.463346666666673</v>
      </c>
      <c r="P2303">
        <v>-70.603508333333338</v>
      </c>
      <c r="Q2303">
        <v>49.382716049382715</v>
      </c>
      <c r="R2303">
        <v>519</v>
      </c>
      <c r="S2303" t="s">
        <v>28</v>
      </c>
      <c r="T2303">
        <v>40</v>
      </c>
      <c r="U2303" s="4">
        <v>45882.305648148147</v>
      </c>
      <c r="V2303">
        <v>3</v>
      </c>
      <c r="W2303" t="s">
        <v>58</v>
      </c>
      <c r="X2303" t="str">
        <f>+VLOOKUP($W2303,[1]ParadasIda!$F:$I,4,0)</f>
        <v>Parada 1 / Los Tres Antonios</v>
      </c>
      <c r="Y2303">
        <f>+VLOOKUP($W2303,[1]ParadasIda!$F:$I,3,0)</f>
        <v>17</v>
      </c>
    </row>
    <row r="2304" spans="1:25" x14ac:dyDescent="0.25">
      <c r="A2304">
        <v>914372</v>
      </c>
      <c r="B2304">
        <v>1887</v>
      </c>
      <c r="C2304" s="3">
        <v>45882.307013888887</v>
      </c>
      <c r="D2304" t="s">
        <v>65</v>
      </c>
      <c r="E2304">
        <v>3</v>
      </c>
      <c r="F2304">
        <v>12</v>
      </c>
      <c r="G2304">
        <v>0</v>
      </c>
      <c r="H2304">
        <v>0</v>
      </c>
      <c r="I2304">
        <v>3</v>
      </c>
      <c r="J2304">
        <v>12</v>
      </c>
      <c r="K2304">
        <v>0</v>
      </c>
      <c r="L2304">
        <v>0</v>
      </c>
      <c r="M2304">
        <v>0</v>
      </c>
      <c r="N2304">
        <v>0</v>
      </c>
      <c r="O2304">
        <v>-33.464739999999999</v>
      </c>
      <c r="P2304">
        <v>-70.597003333333333</v>
      </c>
      <c r="Q2304">
        <v>38.271604938271601</v>
      </c>
      <c r="R2304">
        <v>519</v>
      </c>
      <c r="S2304" t="s">
        <v>28</v>
      </c>
      <c r="T2304">
        <v>30</v>
      </c>
      <c r="U2304" s="4">
        <v>45882.307013888887</v>
      </c>
      <c r="V2304">
        <v>3</v>
      </c>
      <c r="W2304" t="s">
        <v>40</v>
      </c>
      <c r="X2304" t="str">
        <f>+VLOOKUP($W2304,[1]ParadasIda!$F:$I,4,0)</f>
        <v>Parada 1 / Pedagógico</v>
      </c>
      <c r="Y2304">
        <f>+VLOOKUP($W2304,[1]ParadasIda!$F:$I,3,0)</f>
        <v>18</v>
      </c>
    </row>
    <row r="2305" spans="1:25" x14ac:dyDescent="0.25">
      <c r="A2305">
        <v>914382</v>
      </c>
      <c r="B2305">
        <v>1887</v>
      </c>
      <c r="C2305" s="3">
        <v>45882.308252314811</v>
      </c>
      <c r="D2305" t="s">
        <v>65</v>
      </c>
      <c r="E2305">
        <v>7</v>
      </c>
      <c r="F2305">
        <v>6</v>
      </c>
      <c r="G2305">
        <v>6</v>
      </c>
      <c r="H2305">
        <v>0</v>
      </c>
      <c r="I2305">
        <v>1</v>
      </c>
      <c r="J2305">
        <v>6</v>
      </c>
      <c r="K2305">
        <v>0</v>
      </c>
      <c r="L2305">
        <v>0</v>
      </c>
      <c r="M2305">
        <v>0</v>
      </c>
      <c r="N2305">
        <v>0</v>
      </c>
      <c r="O2305">
        <v>-33.465493333333328</v>
      </c>
      <c r="P2305">
        <v>-70.588984999999994</v>
      </c>
      <c r="Q2305">
        <v>39.506172839506171</v>
      </c>
      <c r="R2305">
        <v>519</v>
      </c>
      <c r="S2305" t="s">
        <v>28</v>
      </c>
      <c r="T2305">
        <v>30</v>
      </c>
      <c r="U2305" s="4">
        <v>45882.308252314811</v>
      </c>
      <c r="V2305">
        <v>3</v>
      </c>
      <c r="W2305" t="s">
        <v>41</v>
      </c>
      <c r="X2305" t="str">
        <f>+VLOOKUP($W2305,[1]ParadasIda!$F:$I,4,0)</f>
        <v>Parada 1 / CESFAM Salvador Bustos</v>
      </c>
      <c r="Y2305">
        <f>+VLOOKUP($W2305,[1]ParadasIda!$F:$I,3,0)</f>
        <v>19</v>
      </c>
    </row>
    <row r="2306" spans="1:25" x14ac:dyDescent="0.25">
      <c r="A2306">
        <v>914451</v>
      </c>
      <c r="B2306">
        <v>1887</v>
      </c>
      <c r="C2306" s="3">
        <v>45882.31994212963</v>
      </c>
      <c r="D2306" t="s">
        <v>65</v>
      </c>
      <c r="E2306">
        <v>6</v>
      </c>
      <c r="F2306">
        <v>7</v>
      </c>
      <c r="G2306">
        <v>6</v>
      </c>
      <c r="H2306">
        <v>0</v>
      </c>
      <c r="I2306">
        <v>0</v>
      </c>
      <c r="J2306">
        <v>7</v>
      </c>
      <c r="K2306">
        <v>0</v>
      </c>
      <c r="L2306">
        <v>0</v>
      </c>
      <c r="M2306">
        <v>0</v>
      </c>
      <c r="N2306">
        <v>0</v>
      </c>
      <c r="O2306">
        <v>-33.467080000000003</v>
      </c>
      <c r="P2306">
        <v>-70.58238333333334</v>
      </c>
      <c r="Q2306">
        <v>38.271604938271601</v>
      </c>
      <c r="R2306">
        <v>519</v>
      </c>
      <c r="S2306" t="s">
        <v>28</v>
      </c>
      <c r="T2306">
        <v>30</v>
      </c>
      <c r="U2306" s="4">
        <v>45882.31994212963</v>
      </c>
      <c r="V2306">
        <v>3</v>
      </c>
      <c r="W2306" t="s">
        <v>54</v>
      </c>
      <c r="X2306" t="str">
        <f>+VLOOKUP($W2306,[1]ParadasIda!$F:$I,4,0)</f>
        <v>Parada 1 / ADO Chile</v>
      </c>
      <c r="Y2306">
        <f>+VLOOKUP($W2306,[1]ParadasIda!$F:$I,3,0)</f>
        <v>20</v>
      </c>
    </row>
    <row r="2307" spans="1:25" x14ac:dyDescent="0.25">
      <c r="A2307">
        <v>914457</v>
      </c>
      <c r="B2307">
        <v>1887</v>
      </c>
      <c r="C2307" s="3">
        <v>45882.320972222216</v>
      </c>
      <c r="D2307" t="s">
        <v>65</v>
      </c>
      <c r="E2307">
        <v>46</v>
      </c>
      <c r="F2307">
        <v>12</v>
      </c>
      <c r="G2307">
        <v>0</v>
      </c>
      <c r="H2307">
        <v>0</v>
      </c>
      <c r="I2307">
        <v>46</v>
      </c>
      <c r="J2307">
        <v>12</v>
      </c>
      <c r="K2307">
        <v>0</v>
      </c>
      <c r="L2307">
        <v>0</v>
      </c>
      <c r="M2307">
        <v>0</v>
      </c>
      <c r="N2307">
        <v>0</v>
      </c>
      <c r="O2307">
        <v>-33.469200000000001</v>
      </c>
      <c r="P2307">
        <v>-70.576411666666672</v>
      </c>
      <c r="Q2307">
        <v>80.246913580246911</v>
      </c>
      <c r="R2307">
        <v>519</v>
      </c>
      <c r="S2307" t="s">
        <v>28</v>
      </c>
      <c r="T2307">
        <v>80</v>
      </c>
      <c r="U2307" s="4">
        <v>45882.320972222216</v>
      </c>
      <c r="V2307">
        <v>3</v>
      </c>
      <c r="W2307" t="s">
        <v>42</v>
      </c>
      <c r="X2307" t="str">
        <f>+VLOOKUP($W2307,[1]ParadasIda!$F:$I,4,0)</f>
        <v>Parada 5 / (M) Grecia</v>
      </c>
      <c r="Y2307">
        <f>+VLOOKUP($W2307,[1]ParadasIda!$F:$I,3,0)</f>
        <v>21</v>
      </c>
    </row>
    <row r="2308" spans="1:25" x14ac:dyDescent="0.25">
      <c r="A2308">
        <v>914475</v>
      </c>
      <c r="B2308">
        <v>1887</v>
      </c>
      <c r="C2308" s="3">
        <v>45882.323287037027</v>
      </c>
      <c r="D2308" t="s">
        <v>65</v>
      </c>
      <c r="E2308">
        <v>12</v>
      </c>
      <c r="F2308">
        <v>4</v>
      </c>
      <c r="G2308">
        <v>6</v>
      </c>
      <c r="H2308">
        <v>0</v>
      </c>
      <c r="I2308">
        <v>6</v>
      </c>
      <c r="J2308">
        <v>4</v>
      </c>
      <c r="K2308">
        <v>0</v>
      </c>
      <c r="L2308">
        <v>0</v>
      </c>
      <c r="M2308">
        <v>0</v>
      </c>
      <c r="N2308">
        <v>0</v>
      </c>
      <c r="O2308">
        <v>-33.47058333333333</v>
      </c>
      <c r="P2308">
        <v>-70.569601666666671</v>
      </c>
      <c r="Q2308">
        <v>90.123456790123456</v>
      </c>
      <c r="R2308">
        <v>519</v>
      </c>
      <c r="S2308" t="s">
        <v>28</v>
      </c>
      <c r="T2308">
        <v>90</v>
      </c>
      <c r="U2308" s="4">
        <v>45882.323287037027</v>
      </c>
      <c r="V2308">
        <v>3</v>
      </c>
      <c r="W2308" t="s">
        <v>55</v>
      </c>
      <c r="X2308" t="str">
        <f>+VLOOKUP($W2308,[1]ParadasIda!$F:$I,4,0)</f>
        <v>Parada 1 / Los Molineros - Av. Grecia</v>
      </c>
      <c r="Y2308">
        <f>+VLOOKUP($W2308,[1]ParadasIda!$F:$I,3,0)</f>
        <v>22</v>
      </c>
    </row>
    <row r="2309" spans="1:25" x14ac:dyDescent="0.25">
      <c r="A2309">
        <v>914484</v>
      </c>
      <c r="B2309">
        <v>1887</v>
      </c>
      <c r="C2309" s="3">
        <v>45882.324583333328</v>
      </c>
      <c r="D2309" t="s">
        <v>65</v>
      </c>
      <c r="E2309">
        <v>6</v>
      </c>
      <c r="F2309">
        <v>12</v>
      </c>
      <c r="G2309">
        <v>0</v>
      </c>
      <c r="H2309">
        <v>0</v>
      </c>
      <c r="I2309">
        <v>6</v>
      </c>
      <c r="J2309">
        <v>12</v>
      </c>
      <c r="K2309">
        <v>0</v>
      </c>
      <c r="L2309">
        <v>0</v>
      </c>
      <c r="M2309">
        <v>0</v>
      </c>
      <c r="N2309">
        <v>0</v>
      </c>
      <c r="O2309">
        <v>-33.471743333333343</v>
      </c>
      <c r="P2309">
        <v>-70.563693333333333</v>
      </c>
      <c r="Q2309">
        <v>82.716049382716051</v>
      </c>
      <c r="R2309">
        <v>519</v>
      </c>
      <c r="S2309" t="s">
        <v>28</v>
      </c>
      <c r="T2309">
        <v>80</v>
      </c>
      <c r="U2309" s="4">
        <v>45882.324583333328</v>
      </c>
      <c r="V2309">
        <v>3</v>
      </c>
      <c r="W2309" t="s">
        <v>43</v>
      </c>
      <c r="X2309" t="str">
        <f>+VLOOKUP($W2309,[1]ParadasIda!$F:$I,4,0)</f>
        <v>Parada 1 / Ictinos - Avenida Grecia</v>
      </c>
      <c r="Y2309">
        <f>+VLOOKUP($W2309,[1]ParadasIda!$F:$I,3,0)</f>
        <v>23</v>
      </c>
    </row>
    <row r="2310" spans="1:25" x14ac:dyDescent="0.25">
      <c r="A2310">
        <v>914495</v>
      </c>
      <c r="B2310">
        <v>1887</v>
      </c>
      <c r="C2310" s="3">
        <v>45882.326585648138</v>
      </c>
      <c r="D2310" t="s">
        <v>65</v>
      </c>
      <c r="E2310">
        <v>11</v>
      </c>
      <c r="F2310">
        <v>19</v>
      </c>
      <c r="G2310">
        <v>1</v>
      </c>
      <c r="H2310">
        <v>2</v>
      </c>
      <c r="I2310">
        <v>10</v>
      </c>
      <c r="J2310">
        <v>17</v>
      </c>
      <c r="K2310">
        <v>0</v>
      </c>
      <c r="L2310">
        <v>0</v>
      </c>
      <c r="M2310">
        <v>0</v>
      </c>
      <c r="N2310">
        <v>0</v>
      </c>
      <c r="O2310">
        <v>-33.473235000000003</v>
      </c>
      <c r="P2310">
        <v>-70.556160000000006</v>
      </c>
      <c r="Q2310">
        <v>72.839506172839506</v>
      </c>
      <c r="R2310">
        <v>519</v>
      </c>
      <c r="S2310" t="s">
        <v>28</v>
      </c>
      <c r="T2310">
        <v>70</v>
      </c>
      <c r="U2310" s="4">
        <v>45882.326585648138</v>
      </c>
      <c r="V2310">
        <v>3</v>
      </c>
      <c r="W2310" t="s">
        <v>44</v>
      </c>
      <c r="X2310" t="str">
        <f>+VLOOKUP($W2310,[1]ParadasIda!$F:$I,4,0)</f>
        <v>Parada 1 / Tobalaba - Avenida Grecia</v>
      </c>
      <c r="Y2310">
        <f>+VLOOKUP($W2310,[1]ParadasIda!$F:$I,3,0)</f>
        <v>25</v>
      </c>
    </row>
    <row r="2311" spans="1:25" x14ac:dyDescent="0.25">
      <c r="A2311">
        <v>914506</v>
      </c>
      <c r="B2311">
        <v>1887</v>
      </c>
      <c r="C2311" s="3">
        <v>45882.327499999999</v>
      </c>
      <c r="D2311" t="s">
        <v>65</v>
      </c>
      <c r="E2311">
        <v>6</v>
      </c>
      <c r="F2311">
        <v>9</v>
      </c>
      <c r="G2311">
        <v>2</v>
      </c>
      <c r="H2311">
        <v>0</v>
      </c>
      <c r="I2311">
        <v>4</v>
      </c>
      <c r="J2311">
        <v>9</v>
      </c>
      <c r="K2311">
        <v>0</v>
      </c>
      <c r="L2311">
        <v>0</v>
      </c>
      <c r="M2311">
        <v>0</v>
      </c>
      <c r="N2311">
        <v>0</v>
      </c>
      <c r="O2311">
        <v>-33.474001666666673</v>
      </c>
      <c r="P2311">
        <v>-70.552819999999997</v>
      </c>
      <c r="Q2311">
        <v>69.135802469135797</v>
      </c>
      <c r="R2311">
        <v>519</v>
      </c>
      <c r="S2311" t="s">
        <v>28</v>
      </c>
      <c r="T2311">
        <v>60</v>
      </c>
      <c r="U2311" s="4">
        <v>45882.327499999999</v>
      </c>
      <c r="V2311">
        <v>3</v>
      </c>
      <c r="W2311" t="s">
        <v>45</v>
      </c>
      <c r="X2311" t="str">
        <f>+VLOOKUP($W2311,[1]ParadasIda!$F:$I,4,0)</f>
        <v>Avenida Grecia / esq. Los Tordos</v>
      </c>
      <c r="Y2311">
        <f>+VLOOKUP($W2311,[1]ParadasIda!$F:$I,3,0)</f>
        <v>26</v>
      </c>
    </row>
    <row r="2312" spans="1:25" x14ac:dyDescent="0.25">
      <c r="A2312">
        <v>914515</v>
      </c>
      <c r="B2312">
        <v>1887</v>
      </c>
      <c r="C2312" s="3">
        <v>45882.328622685192</v>
      </c>
      <c r="D2312" t="s">
        <v>65</v>
      </c>
      <c r="E2312">
        <v>5</v>
      </c>
      <c r="F2312">
        <v>10</v>
      </c>
      <c r="G2312">
        <v>1</v>
      </c>
      <c r="H2312">
        <v>0</v>
      </c>
      <c r="I2312">
        <v>4</v>
      </c>
      <c r="J2312">
        <v>10</v>
      </c>
      <c r="K2312">
        <v>0</v>
      </c>
      <c r="L2312">
        <v>0</v>
      </c>
      <c r="M2312">
        <v>0</v>
      </c>
      <c r="N2312">
        <v>0</v>
      </c>
      <c r="O2312">
        <v>-33.474913333333333</v>
      </c>
      <c r="P2312">
        <v>-70.54817833333334</v>
      </c>
      <c r="Q2312">
        <v>62.962962962962962</v>
      </c>
      <c r="R2312">
        <v>519</v>
      </c>
      <c r="S2312" t="s">
        <v>28</v>
      </c>
      <c r="T2312">
        <v>60</v>
      </c>
      <c r="U2312" s="4">
        <v>45882.328622685192</v>
      </c>
      <c r="V2312">
        <v>3</v>
      </c>
      <c r="W2312" t="s">
        <v>46</v>
      </c>
      <c r="X2312" t="str">
        <f>+VLOOKUP($W2312,[1]ParadasIda!$F:$I,4,0)</f>
        <v>Avenida Grecia / esq. Las Garzas</v>
      </c>
      <c r="Y2312">
        <f>+VLOOKUP($W2312,[1]ParadasIda!$F:$I,3,0)</f>
        <v>27</v>
      </c>
    </row>
    <row r="2313" spans="1:25" x14ac:dyDescent="0.25">
      <c r="A2313">
        <v>914521</v>
      </c>
      <c r="B2313">
        <v>1887</v>
      </c>
      <c r="C2313" s="3">
        <v>45882.329525462963</v>
      </c>
      <c r="D2313" t="s">
        <v>65</v>
      </c>
      <c r="E2313">
        <v>2</v>
      </c>
      <c r="F2313">
        <v>14</v>
      </c>
      <c r="G2313">
        <v>0</v>
      </c>
      <c r="H2313">
        <v>0</v>
      </c>
      <c r="I2313">
        <v>2</v>
      </c>
      <c r="J2313">
        <v>14</v>
      </c>
      <c r="K2313">
        <v>0</v>
      </c>
      <c r="L2313">
        <v>0</v>
      </c>
      <c r="M2313">
        <v>0</v>
      </c>
      <c r="N2313">
        <v>0</v>
      </c>
      <c r="O2313">
        <v>-33.475891666666669</v>
      </c>
      <c r="P2313">
        <v>-70.543306666666666</v>
      </c>
      <c r="Q2313">
        <v>48.148148148148145</v>
      </c>
      <c r="R2313">
        <v>519</v>
      </c>
      <c r="S2313" t="s">
        <v>28</v>
      </c>
      <c r="T2313">
        <v>40</v>
      </c>
      <c r="U2313" s="4">
        <v>45882.329525462963</v>
      </c>
      <c r="V2313">
        <v>3</v>
      </c>
      <c r="W2313" t="s">
        <v>47</v>
      </c>
      <c r="X2313" t="str">
        <f>+VLOOKUP($W2313,[1]ParadasIda!$F:$I,4,0)</f>
        <v>Avenida Grecia / esq. Av. Consistorial</v>
      </c>
      <c r="Y2313">
        <f>+VLOOKUP($W2313,[1]ParadasIda!$F:$I,3,0)</f>
        <v>28</v>
      </c>
    </row>
    <row r="2314" spans="1:25" x14ac:dyDescent="0.25">
      <c r="A2314">
        <v>914526</v>
      </c>
      <c r="B2314">
        <v>1887</v>
      </c>
      <c r="C2314" s="3">
        <v>45882.330567129633</v>
      </c>
      <c r="D2314" t="s">
        <v>65</v>
      </c>
      <c r="E2314">
        <v>3</v>
      </c>
      <c r="F2314">
        <v>20</v>
      </c>
      <c r="G2314">
        <v>3</v>
      </c>
      <c r="H2314">
        <v>0</v>
      </c>
      <c r="I2314">
        <v>0</v>
      </c>
      <c r="J2314">
        <v>20</v>
      </c>
      <c r="K2314">
        <v>0</v>
      </c>
      <c r="L2314">
        <v>0</v>
      </c>
      <c r="M2314">
        <v>0</v>
      </c>
      <c r="N2314">
        <v>0</v>
      </c>
      <c r="O2314">
        <v>-33.476346666666657</v>
      </c>
      <c r="P2314">
        <v>-70.540935000000005</v>
      </c>
      <c r="Q2314">
        <v>27.160493827160494</v>
      </c>
      <c r="R2314">
        <v>519</v>
      </c>
      <c r="S2314" t="s">
        <v>28</v>
      </c>
      <c r="T2314">
        <v>20</v>
      </c>
      <c r="U2314" s="4">
        <v>45882.330567129633</v>
      </c>
      <c r="V2314">
        <v>3</v>
      </c>
      <c r="W2314" t="s">
        <v>48</v>
      </c>
      <c r="X2314" t="str">
        <f>+VLOOKUP($W2314,[1]ParadasIda!$F:$I,4,0)</f>
        <v>Parada / Muni. Peñalolén</v>
      </c>
      <c r="Y2314">
        <f>+VLOOKUP($W2314,[1]ParadasIda!$F:$I,3,0)</f>
        <v>29</v>
      </c>
    </row>
    <row r="2315" spans="1:25" x14ac:dyDescent="0.25">
      <c r="A2315">
        <v>914535</v>
      </c>
      <c r="B2315">
        <v>1887</v>
      </c>
      <c r="C2315" s="3">
        <v>45882.331944444442</v>
      </c>
      <c r="D2315" t="s">
        <v>65</v>
      </c>
      <c r="E2315">
        <v>0</v>
      </c>
      <c r="F2315">
        <v>7</v>
      </c>
      <c r="G2315">
        <v>0</v>
      </c>
      <c r="H2315">
        <v>0</v>
      </c>
      <c r="I2315">
        <v>0</v>
      </c>
      <c r="J2315">
        <v>7</v>
      </c>
      <c r="K2315">
        <v>0</v>
      </c>
      <c r="L2315">
        <v>0</v>
      </c>
      <c r="M2315">
        <v>0</v>
      </c>
      <c r="N2315">
        <v>0</v>
      </c>
      <c r="O2315">
        <v>-33.477155000000003</v>
      </c>
      <c r="P2315">
        <v>-70.536721666666665</v>
      </c>
      <c r="Q2315">
        <v>18.518518518518519</v>
      </c>
      <c r="R2315">
        <v>519</v>
      </c>
      <c r="S2315" t="s">
        <v>28</v>
      </c>
      <c r="T2315">
        <v>10</v>
      </c>
      <c r="U2315" s="4">
        <v>45882.331944444442</v>
      </c>
      <c r="V2315">
        <v>3</v>
      </c>
      <c r="W2315" t="s">
        <v>56</v>
      </c>
      <c r="X2315" t="str">
        <f>+VLOOKUP($W2315,[1]ParadasIda!$F:$I,4,0)</f>
        <v>Parada 1 / El Acueducto - Jacarandá</v>
      </c>
      <c r="Y2315">
        <f>+VLOOKUP($W2315,[1]ParadasIda!$F:$I,3,0)</f>
        <v>30</v>
      </c>
    </row>
    <row r="2316" spans="1:25" x14ac:dyDescent="0.25">
      <c r="A2316">
        <v>914541</v>
      </c>
      <c r="B2316">
        <v>1887</v>
      </c>
      <c r="C2316" s="3">
        <v>45882.332789351851</v>
      </c>
      <c r="D2316" t="s">
        <v>65</v>
      </c>
      <c r="E2316">
        <v>0</v>
      </c>
      <c r="F2316">
        <v>5</v>
      </c>
      <c r="G2316">
        <v>0</v>
      </c>
      <c r="H2316">
        <v>0</v>
      </c>
      <c r="I2316">
        <v>0</v>
      </c>
      <c r="J2316">
        <v>5</v>
      </c>
      <c r="K2316">
        <v>0</v>
      </c>
      <c r="L2316">
        <v>0</v>
      </c>
      <c r="M2316">
        <v>0</v>
      </c>
      <c r="N2316">
        <v>0</v>
      </c>
      <c r="O2316">
        <v>-33.478133333333332</v>
      </c>
      <c r="P2316">
        <v>-70.532169999999994</v>
      </c>
      <c r="Q2316">
        <v>12.345679012345679</v>
      </c>
      <c r="R2316">
        <v>519</v>
      </c>
      <c r="S2316" t="s">
        <v>28</v>
      </c>
      <c r="T2316">
        <v>10</v>
      </c>
      <c r="U2316" s="4">
        <v>45882.332789351851</v>
      </c>
      <c r="V2316">
        <v>3</v>
      </c>
      <c r="W2316" t="s">
        <v>49</v>
      </c>
      <c r="X2316" t="str">
        <f>+VLOOKUP($W2316,[1]ParadasIda!$F:$I,4,0)</f>
        <v>Avenida Grecia / esq. Los Araucanos</v>
      </c>
      <c r="Y2316">
        <f>+VLOOKUP($W2316,[1]ParadasIda!$F:$I,3,0)</f>
        <v>31</v>
      </c>
    </row>
    <row r="2317" spans="1:25" x14ac:dyDescent="0.25">
      <c r="A2317">
        <v>914547</v>
      </c>
      <c r="B2317">
        <v>1887</v>
      </c>
      <c r="C2317" s="3">
        <v>45882.333437499998</v>
      </c>
      <c r="D2317" t="s">
        <v>65</v>
      </c>
      <c r="E2317">
        <v>0</v>
      </c>
      <c r="F2317">
        <v>6</v>
      </c>
      <c r="G2317">
        <v>0</v>
      </c>
      <c r="H2317">
        <v>0</v>
      </c>
      <c r="I2317">
        <v>0</v>
      </c>
      <c r="J2317">
        <v>6</v>
      </c>
      <c r="K2317">
        <v>0</v>
      </c>
      <c r="L2317">
        <v>0</v>
      </c>
      <c r="M2317">
        <v>0</v>
      </c>
      <c r="N2317">
        <v>0</v>
      </c>
      <c r="O2317">
        <v>-33.478769999999997</v>
      </c>
      <c r="P2317">
        <v>-70.528895000000006</v>
      </c>
      <c r="Q2317">
        <v>4.9382716049382713</v>
      </c>
      <c r="R2317">
        <v>519</v>
      </c>
      <c r="S2317" t="s">
        <v>28</v>
      </c>
      <c r="T2317">
        <v>0</v>
      </c>
      <c r="U2317" s="4">
        <v>45882.333437499998</v>
      </c>
      <c r="V2317">
        <v>3</v>
      </c>
      <c r="W2317" t="s">
        <v>60</v>
      </c>
      <c r="X2317" t="str">
        <f>+VLOOKUP($W2317,[1]ParadasIda!$F:$I,4,0)</f>
        <v>Avenida Grecia / esq. Pablo Neruda</v>
      </c>
      <c r="Y2317">
        <f>+VLOOKUP($W2317,[1]ParadasIda!$F:$I,3,0)</f>
        <v>32</v>
      </c>
    </row>
    <row r="2318" spans="1:25" x14ac:dyDescent="0.25">
      <c r="A2318">
        <v>914553</v>
      </c>
      <c r="B2318">
        <v>1887</v>
      </c>
      <c r="C2318" s="3">
        <v>45882.334409722222</v>
      </c>
      <c r="D2318" t="s">
        <v>65</v>
      </c>
      <c r="E2318">
        <v>0</v>
      </c>
      <c r="F2318">
        <v>5</v>
      </c>
      <c r="G2318">
        <v>0</v>
      </c>
      <c r="H2318">
        <v>0</v>
      </c>
      <c r="I2318">
        <v>0</v>
      </c>
      <c r="J2318">
        <v>5</v>
      </c>
      <c r="K2318">
        <v>0</v>
      </c>
      <c r="L2318">
        <v>0</v>
      </c>
      <c r="M2318">
        <v>0</v>
      </c>
      <c r="N2318">
        <v>0</v>
      </c>
      <c r="O2318">
        <v>-33.479531666666666</v>
      </c>
      <c r="P2318">
        <v>-70.52487166666667</v>
      </c>
      <c r="Q2318">
        <v>0</v>
      </c>
      <c r="R2318">
        <v>519</v>
      </c>
      <c r="S2318" t="s">
        <v>28</v>
      </c>
      <c r="T2318">
        <v>0</v>
      </c>
      <c r="U2318" s="4">
        <v>45882.334409722222</v>
      </c>
      <c r="V2318">
        <v>3</v>
      </c>
      <c r="W2318" t="s">
        <v>57</v>
      </c>
      <c r="X2318" t="str">
        <f>+VLOOKUP($W2318,[1]ParadasIda!$F:$I,4,0)</f>
        <v>Avenida Grecia / esq. Av. Diag. Las Torres</v>
      </c>
      <c r="Y2318">
        <f>+VLOOKUP($W2318,[1]ParadasIda!$F:$I,3,0)</f>
        <v>33</v>
      </c>
    </row>
    <row r="2319" spans="1:25" x14ac:dyDescent="0.25">
      <c r="A2319">
        <v>914562</v>
      </c>
      <c r="B2319">
        <v>1887</v>
      </c>
      <c r="C2319" s="3">
        <v>45882.335844907408</v>
      </c>
      <c r="D2319" t="s">
        <v>65</v>
      </c>
      <c r="E2319">
        <v>0</v>
      </c>
      <c r="F2319">
        <v>2</v>
      </c>
      <c r="G2319">
        <v>0</v>
      </c>
      <c r="H2319">
        <v>0</v>
      </c>
      <c r="I2319">
        <v>0</v>
      </c>
      <c r="J2319">
        <v>2</v>
      </c>
      <c r="K2319">
        <v>0</v>
      </c>
      <c r="L2319">
        <v>0</v>
      </c>
      <c r="M2319">
        <v>0</v>
      </c>
      <c r="N2319">
        <v>0</v>
      </c>
      <c r="O2319">
        <v>-33.48123833333333</v>
      </c>
      <c r="P2319">
        <v>-70.523628333333335</v>
      </c>
      <c r="Q2319">
        <v>0</v>
      </c>
      <c r="R2319">
        <v>519</v>
      </c>
      <c r="S2319" t="s">
        <v>28</v>
      </c>
      <c r="T2319">
        <v>0</v>
      </c>
      <c r="U2319" s="4">
        <v>45882.335844907408</v>
      </c>
      <c r="V2319">
        <v>3</v>
      </c>
      <c r="W2319" t="s">
        <v>50</v>
      </c>
      <c r="X2319" t="str">
        <f>+VLOOKUP($W2319,[1]ParadasIda!$F:$I,4,0)</f>
        <v xml:space="preserve">Av. Diagonal Las Torres / esq. Álvaro Casanova </v>
      </c>
      <c r="Y2319">
        <f>+VLOOKUP($W2319,[1]ParadasIda!$F:$I,3,0)</f>
        <v>34</v>
      </c>
    </row>
    <row r="2320" spans="1:25" x14ac:dyDescent="0.25">
      <c r="A2320">
        <v>914568</v>
      </c>
      <c r="B2320">
        <v>1887</v>
      </c>
      <c r="C2320" s="3">
        <v>45882.336678240739</v>
      </c>
      <c r="D2320" t="s">
        <v>65</v>
      </c>
      <c r="E2320">
        <v>0</v>
      </c>
      <c r="F2320">
        <v>1</v>
      </c>
      <c r="G2320">
        <v>0</v>
      </c>
      <c r="H2320">
        <v>0</v>
      </c>
      <c r="I2320">
        <v>0</v>
      </c>
      <c r="J2320">
        <v>1</v>
      </c>
      <c r="K2320">
        <v>0</v>
      </c>
      <c r="L2320">
        <v>0</v>
      </c>
      <c r="M2320">
        <v>0</v>
      </c>
      <c r="N2320">
        <v>0</v>
      </c>
      <c r="O2320">
        <v>-33.485081666666673</v>
      </c>
      <c r="P2320">
        <v>-70.521978333333337</v>
      </c>
      <c r="Q2320">
        <v>0</v>
      </c>
      <c r="R2320">
        <v>519</v>
      </c>
      <c r="S2320" t="s">
        <v>28</v>
      </c>
      <c r="T2320">
        <v>0</v>
      </c>
      <c r="U2320" s="4">
        <v>45882.336678240739</v>
      </c>
      <c r="V2320">
        <v>3</v>
      </c>
      <c r="W2320" t="s">
        <v>50</v>
      </c>
      <c r="X2320" t="str">
        <f>+VLOOKUP($W2320,[1]ParadasIda!$F:$I,4,0)</f>
        <v xml:space="preserve">Av. Diagonal Las Torres / esq. Álvaro Casanova </v>
      </c>
      <c r="Y2320">
        <f>+VLOOKUP($W2320,[1]ParadasIda!$F:$I,3,0)</f>
        <v>34</v>
      </c>
    </row>
    <row r="2321" spans="1:25" x14ac:dyDescent="0.25">
      <c r="A2321">
        <v>917012</v>
      </c>
      <c r="B2321">
        <v>1887</v>
      </c>
      <c r="C2321" s="3">
        <v>45882.903009259258</v>
      </c>
      <c r="D2321" t="s">
        <v>69</v>
      </c>
      <c r="E2321">
        <v>6</v>
      </c>
      <c r="F2321">
        <v>0</v>
      </c>
      <c r="G2321">
        <v>6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-33.446701666666669</v>
      </c>
      <c r="P2321">
        <v>-70.661093333333326</v>
      </c>
      <c r="Q2321">
        <v>7.4074074074074066</v>
      </c>
      <c r="R2321">
        <v>519</v>
      </c>
      <c r="S2321" t="s">
        <v>28</v>
      </c>
      <c r="T2321">
        <v>0</v>
      </c>
      <c r="U2321" s="4">
        <v>45882.903009259258</v>
      </c>
      <c r="V2321">
        <v>3</v>
      </c>
      <c r="W2321" t="s">
        <v>51</v>
      </c>
      <c r="X2321" t="str">
        <f>+VLOOKUP($W2321,[1]ParadasIda!$F:$I,4,0)</f>
        <v>Parada 7 / (M) Los Héroes</v>
      </c>
      <c r="Y2321">
        <f>+VLOOKUP($W2321,[1]ParadasIda!$F:$I,3,0)</f>
        <v>1</v>
      </c>
    </row>
    <row r="2322" spans="1:25" x14ac:dyDescent="0.25">
      <c r="A2322">
        <v>917017</v>
      </c>
      <c r="B2322">
        <v>1887</v>
      </c>
      <c r="C2322" s="3">
        <v>45882.903981481482</v>
      </c>
      <c r="D2322" t="s">
        <v>69</v>
      </c>
      <c r="E2322">
        <v>4</v>
      </c>
      <c r="F2322">
        <v>0</v>
      </c>
      <c r="G2322">
        <v>4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-33.444908333333331</v>
      </c>
      <c r="P2322">
        <v>-70.654491666666672</v>
      </c>
      <c r="Q2322">
        <v>12.345679012345679</v>
      </c>
      <c r="R2322">
        <v>519</v>
      </c>
      <c r="S2322" t="s">
        <v>28</v>
      </c>
      <c r="T2322">
        <v>10</v>
      </c>
      <c r="U2322" s="4">
        <v>45882.903981481482</v>
      </c>
      <c r="V2322">
        <v>3</v>
      </c>
      <c r="W2322" t="s">
        <v>29</v>
      </c>
      <c r="X2322" t="str">
        <f>+VLOOKUP($W2322,[1]ParadasIda!$F:$I,4,0)</f>
        <v>Parada 5 / (M) La Moneda</v>
      </c>
      <c r="Y2322">
        <f>+VLOOKUP($W2322,[1]ParadasIda!$F:$I,3,0)</f>
        <v>2</v>
      </c>
    </row>
    <row r="2323" spans="1:25" x14ac:dyDescent="0.25">
      <c r="A2323">
        <v>917022</v>
      </c>
      <c r="B2323">
        <v>1887</v>
      </c>
      <c r="C2323" s="3">
        <v>45882.904918981483</v>
      </c>
      <c r="D2323" t="s">
        <v>69</v>
      </c>
      <c r="E2323">
        <v>1</v>
      </c>
      <c r="F2323">
        <v>0</v>
      </c>
      <c r="G2323">
        <v>1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-33.44439666666667</v>
      </c>
      <c r="P2323">
        <v>-70.65222</v>
      </c>
      <c r="Q2323">
        <v>13.580246913580247</v>
      </c>
      <c r="R2323">
        <v>519</v>
      </c>
      <c r="S2323" t="s">
        <v>28</v>
      </c>
      <c r="T2323">
        <v>10</v>
      </c>
      <c r="U2323" s="4">
        <v>45882.904918981483</v>
      </c>
      <c r="V2323">
        <v>3</v>
      </c>
      <c r="W2323" t="s">
        <v>30</v>
      </c>
      <c r="X2323" t="str">
        <f>+VLOOKUP($W2323,[1]ParadasIda!$F:$I,4,0)</f>
        <v>Parada 8 / (M) Universidad de Chile</v>
      </c>
      <c r="Y2323">
        <f>+VLOOKUP($W2323,[1]ParadasIda!$F:$I,3,0)</f>
        <v>3</v>
      </c>
    </row>
    <row r="2324" spans="1:25" x14ac:dyDescent="0.25">
      <c r="A2324">
        <v>917030</v>
      </c>
      <c r="B2324">
        <v>1887</v>
      </c>
      <c r="C2324" s="3">
        <v>45882.906412037039</v>
      </c>
      <c r="D2324" t="s">
        <v>69</v>
      </c>
      <c r="E2324">
        <v>3</v>
      </c>
      <c r="F2324">
        <v>0</v>
      </c>
      <c r="G2324">
        <v>3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-33.442365000000002</v>
      </c>
      <c r="P2324">
        <v>-70.644453333333331</v>
      </c>
      <c r="Q2324">
        <v>17.283950617283949</v>
      </c>
      <c r="R2324">
        <v>519</v>
      </c>
      <c r="S2324" t="s">
        <v>28</v>
      </c>
      <c r="T2324">
        <v>10</v>
      </c>
      <c r="U2324" s="4">
        <v>45882.906412037039</v>
      </c>
      <c r="V2324">
        <v>3</v>
      </c>
      <c r="W2324" t="s">
        <v>31</v>
      </c>
      <c r="X2324" t="str">
        <f>+VLOOKUP($W2324,[1]ParadasIda!$F:$I,4,0)</f>
        <v>Parada 4 / (M) Santa Lucía</v>
      </c>
      <c r="Y2324">
        <f>+VLOOKUP($W2324,[1]ParadasIda!$F:$I,3,0)</f>
        <v>5</v>
      </c>
    </row>
    <row r="2325" spans="1:25" x14ac:dyDescent="0.25">
      <c r="A2325">
        <v>917038</v>
      </c>
      <c r="B2325">
        <v>1887</v>
      </c>
      <c r="C2325" s="3">
        <v>45882.908229166656</v>
      </c>
      <c r="D2325" t="s">
        <v>69</v>
      </c>
      <c r="E2325">
        <v>1</v>
      </c>
      <c r="F2325">
        <v>0</v>
      </c>
      <c r="G2325">
        <v>1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-33.437840000000001</v>
      </c>
      <c r="P2325">
        <v>-70.636803333333333</v>
      </c>
      <c r="Q2325">
        <v>18.518518518518519</v>
      </c>
      <c r="R2325">
        <v>519</v>
      </c>
      <c r="S2325" t="s">
        <v>28</v>
      </c>
      <c r="T2325">
        <v>10</v>
      </c>
      <c r="U2325" s="4">
        <v>45882.908229166656</v>
      </c>
      <c r="V2325">
        <v>3</v>
      </c>
      <c r="W2325" t="s">
        <v>32</v>
      </c>
      <c r="X2325" t="str">
        <f>+VLOOKUP($W2325,[1]ParadasIda!$F:$I,4,0)</f>
        <v>Parada 7 / Plaza Italia</v>
      </c>
      <c r="Y2325">
        <f>+VLOOKUP($W2325,[1]ParadasIda!$F:$I,3,0)</f>
        <v>7</v>
      </c>
    </row>
    <row r="2326" spans="1:25" x14ac:dyDescent="0.25">
      <c r="A2326">
        <v>917048</v>
      </c>
      <c r="B2326">
        <v>1887</v>
      </c>
      <c r="C2326" s="3">
        <v>45882.910185185188</v>
      </c>
      <c r="D2326" t="s">
        <v>69</v>
      </c>
      <c r="E2326">
        <v>2</v>
      </c>
      <c r="F2326">
        <v>0</v>
      </c>
      <c r="G2326">
        <v>2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-33.44285166666667</v>
      </c>
      <c r="P2326">
        <v>-70.633678333333336</v>
      </c>
      <c r="Q2326">
        <v>20.987654320987652</v>
      </c>
      <c r="R2326">
        <v>519</v>
      </c>
      <c r="S2326" t="s">
        <v>28</v>
      </c>
      <c r="T2326">
        <v>20</v>
      </c>
      <c r="U2326" s="4">
        <v>45882.910185185188</v>
      </c>
      <c r="V2326">
        <v>3</v>
      </c>
      <c r="W2326" t="s">
        <v>33</v>
      </c>
      <c r="X2326" t="str">
        <f>+VLOOKUP($W2326,[1]ParadasIda!$F:$I,4,0)</f>
        <v>Parada 1 / (M) Parque Bustamante</v>
      </c>
      <c r="Y2326">
        <f>+VLOOKUP($W2326,[1]ParadasIda!$F:$I,3,0)</f>
        <v>8</v>
      </c>
    </row>
    <row r="2327" spans="1:25" x14ac:dyDescent="0.25">
      <c r="A2327">
        <v>917062</v>
      </c>
      <c r="B2327">
        <v>1887</v>
      </c>
      <c r="C2327" s="3">
        <v>45882.912627314807</v>
      </c>
      <c r="D2327" t="s">
        <v>69</v>
      </c>
      <c r="E2327">
        <v>0</v>
      </c>
      <c r="F2327">
        <v>1</v>
      </c>
      <c r="G2327">
        <v>0</v>
      </c>
      <c r="H2327">
        <v>0</v>
      </c>
      <c r="I2327">
        <v>0</v>
      </c>
      <c r="J2327">
        <v>1</v>
      </c>
      <c r="K2327">
        <v>0</v>
      </c>
      <c r="L2327">
        <v>0</v>
      </c>
      <c r="M2327">
        <v>0</v>
      </c>
      <c r="N2327">
        <v>0</v>
      </c>
      <c r="O2327">
        <v>-33.448099999999997</v>
      </c>
      <c r="P2327">
        <v>-70.63211166666666</v>
      </c>
      <c r="Q2327">
        <v>19.753086419753085</v>
      </c>
      <c r="R2327">
        <v>519</v>
      </c>
      <c r="S2327" t="s">
        <v>28</v>
      </c>
      <c r="T2327">
        <v>10</v>
      </c>
      <c r="U2327" s="4">
        <v>45882.912627314807</v>
      </c>
      <c r="V2327">
        <v>3</v>
      </c>
      <c r="W2327" t="s">
        <v>53</v>
      </c>
      <c r="X2327" t="str">
        <f>+VLOOKUP($W2327,[1]ParadasIda!$F:$I,4,0)</f>
        <v>Parada 3 / (M) Santa Isabel</v>
      </c>
      <c r="Y2327">
        <f>+VLOOKUP($W2327,[1]ParadasIda!$F:$I,3,0)</f>
        <v>43</v>
      </c>
    </row>
    <row r="2328" spans="1:25" x14ac:dyDescent="0.25">
      <c r="A2328">
        <v>917070</v>
      </c>
      <c r="B2328">
        <v>1887</v>
      </c>
      <c r="C2328" s="3">
        <v>45882.914861111109</v>
      </c>
      <c r="D2328" t="s">
        <v>69</v>
      </c>
      <c r="E2328">
        <v>5</v>
      </c>
      <c r="F2328">
        <v>0</v>
      </c>
      <c r="G2328">
        <v>5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-33.453276666666667</v>
      </c>
      <c r="P2328">
        <v>-70.628846666666661</v>
      </c>
      <c r="Q2328">
        <v>25.925925925925924</v>
      </c>
      <c r="R2328">
        <v>519</v>
      </c>
      <c r="S2328" t="s">
        <v>28</v>
      </c>
      <c r="T2328">
        <v>20</v>
      </c>
      <c r="U2328" s="4">
        <v>45882.914861111109</v>
      </c>
      <c r="V2328">
        <v>3</v>
      </c>
      <c r="W2328" t="s">
        <v>35</v>
      </c>
      <c r="X2328" t="str">
        <f>+VLOOKUP($W2328,[1]ParadasIda!$F:$I,4,0)</f>
        <v>Parada 12 / (M) Irarrázaval</v>
      </c>
      <c r="Y2328">
        <f>+VLOOKUP($W2328,[1]ParadasIda!$F:$I,3,0)</f>
        <v>12</v>
      </c>
    </row>
    <row r="2329" spans="1:25" x14ac:dyDescent="0.25">
      <c r="A2329">
        <v>917081</v>
      </c>
      <c r="B2329">
        <v>1887</v>
      </c>
      <c r="C2329" s="3">
        <v>45882.918854166674</v>
      </c>
      <c r="D2329" t="s">
        <v>69</v>
      </c>
      <c r="E2329">
        <v>0</v>
      </c>
      <c r="F2329">
        <v>2</v>
      </c>
      <c r="G2329">
        <v>0</v>
      </c>
      <c r="H2329">
        <v>0</v>
      </c>
      <c r="I2329">
        <v>0</v>
      </c>
      <c r="J2329">
        <v>2</v>
      </c>
      <c r="K2329">
        <v>0</v>
      </c>
      <c r="L2329">
        <v>0</v>
      </c>
      <c r="M2329">
        <v>0</v>
      </c>
      <c r="N2329">
        <v>0</v>
      </c>
      <c r="O2329">
        <v>-33.456319999999998</v>
      </c>
      <c r="P2329">
        <v>-70.614226666666667</v>
      </c>
      <c r="Q2329">
        <v>23.456790123456788</v>
      </c>
      <c r="R2329">
        <v>519</v>
      </c>
      <c r="S2329" t="s">
        <v>28</v>
      </c>
      <c r="T2329">
        <v>20</v>
      </c>
      <c r="U2329" s="4">
        <v>45882.918854166674</v>
      </c>
      <c r="V2329">
        <v>3</v>
      </c>
      <c r="W2329" t="s">
        <v>36</v>
      </c>
      <c r="X2329" t="str">
        <f>+VLOOKUP($W2329,[1]ParadasIda!$F:$I,4,0)</f>
        <v>Parada 1 / Suárez Mujica</v>
      </c>
      <c r="Y2329">
        <f>+VLOOKUP($W2329,[1]ParadasIda!$F:$I,3,0)</f>
        <v>13</v>
      </c>
    </row>
    <row r="2330" spans="1:25" x14ac:dyDescent="0.25">
      <c r="A2330">
        <v>917094</v>
      </c>
      <c r="B2330">
        <v>1887</v>
      </c>
      <c r="C2330" s="3">
        <v>45882.924085648148</v>
      </c>
      <c r="D2330" t="s">
        <v>69</v>
      </c>
      <c r="E2330">
        <v>0</v>
      </c>
      <c r="F2330">
        <v>5</v>
      </c>
      <c r="G2330">
        <v>0</v>
      </c>
      <c r="H2330">
        <v>0</v>
      </c>
      <c r="I2330">
        <v>0</v>
      </c>
      <c r="J2330">
        <v>5</v>
      </c>
      <c r="K2330">
        <v>0</v>
      </c>
      <c r="L2330">
        <v>0</v>
      </c>
      <c r="M2330">
        <v>0</v>
      </c>
      <c r="N2330">
        <v>0</v>
      </c>
      <c r="O2330">
        <v>-33.464706666666657</v>
      </c>
      <c r="P2330">
        <v>-70.597099999999998</v>
      </c>
      <c r="Q2330">
        <v>17.283950617283949</v>
      </c>
      <c r="R2330">
        <v>519</v>
      </c>
      <c r="S2330" t="s">
        <v>28</v>
      </c>
      <c r="T2330">
        <v>10</v>
      </c>
      <c r="U2330" s="4">
        <v>45882.924085648148</v>
      </c>
      <c r="V2330">
        <v>3</v>
      </c>
      <c r="W2330" t="s">
        <v>40</v>
      </c>
      <c r="X2330" t="str">
        <f>+VLOOKUP($W2330,[1]ParadasIda!$F:$I,4,0)</f>
        <v>Parada 1 / Pedagógico</v>
      </c>
      <c r="Y2330">
        <f>+VLOOKUP($W2330,[1]ParadasIda!$F:$I,3,0)</f>
        <v>18</v>
      </c>
    </row>
    <row r="2331" spans="1:25" x14ac:dyDescent="0.25">
      <c r="A2331">
        <v>917097</v>
      </c>
      <c r="B2331">
        <v>1887</v>
      </c>
      <c r="C2331" s="3">
        <v>45882.925046296303</v>
      </c>
      <c r="D2331" t="s">
        <v>69</v>
      </c>
      <c r="E2331">
        <v>0</v>
      </c>
      <c r="F2331">
        <v>2</v>
      </c>
      <c r="G2331">
        <v>0</v>
      </c>
      <c r="H2331">
        <v>0</v>
      </c>
      <c r="I2331">
        <v>0</v>
      </c>
      <c r="J2331">
        <v>2</v>
      </c>
      <c r="K2331">
        <v>0</v>
      </c>
      <c r="L2331">
        <v>0</v>
      </c>
      <c r="M2331">
        <v>0</v>
      </c>
      <c r="N2331">
        <v>0</v>
      </c>
      <c r="O2331">
        <v>-33.465498333333343</v>
      </c>
      <c r="P2331">
        <v>-70.589055000000002</v>
      </c>
      <c r="Q2331">
        <v>14.814814814814813</v>
      </c>
      <c r="R2331">
        <v>519</v>
      </c>
      <c r="S2331" t="s">
        <v>28</v>
      </c>
      <c r="T2331">
        <v>10</v>
      </c>
      <c r="U2331" s="4">
        <v>45882.925046296303</v>
      </c>
      <c r="V2331">
        <v>3</v>
      </c>
      <c r="W2331" t="s">
        <v>41</v>
      </c>
      <c r="X2331" t="str">
        <f>+VLOOKUP($W2331,[1]ParadasIda!$F:$I,4,0)</f>
        <v>Parada 1 / CESFAM Salvador Bustos</v>
      </c>
      <c r="Y2331">
        <f>+VLOOKUP($W2331,[1]ParadasIda!$F:$I,3,0)</f>
        <v>19</v>
      </c>
    </row>
    <row r="2332" spans="1:25" x14ac:dyDescent="0.25">
      <c r="A2332">
        <v>917100</v>
      </c>
      <c r="B2332">
        <v>1887</v>
      </c>
      <c r="C2332" s="3">
        <v>45882.926157407397</v>
      </c>
      <c r="D2332" t="s">
        <v>69</v>
      </c>
      <c r="E2332">
        <v>0</v>
      </c>
      <c r="F2332">
        <v>2</v>
      </c>
      <c r="G2332">
        <v>0</v>
      </c>
      <c r="H2332">
        <v>0</v>
      </c>
      <c r="I2332">
        <v>0</v>
      </c>
      <c r="J2332">
        <v>2</v>
      </c>
      <c r="K2332">
        <v>0</v>
      </c>
      <c r="L2332">
        <v>0</v>
      </c>
      <c r="M2332">
        <v>0</v>
      </c>
      <c r="N2332">
        <v>0</v>
      </c>
      <c r="O2332">
        <v>-33.466996666666667</v>
      </c>
      <c r="P2332">
        <v>-70.582691666666662</v>
      </c>
      <c r="Q2332">
        <v>12.345679012345679</v>
      </c>
      <c r="R2332">
        <v>519</v>
      </c>
      <c r="S2332" t="s">
        <v>28</v>
      </c>
      <c r="T2332">
        <v>10</v>
      </c>
      <c r="U2332" s="4">
        <v>45882.926157407397</v>
      </c>
      <c r="V2332">
        <v>3</v>
      </c>
      <c r="W2332" t="s">
        <v>54</v>
      </c>
      <c r="X2332" t="str">
        <f>+VLOOKUP($W2332,[1]ParadasIda!$F:$I,4,0)</f>
        <v>Parada 1 / ADO Chile</v>
      </c>
      <c r="Y2332">
        <f>+VLOOKUP($W2332,[1]ParadasIda!$F:$I,3,0)</f>
        <v>20</v>
      </c>
    </row>
    <row r="2333" spans="1:25" x14ac:dyDescent="0.25">
      <c r="A2333">
        <v>917104</v>
      </c>
      <c r="B2333">
        <v>1887</v>
      </c>
      <c r="C2333" s="3">
        <v>45882.928159722222</v>
      </c>
      <c r="D2333" t="s">
        <v>69</v>
      </c>
      <c r="E2333">
        <v>13</v>
      </c>
      <c r="F2333">
        <v>2</v>
      </c>
      <c r="G2333">
        <v>13</v>
      </c>
      <c r="H2333">
        <v>0</v>
      </c>
      <c r="I2333">
        <v>0</v>
      </c>
      <c r="J2333">
        <v>2</v>
      </c>
      <c r="K2333">
        <v>0</v>
      </c>
      <c r="L2333">
        <v>0</v>
      </c>
      <c r="M2333">
        <v>0</v>
      </c>
      <c r="N2333">
        <v>0</v>
      </c>
      <c r="O2333">
        <v>-33.469273333333327</v>
      </c>
      <c r="P2333">
        <v>-70.576295000000002</v>
      </c>
      <c r="Q2333">
        <v>25.925925925925924</v>
      </c>
      <c r="R2333">
        <v>519</v>
      </c>
      <c r="S2333" t="s">
        <v>28</v>
      </c>
      <c r="T2333">
        <v>20</v>
      </c>
      <c r="U2333" s="4">
        <v>45882.928159722222</v>
      </c>
      <c r="V2333">
        <v>3</v>
      </c>
      <c r="W2333" t="s">
        <v>42</v>
      </c>
      <c r="X2333" t="str">
        <f>+VLOOKUP($W2333,[1]ParadasIda!$F:$I,4,0)</f>
        <v>Parada 5 / (M) Grecia</v>
      </c>
      <c r="Y2333">
        <f>+VLOOKUP($W2333,[1]ParadasIda!$F:$I,3,0)</f>
        <v>21</v>
      </c>
    </row>
    <row r="2334" spans="1:25" x14ac:dyDescent="0.25">
      <c r="A2334">
        <v>917107</v>
      </c>
      <c r="B2334">
        <v>1887</v>
      </c>
      <c r="C2334" s="3">
        <v>45882.930254629631</v>
      </c>
      <c r="D2334" t="s">
        <v>69</v>
      </c>
      <c r="E2334">
        <v>0</v>
      </c>
      <c r="F2334">
        <v>2</v>
      </c>
      <c r="G2334">
        <v>0</v>
      </c>
      <c r="H2334">
        <v>0</v>
      </c>
      <c r="I2334">
        <v>0</v>
      </c>
      <c r="J2334">
        <v>2</v>
      </c>
      <c r="K2334">
        <v>0</v>
      </c>
      <c r="L2334">
        <v>0</v>
      </c>
      <c r="M2334">
        <v>0</v>
      </c>
      <c r="N2334">
        <v>0</v>
      </c>
      <c r="O2334">
        <v>-33.470616666666658</v>
      </c>
      <c r="P2334">
        <v>-70.569491666666664</v>
      </c>
      <c r="Q2334">
        <v>23.456790123456788</v>
      </c>
      <c r="R2334">
        <v>519</v>
      </c>
      <c r="S2334" t="s">
        <v>28</v>
      </c>
      <c r="T2334">
        <v>20</v>
      </c>
      <c r="U2334" s="4">
        <v>45882.930254629631</v>
      </c>
      <c r="V2334">
        <v>3</v>
      </c>
      <c r="W2334" t="s">
        <v>55</v>
      </c>
      <c r="X2334" t="str">
        <f>+VLOOKUP($W2334,[1]ParadasIda!$F:$I,4,0)</f>
        <v>Parada 1 / Los Molineros - Av. Grecia</v>
      </c>
      <c r="Y2334">
        <f>+VLOOKUP($W2334,[1]ParadasIda!$F:$I,3,0)</f>
        <v>22</v>
      </c>
    </row>
    <row r="2335" spans="1:25" x14ac:dyDescent="0.25">
      <c r="A2335">
        <v>917109</v>
      </c>
      <c r="B2335">
        <v>1887</v>
      </c>
      <c r="C2335" s="3">
        <v>45882.931006944447</v>
      </c>
      <c r="D2335" t="s">
        <v>69</v>
      </c>
      <c r="E2335">
        <v>0</v>
      </c>
      <c r="F2335">
        <v>4</v>
      </c>
      <c r="G2335">
        <v>0</v>
      </c>
      <c r="H2335">
        <v>0</v>
      </c>
      <c r="I2335">
        <v>0</v>
      </c>
      <c r="J2335">
        <v>4</v>
      </c>
      <c r="K2335">
        <v>0</v>
      </c>
      <c r="L2335">
        <v>0</v>
      </c>
      <c r="M2335">
        <v>0</v>
      </c>
      <c r="N2335">
        <v>0</v>
      </c>
      <c r="O2335">
        <v>-33.471793333333331</v>
      </c>
      <c r="P2335">
        <v>-70.563603333333333</v>
      </c>
      <c r="Q2335">
        <v>18.518518518518519</v>
      </c>
      <c r="R2335">
        <v>519</v>
      </c>
      <c r="S2335" t="s">
        <v>28</v>
      </c>
      <c r="T2335">
        <v>10</v>
      </c>
      <c r="U2335" s="4">
        <v>45882.931006944447</v>
      </c>
      <c r="V2335">
        <v>3</v>
      </c>
      <c r="W2335" t="s">
        <v>43</v>
      </c>
      <c r="X2335" t="str">
        <f>+VLOOKUP($W2335,[1]ParadasIda!$F:$I,4,0)</f>
        <v>Parada 1 / Ictinos - Avenida Grecia</v>
      </c>
      <c r="Y2335">
        <f>+VLOOKUP($W2335,[1]ParadasIda!$F:$I,3,0)</f>
        <v>23</v>
      </c>
    </row>
    <row r="2336" spans="1:25" x14ac:dyDescent="0.25">
      <c r="A2336">
        <v>917111</v>
      </c>
      <c r="B2336">
        <v>1887</v>
      </c>
      <c r="C2336" s="3">
        <v>45882.931944444441</v>
      </c>
      <c r="D2336" t="s">
        <v>69</v>
      </c>
      <c r="E2336">
        <v>0</v>
      </c>
      <c r="F2336">
        <v>4</v>
      </c>
      <c r="G2336">
        <v>0</v>
      </c>
      <c r="H2336">
        <v>0</v>
      </c>
      <c r="I2336">
        <v>0</v>
      </c>
      <c r="J2336">
        <v>4</v>
      </c>
      <c r="K2336">
        <v>0</v>
      </c>
      <c r="L2336">
        <v>0</v>
      </c>
      <c r="M2336">
        <v>0</v>
      </c>
      <c r="N2336">
        <v>0</v>
      </c>
      <c r="O2336">
        <v>-33.473248333333331</v>
      </c>
      <c r="P2336">
        <v>-70.556190000000001</v>
      </c>
      <c r="Q2336">
        <v>13.580246913580247</v>
      </c>
      <c r="R2336">
        <v>519</v>
      </c>
      <c r="S2336" t="s">
        <v>28</v>
      </c>
      <c r="T2336">
        <v>10</v>
      </c>
      <c r="U2336" s="4">
        <v>45882.931944444441</v>
      </c>
      <c r="V2336">
        <v>3</v>
      </c>
      <c r="W2336" t="s">
        <v>44</v>
      </c>
      <c r="X2336" t="str">
        <f>+VLOOKUP($W2336,[1]ParadasIda!$F:$I,4,0)</f>
        <v>Parada 1 / Tobalaba - Avenida Grecia</v>
      </c>
      <c r="Y2336">
        <f>+VLOOKUP($W2336,[1]ParadasIda!$F:$I,3,0)</f>
        <v>25</v>
      </c>
    </row>
    <row r="2337" spans="1:25" x14ac:dyDescent="0.25">
      <c r="A2337">
        <v>917113</v>
      </c>
      <c r="B2337">
        <v>1887</v>
      </c>
      <c r="C2337" s="3">
        <v>45882.93341435185</v>
      </c>
      <c r="D2337" t="s">
        <v>69</v>
      </c>
      <c r="E2337">
        <v>0</v>
      </c>
      <c r="F2337">
        <v>2</v>
      </c>
      <c r="G2337">
        <v>0</v>
      </c>
      <c r="H2337">
        <v>0</v>
      </c>
      <c r="I2337">
        <v>0</v>
      </c>
      <c r="J2337">
        <v>2</v>
      </c>
      <c r="K2337">
        <v>0</v>
      </c>
      <c r="L2337">
        <v>0</v>
      </c>
      <c r="M2337">
        <v>0</v>
      </c>
      <c r="N2337">
        <v>0</v>
      </c>
      <c r="O2337">
        <v>-33.474975000000001</v>
      </c>
      <c r="P2337">
        <v>-70.548096666666666</v>
      </c>
      <c r="Q2337">
        <v>11.111111111111111</v>
      </c>
      <c r="R2337">
        <v>519</v>
      </c>
      <c r="S2337" t="s">
        <v>28</v>
      </c>
      <c r="T2337">
        <v>10</v>
      </c>
      <c r="U2337" s="4">
        <v>45882.93341435185</v>
      </c>
      <c r="V2337">
        <v>3</v>
      </c>
      <c r="W2337" t="s">
        <v>46</v>
      </c>
      <c r="X2337" t="str">
        <f>+VLOOKUP($W2337,[1]ParadasIda!$F:$I,4,0)</f>
        <v>Avenida Grecia / esq. Las Garzas</v>
      </c>
      <c r="Y2337">
        <f>+VLOOKUP($W2337,[1]ParadasIda!$F:$I,3,0)</f>
        <v>27</v>
      </c>
    </row>
    <row r="2338" spans="1:25" x14ac:dyDescent="0.25">
      <c r="A2338">
        <v>917114</v>
      </c>
      <c r="B2338">
        <v>1887</v>
      </c>
      <c r="C2338" s="3">
        <v>45882.934062499997</v>
      </c>
      <c r="D2338" t="s">
        <v>69</v>
      </c>
      <c r="E2338">
        <v>1</v>
      </c>
      <c r="F2338">
        <v>1</v>
      </c>
      <c r="G2338">
        <v>0</v>
      </c>
      <c r="H2338">
        <v>0</v>
      </c>
      <c r="I2338">
        <v>1</v>
      </c>
      <c r="J2338">
        <v>1</v>
      </c>
      <c r="K2338">
        <v>0</v>
      </c>
      <c r="L2338">
        <v>0</v>
      </c>
      <c r="M2338">
        <v>0</v>
      </c>
      <c r="N2338">
        <v>0</v>
      </c>
      <c r="O2338">
        <v>-33.475923333333327</v>
      </c>
      <c r="P2338">
        <v>-70.543369999999996</v>
      </c>
      <c r="Q2338">
        <v>11.111111111111111</v>
      </c>
      <c r="R2338">
        <v>519</v>
      </c>
      <c r="S2338" t="s">
        <v>28</v>
      </c>
      <c r="T2338">
        <v>10</v>
      </c>
      <c r="U2338" s="4">
        <v>45882.934062499997</v>
      </c>
      <c r="V2338">
        <v>3</v>
      </c>
      <c r="W2338" t="s">
        <v>47</v>
      </c>
      <c r="X2338" t="str">
        <f>+VLOOKUP($W2338,[1]ParadasIda!$F:$I,4,0)</f>
        <v>Avenida Grecia / esq. Av. Consistorial</v>
      </c>
      <c r="Y2338">
        <f>+VLOOKUP($W2338,[1]ParadasIda!$F:$I,3,0)</f>
        <v>28</v>
      </c>
    </row>
    <row r="2339" spans="1:25" x14ac:dyDescent="0.25">
      <c r="A2339">
        <v>917120</v>
      </c>
      <c r="B2339">
        <v>1887</v>
      </c>
      <c r="C2339" s="3">
        <v>45882.936759259261</v>
      </c>
      <c r="D2339" t="s">
        <v>69</v>
      </c>
      <c r="E2339">
        <v>0</v>
      </c>
      <c r="F2339">
        <v>3</v>
      </c>
      <c r="G2339">
        <v>0</v>
      </c>
      <c r="H2339">
        <v>0</v>
      </c>
      <c r="I2339">
        <v>0</v>
      </c>
      <c r="J2339">
        <v>3</v>
      </c>
      <c r="K2339">
        <v>0</v>
      </c>
      <c r="L2339">
        <v>0</v>
      </c>
      <c r="M2339">
        <v>0</v>
      </c>
      <c r="N2339">
        <v>0</v>
      </c>
      <c r="O2339">
        <v>-33.478234999999998</v>
      </c>
      <c r="P2339">
        <v>-70.531988333333331</v>
      </c>
      <c r="Q2339">
        <v>7.4074074074074066</v>
      </c>
      <c r="R2339">
        <v>519</v>
      </c>
      <c r="S2339" t="s">
        <v>28</v>
      </c>
      <c r="T2339">
        <v>0</v>
      </c>
      <c r="U2339" s="4">
        <v>45882.936759259261</v>
      </c>
      <c r="V2339">
        <v>3</v>
      </c>
      <c r="W2339" t="s">
        <v>49</v>
      </c>
      <c r="X2339" t="str">
        <f>+VLOOKUP($W2339,[1]ParadasIda!$F:$I,4,0)</f>
        <v>Avenida Grecia / esq. Los Araucanos</v>
      </c>
      <c r="Y2339">
        <f>+VLOOKUP($W2339,[1]ParadasIda!$F:$I,3,0)</f>
        <v>31</v>
      </c>
    </row>
    <row r="2340" spans="1:25" x14ac:dyDescent="0.25">
      <c r="A2340">
        <v>917123</v>
      </c>
      <c r="B2340">
        <v>1887</v>
      </c>
      <c r="C2340" s="3">
        <v>45882.937372685177</v>
      </c>
      <c r="D2340" t="s">
        <v>69</v>
      </c>
      <c r="E2340">
        <v>0</v>
      </c>
      <c r="F2340">
        <v>2</v>
      </c>
      <c r="G2340">
        <v>0</v>
      </c>
      <c r="H2340">
        <v>0</v>
      </c>
      <c r="I2340">
        <v>0</v>
      </c>
      <c r="J2340">
        <v>2</v>
      </c>
      <c r="K2340">
        <v>0</v>
      </c>
      <c r="L2340">
        <v>0</v>
      </c>
      <c r="M2340">
        <v>0</v>
      </c>
      <c r="N2340">
        <v>0</v>
      </c>
      <c r="O2340">
        <v>-33.478886666666668</v>
      </c>
      <c r="P2340">
        <v>-70.528724999999994</v>
      </c>
      <c r="Q2340">
        <v>4.9382716049382713</v>
      </c>
      <c r="R2340">
        <v>519</v>
      </c>
      <c r="S2340" t="s">
        <v>28</v>
      </c>
      <c r="T2340">
        <v>0</v>
      </c>
      <c r="U2340" s="4">
        <v>45882.937372685177</v>
      </c>
      <c r="V2340">
        <v>3</v>
      </c>
      <c r="W2340" t="s">
        <v>60</v>
      </c>
      <c r="X2340" t="str">
        <f>+VLOOKUP($W2340,[1]ParadasIda!$F:$I,4,0)</f>
        <v>Avenida Grecia / esq. Pablo Neruda</v>
      </c>
      <c r="Y2340">
        <f>+VLOOKUP($W2340,[1]ParadasIda!$F:$I,3,0)</f>
        <v>32</v>
      </c>
    </row>
    <row r="2341" spans="1:25" x14ac:dyDescent="0.25">
      <c r="A2341">
        <v>917129</v>
      </c>
      <c r="B2341">
        <v>1887</v>
      </c>
      <c r="C2341" s="3">
        <v>45882.939444444448</v>
      </c>
      <c r="D2341" t="s">
        <v>69</v>
      </c>
      <c r="E2341">
        <v>0</v>
      </c>
      <c r="F2341">
        <v>3</v>
      </c>
      <c r="G2341">
        <v>0</v>
      </c>
      <c r="H2341">
        <v>0</v>
      </c>
      <c r="I2341">
        <v>0</v>
      </c>
      <c r="J2341">
        <v>3</v>
      </c>
      <c r="K2341">
        <v>0</v>
      </c>
      <c r="L2341">
        <v>0</v>
      </c>
      <c r="M2341">
        <v>0</v>
      </c>
      <c r="N2341">
        <v>0</v>
      </c>
      <c r="O2341">
        <v>-33.481290000000001</v>
      </c>
      <c r="P2341">
        <v>-70.523678333333336</v>
      </c>
      <c r="Q2341">
        <v>0</v>
      </c>
      <c r="R2341">
        <v>519</v>
      </c>
      <c r="S2341" t="s">
        <v>28</v>
      </c>
      <c r="T2341">
        <v>0</v>
      </c>
      <c r="U2341" s="4">
        <v>45882.939444444448</v>
      </c>
      <c r="V2341">
        <v>3</v>
      </c>
      <c r="W2341" t="s">
        <v>50</v>
      </c>
      <c r="X2341" t="str">
        <f>+VLOOKUP($W2341,[1]ParadasIda!$F:$I,4,0)</f>
        <v xml:space="preserve">Av. Diagonal Las Torres / esq. Álvaro Casanova </v>
      </c>
      <c r="Y2341">
        <f>+VLOOKUP($W2341,[1]ParadasIda!$F:$I,3,0)</f>
        <v>34</v>
      </c>
    </row>
    <row r="2342" spans="1:25" x14ac:dyDescent="0.25">
      <c r="A2342">
        <v>917762</v>
      </c>
      <c r="B2342">
        <v>1887</v>
      </c>
      <c r="C2342" s="3">
        <v>45883.3750462963</v>
      </c>
      <c r="D2342" t="s">
        <v>70</v>
      </c>
      <c r="E2342">
        <v>4</v>
      </c>
      <c r="F2342">
        <v>0</v>
      </c>
      <c r="G2342">
        <v>4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-33.446678333333331</v>
      </c>
      <c r="P2342">
        <v>-70.661135000000002</v>
      </c>
      <c r="Q2342">
        <v>4.9382716049382713</v>
      </c>
      <c r="R2342">
        <v>519</v>
      </c>
      <c r="S2342" t="s">
        <v>28</v>
      </c>
      <c r="T2342">
        <v>0</v>
      </c>
      <c r="U2342" s="4">
        <v>45883.3750462963</v>
      </c>
      <c r="V2342">
        <v>4</v>
      </c>
      <c r="W2342" t="s">
        <v>51</v>
      </c>
      <c r="X2342" t="str">
        <f>+VLOOKUP($W2342,[1]ParadasIda!$F:$I,4,0)</f>
        <v>Parada 7 / (M) Los Héroes</v>
      </c>
      <c r="Y2342">
        <f>+VLOOKUP($W2342,[1]ParadasIda!$F:$I,3,0)</f>
        <v>1</v>
      </c>
    </row>
    <row r="2343" spans="1:25" x14ac:dyDescent="0.25">
      <c r="A2343">
        <v>917775</v>
      </c>
      <c r="B2343">
        <v>1887</v>
      </c>
      <c r="C2343" s="3">
        <v>45883.378032407411</v>
      </c>
      <c r="D2343" t="s">
        <v>70</v>
      </c>
      <c r="E2343">
        <v>3</v>
      </c>
      <c r="F2343">
        <v>1</v>
      </c>
      <c r="G2343">
        <v>2</v>
      </c>
      <c r="H2343">
        <v>0</v>
      </c>
      <c r="I2343">
        <v>1</v>
      </c>
      <c r="J2343">
        <v>1</v>
      </c>
      <c r="K2343">
        <v>0</v>
      </c>
      <c r="L2343">
        <v>0</v>
      </c>
      <c r="M2343">
        <v>0</v>
      </c>
      <c r="N2343">
        <v>0</v>
      </c>
      <c r="O2343">
        <v>-33.444581666666657</v>
      </c>
      <c r="P2343">
        <v>-70.65229166666667</v>
      </c>
      <c r="Q2343">
        <v>7.4074074074074066</v>
      </c>
      <c r="R2343">
        <v>519</v>
      </c>
      <c r="S2343" t="s">
        <v>28</v>
      </c>
      <c r="T2343">
        <v>0</v>
      </c>
      <c r="U2343" s="4">
        <v>45883.378032407411</v>
      </c>
      <c r="V2343">
        <v>4</v>
      </c>
      <c r="W2343" t="s">
        <v>30</v>
      </c>
      <c r="X2343" t="str">
        <f>+VLOOKUP($W2343,[1]ParadasIda!$F:$I,4,0)</f>
        <v>Parada 8 / (M) Universidad de Chile</v>
      </c>
      <c r="Y2343">
        <f>+VLOOKUP($W2343,[1]ParadasIda!$F:$I,3,0)</f>
        <v>3</v>
      </c>
    </row>
    <row r="2344" spans="1:25" x14ac:dyDescent="0.25">
      <c r="A2344">
        <v>917795</v>
      </c>
      <c r="B2344">
        <v>1887</v>
      </c>
      <c r="C2344" s="3">
        <v>45883.381261574083</v>
      </c>
      <c r="D2344" t="s">
        <v>70</v>
      </c>
      <c r="E2344">
        <v>4</v>
      </c>
      <c r="F2344">
        <v>1</v>
      </c>
      <c r="G2344">
        <v>4</v>
      </c>
      <c r="H2344">
        <v>0</v>
      </c>
      <c r="I2344">
        <v>0</v>
      </c>
      <c r="J2344">
        <v>1</v>
      </c>
      <c r="K2344">
        <v>0</v>
      </c>
      <c r="L2344">
        <v>0</v>
      </c>
      <c r="M2344">
        <v>0</v>
      </c>
      <c r="N2344">
        <v>0</v>
      </c>
      <c r="O2344">
        <v>-33.442473333333332</v>
      </c>
      <c r="P2344">
        <v>-70.644336666666661</v>
      </c>
      <c r="Q2344">
        <v>11.111111111111111</v>
      </c>
      <c r="R2344">
        <v>519</v>
      </c>
      <c r="S2344" t="s">
        <v>28</v>
      </c>
      <c r="T2344">
        <v>10</v>
      </c>
      <c r="U2344" s="4">
        <v>45883.381261574083</v>
      </c>
      <c r="V2344">
        <v>4</v>
      </c>
      <c r="W2344" t="s">
        <v>31</v>
      </c>
      <c r="X2344" t="str">
        <f>+VLOOKUP($W2344,[1]ParadasIda!$F:$I,4,0)</f>
        <v>Parada 4 / (M) Santa Lucía</v>
      </c>
      <c r="Y2344">
        <f>+VLOOKUP($W2344,[1]ParadasIda!$F:$I,3,0)</f>
        <v>5</v>
      </c>
    </row>
    <row r="2345" spans="1:25" x14ac:dyDescent="0.25">
      <c r="A2345">
        <v>917802</v>
      </c>
      <c r="B2345">
        <v>1887</v>
      </c>
      <c r="C2345" s="3">
        <v>45883.381944444453</v>
      </c>
      <c r="D2345" t="s">
        <v>70</v>
      </c>
      <c r="E2345">
        <v>1</v>
      </c>
      <c r="F2345">
        <v>2</v>
      </c>
      <c r="G2345">
        <v>1</v>
      </c>
      <c r="H2345">
        <v>0</v>
      </c>
      <c r="I2345">
        <v>0</v>
      </c>
      <c r="J2345">
        <v>2</v>
      </c>
      <c r="K2345">
        <v>0</v>
      </c>
      <c r="L2345">
        <v>0</v>
      </c>
      <c r="M2345">
        <v>0</v>
      </c>
      <c r="N2345">
        <v>0</v>
      </c>
      <c r="O2345">
        <v>-33.440826666666673</v>
      </c>
      <c r="P2345">
        <v>-70.641180000000006</v>
      </c>
      <c r="Q2345">
        <v>9.8765432098765427</v>
      </c>
      <c r="R2345">
        <v>519</v>
      </c>
      <c r="S2345" t="s">
        <v>28</v>
      </c>
      <c r="T2345">
        <v>0</v>
      </c>
      <c r="U2345" s="4">
        <v>45883.381944444453</v>
      </c>
      <c r="V2345">
        <v>4</v>
      </c>
      <c r="W2345" t="s">
        <v>52</v>
      </c>
      <c r="X2345" t="str">
        <f>+VLOOKUP($W2345,[1]ParadasIda!$F:$I,4,0)</f>
        <v>Parada 3 / (M) Universidad Católica</v>
      </c>
      <c r="Y2345">
        <f>+VLOOKUP($W2345,[1]ParadasIda!$F:$I,3,0)</f>
        <v>6</v>
      </c>
    </row>
    <row r="2346" spans="1:25" x14ac:dyDescent="0.25">
      <c r="A2346">
        <v>917814</v>
      </c>
      <c r="B2346">
        <v>1887</v>
      </c>
      <c r="C2346" s="3">
        <v>45883.383171296293</v>
      </c>
      <c r="D2346" t="s">
        <v>70</v>
      </c>
      <c r="E2346">
        <v>7</v>
      </c>
      <c r="F2346">
        <v>0</v>
      </c>
      <c r="G2346">
        <v>7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-33.437953333333333</v>
      </c>
      <c r="P2346">
        <v>-70.636976666666669</v>
      </c>
      <c r="Q2346">
        <v>18.518518518518519</v>
      </c>
      <c r="R2346">
        <v>519</v>
      </c>
      <c r="S2346" t="s">
        <v>28</v>
      </c>
      <c r="T2346">
        <v>10</v>
      </c>
      <c r="U2346" s="4">
        <v>45883.383171296293</v>
      </c>
      <c r="V2346">
        <v>4</v>
      </c>
      <c r="W2346" t="s">
        <v>32</v>
      </c>
      <c r="X2346" t="str">
        <f>+VLOOKUP($W2346,[1]ParadasIda!$F:$I,4,0)</f>
        <v>Parada 7 / Plaza Italia</v>
      </c>
      <c r="Y2346">
        <f>+VLOOKUP($W2346,[1]ParadasIda!$F:$I,3,0)</f>
        <v>7</v>
      </c>
    </row>
    <row r="2347" spans="1:25" x14ac:dyDescent="0.25">
      <c r="A2347">
        <v>917837</v>
      </c>
      <c r="B2347">
        <v>1887</v>
      </c>
      <c r="C2347" s="3">
        <v>45883.385983796303</v>
      </c>
      <c r="D2347" t="s">
        <v>70</v>
      </c>
      <c r="E2347">
        <v>1</v>
      </c>
      <c r="F2347">
        <v>0</v>
      </c>
      <c r="G2347">
        <v>1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-33.442931666666667</v>
      </c>
      <c r="P2347">
        <v>-70.633608333333328</v>
      </c>
      <c r="Q2347">
        <v>19.753086419753085</v>
      </c>
      <c r="R2347">
        <v>519</v>
      </c>
      <c r="S2347" t="s">
        <v>28</v>
      </c>
      <c r="T2347">
        <v>10</v>
      </c>
      <c r="U2347" s="4">
        <v>45883.385983796303</v>
      </c>
      <c r="V2347">
        <v>4</v>
      </c>
      <c r="W2347" t="s">
        <v>33</v>
      </c>
      <c r="X2347" t="str">
        <f>+VLOOKUP($W2347,[1]ParadasIda!$F:$I,4,0)</f>
        <v>Parada 1 / (M) Parque Bustamante</v>
      </c>
      <c r="Y2347">
        <f>+VLOOKUP($W2347,[1]ParadasIda!$F:$I,3,0)</f>
        <v>8</v>
      </c>
    </row>
    <row r="2348" spans="1:25" x14ac:dyDescent="0.25">
      <c r="A2348">
        <v>917852</v>
      </c>
      <c r="B2348">
        <v>1887</v>
      </c>
      <c r="C2348" s="3">
        <v>45883.388252314813</v>
      </c>
      <c r="D2348" t="s">
        <v>70</v>
      </c>
      <c r="E2348">
        <v>1</v>
      </c>
      <c r="F2348">
        <v>0</v>
      </c>
      <c r="G2348">
        <v>1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-33.447246666666658</v>
      </c>
      <c r="P2348">
        <v>-70.630745000000005</v>
      </c>
      <c r="Q2348">
        <v>20.987654320987652</v>
      </c>
      <c r="R2348">
        <v>519</v>
      </c>
      <c r="S2348" t="s">
        <v>28</v>
      </c>
      <c r="T2348">
        <v>20</v>
      </c>
      <c r="U2348" s="4">
        <v>45883.388252314813</v>
      </c>
      <c r="V2348">
        <v>4</v>
      </c>
      <c r="W2348" t="s">
        <v>34</v>
      </c>
      <c r="X2348" t="str">
        <f>+VLOOKUP($W2348,[1]ParadasIda!$F:$I,4,0)</f>
        <v>Parada 3 / (M) Santa Isabel</v>
      </c>
      <c r="Y2348">
        <f>+VLOOKUP($W2348,[1]ParadasIda!$F:$I,3,0)</f>
        <v>9</v>
      </c>
    </row>
    <row r="2349" spans="1:25" x14ac:dyDescent="0.25">
      <c r="A2349">
        <v>917863</v>
      </c>
      <c r="B2349">
        <v>1887</v>
      </c>
      <c r="C2349" s="3">
        <v>45883.389479166668</v>
      </c>
      <c r="D2349" t="s">
        <v>70</v>
      </c>
      <c r="E2349">
        <v>1</v>
      </c>
      <c r="F2349">
        <v>0</v>
      </c>
      <c r="G2349">
        <v>1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-33.452063333333342</v>
      </c>
      <c r="P2349">
        <v>-70.629178333333329</v>
      </c>
      <c r="Q2349">
        <v>22.222222222222221</v>
      </c>
      <c r="R2349">
        <v>519</v>
      </c>
      <c r="S2349" t="s">
        <v>28</v>
      </c>
      <c r="T2349">
        <v>20</v>
      </c>
      <c r="U2349" s="4">
        <v>45883.389479166668</v>
      </c>
      <c r="V2349">
        <v>4</v>
      </c>
      <c r="W2349" t="s">
        <v>66</v>
      </c>
      <c r="X2349" t="str">
        <f>+VLOOKUP($W2349,[1]ParadasIda!$F:$I,4,0)</f>
        <v>Parada 11 / (M) Irarrázaval</v>
      </c>
      <c r="Y2349">
        <f>+VLOOKUP($W2349,[1]ParadasIda!$F:$I,3,0)</f>
        <v>11</v>
      </c>
    </row>
    <row r="2350" spans="1:25" x14ac:dyDescent="0.25">
      <c r="A2350">
        <v>917866</v>
      </c>
      <c r="B2350">
        <v>1887</v>
      </c>
      <c r="C2350" s="3">
        <v>45883.389826388891</v>
      </c>
      <c r="D2350" t="s">
        <v>70</v>
      </c>
      <c r="E2350">
        <v>15</v>
      </c>
      <c r="F2350">
        <v>0</v>
      </c>
      <c r="G2350">
        <v>0</v>
      </c>
      <c r="H2350">
        <v>0</v>
      </c>
      <c r="I2350">
        <v>15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-33.453189999999999</v>
      </c>
      <c r="P2350">
        <v>-70.628936666666661</v>
      </c>
      <c r="Q2350">
        <v>40.74074074074074</v>
      </c>
      <c r="R2350">
        <v>519</v>
      </c>
      <c r="S2350" t="s">
        <v>28</v>
      </c>
      <c r="T2350">
        <v>40</v>
      </c>
      <c r="U2350" s="4">
        <v>45883.389826388891</v>
      </c>
      <c r="V2350">
        <v>4</v>
      </c>
      <c r="W2350" t="s">
        <v>35</v>
      </c>
      <c r="X2350" t="str">
        <f>+VLOOKUP($W2350,[1]ParadasIda!$F:$I,4,0)</f>
        <v>Parada 12 / (M) Irarrázaval</v>
      </c>
      <c r="Y2350">
        <f>+VLOOKUP($W2350,[1]ParadasIda!$F:$I,3,0)</f>
        <v>12</v>
      </c>
    </row>
    <row r="2351" spans="1:25" x14ac:dyDescent="0.25">
      <c r="A2351">
        <v>917885</v>
      </c>
      <c r="B2351">
        <v>1887</v>
      </c>
      <c r="C2351" s="3">
        <v>45883.393182870372</v>
      </c>
      <c r="D2351" t="s">
        <v>70</v>
      </c>
      <c r="E2351">
        <v>4</v>
      </c>
      <c r="F2351">
        <v>1</v>
      </c>
      <c r="G2351">
        <v>4</v>
      </c>
      <c r="H2351">
        <v>0</v>
      </c>
      <c r="I2351">
        <v>0</v>
      </c>
      <c r="J2351">
        <v>1</v>
      </c>
      <c r="K2351">
        <v>0</v>
      </c>
      <c r="L2351">
        <v>0</v>
      </c>
      <c r="M2351">
        <v>0</v>
      </c>
      <c r="N2351">
        <v>0</v>
      </c>
      <c r="O2351">
        <v>-33.45880833333333</v>
      </c>
      <c r="P2351">
        <v>-70.623441666666665</v>
      </c>
      <c r="Q2351">
        <v>44.444444444444443</v>
      </c>
      <c r="R2351">
        <v>519</v>
      </c>
      <c r="S2351" t="s">
        <v>28</v>
      </c>
      <c r="T2351">
        <v>40</v>
      </c>
      <c r="U2351" s="4">
        <v>45883.393182870372</v>
      </c>
      <c r="V2351">
        <v>4</v>
      </c>
      <c r="W2351" t="s">
        <v>36</v>
      </c>
      <c r="X2351" t="str">
        <f>+VLOOKUP($W2351,[1]ParadasIda!$F:$I,4,0)</f>
        <v>Parada 1 / Suárez Mujica</v>
      </c>
      <c r="Y2351">
        <f>+VLOOKUP($W2351,[1]ParadasIda!$F:$I,3,0)</f>
        <v>13</v>
      </c>
    </row>
    <row r="2352" spans="1:25" x14ac:dyDescent="0.25">
      <c r="A2352">
        <v>917892</v>
      </c>
      <c r="B2352">
        <v>1887</v>
      </c>
      <c r="C2352" s="3">
        <v>45883.394479166673</v>
      </c>
      <c r="D2352" t="s">
        <v>70</v>
      </c>
      <c r="E2352">
        <v>2</v>
      </c>
      <c r="F2352">
        <v>1</v>
      </c>
      <c r="G2352">
        <v>2</v>
      </c>
      <c r="H2352">
        <v>0</v>
      </c>
      <c r="I2352">
        <v>0</v>
      </c>
      <c r="J2352">
        <v>1</v>
      </c>
      <c r="K2352">
        <v>0</v>
      </c>
      <c r="L2352">
        <v>0</v>
      </c>
      <c r="M2352">
        <v>0</v>
      </c>
      <c r="N2352">
        <v>0</v>
      </c>
      <c r="O2352">
        <v>-33.461475</v>
      </c>
      <c r="P2352">
        <v>-70.61861833333333</v>
      </c>
      <c r="Q2352">
        <v>45.679012345679013</v>
      </c>
      <c r="R2352">
        <v>519</v>
      </c>
      <c r="S2352" t="s">
        <v>28</v>
      </c>
      <c r="T2352">
        <v>40</v>
      </c>
      <c r="U2352" s="4">
        <v>45883.394479166673</v>
      </c>
      <c r="V2352">
        <v>4</v>
      </c>
      <c r="W2352" t="s">
        <v>37</v>
      </c>
      <c r="X2352" t="str">
        <f>+VLOOKUP($W2352,[1]ParadasIda!$F:$I,4,0)</f>
        <v>Parada 1 / Villa Olímpica</v>
      </c>
      <c r="Y2352">
        <f>+VLOOKUP($W2352,[1]ParadasIda!$F:$I,3,0)</f>
        <v>14</v>
      </c>
    </row>
    <row r="2353" spans="1:25" x14ac:dyDescent="0.25">
      <c r="A2353">
        <v>917903</v>
      </c>
      <c r="B2353">
        <v>1887</v>
      </c>
      <c r="C2353" s="3">
        <v>45883.396006944437</v>
      </c>
      <c r="D2353" t="s">
        <v>70</v>
      </c>
      <c r="E2353">
        <v>1</v>
      </c>
      <c r="F2353">
        <v>0</v>
      </c>
      <c r="G2353">
        <v>1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-33.461865000000003</v>
      </c>
      <c r="P2353">
        <v>-70.613458333333327</v>
      </c>
      <c r="Q2353">
        <v>46.913580246913575</v>
      </c>
      <c r="R2353">
        <v>519</v>
      </c>
      <c r="S2353" t="s">
        <v>28</v>
      </c>
      <c r="T2353">
        <v>40</v>
      </c>
      <c r="U2353" s="4">
        <v>45883.396006944437</v>
      </c>
      <c r="V2353">
        <v>4</v>
      </c>
      <c r="W2353" t="s">
        <v>38</v>
      </c>
      <c r="X2353" t="str">
        <f>+VLOOKUP($W2353,[1]ParadasIda!$F:$I,4,0)</f>
        <v>Parada 1 / Avenida Marathon</v>
      </c>
      <c r="Y2353">
        <f>+VLOOKUP($W2353,[1]ParadasIda!$F:$I,3,0)</f>
        <v>15</v>
      </c>
    </row>
    <row r="2354" spans="1:25" x14ac:dyDescent="0.25">
      <c r="A2354">
        <v>917910</v>
      </c>
      <c r="B2354">
        <v>1887</v>
      </c>
      <c r="C2354" s="3">
        <v>45883.396678240737</v>
      </c>
      <c r="D2354" t="s">
        <v>70</v>
      </c>
      <c r="E2354">
        <v>13</v>
      </c>
      <c r="F2354">
        <v>1</v>
      </c>
      <c r="G2354">
        <v>0</v>
      </c>
      <c r="H2354">
        <v>0</v>
      </c>
      <c r="I2354">
        <v>13</v>
      </c>
      <c r="J2354">
        <v>1</v>
      </c>
      <c r="K2354">
        <v>0</v>
      </c>
      <c r="L2354">
        <v>0</v>
      </c>
      <c r="M2354">
        <v>0</v>
      </c>
      <c r="N2354">
        <v>0</v>
      </c>
      <c r="O2354">
        <v>-33.462146666666669</v>
      </c>
      <c r="P2354">
        <v>-70.608841666666663</v>
      </c>
      <c r="Q2354">
        <v>61.728395061728392</v>
      </c>
      <c r="R2354">
        <v>519</v>
      </c>
      <c r="S2354" t="s">
        <v>28</v>
      </c>
      <c r="T2354">
        <v>60</v>
      </c>
      <c r="U2354" s="4">
        <v>45883.396678240737</v>
      </c>
      <c r="V2354">
        <v>4</v>
      </c>
      <c r="W2354" t="s">
        <v>39</v>
      </c>
      <c r="X2354" t="str">
        <f>+VLOOKUP($W2354,[1]ParadasIda!$F:$I,4,0)</f>
        <v>Parada 1 / (M) Est.Nacional</v>
      </c>
      <c r="Y2354">
        <f>+VLOOKUP($W2354,[1]ParadasIda!$F:$I,3,0)</f>
        <v>16</v>
      </c>
    </row>
    <row r="2355" spans="1:25" x14ac:dyDescent="0.25">
      <c r="A2355">
        <v>917921</v>
      </c>
      <c r="B2355">
        <v>1887</v>
      </c>
      <c r="C2355" s="3">
        <v>45883.398460648154</v>
      </c>
      <c r="D2355" t="s">
        <v>70</v>
      </c>
      <c r="E2355">
        <v>5</v>
      </c>
      <c r="F2355">
        <v>2</v>
      </c>
      <c r="G2355">
        <v>3</v>
      </c>
      <c r="H2355">
        <v>1</v>
      </c>
      <c r="I2355">
        <v>2</v>
      </c>
      <c r="J2355">
        <v>1</v>
      </c>
      <c r="K2355">
        <v>0</v>
      </c>
      <c r="L2355">
        <v>0</v>
      </c>
      <c r="M2355">
        <v>0</v>
      </c>
      <c r="N2355">
        <v>0</v>
      </c>
      <c r="O2355">
        <v>-33.463363333333326</v>
      </c>
      <c r="P2355">
        <v>-70.603486666666669</v>
      </c>
      <c r="Q2355">
        <v>65.432098765432102</v>
      </c>
      <c r="R2355">
        <v>519</v>
      </c>
      <c r="S2355" t="s">
        <v>28</v>
      </c>
      <c r="T2355">
        <v>60</v>
      </c>
      <c r="U2355" s="4">
        <v>45883.398460648154</v>
      </c>
      <c r="V2355">
        <v>4</v>
      </c>
      <c r="W2355" t="s">
        <v>58</v>
      </c>
      <c r="X2355" t="str">
        <f>+VLOOKUP($W2355,[1]ParadasIda!$F:$I,4,0)</f>
        <v>Parada 1 / Los Tres Antonios</v>
      </c>
      <c r="Y2355">
        <f>+VLOOKUP($W2355,[1]ParadasIda!$F:$I,3,0)</f>
        <v>17</v>
      </c>
    </row>
    <row r="2356" spans="1:25" x14ac:dyDescent="0.25">
      <c r="A2356">
        <v>917926</v>
      </c>
      <c r="B2356">
        <v>1887</v>
      </c>
      <c r="C2356" s="3">
        <v>45883.399756944447</v>
      </c>
      <c r="D2356" t="s">
        <v>70</v>
      </c>
      <c r="E2356">
        <v>5</v>
      </c>
      <c r="F2356">
        <v>22</v>
      </c>
      <c r="G2356">
        <v>0</v>
      </c>
      <c r="H2356">
        <v>0</v>
      </c>
      <c r="I2356">
        <v>5</v>
      </c>
      <c r="J2356">
        <v>22</v>
      </c>
      <c r="K2356">
        <v>0</v>
      </c>
      <c r="L2356">
        <v>0</v>
      </c>
      <c r="M2356">
        <v>0</v>
      </c>
      <c r="N2356">
        <v>0</v>
      </c>
      <c r="O2356">
        <v>-33.464748333333333</v>
      </c>
      <c r="P2356">
        <v>-70.597044999999994</v>
      </c>
      <c r="Q2356">
        <v>44.444444444444443</v>
      </c>
      <c r="R2356">
        <v>519</v>
      </c>
      <c r="S2356" t="s">
        <v>28</v>
      </c>
      <c r="T2356">
        <v>40</v>
      </c>
      <c r="U2356" s="4">
        <v>45883.399756944447</v>
      </c>
      <c r="V2356">
        <v>4</v>
      </c>
      <c r="W2356" t="s">
        <v>40</v>
      </c>
      <c r="X2356" t="str">
        <f>+VLOOKUP($W2356,[1]ParadasIda!$F:$I,4,0)</f>
        <v>Parada 1 / Pedagógico</v>
      </c>
      <c r="Y2356">
        <f>+VLOOKUP($W2356,[1]ParadasIda!$F:$I,3,0)</f>
        <v>18</v>
      </c>
    </row>
    <row r="2357" spans="1:25" x14ac:dyDescent="0.25">
      <c r="A2357">
        <v>917939</v>
      </c>
      <c r="B2357">
        <v>1887</v>
      </c>
      <c r="C2357" s="3">
        <v>45883.401666666658</v>
      </c>
      <c r="D2357" t="s">
        <v>70</v>
      </c>
      <c r="E2357">
        <v>2</v>
      </c>
      <c r="F2357">
        <v>6</v>
      </c>
      <c r="G2357">
        <v>2</v>
      </c>
      <c r="H2357">
        <v>0</v>
      </c>
      <c r="I2357">
        <v>0</v>
      </c>
      <c r="J2357">
        <v>6</v>
      </c>
      <c r="K2357">
        <v>0</v>
      </c>
      <c r="L2357">
        <v>0</v>
      </c>
      <c r="M2357">
        <v>0</v>
      </c>
      <c r="N2357">
        <v>0</v>
      </c>
      <c r="O2357">
        <v>-33.465511666666657</v>
      </c>
      <c r="P2357">
        <v>-70.588938333333331</v>
      </c>
      <c r="Q2357">
        <v>39.506172839506171</v>
      </c>
      <c r="R2357">
        <v>519</v>
      </c>
      <c r="S2357" t="s">
        <v>28</v>
      </c>
      <c r="T2357">
        <v>30</v>
      </c>
      <c r="U2357" s="4">
        <v>45883.401666666658</v>
      </c>
      <c r="V2357">
        <v>4</v>
      </c>
      <c r="W2357" t="s">
        <v>41</v>
      </c>
      <c r="X2357" t="str">
        <f>+VLOOKUP($W2357,[1]ParadasIda!$F:$I,4,0)</f>
        <v>Parada 1 / CESFAM Salvador Bustos</v>
      </c>
      <c r="Y2357">
        <f>+VLOOKUP($W2357,[1]ParadasIda!$F:$I,3,0)</f>
        <v>19</v>
      </c>
    </row>
    <row r="2358" spans="1:25" x14ac:dyDescent="0.25">
      <c r="A2358">
        <v>917947</v>
      </c>
      <c r="B2358">
        <v>1887</v>
      </c>
      <c r="C2358" s="3">
        <v>45883.40289351852</v>
      </c>
      <c r="D2358" t="s">
        <v>70</v>
      </c>
      <c r="E2358">
        <v>1</v>
      </c>
      <c r="F2358">
        <v>5</v>
      </c>
      <c r="G2358">
        <v>1</v>
      </c>
      <c r="H2358">
        <v>0</v>
      </c>
      <c r="I2358">
        <v>0</v>
      </c>
      <c r="J2358">
        <v>5</v>
      </c>
      <c r="K2358">
        <v>0</v>
      </c>
      <c r="L2358">
        <v>0</v>
      </c>
      <c r="M2358">
        <v>0</v>
      </c>
      <c r="N2358">
        <v>0</v>
      </c>
      <c r="O2358">
        <v>-33.467061666666673</v>
      </c>
      <c r="P2358">
        <v>-70.582463333333337</v>
      </c>
      <c r="Q2358">
        <v>34.567901234567898</v>
      </c>
      <c r="R2358">
        <v>519</v>
      </c>
      <c r="S2358" t="s">
        <v>28</v>
      </c>
      <c r="T2358">
        <v>30</v>
      </c>
      <c r="U2358" s="4">
        <v>45883.40289351852</v>
      </c>
      <c r="V2358">
        <v>4</v>
      </c>
      <c r="W2358" t="s">
        <v>54</v>
      </c>
      <c r="X2358" t="str">
        <f>+VLOOKUP($W2358,[1]ParadasIda!$F:$I,4,0)</f>
        <v>Parada 1 / ADO Chile</v>
      </c>
      <c r="Y2358">
        <f>+VLOOKUP($W2358,[1]ParadasIda!$F:$I,3,0)</f>
        <v>20</v>
      </c>
    </row>
    <row r="2359" spans="1:25" x14ac:dyDescent="0.25">
      <c r="A2359">
        <v>917957</v>
      </c>
      <c r="B2359">
        <v>1887</v>
      </c>
      <c r="C2359" s="3">
        <v>45883.404467592591</v>
      </c>
      <c r="D2359" t="s">
        <v>70</v>
      </c>
      <c r="E2359">
        <v>3</v>
      </c>
      <c r="F2359">
        <v>8</v>
      </c>
      <c r="G2359">
        <v>0</v>
      </c>
      <c r="H2359">
        <v>0</v>
      </c>
      <c r="I2359">
        <v>3</v>
      </c>
      <c r="J2359">
        <v>8</v>
      </c>
      <c r="K2359">
        <v>0</v>
      </c>
      <c r="L2359">
        <v>0</v>
      </c>
      <c r="M2359">
        <v>0</v>
      </c>
      <c r="N2359">
        <v>0</v>
      </c>
      <c r="O2359">
        <v>-33.469241666666669</v>
      </c>
      <c r="P2359">
        <v>-70.576368333333335</v>
      </c>
      <c r="Q2359">
        <v>28.39506172839506</v>
      </c>
      <c r="R2359">
        <v>519</v>
      </c>
      <c r="S2359" t="s">
        <v>28</v>
      </c>
      <c r="T2359">
        <v>20</v>
      </c>
      <c r="U2359" s="4">
        <v>45883.404467592591</v>
      </c>
      <c r="V2359">
        <v>4</v>
      </c>
      <c r="W2359" t="s">
        <v>42</v>
      </c>
      <c r="X2359" t="str">
        <f>+VLOOKUP($W2359,[1]ParadasIda!$F:$I,4,0)</f>
        <v>Parada 5 / (M) Grecia</v>
      </c>
      <c r="Y2359">
        <f>+VLOOKUP($W2359,[1]ParadasIda!$F:$I,3,0)</f>
        <v>21</v>
      </c>
    </row>
    <row r="2360" spans="1:25" x14ac:dyDescent="0.25">
      <c r="A2360">
        <v>917965</v>
      </c>
      <c r="B2360">
        <v>1887</v>
      </c>
      <c r="C2360" s="3">
        <v>45883.405868055554</v>
      </c>
      <c r="D2360" t="s">
        <v>70</v>
      </c>
      <c r="E2360">
        <v>0</v>
      </c>
      <c r="F2360">
        <v>2</v>
      </c>
      <c r="G2360">
        <v>0</v>
      </c>
      <c r="H2360">
        <v>0</v>
      </c>
      <c r="I2360">
        <v>0</v>
      </c>
      <c r="J2360">
        <v>2</v>
      </c>
      <c r="K2360">
        <v>0</v>
      </c>
      <c r="L2360">
        <v>0</v>
      </c>
      <c r="M2360">
        <v>0</v>
      </c>
      <c r="N2360">
        <v>0</v>
      </c>
      <c r="O2360">
        <v>-33.47061166666667</v>
      </c>
      <c r="P2360">
        <v>-70.569648333333333</v>
      </c>
      <c r="Q2360">
        <v>25.925925925925924</v>
      </c>
      <c r="R2360">
        <v>519</v>
      </c>
      <c r="S2360" t="s">
        <v>28</v>
      </c>
      <c r="T2360">
        <v>20</v>
      </c>
      <c r="U2360" s="4">
        <v>45883.405868055554</v>
      </c>
      <c r="V2360">
        <v>4</v>
      </c>
      <c r="W2360" t="s">
        <v>55</v>
      </c>
      <c r="X2360" t="str">
        <f>+VLOOKUP($W2360,[1]ParadasIda!$F:$I,4,0)</f>
        <v>Parada 1 / Los Molineros - Av. Grecia</v>
      </c>
      <c r="Y2360">
        <f>+VLOOKUP($W2360,[1]ParadasIda!$F:$I,3,0)</f>
        <v>22</v>
      </c>
    </row>
    <row r="2361" spans="1:25" x14ac:dyDescent="0.25">
      <c r="A2361">
        <v>917973</v>
      </c>
      <c r="B2361">
        <v>1887</v>
      </c>
      <c r="C2361" s="3">
        <v>45883.407141203701</v>
      </c>
      <c r="D2361" t="s">
        <v>70</v>
      </c>
      <c r="E2361">
        <v>1</v>
      </c>
      <c r="F2361">
        <v>2</v>
      </c>
      <c r="G2361">
        <v>1</v>
      </c>
      <c r="H2361">
        <v>0</v>
      </c>
      <c r="I2361">
        <v>0</v>
      </c>
      <c r="J2361">
        <v>2</v>
      </c>
      <c r="K2361">
        <v>0</v>
      </c>
      <c r="L2361">
        <v>0</v>
      </c>
      <c r="M2361">
        <v>0</v>
      </c>
      <c r="N2361">
        <v>0</v>
      </c>
      <c r="O2361">
        <v>-33.471763333333342</v>
      </c>
      <c r="P2361">
        <v>-70.563696666666672</v>
      </c>
      <c r="Q2361">
        <v>24.691358024691358</v>
      </c>
      <c r="R2361">
        <v>519</v>
      </c>
      <c r="S2361" t="s">
        <v>28</v>
      </c>
      <c r="T2361">
        <v>20</v>
      </c>
      <c r="U2361" s="4">
        <v>45883.407141203701</v>
      </c>
      <c r="V2361">
        <v>4</v>
      </c>
      <c r="W2361" t="s">
        <v>43</v>
      </c>
      <c r="X2361" t="str">
        <f>+VLOOKUP($W2361,[1]ParadasIda!$F:$I,4,0)</f>
        <v>Parada 1 / Ictinos - Avenida Grecia</v>
      </c>
      <c r="Y2361">
        <f>+VLOOKUP($W2361,[1]ParadasIda!$F:$I,3,0)</f>
        <v>23</v>
      </c>
    </row>
    <row r="2362" spans="1:25" x14ac:dyDescent="0.25">
      <c r="A2362">
        <v>917989</v>
      </c>
      <c r="B2362">
        <v>1887</v>
      </c>
      <c r="C2362" s="3">
        <v>45883.40960648148</v>
      </c>
      <c r="D2362" t="s">
        <v>70</v>
      </c>
      <c r="E2362">
        <v>0</v>
      </c>
      <c r="F2362">
        <v>2</v>
      </c>
      <c r="G2362">
        <v>0</v>
      </c>
      <c r="H2362">
        <v>0</v>
      </c>
      <c r="I2362">
        <v>0</v>
      </c>
      <c r="J2362">
        <v>2</v>
      </c>
      <c r="K2362">
        <v>0</v>
      </c>
      <c r="L2362">
        <v>0</v>
      </c>
      <c r="M2362">
        <v>0</v>
      </c>
      <c r="N2362">
        <v>0</v>
      </c>
      <c r="O2362">
        <v>-33.474963333333328</v>
      </c>
      <c r="P2362">
        <v>-70.548143333333329</v>
      </c>
      <c r="Q2362">
        <v>22.222222222222221</v>
      </c>
      <c r="R2362">
        <v>519</v>
      </c>
      <c r="S2362" t="s">
        <v>28</v>
      </c>
      <c r="T2362">
        <v>20</v>
      </c>
      <c r="U2362" s="4">
        <v>45883.40960648148</v>
      </c>
      <c r="V2362">
        <v>4</v>
      </c>
      <c r="W2362" t="s">
        <v>46</v>
      </c>
      <c r="X2362" t="str">
        <f>+VLOOKUP($W2362,[1]ParadasIda!$F:$I,4,0)</f>
        <v>Avenida Grecia / esq. Las Garzas</v>
      </c>
      <c r="Y2362">
        <f>+VLOOKUP($W2362,[1]ParadasIda!$F:$I,3,0)</f>
        <v>27</v>
      </c>
    </row>
    <row r="2363" spans="1:25" x14ac:dyDescent="0.25">
      <c r="A2363">
        <v>917993</v>
      </c>
      <c r="B2363">
        <v>1887</v>
      </c>
      <c r="C2363" s="3">
        <v>45883.410312499997</v>
      </c>
      <c r="D2363" t="s">
        <v>70</v>
      </c>
      <c r="E2363">
        <v>0</v>
      </c>
      <c r="F2363">
        <v>3</v>
      </c>
      <c r="G2363">
        <v>0</v>
      </c>
      <c r="H2363">
        <v>0</v>
      </c>
      <c r="I2363">
        <v>0</v>
      </c>
      <c r="J2363">
        <v>3</v>
      </c>
      <c r="K2363">
        <v>0</v>
      </c>
      <c r="L2363">
        <v>0</v>
      </c>
      <c r="M2363">
        <v>0</v>
      </c>
      <c r="N2363">
        <v>0</v>
      </c>
      <c r="O2363">
        <v>-33.475913333333331</v>
      </c>
      <c r="P2363">
        <v>-70.543329999999997</v>
      </c>
      <c r="Q2363">
        <v>18.518518518518519</v>
      </c>
      <c r="R2363">
        <v>519</v>
      </c>
      <c r="S2363" t="s">
        <v>28</v>
      </c>
      <c r="T2363">
        <v>10</v>
      </c>
      <c r="U2363" s="4">
        <v>45883.410312499997</v>
      </c>
      <c r="V2363">
        <v>4</v>
      </c>
      <c r="W2363" t="s">
        <v>47</v>
      </c>
      <c r="X2363" t="str">
        <f>+VLOOKUP($W2363,[1]ParadasIda!$F:$I,4,0)</f>
        <v>Avenida Grecia / esq. Av. Consistorial</v>
      </c>
      <c r="Y2363">
        <f>+VLOOKUP($W2363,[1]ParadasIda!$F:$I,3,0)</f>
        <v>28</v>
      </c>
    </row>
    <row r="2364" spans="1:25" x14ac:dyDescent="0.25">
      <c r="A2364">
        <v>917999</v>
      </c>
      <c r="B2364">
        <v>1887</v>
      </c>
      <c r="C2364" s="3">
        <v>45883.411539351851</v>
      </c>
      <c r="D2364" t="s">
        <v>70</v>
      </c>
      <c r="E2364">
        <v>0</v>
      </c>
      <c r="F2364">
        <v>2</v>
      </c>
      <c r="G2364">
        <v>0</v>
      </c>
      <c r="H2364">
        <v>0</v>
      </c>
      <c r="I2364">
        <v>0</v>
      </c>
      <c r="J2364">
        <v>2</v>
      </c>
      <c r="K2364">
        <v>0</v>
      </c>
      <c r="L2364">
        <v>0</v>
      </c>
      <c r="M2364">
        <v>0</v>
      </c>
      <c r="N2364">
        <v>0</v>
      </c>
      <c r="O2364">
        <v>-33.476398333333343</v>
      </c>
      <c r="P2364">
        <v>-70.540851666666669</v>
      </c>
      <c r="Q2364">
        <v>16.049382716049383</v>
      </c>
      <c r="R2364">
        <v>519</v>
      </c>
      <c r="S2364" t="s">
        <v>28</v>
      </c>
      <c r="T2364">
        <v>10</v>
      </c>
      <c r="U2364" s="4">
        <v>45883.411539351851</v>
      </c>
      <c r="V2364">
        <v>4</v>
      </c>
      <c r="W2364" t="s">
        <v>48</v>
      </c>
      <c r="X2364" t="str">
        <f>+VLOOKUP($W2364,[1]ParadasIda!$F:$I,4,0)</f>
        <v>Parada / Muni. Peñalolén</v>
      </c>
      <c r="Y2364">
        <f>+VLOOKUP($W2364,[1]ParadasIda!$F:$I,3,0)</f>
        <v>29</v>
      </c>
    </row>
    <row r="2365" spans="1:25" x14ac:dyDescent="0.25">
      <c r="A2365">
        <v>918007</v>
      </c>
      <c r="B2365">
        <v>1887</v>
      </c>
      <c r="C2365" s="3">
        <v>45883.412581018521</v>
      </c>
      <c r="D2365" t="s">
        <v>70</v>
      </c>
      <c r="E2365">
        <v>0</v>
      </c>
      <c r="F2365">
        <v>1</v>
      </c>
      <c r="G2365">
        <v>0</v>
      </c>
      <c r="H2365">
        <v>0</v>
      </c>
      <c r="I2365">
        <v>0</v>
      </c>
      <c r="J2365">
        <v>1</v>
      </c>
      <c r="K2365">
        <v>0</v>
      </c>
      <c r="L2365">
        <v>0</v>
      </c>
      <c r="M2365">
        <v>0</v>
      </c>
      <c r="N2365">
        <v>0</v>
      </c>
      <c r="O2365">
        <v>-33.477243333333327</v>
      </c>
      <c r="P2365">
        <v>-70.536496666666665</v>
      </c>
      <c r="Q2365">
        <v>14.814814814814813</v>
      </c>
      <c r="R2365">
        <v>519</v>
      </c>
      <c r="S2365" t="s">
        <v>28</v>
      </c>
      <c r="T2365">
        <v>10</v>
      </c>
      <c r="U2365" s="4">
        <v>45883.412581018521</v>
      </c>
      <c r="V2365">
        <v>4</v>
      </c>
      <c r="W2365" t="s">
        <v>56</v>
      </c>
      <c r="X2365" t="str">
        <f>+VLOOKUP($W2365,[1]ParadasIda!$F:$I,4,0)</f>
        <v>Parada 1 / El Acueducto - Jacarandá</v>
      </c>
      <c r="Y2365">
        <f>+VLOOKUP($W2365,[1]ParadasIda!$F:$I,3,0)</f>
        <v>30</v>
      </c>
    </row>
    <row r="2366" spans="1:25" x14ac:dyDescent="0.25">
      <c r="A2366">
        <v>918017</v>
      </c>
      <c r="B2366">
        <v>1887</v>
      </c>
      <c r="C2366" s="3">
        <v>45883.414629629631</v>
      </c>
      <c r="D2366" t="s">
        <v>72</v>
      </c>
      <c r="E2366">
        <v>0</v>
      </c>
      <c r="F2366">
        <v>8</v>
      </c>
      <c r="G2366">
        <v>0</v>
      </c>
      <c r="H2366">
        <v>0</v>
      </c>
      <c r="I2366">
        <v>0</v>
      </c>
      <c r="J2366">
        <v>8</v>
      </c>
      <c r="K2366">
        <v>0</v>
      </c>
      <c r="L2366">
        <v>0</v>
      </c>
      <c r="M2366">
        <v>0</v>
      </c>
      <c r="N2366">
        <v>0</v>
      </c>
      <c r="O2366">
        <v>-33.479621666666667</v>
      </c>
      <c r="P2366">
        <v>-70.524588333333327</v>
      </c>
      <c r="Q2366">
        <v>4.9382716049382713</v>
      </c>
      <c r="R2366">
        <v>519</v>
      </c>
      <c r="S2366" t="s">
        <v>28</v>
      </c>
      <c r="T2366">
        <v>0</v>
      </c>
      <c r="U2366" s="4">
        <v>45883.414629629631</v>
      </c>
      <c r="V2366">
        <v>4</v>
      </c>
      <c r="W2366" t="s">
        <v>57</v>
      </c>
      <c r="X2366" t="str">
        <f>+VLOOKUP($W2366,[1]ParadasIda!$F:$I,4,0)</f>
        <v>Avenida Grecia / esq. Av. Diag. Las Torres</v>
      </c>
      <c r="Y2366">
        <f>+VLOOKUP($W2366,[1]ParadasIda!$F:$I,3,0)</f>
        <v>33</v>
      </c>
    </row>
    <row r="2367" spans="1:25" x14ac:dyDescent="0.25">
      <c r="A2367">
        <v>918024</v>
      </c>
      <c r="B2367">
        <v>1887</v>
      </c>
      <c r="C2367" s="3">
        <v>45883.41578703704</v>
      </c>
      <c r="D2367" t="s">
        <v>72</v>
      </c>
      <c r="E2367">
        <v>0</v>
      </c>
      <c r="F2367">
        <v>2</v>
      </c>
      <c r="G2367">
        <v>0</v>
      </c>
      <c r="H2367">
        <v>0</v>
      </c>
      <c r="I2367">
        <v>0</v>
      </c>
      <c r="J2367">
        <v>2</v>
      </c>
      <c r="K2367">
        <v>0</v>
      </c>
      <c r="L2367">
        <v>0</v>
      </c>
      <c r="M2367">
        <v>0</v>
      </c>
      <c r="N2367">
        <v>0</v>
      </c>
      <c r="O2367">
        <v>-33.481313333333333</v>
      </c>
      <c r="P2367">
        <v>-70.523619999999994</v>
      </c>
      <c r="Q2367">
        <v>2.4691358024691357</v>
      </c>
      <c r="R2367">
        <v>519</v>
      </c>
      <c r="S2367" t="s">
        <v>28</v>
      </c>
      <c r="T2367">
        <v>0</v>
      </c>
      <c r="U2367" s="4">
        <v>45883.41578703704</v>
      </c>
      <c r="V2367">
        <v>4</v>
      </c>
      <c r="W2367" t="s">
        <v>50</v>
      </c>
      <c r="X2367" t="str">
        <f>+VLOOKUP($W2367,[1]ParadasIda!$F:$I,4,0)</f>
        <v xml:space="preserve">Av. Diagonal Las Torres / esq. Álvaro Casanova </v>
      </c>
      <c r="Y2367">
        <f>+VLOOKUP($W2367,[1]ParadasIda!$F:$I,3,0)</f>
        <v>34</v>
      </c>
    </row>
    <row r="2368" spans="1:25" x14ac:dyDescent="0.25">
      <c r="A2368">
        <v>918032</v>
      </c>
      <c r="B2368">
        <v>1887</v>
      </c>
      <c r="C2368" s="3">
        <v>45883.417245370372</v>
      </c>
      <c r="D2368" t="s">
        <v>72</v>
      </c>
      <c r="E2368">
        <v>0</v>
      </c>
      <c r="F2368">
        <v>1</v>
      </c>
      <c r="G2368">
        <v>0</v>
      </c>
      <c r="H2368">
        <v>0</v>
      </c>
      <c r="I2368">
        <v>0</v>
      </c>
      <c r="J2368">
        <v>1</v>
      </c>
      <c r="K2368">
        <v>0</v>
      </c>
      <c r="L2368">
        <v>0</v>
      </c>
      <c r="M2368">
        <v>0</v>
      </c>
      <c r="N2368">
        <v>0</v>
      </c>
      <c r="O2368">
        <v>-33.485419999999998</v>
      </c>
      <c r="P2368">
        <v>-70.522019999999998</v>
      </c>
      <c r="Q2368">
        <v>0</v>
      </c>
      <c r="R2368">
        <v>519</v>
      </c>
      <c r="S2368" t="s">
        <v>28</v>
      </c>
      <c r="T2368">
        <v>0</v>
      </c>
      <c r="U2368" s="4">
        <v>45883.417245370372</v>
      </c>
      <c r="V2368">
        <v>4</v>
      </c>
      <c r="W2368" t="s">
        <v>50</v>
      </c>
      <c r="X2368" t="str">
        <f>+VLOOKUP($W2368,[1]ParadasIda!$F:$I,4,0)</f>
        <v xml:space="preserve">Av. Diagonal Las Torres / esq. Álvaro Casanova </v>
      </c>
      <c r="Y2368">
        <f>+VLOOKUP($W2368,[1]ParadasIda!$F:$I,3,0)</f>
        <v>34</v>
      </c>
    </row>
    <row r="2369" spans="1:25" x14ac:dyDescent="0.25">
      <c r="A2369">
        <v>918362</v>
      </c>
      <c r="B2369">
        <v>1887</v>
      </c>
      <c r="C2369" s="3">
        <v>45883.508692129632</v>
      </c>
      <c r="D2369" t="s">
        <v>72</v>
      </c>
      <c r="E2369">
        <v>3</v>
      </c>
      <c r="F2369">
        <v>0</v>
      </c>
      <c r="G2369">
        <v>3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-33.446701666666669</v>
      </c>
      <c r="P2369">
        <v>-70.661188333333328</v>
      </c>
      <c r="Q2369">
        <v>3.7037037037037033</v>
      </c>
      <c r="R2369">
        <v>519</v>
      </c>
      <c r="S2369" t="s">
        <v>28</v>
      </c>
      <c r="T2369">
        <v>0</v>
      </c>
      <c r="U2369" s="4">
        <v>45883.508692129632</v>
      </c>
      <c r="V2369">
        <v>4</v>
      </c>
      <c r="W2369" t="s">
        <v>51</v>
      </c>
      <c r="X2369" t="str">
        <f>+VLOOKUP($W2369,[1]ParadasIda!$F:$I,4,0)</f>
        <v>Parada 7 / (M) Los Héroes</v>
      </c>
      <c r="Y2369">
        <f>+VLOOKUP($W2369,[1]ParadasIda!$F:$I,3,0)</f>
        <v>1</v>
      </c>
    </row>
    <row r="2370" spans="1:25" x14ac:dyDescent="0.25">
      <c r="A2370">
        <v>918369</v>
      </c>
      <c r="B2370">
        <v>1887</v>
      </c>
      <c r="C2370" s="3">
        <v>45883.509872685187</v>
      </c>
      <c r="D2370" t="s">
        <v>72</v>
      </c>
      <c r="E2370">
        <v>3</v>
      </c>
      <c r="F2370">
        <v>0</v>
      </c>
      <c r="G2370">
        <v>0</v>
      </c>
      <c r="H2370">
        <v>0</v>
      </c>
      <c r="I2370">
        <v>3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-33.445169999999997</v>
      </c>
      <c r="P2370">
        <v>-70.654758333333334</v>
      </c>
      <c r="Q2370">
        <v>7.4074074074074066</v>
      </c>
      <c r="R2370">
        <v>519</v>
      </c>
      <c r="S2370" t="s">
        <v>28</v>
      </c>
      <c r="T2370">
        <v>0</v>
      </c>
      <c r="U2370" s="4">
        <v>45883.509872685187</v>
      </c>
      <c r="V2370">
        <v>4</v>
      </c>
      <c r="W2370" t="s">
        <v>29</v>
      </c>
      <c r="X2370" t="str">
        <f>+VLOOKUP($W2370,[1]ParadasIda!$F:$I,4,0)</f>
        <v>Parada 5 / (M) La Moneda</v>
      </c>
      <c r="Y2370">
        <f>+VLOOKUP($W2370,[1]ParadasIda!$F:$I,3,0)</f>
        <v>2</v>
      </c>
    </row>
    <row r="2371" spans="1:25" x14ac:dyDescent="0.25">
      <c r="A2371">
        <v>918383</v>
      </c>
      <c r="B2371">
        <v>1887</v>
      </c>
      <c r="C2371" s="3">
        <v>45883.513761574082</v>
      </c>
      <c r="D2371" t="s">
        <v>72</v>
      </c>
      <c r="E2371">
        <v>5</v>
      </c>
      <c r="F2371">
        <v>0</v>
      </c>
      <c r="G2371">
        <v>0</v>
      </c>
      <c r="H2371">
        <v>0</v>
      </c>
      <c r="I2371">
        <v>5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-33.444471666666672</v>
      </c>
      <c r="P2371">
        <v>-70.652321666666666</v>
      </c>
      <c r="Q2371">
        <v>13.580246913580247</v>
      </c>
      <c r="R2371">
        <v>519</v>
      </c>
      <c r="S2371" t="s">
        <v>28</v>
      </c>
      <c r="T2371">
        <v>10</v>
      </c>
      <c r="U2371" s="4">
        <v>45883.513761574082</v>
      </c>
      <c r="V2371">
        <v>4</v>
      </c>
      <c r="W2371" t="s">
        <v>30</v>
      </c>
      <c r="X2371" t="str">
        <f>+VLOOKUP($W2371,[1]ParadasIda!$F:$I,4,0)</f>
        <v>Parada 8 / (M) Universidad de Chile</v>
      </c>
      <c r="Y2371">
        <f>+VLOOKUP($W2371,[1]ParadasIda!$F:$I,3,0)</f>
        <v>3</v>
      </c>
    </row>
    <row r="2372" spans="1:25" x14ac:dyDescent="0.25">
      <c r="A2372">
        <v>918396</v>
      </c>
      <c r="B2372">
        <v>1887</v>
      </c>
      <c r="C2372" s="3">
        <v>45883.517430555563</v>
      </c>
      <c r="D2372" t="s">
        <v>72</v>
      </c>
      <c r="E2372">
        <v>2</v>
      </c>
      <c r="F2372">
        <v>0</v>
      </c>
      <c r="G2372">
        <v>2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-33.443916666666667</v>
      </c>
      <c r="P2372">
        <v>-70.650336666666661</v>
      </c>
      <c r="Q2372">
        <v>16.049382716049383</v>
      </c>
      <c r="R2372">
        <v>519</v>
      </c>
      <c r="S2372" t="s">
        <v>28</v>
      </c>
      <c r="T2372">
        <v>10</v>
      </c>
      <c r="U2372" s="4">
        <v>45883.517430555563</v>
      </c>
      <c r="V2372">
        <v>4</v>
      </c>
      <c r="W2372" t="s">
        <v>78</v>
      </c>
      <c r="X2372" t="str">
        <f>+VLOOKUP($W2372,[1]ParadasIda!$F:$I,4,0)</f>
        <v>Parada 5 / (M) Universidad de Chile</v>
      </c>
      <c r="Y2372">
        <f>+VLOOKUP($W2372,[1]ParadasIda!$F:$I,3,0)</f>
        <v>4</v>
      </c>
    </row>
    <row r="2373" spans="1:25" x14ac:dyDescent="0.25">
      <c r="A2373">
        <v>918402</v>
      </c>
      <c r="B2373">
        <v>1887</v>
      </c>
      <c r="C2373" s="3">
        <v>45883.519074074073</v>
      </c>
      <c r="D2373" t="s">
        <v>72</v>
      </c>
      <c r="E2373">
        <v>8</v>
      </c>
      <c r="F2373">
        <v>0</v>
      </c>
      <c r="G2373">
        <v>6</v>
      </c>
      <c r="H2373">
        <v>0</v>
      </c>
      <c r="I2373">
        <v>2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-33.442473333333332</v>
      </c>
      <c r="P2373">
        <v>-70.644350000000003</v>
      </c>
      <c r="Q2373">
        <v>25.925925925925924</v>
      </c>
      <c r="R2373">
        <v>519</v>
      </c>
      <c r="S2373" t="s">
        <v>28</v>
      </c>
      <c r="T2373">
        <v>20</v>
      </c>
      <c r="U2373" s="4">
        <v>45883.519074074073</v>
      </c>
      <c r="V2373">
        <v>4</v>
      </c>
      <c r="W2373" t="s">
        <v>31</v>
      </c>
      <c r="X2373" t="str">
        <f>+VLOOKUP($W2373,[1]ParadasIda!$F:$I,4,0)</f>
        <v>Parada 4 / (M) Santa Lucía</v>
      </c>
      <c r="Y2373">
        <f>+VLOOKUP($W2373,[1]ParadasIda!$F:$I,3,0)</f>
        <v>5</v>
      </c>
    </row>
    <row r="2374" spans="1:25" x14ac:dyDescent="0.25">
      <c r="A2374">
        <v>918408</v>
      </c>
      <c r="B2374">
        <v>1887</v>
      </c>
      <c r="C2374" s="3">
        <v>45883.520196759258</v>
      </c>
      <c r="D2374" t="s">
        <v>72</v>
      </c>
      <c r="E2374">
        <v>5</v>
      </c>
      <c r="F2374">
        <v>0</v>
      </c>
      <c r="G2374">
        <v>5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-33.440776666666657</v>
      </c>
      <c r="P2374">
        <v>-70.641184999999993</v>
      </c>
      <c r="Q2374">
        <v>32.098765432098766</v>
      </c>
      <c r="R2374">
        <v>519</v>
      </c>
      <c r="S2374" t="s">
        <v>28</v>
      </c>
      <c r="T2374">
        <v>30</v>
      </c>
      <c r="U2374" s="4">
        <v>45883.520196759258</v>
      </c>
      <c r="V2374">
        <v>4</v>
      </c>
      <c r="W2374" t="s">
        <v>52</v>
      </c>
      <c r="X2374" t="str">
        <f>+VLOOKUP($W2374,[1]ParadasIda!$F:$I,4,0)</f>
        <v>Parada 3 / (M) Universidad Católica</v>
      </c>
      <c r="Y2374">
        <f>+VLOOKUP($W2374,[1]ParadasIda!$F:$I,3,0)</f>
        <v>6</v>
      </c>
    </row>
    <row r="2375" spans="1:25" x14ac:dyDescent="0.25">
      <c r="A2375">
        <v>918415</v>
      </c>
      <c r="B2375">
        <v>1887</v>
      </c>
      <c r="C2375" s="3">
        <v>45883.521817129629</v>
      </c>
      <c r="D2375" t="s">
        <v>72</v>
      </c>
      <c r="E2375">
        <v>7</v>
      </c>
      <c r="F2375">
        <v>2</v>
      </c>
      <c r="G2375">
        <v>7</v>
      </c>
      <c r="H2375">
        <v>0</v>
      </c>
      <c r="I2375">
        <v>0</v>
      </c>
      <c r="J2375">
        <v>2</v>
      </c>
      <c r="K2375">
        <v>0</v>
      </c>
      <c r="L2375">
        <v>0</v>
      </c>
      <c r="M2375">
        <v>0</v>
      </c>
      <c r="N2375">
        <v>0</v>
      </c>
      <c r="O2375">
        <v>-33.437893333333342</v>
      </c>
      <c r="P2375">
        <v>-70.636896666666672</v>
      </c>
      <c r="Q2375">
        <v>38.271604938271601</v>
      </c>
      <c r="R2375">
        <v>519</v>
      </c>
      <c r="S2375" t="s">
        <v>28</v>
      </c>
      <c r="T2375">
        <v>30</v>
      </c>
      <c r="U2375" s="4">
        <v>45883.521817129629</v>
      </c>
      <c r="V2375">
        <v>4</v>
      </c>
      <c r="W2375" t="s">
        <v>32</v>
      </c>
      <c r="X2375" t="str">
        <f>+VLOOKUP($W2375,[1]ParadasIda!$F:$I,4,0)</f>
        <v>Parada 7 / Plaza Italia</v>
      </c>
      <c r="Y2375">
        <f>+VLOOKUP($W2375,[1]ParadasIda!$F:$I,3,0)</f>
        <v>7</v>
      </c>
    </row>
    <row r="2376" spans="1:25" x14ac:dyDescent="0.25">
      <c r="A2376">
        <v>918425</v>
      </c>
      <c r="B2376">
        <v>1887</v>
      </c>
      <c r="C2376" s="3">
        <v>45883.52412037037</v>
      </c>
      <c r="D2376" t="s">
        <v>72</v>
      </c>
      <c r="E2376">
        <v>5</v>
      </c>
      <c r="F2376">
        <v>1</v>
      </c>
      <c r="G2376">
        <v>5</v>
      </c>
      <c r="H2376">
        <v>0</v>
      </c>
      <c r="I2376">
        <v>0</v>
      </c>
      <c r="J2376">
        <v>1</v>
      </c>
      <c r="K2376">
        <v>0</v>
      </c>
      <c r="L2376">
        <v>0</v>
      </c>
      <c r="M2376">
        <v>0</v>
      </c>
      <c r="N2376">
        <v>0</v>
      </c>
      <c r="O2376">
        <v>-33.442963333333331</v>
      </c>
      <c r="P2376">
        <v>-70.633560000000003</v>
      </c>
      <c r="Q2376">
        <v>43.209876543209873</v>
      </c>
      <c r="R2376">
        <v>519</v>
      </c>
      <c r="S2376" t="s">
        <v>28</v>
      </c>
      <c r="T2376">
        <v>40</v>
      </c>
      <c r="U2376" s="4">
        <v>45883.52412037037</v>
      </c>
      <c r="V2376">
        <v>4</v>
      </c>
      <c r="W2376" t="s">
        <v>33</v>
      </c>
      <c r="X2376" t="str">
        <f>+VLOOKUP($W2376,[1]ParadasIda!$F:$I,4,0)</f>
        <v>Parada 1 / (M) Parque Bustamante</v>
      </c>
      <c r="Y2376">
        <f>+VLOOKUP($W2376,[1]ParadasIda!$F:$I,3,0)</f>
        <v>8</v>
      </c>
    </row>
    <row r="2377" spans="1:25" x14ac:dyDescent="0.25">
      <c r="A2377">
        <v>918434</v>
      </c>
      <c r="B2377">
        <v>1887</v>
      </c>
      <c r="C2377" s="3">
        <v>45883.526018518518</v>
      </c>
      <c r="D2377" t="s">
        <v>72</v>
      </c>
      <c r="E2377">
        <v>6</v>
      </c>
      <c r="F2377">
        <v>3</v>
      </c>
      <c r="G2377">
        <v>6</v>
      </c>
      <c r="H2377">
        <v>0</v>
      </c>
      <c r="I2377">
        <v>0</v>
      </c>
      <c r="J2377">
        <v>3</v>
      </c>
      <c r="K2377">
        <v>0</v>
      </c>
      <c r="L2377">
        <v>0</v>
      </c>
      <c r="M2377">
        <v>0</v>
      </c>
      <c r="N2377">
        <v>0</v>
      </c>
      <c r="O2377">
        <v>-33.448086666666669</v>
      </c>
      <c r="P2377">
        <v>-70.632083333333327</v>
      </c>
      <c r="Q2377">
        <v>46.913580246913575</v>
      </c>
      <c r="R2377">
        <v>519</v>
      </c>
      <c r="S2377" t="s">
        <v>28</v>
      </c>
      <c r="T2377">
        <v>40</v>
      </c>
      <c r="U2377" s="4">
        <v>45883.526018518518</v>
      </c>
      <c r="V2377">
        <v>4</v>
      </c>
      <c r="W2377" t="s">
        <v>53</v>
      </c>
      <c r="X2377" t="str">
        <f>+VLOOKUP($W2377,[1]ParadasIda!$F:$I,4,0)</f>
        <v>Parada 3 / (M) Santa Isabel</v>
      </c>
      <c r="Y2377">
        <f>+VLOOKUP($W2377,[1]ParadasIda!$F:$I,3,0)</f>
        <v>43</v>
      </c>
    </row>
    <row r="2378" spans="1:25" x14ac:dyDescent="0.25">
      <c r="A2378">
        <v>918443</v>
      </c>
      <c r="B2378">
        <v>1887</v>
      </c>
      <c r="C2378" s="3">
        <v>45883.528784722221</v>
      </c>
      <c r="D2378" t="s">
        <v>72</v>
      </c>
      <c r="E2378">
        <v>12</v>
      </c>
      <c r="F2378">
        <v>0</v>
      </c>
      <c r="G2378">
        <v>12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-33.453331666666656</v>
      </c>
      <c r="P2378">
        <v>-70.62892166666667</v>
      </c>
      <c r="Q2378">
        <v>61.728395061728392</v>
      </c>
      <c r="R2378">
        <v>519</v>
      </c>
      <c r="S2378" t="s">
        <v>28</v>
      </c>
      <c r="T2378">
        <v>60</v>
      </c>
      <c r="U2378" s="4">
        <v>45883.528784722221</v>
      </c>
      <c r="V2378">
        <v>4</v>
      </c>
      <c r="W2378" t="s">
        <v>35</v>
      </c>
      <c r="X2378" t="str">
        <f>+VLOOKUP($W2378,[1]ParadasIda!$F:$I,4,0)</f>
        <v>Parada 12 / (M) Irarrázaval</v>
      </c>
      <c r="Y2378">
        <f>+VLOOKUP($W2378,[1]ParadasIda!$F:$I,3,0)</f>
        <v>12</v>
      </c>
    </row>
    <row r="2379" spans="1:25" x14ac:dyDescent="0.25">
      <c r="A2379">
        <v>918454</v>
      </c>
      <c r="B2379">
        <v>1887</v>
      </c>
      <c r="C2379" s="3">
        <v>45883.531354166669</v>
      </c>
      <c r="D2379" t="s">
        <v>72</v>
      </c>
      <c r="E2379">
        <v>0</v>
      </c>
      <c r="F2379">
        <v>2</v>
      </c>
      <c r="G2379">
        <v>0</v>
      </c>
      <c r="H2379">
        <v>0</v>
      </c>
      <c r="I2379">
        <v>0</v>
      </c>
      <c r="J2379">
        <v>2</v>
      </c>
      <c r="K2379">
        <v>0</v>
      </c>
      <c r="L2379">
        <v>0</v>
      </c>
      <c r="M2379">
        <v>0</v>
      </c>
      <c r="N2379">
        <v>0</v>
      </c>
      <c r="O2379">
        <v>-33.45881</v>
      </c>
      <c r="P2379">
        <v>-70.62347166666666</v>
      </c>
      <c r="Q2379">
        <v>59.259259259259252</v>
      </c>
      <c r="R2379">
        <v>519</v>
      </c>
      <c r="S2379" t="s">
        <v>28</v>
      </c>
      <c r="T2379">
        <v>50</v>
      </c>
      <c r="U2379" s="4">
        <v>45883.531354166669</v>
      </c>
      <c r="V2379">
        <v>4</v>
      </c>
      <c r="W2379" t="s">
        <v>36</v>
      </c>
      <c r="X2379" t="str">
        <f>+VLOOKUP($W2379,[1]ParadasIda!$F:$I,4,0)</f>
        <v>Parada 1 / Suárez Mujica</v>
      </c>
      <c r="Y2379">
        <f>+VLOOKUP($W2379,[1]ParadasIda!$F:$I,3,0)</f>
        <v>13</v>
      </c>
    </row>
    <row r="2380" spans="1:25" x14ac:dyDescent="0.25">
      <c r="A2380">
        <v>918459</v>
      </c>
      <c r="B2380">
        <v>1887</v>
      </c>
      <c r="C2380" s="3">
        <v>45883.532650462963</v>
      </c>
      <c r="D2380" t="s">
        <v>72</v>
      </c>
      <c r="E2380">
        <v>2</v>
      </c>
      <c r="F2380">
        <v>5</v>
      </c>
      <c r="G2380">
        <v>2</v>
      </c>
      <c r="H2380">
        <v>0</v>
      </c>
      <c r="I2380">
        <v>0</v>
      </c>
      <c r="J2380">
        <v>5</v>
      </c>
      <c r="K2380">
        <v>0</v>
      </c>
      <c r="L2380">
        <v>0</v>
      </c>
      <c r="M2380">
        <v>0</v>
      </c>
      <c r="N2380">
        <v>0</v>
      </c>
      <c r="O2380">
        <v>-33.46147666666667</v>
      </c>
      <c r="P2380">
        <v>-70.618475000000004</v>
      </c>
      <c r="Q2380">
        <v>55.555555555555557</v>
      </c>
      <c r="R2380">
        <v>519</v>
      </c>
      <c r="S2380" t="s">
        <v>28</v>
      </c>
      <c r="T2380">
        <v>50</v>
      </c>
      <c r="U2380" s="4">
        <v>45883.532650462963</v>
      </c>
      <c r="V2380">
        <v>4</v>
      </c>
      <c r="W2380" t="s">
        <v>37</v>
      </c>
      <c r="X2380" t="str">
        <f>+VLOOKUP($W2380,[1]ParadasIda!$F:$I,4,0)</f>
        <v>Parada 1 / Villa Olímpica</v>
      </c>
      <c r="Y2380">
        <f>+VLOOKUP($W2380,[1]ParadasIda!$F:$I,3,0)</f>
        <v>14</v>
      </c>
    </row>
    <row r="2381" spans="1:25" x14ac:dyDescent="0.25">
      <c r="A2381">
        <v>918463</v>
      </c>
      <c r="B2381">
        <v>1887</v>
      </c>
      <c r="C2381" s="3">
        <v>45883.533842592587</v>
      </c>
      <c r="D2381" t="s">
        <v>72</v>
      </c>
      <c r="E2381">
        <v>2</v>
      </c>
      <c r="F2381">
        <v>0</v>
      </c>
      <c r="G2381">
        <v>2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-33.461841666666658</v>
      </c>
      <c r="P2381">
        <v>-70.613474999999994</v>
      </c>
      <c r="Q2381">
        <v>58.024691358024697</v>
      </c>
      <c r="R2381">
        <v>519</v>
      </c>
      <c r="S2381" t="s">
        <v>28</v>
      </c>
      <c r="T2381">
        <v>50</v>
      </c>
      <c r="U2381" s="4">
        <v>45883.533842592587</v>
      </c>
      <c r="V2381">
        <v>4</v>
      </c>
      <c r="W2381" t="s">
        <v>38</v>
      </c>
      <c r="X2381" t="str">
        <f>+VLOOKUP($W2381,[1]ParadasIda!$F:$I,4,0)</f>
        <v>Parada 1 / Avenida Marathon</v>
      </c>
      <c r="Y2381">
        <f>+VLOOKUP($W2381,[1]ParadasIda!$F:$I,3,0)</f>
        <v>15</v>
      </c>
    </row>
    <row r="2382" spans="1:25" x14ac:dyDescent="0.25">
      <c r="A2382">
        <v>918469</v>
      </c>
      <c r="B2382">
        <v>1887</v>
      </c>
      <c r="C2382" s="3">
        <v>45883.534988425927</v>
      </c>
      <c r="D2382" t="s">
        <v>72</v>
      </c>
      <c r="E2382">
        <v>0</v>
      </c>
      <c r="F2382">
        <v>6</v>
      </c>
      <c r="G2382">
        <v>0</v>
      </c>
      <c r="H2382">
        <v>0</v>
      </c>
      <c r="I2382">
        <v>0</v>
      </c>
      <c r="J2382">
        <v>6</v>
      </c>
      <c r="K2382">
        <v>0</v>
      </c>
      <c r="L2382">
        <v>0</v>
      </c>
      <c r="M2382">
        <v>0</v>
      </c>
      <c r="N2382">
        <v>0</v>
      </c>
      <c r="O2382">
        <v>-33.46212666666667</v>
      </c>
      <c r="P2382">
        <v>-70.608919999999998</v>
      </c>
      <c r="Q2382">
        <v>50.617283950617285</v>
      </c>
      <c r="R2382">
        <v>519</v>
      </c>
      <c r="S2382" t="s">
        <v>28</v>
      </c>
      <c r="T2382">
        <v>50</v>
      </c>
      <c r="U2382" s="4">
        <v>45883.534988425927</v>
      </c>
      <c r="V2382">
        <v>4</v>
      </c>
      <c r="W2382" t="s">
        <v>39</v>
      </c>
      <c r="X2382" t="str">
        <f>+VLOOKUP($W2382,[1]ParadasIda!$F:$I,4,0)</f>
        <v>Parada 1 / (M) Est.Nacional</v>
      </c>
      <c r="Y2382">
        <f>+VLOOKUP($W2382,[1]ParadasIda!$F:$I,3,0)</f>
        <v>16</v>
      </c>
    </row>
    <row r="2383" spans="1:25" x14ac:dyDescent="0.25">
      <c r="A2383">
        <v>918485</v>
      </c>
      <c r="B2383">
        <v>1887</v>
      </c>
      <c r="C2383" s="3">
        <v>45883.537962962961</v>
      </c>
      <c r="D2383" t="s">
        <v>72</v>
      </c>
      <c r="E2383">
        <v>2</v>
      </c>
      <c r="F2383">
        <v>16</v>
      </c>
      <c r="G2383">
        <v>0</v>
      </c>
      <c r="H2383">
        <v>0</v>
      </c>
      <c r="I2383">
        <v>2</v>
      </c>
      <c r="J2383">
        <v>16</v>
      </c>
      <c r="K2383">
        <v>0</v>
      </c>
      <c r="L2383">
        <v>0</v>
      </c>
      <c r="M2383">
        <v>0</v>
      </c>
      <c r="N2383">
        <v>0</v>
      </c>
      <c r="O2383">
        <v>-33.464689999999997</v>
      </c>
      <c r="P2383">
        <v>-70.597016666666661</v>
      </c>
      <c r="Q2383">
        <v>33.333333333333329</v>
      </c>
      <c r="R2383">
        <v>519</v>
      </c>
      <c r="S2383" t="s">
        <v>28</v>
      </c>
      <c r="T2383">
        <v>30</v>
      </c>
      <c r="U2383" s="4">
        <v>45883.537962962961</v>
      </c>
      <c r="V2383">
        <v>4</v>
      </c>
      <c r="W2383" t="s">
        <v>40</v>
      </c>
      <c r="X2383" t="str">
        <f>+VLOOKUP($W2383,[1]ParadasIda!$F:$I,4,0)</f>
        <v>Parada 1 / Pedagógico</v>
      </c>
      <c r="Y2383">
        <f>+VLOOKUP($W2383,[1]ParadasIda!$F:$I,3,0)</f>
        <v>18</v>
      </c>
    </row>
    <row r="2384" spans="1:25" x14ac:dyDescent="0.25">
      <c r="A2384">
        <v>918493</v>
      </c>
      <c r="B2384">
        <v>1887</v>
      </c>
      <c r="C2384" s="3">
        <v>45883.539270833331</v>
      </c>
      <c r="D2384" t="s">
        <v>72</v>
      </c>
      <c r="E2384">
        <v>2</v>
      </c>
      <c r="F2384">
        <v>3</v>
      </c>
      <c r="G2384">
        <v>2</v>
      </c>
      <c r="H2384">
        <v>0</v>
      </c>
      <c r="I2384">
        <v>0</v>
      </c>
      <c r="J2384">
        <v>3</v>
      </c>
      <c r="K2384">
        <v>0</v>
      </c>
      <c r="L2384">
        <v>0</v>
      </c>
      <c r="M2384">
        <v>0</v>
      </c>
      <c r="N2384">
        <v>0</v>
      </c>
      <c r="O2384">
        <v>-33.465479999999999</v>
      </c>
      <c r="P2384">
        <v>-70.588951666666674</v>
      </c>
      <c r="Q2384">
        <v>32.098765432098766</v>
      </c>
      <c r="R2384">
        <v>519</v>
      </c>
      <c r="S2384" t="s">
        <v>28</v>
      </c>
      <c r="T2384">
        <v>30</v>
      </c>
      <c r="U2384" s="4">
        <v>45883.539270833331</v>
      </c>
      <c r="V2384">
        <v>4</v>
      </c>
      <c r="W2384" t="s">
        <v>41</v>
      </c>
      <c r="X2384" t="str">
        <f>+VLOOKUP($W2384,[1]ParadasIda!$F:$I,4,0)</f>
        <v>Parada 1 / CESFAM Salvador Bustos</v>
      </c>
      <c r="Y2384">
        <f>+VLOOKUP($W2384,[1]ParadasIda!$F:$I,3,0)</f>
        <v>19</v>
      </c>
    </row>
    <row r="2385" spans="1:25" x14ac:dyDescent="0.25">
      <c r="A2385">
        <v>918501</v>
      </c>
      <c r="B2385">
        <v>1887</v>
      </c>
      <c r="C2385" s="3">
        <v>45883.541238425933</v>
      </c>
      <c r="D2385" t="s">
        <v>72</v>
      </c>
      <c r="E2385">
        <v>0</v>
      </c>
      <c r="F2385">
        <v>1</v>
      </c>
      <c r="G2385">
        <v>0</v>
      </c>
      <c r="H2385">
        <v>0</v>
      </c>
      <c r="I2385">
        <v>0</v>
      </c>
      <c r="J2385">
        <v>1</v>
      </c>
      <c r="K2385">
        <v>0</v>
      </c>
      <c r="L2385">
        <v>0</v>
      </c>
      <c r="M2385">
        <v>0</v>
      </c>
      <c r="N2385">
        <v>0</v>
      </c>
      <c r="O2385">
        <v>-33.467058333333327</v>
      </c>
      <c r="P2385">
        <v>-70.582386666666665</v>
      </c>
      <c r="Q2385">
        <v>30.864197530864196</v>
      </c>
      <c r="R2385">
        <v>519</v>
      </c>
      <c r="S2385" t="s">
        <v>28</v>
      </c>
      <c r="T2385">
        <v>30</v>
      </c>
      <c r="U2385" s="4">
        <v>45883.541238425933</v>
      </c>
      <c r="V2385">
        <v>4</v>
      </c>
      <c r="W2385" t="s">
        <v>54</v>
      </c>
      <c r="X2385" t="str">
        <f>+VLOOKUP($W2385,[1]ParadasIda!$F:$I,4,0)</f>
        <v>Parada 1 / ADO Chile</v>
      </c>
      <c r="Y2385">
        <f>+VLOOKUP($W2385,[1]ParadasIda!$F:$I,3,0)</f>
        <v>20</v>
      </c>
    </row>
    <row r="2386" spans="1:25" x14ac:dyDescent="0.25">
      <c r="A2386">
        <v>918507</v>
      </c>
      <c r="B2386">
        <v>1887</v>
      </c>
      <c r="C2386" s="3">
        <v>45883.542442129627</v>
      </c>
      <c r="D2386" t="s">
        <v>72</v>
      </c>
      <c r="E2386">
        <v>5</v>
      </c>
      <c r="F2386">
        <v>5</v>
      </c>
      <c r="G2386">
        <v>0</v>
      </c>
      <c r="H2386">
        <v>0</v>
      </c>
      <c r="I2386">
        <v>5</v>
      </c>
      <c r="J2386">
        <v>5</v>
      </c>
      <c r="K2386">
        <v>0</v>
      </c>
      <c r="L2386">
        <v>0</v>
      </c>
      <c r="M2386">
        <v>0</v>
      </c>
      <c r="N2386">
        <v>0</v>
      </c>
      <c r="O2386">
        <v>-33.469140000000003</v>
      </c>
      <c r="P2386">
        <v>-70.576620000000005</v>
      </c>
      <c r="Q2386">
        <v>30.864197530864196</v>
      </c>
      <c r="R2386">
        <v>519</v>
      </c>
      <c r="S2386" t="s">
        <v>28</v>
      </c>
      <c r="T2386">
        <v>30</v>
      </c>
      <c r="U2386" s="4">
        <v>45883.542442129627</v>
      </c>
      <c r="V2386">
        <v>4</v>
      </c>
      <c r="W2386" t="s">
        <v>42</v>
      </c>
      <c r="X2386" t="str">
        <f>+VLOOKUP($W2386,[1]ParadasIda!$F:$I,4,0)</f>
        <v>Parada 5 / (M) Grecia</v>
      </c>
      <c r="Y2386">
        <f>+VLOOKUP($W2386,[1]ParadasIda!$F:$I,3,0)</f>
        <v>21</v>
      </c>
    </row>
    <row r="2387" spans="1:25" x14ac:dyDescent="0.25">
      <c r="A2387">
        <v>918516</v>
      </c>
      <c r="B2387">
        <v>1887</v>
      </c>
      <c r="C2387" s="3">
        <v>45883.544039351851</v>
      </c>
      <c r="D2387" t="s">
        <v>72</v>
      </c>
      <c r="E2387">
        <v>1</v>
      </c>
      <c r="F2387">
        <v>1</v>
      </c>
      <c r="G2387">
        <v>0</v>
      </c>
      <c r="H2387">
        <v>0</v>
      </c>
      <c r="I2387">
        <v>1</v>
      </c>
      <c r="J2387">
        <v>1</v>
      </c>
      <c r="K2387">
        <v>0</v>
      </c>
      <c r="L2387">
        <v>0</v>
      </c>
      <c r="M2387">
        <v>0</v>
      </c>
      <c r="N2387">
        <v>0</v>
      </c>
      <c r="O2387">
        <v>-33.470558333333337</v>
      </c>
      <c r="P2387">
        <v>-70.569730000000007</v>
      </c>
      <c r="Q2387">
        <v>30.864197530864196</v>
      </c>
      <c r="R2387">
        <v>519</v>
      </c>
      <c r="S2387" t="s">
        <v>28</v>
      </c>
      <c r="T2387">
        <v>30</v>
      </c>
      <c r="U2387" s="4">
        <v>45883.544039351851</v>
      </c>
      <c r="V2387">
        <v>4</v>
      </c>
      <c r="W2387" t="s">
        <v>55</v>
      </c>
      <c r="X2387" t="str">
        <f>+VLOOKUP($W2387,[1]ParadasIda!$F:$I,4,0)</f>
        <v>Parada 1 / Los Molineros - Av. Grecia</v>
      </c>
      <c r="Y2387">
        <f>+VLOOKUP($W2387,[1]ParadasIda!$F:$I,3,0)</f>
        <v>22</v>
      </c>
    </row>
    <row r="2388" spans="1:25" x14ac:dyDescent="0.25">
      <c r="A2388">
        <v>918518</v>
      </c>
      <c r="B2388">
        <v>1887</v>
      </c>
      <c r="C2388" s="3">
        <v>45883.544942129629</v>
      </c>
      <c r="D2388" t="s">
        <v>72</v>
      </c>
      <c r="E2388">
        <v>0</v>
      </c>
      <c r="F2388">
        <v>2</v>
      </c>
      <c r="G2388">
        <v>0</v>
      </c>
      <c r="H2388">
        <v>0</v>
      </c>
      <c r="I2388">
        <v>0</v>
      </c>
      <c r="J2388">
        <v>2</v>
      </c>
      <c r="K2388">
        <v>0</v>
      </c>
      <c r="L2388">
        <v>0</v>
      </c>
      <c r="M2388">
        <v>0</v>
      </c>
      <c r="N2388">
        <v>0</v>
      </c>
      <c r="O2388">
        <v>-33.471715000000003</v>
      </c>
      <c r="P2388">
        <v>-70.563706666666661</v>
      </c>
      <c r="Q2388">
        <v>28.39506172839506</v>
      </c>
      <c r="R2388">
        <v>519</v>
      </c>
      <c r="S2388" t="s">
        <v>28</v>
      </c>
      <c r="T2388">
        <v>20</v>
      </c>
      <c r="U2388" s="4">
        <v>45883.544942129629</v>
      </c>
      <c r="V2388">
        <v>4</v>
      </c>
      <c r="W2388" t="s">
        <v>43</v>
      </c>
      <c r="X2388" t="str">
        <f>+VLOOKUP($W2388,[1]ParadasIda!$F:$I,4,0)</f>
        <v>Parada 1 / Ictinos - Avenida Grecia</v>
      </c>
      <c r="Y2388">
        <f>+VLOOKUP($W2388,[1]ParadasIda!$F:$I,3,0)</f>
        <v>23</v>
      </c>
    </row>
    <row r="2389" spans="1:25" x14ac:dyDescent="0.25">
      <c r="A2389">
        <v>918523</v>
      </c>
      <c r="B2389">
        <v>1887</v>
      </c>
      <c r="C2389" s="3">
        <v>45883.54619212963</v>
      </c>
      <c r="D2389" t="s">
        <v>72</v>
      </c>
      <c r="E2389">
        <v>0</v>
      </c>
      <c r="F2389">
        <v>2</v>
      </c>
      <c r="G2389">
        <v>0</v>
      </c>
      <c r="H2389">
        <v>0</v>
      </c>
      <c r="I2389">
        <v>0</v>
      </c>
      <c r="J2389">
        <v>2</v>
      </c>
      <c r="K2389">
        <v>0</v>
      </c>
      <c r="L2389">
        <v>0</v>
      </c>
      <c r="M2389">
        <v>0</v>
      </c>
      <c r="N2389">
        <v>0</v>
      </c>
      <c r="O2389">
        <v>-33.472645</v>
      </c>
      <c r="P2389">
        <v>-70.559119999999993</v>
      </c>
      <c r="Q2389">
        <v>25.925925925925924</v>
      </c>
      <c r="R2389">
        <v>519</v>
      </c>
      <c r="S2389" t="s">
        <v>28</v>
      </c>
      <c r="T2389">
        <v>20</v>
      </c>
      <c r="U2389" s="4">
        <v>45883.54619212963</v>
      </c>
      <c r="V2389">
        <v>4</v>
      </c>
      <c r="W2389" t="s">
        <v>59</v>
      </c>
      <c r="X2389" t="str">
        <f>+VLOOKUP($W2389,[1]ParadasIda!$F:$I,4,0)</f>
        <v>Parada 1 / Calle 1A - Avenida Grecia</v>
      </c>
      <c r="Y2389">
        <f>+VLOOKUP($W2389,[1]ParadasIda!$F:$I,3,0)</f>
        <v>24</v>
      </c>
    </row>
    <row r="2390" spans="1:25" x14ac:dyDescent="0.25">
      <c r="A2390">
        <v>918526</v>
      </c>
      <c r="B2390">
        <v>1887</v>
      </c>
      <c r="C2390" s="3">
        <v>45883.546712962961</v>
      </c>
      <c r="D2390" t="s">
        <v>72</v>
      </c>
      <c r="E2390">
        <v>0</v>
      </c>
      <c r="F2390">
        <v>3</v>
      </c>
      <c r="G2390">
        <v>0</v>
      </c>
      <c r="H2390">
        <v>0</v>
      </c>
      <c r="I2390">
        <v>0</v>
      </c>
      <c r="J2390">
        <v>3</v>
      </c>
      <c r="K2390">
        <v>0</v>
      </c>
      <c r="L2390">
        <v>0</v>
      </c>
      <c r="M2390">
        <v>0</v>
      </c>
      <c r="N2390">
        <v>0</v>
      </c>
      <c r="O2390">
        <v>-33.473154999999998</v>
      </c>
      <c r="P2390">
        <v>-70.556591666666662</v>
      </c>
      <c r="Q2390">
        <v>22.222222222222221</v>
      </c>
      <c r="R2390">
        <v>519</v>
      </c>
      <c r="S2390" t="s">
        <v>28</v>
      </c>
      <c r="T2390">
        <v>20</v>
      </c>
      <c r="U2390" s="4">
        <v>45883.546712962961</v>
      </c>
      <c r="V2390">
        <v>4</v>
      </c>
      <c r="W2390" t="s">
        <v>44</v>
      </c>
      <c r="X2390" t="str">
        <f>+VLOOKUP($W2390,[1]ParadasIda!$F:$I,4,0)</f>
        <v>Parada 1 / Tobalaba - Avenida Grecia</v>
      </c>
      <c r="Y2390">
        <f>+VLOOKUP($W2390,[1]ParadasIda!$F:$I,3,0)</f>
        <v>25</v>
      </c>
    </row>
    <row r="2391" spans="1:25" x14ac:dyDescent="0.25">
      <c r="A2391">
        <v>918532</v>
      </c>
      <c r="B2391">
        <v>1887</v>
      </c>
      <c r="C2391" s="3">
        <v>45883.548206018517</v>
      </c>
      <c r="D2391" t="s">
        <v>72</v>
      </c>
      <c r="E2391">
        <v>2</v>
      </c>
      <c r="F2391">
        <v>3</v>
      </c>
      <c r="G2391">
        <v>2</v>
      </c>
      <c r="H2391">
        <v>0</v>
      </c>
      <c r="I2391">
        <v>0</v>
      </c>
      <c r="J2391">
        <v>3</v>
      </c>
      <c r="K2391">
        <v>0</v>
      </c>
      <c r="L2391">
        <v>0</v>
      </c>
      <c r="M2391">
        <v>0</v>
      </c>
      <c r="N2391">
        <v>0</v>
      </c>
      <c r="O2391">
        <v>-33.473973333333333</v>
      </c>
      <c r="P2391">
        <v>-70.552931666666666</v>
      </c>
      <c r="Q2391">
        <v>20.987654320987652</v>
      </c>
      <c r="R2391">
        <v>519</v>
      </c>
      <c r="S2391" t="s">
        <v>28</v>
      </c>
      <c r="T2391">
        <v>20</v>
      </c>
      <c r="U2391" s="4">
        <v>45883.548206018517</v>
      </c>
      <c r="V2391">
        <v>4</v>
      </c>
      <c r="W2391" t="s">
        <v>45</v>
      </c>
      <c r="X2391" t="str">
        <f>+VLOOKUP($W2391,[1]ParadasIda!$F:$I,4,0)</f>
        <v>Avenida Grecia / esq. Los Tordos</v>
      </c>
      <c r="Y2391">
        <f>+VLOOKUP($W2391,[1]ParadasIda!$F:$I,3,0)</f>
        <v>26</v>
      </c>
    </row>
    <row r="2392" spans="1:25" x14ac:dyDescent="0.25">
      <c r="A2392">
        <v>918538</v>
      </c>
      <c r="B2392">
        <v>1887</v>
      </c>
      <c r="C2392" s="3">
        <v>45883.549502314818</v>
      </c>
      <c r="D2392" t="s">
        <v>72</v>
      </c>
      <c r="E2392">
        <v>0</v>
      </c>
      <c r="F2392">
        <v>4</v>
      </c>
      <c r="G2392">
        <v>0</v>
      </c>
      <c r="H2392">
        <v>0</v>
      </c>
      <c r="I2392">
        <v>0</v>
      </c>
      <c r="J2392">
        <v>4</v>
      </c>
      <c r="K2392">
        <v>0</v>
      </c>
      <c r="L2392">
        <v>0</v>
      </c>
      <c r="M2392">
        <v>0</v>
      </c>
      <c r="N2392">
        <v>0</v>
      </c>
      <c r="O2392">
        <v>-33.475901666666672</v>
      </c>
      <c r="P2392">
        <v>-70.54338833333334</v>
      </c>
      <c r="Q2392">
        <v>16.049382716049383</v>
      </c>
      <c r="R2392">
        <v>519</v>
      </c>
      <c r="S2392" t="s">
        <v>28</v>
      </c>
      <c r="T2392">
        <v>10</v>
      </c>
      <c r="U2392" s="4">
        <v>45883.549502314818</v>
      </c>
      <c r="V2392">
        <v>4</v>
      </c>
      <c r="W2392" t="s">
        <v>47</v>
      </c>
      <c r="X2392" t="str">
        <f>+VLOOKUP($W2392,[1]ParadasIda!$F:$I,4,0)</f>
        <v>Avenida Grecia / esq. Av. Consistorial</v>
      </c>
      <c r="Y2392">
        <f>+VLOOKUP($W2392,[1]ParadasIda!$F:$I,3,0)</f>
        <v>28</v>
      </c>
    </row>
    <row r="2393" spans="1:25" x14ac:dyDescent="0.25">
      <c r="A2393">
        <v>918540</v>
      </c>
      <c r="B2393">
        <v>1887</v>
      </c>
      <c r="C2393" s="3">
        <v>45883.550150462957</v>
      </c>
      <c r="D2393" t="s">
        <v>72</v>
      </c>
      <c r="E2393">
        <v>0</v>
      </c>
      <c r="F2393">
        <v>2</v>
      </c>
      <c r="G2393">
        <v>0</v>
      </c>
      <c r="H2393">
        <v>0</v>
      </c>
      <c r="I2393">
        <v>0</v>
      </c>
      <c r="J2393">
        <v>2</v>
      </c>
      <c r="K2393">
        <v>0</v>
      </c>
      <c r="L2393">
        <v>0</v>
      </c>
      <c r="M2393">
        <v>0</v>
      </c>
      <c r="N2393">
        <v>0</v>
      </c>
      <c r="O2393">
        <v>-33.476391666666657</v>
      </c>
      <c r="P2393">
        <v>-70.540903333333333</v>
      </c>
      <c r="Q2393">
        <v>13.580246913580247</v>
      </c>
      <c r="R2393">
        <v>519</v>
      </c>
      <c r="S2393" t="s">
        <v>28</v>
      </c>
      <c r="T2393">
        <v>10</v>
      </c>
      <c r="U2393" s="4">
        <v>45883.550150462957</v>
      </c>
      <c r="V2393">
        <v>4</v>
      </c>
      <c r="W2393" t="s">
        <v>48</v>
      </c>
      <c r="X2393" t="str">
        <f>+VLOOKUP($W2393,[1]ParadasIda!$F:$I,4,0)</f>
        <v>Parada / Muni. Peñalolén</v>
      </c>
      <c r="Y2393">
        <f>+VLOOKUP($W2393,[1]ParadasIda!$F:$I,3,0)</f>
        <v>29</v>
      </c>
    </row>
    <row r="2394" spans="1:25" x14ac:dyDescent="0.25">
      <c r="A2394">
        <v>918543</v>
      </c>
      <c r="B2394">
        <v>1887</v>
      </c>
      <c r="C2394" s="3">
        <v>45883.551168981481</v>
      </c>
      <c r="D2394" t="s">
        <v>72</v>
      </c>
      <c r="E2394">
        <v>0</v>
      </c>
      <c r="F2394">
        <v>2</v>
      </c>
      <c r="G2394">
        <v>0</v>
      </c>
      <c r="H2394">
        <v>0</v>
      </c>
      <c r="I2394">
        <v>0</v>
      </c>
      <c r="J2394">
        <v>2</v>
      </c>
      <c r="K2394">
        <v>0</v>
      </c>
      <c r="L2394">
        <v>0</v>
      </c>
      <c r="M2394">
        <v>0</v>
      </c>
      <c r="N2394">
        <v>0</v>
      </c>
      <c r="O2394">
        <v>-33.477204999999998</v>
      </c>
      <c r="P2394">
        <v>-70.536734999999993</v>
      </c>
      <c r="Q2394">
        <v>11.111111111111111</v>
      </c>
      <c r="R2394">
        <v>519</v>
      </c>
      <c r="S2394" t="s">
        <v>28</v>
      </c>
      <c r="T2394">
        <v>10</v>
      </c>
      <c r="U2394" s="4">
        <v>45883.551168981481</v>
      </c>
      <c r="V2394">
        <v>4</v>
      </c>
      <c r="W2394" t="s">
        <v>56</v>
      </c>
      <c r="X2394" t="str">
        <f>+VLOOKUP($W2394,[1]ParadasIda!$F:$I,4,0)</f>
        <v>Parada 1 / El Acueducto - Jacarandá</v>
      </c>
      <c r="Y2394">
        <f>+VLOOKUP($W2394,[1]ParadasIda!$F:$I,3,0)</f>
        <v>30</v>
      </c>
    </row>
    <row r="2395" spans="1:25" x14ac:dyDescent="0.25">
      <c r="A2395">
        <v>918549</v>
      </c>
      <c r="B2395">
        <v>1887</v>
      </c>
      <c r="C2395" s="3">
        <v>45883.552175925928</v>
      </c>
      <c r="D2395" t="s">
        <v>72</v>
      </c>
      <c r="E2395">
        <v>0</v>
      </c>
      <c r="F2395">
        <v>3</v>
      </c>
      <c r="G2395">
        <v>0</v>
      </c>
      <c r="H2395">
        <v>0</v>
      </c>
      <c r="I2395">
        <v>0</v>
      </c>
      <c r="J2395">
        <v>3</v>
      </c>
      <c r="K2395">
        <v>0</v>
      </c>
      <c r="L2395">
        <v>0</v>
      </c>
      <c r="M2395">
        <v>0</v>
      </c>
      <c r="N2395">
        <v>0</v>
      </c>
      <c r="O2395">
        <v>-33.478144999999998</v>
      </c>
      <c r="P2395">
        <v>-70.532145</v>
      </c>
      <c r="Q2395">
        <v>7.4074074074074066</v>
      </c>
      <c r="R2395">
        <v>519</v>
      </c>
      <c r="S2395" t="s">
        <v>28</v>
      </c>
      <c r="T2395">
        <v>0</v>
      </c>
      <c r="U2395" s="4">
        <v>45883.552175925928</v>
      </c>
      <c r="V2395">
        <v>4</v>
      </c>
      <c r="W2395" t="s">
        <v>49</v>
      </c>
      <c r="X2395" t="str">
        <f>+VLOOKUP($W2395,[1]ParadasIda!$F:$I,4,0)</f>
        <v>Avenida Grecia / esq. Los Araucanos</v>
      </c>
      <c r="Y2395">
        <f>+VLOOKUP($W2395,[1]ParadasIda!$F:$I,3,0)</f>
        <v>31</v>
      </c>
    </row>
    <row r="2396" spans="1:25" x14ac:dyDescent="0.25">
      <c r="A2396">
        <v>918555</v>
      </c>
      <c r="B2396">
        <v>1887</v>
      </c>
      <c r="C2396" s="3">
        <v>45883.552951388891</v>
      </c>
      <c r="D2396" t="s">
        <v>72</v>
      </c>
      <c r="E2396">
        <v>0</v>
      </c>
      <c r="F2396">
        <v>1</v>
      </c>
      <c r="G2396">
        <v>0</v>
      </c>
      <c r="H2396">
        <v>0</v>
      </c>
      <c r="I2396">
        <v>0</v>
      </c>
      <c r="J2396">
        <v>1</v>
      </c>
      <c r="K2396">
        <v>0</v>
      </c>
      <c r="L2396">
        <v>0</v>
      </c>
      <c r="M2396">
        <v>0</v>
      </c>
      <c r="N2396">
        <v>0</v>
      </c>
      <c r="O2396">
        <v>-33.478816666666667</v>
      </c>
      <c r="P2396">
        <v>-70.52890166666667</v>
      </c>
      <c r="Q2396">
        <v>6.1728395061728394</v>
      </c>
      <c r="R2396">
        <v>519</v>
      </c>
      <c r="S2396" t="s">
        <v>28</v>
      </c>
      <c r="T2396">
        <v>0</v>
      </c>
      <c r="U2396" s="4">
        <v>45883.552951388891</v>
      </c>
      <c r="V2396">
        <v>4</v>
      </c>
      <c r="W2396" t="s">
        <v>60</v>
      </c>
      <c r="X2396" t="str">
        <f>+VLOOKUP($W2396,[1]ParadasIda!$F:$I,4,0)</f>
        <v>Avenida Grecia / esq. Pablo Neruda</v>
      </c>
      <c r="Y2396">
        <f>+VLOOKUP($W2396,[1]ParadasIda!$F:$I,3,0)</f>
        <v>32</v>
      </c>
    </row>
    <row r="2397" spans="1:25" x14ac:dyDescent="0.25">
      <c r="A2397">
        <v>918558</v>
      </c>
      <c r="B2397">
        <v>1887</v>
      </c>
      <c r="C2397" s="3">
        <v>45883.553900462961</v>
      </c>
      <c r="D2397" t="s">
        <v>72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-33.479601666666667</v>
      </c>
      <c r="P2397">
        <v>-70.524788333333333</v>
      </c>
      <c r="Q2397">
        <v>6.1728395061728394</v>
      </c>
      <c r="R2397">
        <v>519</v>
      </c>
      <c r="S2397" t="s">
        <v>28</v>
      </c>
      <c r="T2397">
        <v>0</v>
      </c>
      <c r="U2397" s="4">
        <v>45883.553900462961</v>
      </c>
      <c r="V2397">
        <v>4</v>
      </c>
      <c r="W2397" t="s">
        <v>57</v>
      </c>
      <c r="X2397" t="str">
        <f>+VLOOKUP($W2397,[1]ParadasIda!$F:$I,4,0)</f>
        <v>Avenida Grecia / esq. Av. Diag. Las Torres</v>
      </c>
      <c r="Y2397">
        <f>+VLOOKUP($W2397,[1]ParadasIda!$F:$I,3,0)</f>
        <v>33</v>
      </c>
    </row>
    <row r="2398" spans="1:25" x14ac:dyDescent="0.25">
      <c r="A2398">
        <v>918566</v>
      </c>
      <c r="B2398">
        <v>1887</v>
      </c>
      <c r="C2398" s="3">
        <v>45883.554930555547</v>
      </c>
      <c r="D2398" t="s">
        <v>72</v>
      </c>
      <c r="E2398">
        <v>0</v>
      </c>
      <c r="F2398">
        <v>3</v>
      </c>
      <c r="G2398">
        <v>0</v>
      </c>
      <c r="H2398">
        <v>0</v>
      </c>
      <c r="I2398">
        <v>0</v>
      </c>
      <c r="J2398">
        <v>3</v>
      </c>
      <c r="K2398">
        <v>0</v>
      </c>
      <c r="L2398">
        <v>0</v>
      </c>
      <c r="M2398">
        <v>0</v>
      </c>
      <c r="N2398">
        <v>0</v>
      </c>
      <c r="O2398">
        <v>-33.481268333333333</v>
      </c>
      <c r="P2398">
        <v>-70.52364</v>
      </c>
      <c r="Q2398">
        <v>2.4691358024691357</v>
      </c>
      <c r="R2398">
        <v>519</v>
      </c>
      <c r="S2398" t="s">
        <v>28</v>
      </c>
      <c r="T2398">
        <v>0</v>
      </c>
      <c r="U2398" s="4">
        <v>45883.554930555547</v>
      </c>
      <c r="V2398">
        <v>4</v>
      </c>
      <c r="W2398" t="s">
        <v>50</v>
      </c>
      <c r="X2398" t="str">
        <f>+VLOOKUP($W2398,[1]ParadasIda!$F:$I,4,0)</f>
        <v xml:space="preserve">Av. Diagonal Las Torres / esq. Álvaro Casanova </v>
      </c>
      <c r="Y2398">
        <f>+VLOOKUP($W2398,[1]ParadasIda!$F:$I,3,0)</f>
        <v>34</v>
      </c>
    </row>
    <row r="2399" spans="1:25" x14ac:dyDescent="0.25">
      <c r="A2399">
        <v>918568</v>
      </c>
      <c r="B2399">
        <v>1887</v>
      </c>
      <c r="C2399" s="3">
        <v>45883.555300925917</v>
      </c>
      <c r="D2399" t="s">
        <v>72</v>
      </c>
      <c r="E2399">
        <v>0</v>
      </c>
      <c r="F2399">
        <v>1</v>
      </c>
      <c r="G2399">
        <v>0</v>
      </c>
      <c r="H2399">
        <v>0</v>
      </c>
      <c r="I2399">
        <v>0</v>
      </c>
      <c r="J2399">
        <v>1</v>
      </c>
      <c r="K2399">
        <v>0</v>
      </c>
      <c r="L2399">
        <v>0</v>
      </c>
      <c r="M2399">
        <v>0</v>
      </c>
      <c r="N2399">
        <v>0</v>
      </c>
      <c r="O2399">
        <v>-33.482256666666657</v>
      </c>
      <c r="P2399">
        <v>-70.523151666666664</v>
      </c>
      <c r="Q2399">
        <v>1.2345679012345678</v>
      </c>
      <c r="R2399">
        <v>519</v>
      </c>
      <c r="S2399" t="s">
        <v>28</v>
      </c>
      <c r="T2399">
        <v>0</v>
      </c>
      <c r="U2399" s="4">
        <v>45883.555300925917</v>
      </c>
      <c r="V2399">
        <v>4</v>
      </c>
      <c r="W2399" t="s">
        <v>50</v>
      </c>
      <c r="X2399" t="str">
        <f>+VLOOKUP($W2399,[1]ParadasIda!$F:$I,4,0)</f>
        <v xml:space="preserve">Av. Diagonal Las Torres / esq. Álvaro Casanova </v>
      </c>
      <c r="Y2399">
        <f>+VLOOKUP($W2399,[1]ParadasIda!$F:$I,3,0)</f>
        <v>34</v>
      </c>
    </row>
    <row r="2400" spans="1:25" x14ac:dyDescent="0.25">
      <c r="A2400">
        <v>918574</v>
      </c>
      <c r="B2400">
        <v>1887</v>
      </c>
      <c r="C2400" s="3">
        <v>45883.556076388893</v>
      </c>
      <c r="D2400" t="s">
        <v>72</v>
      </c>
      <c r="E2400">
        <v>0</v>
      </c>
      <c r="F2400">
        <v>1</v>
      </c>
      <c r="G2400">
        <v>0</v>
      </c>
      <c r="H2400">
        <v>0</v>
      </c>
      <c r="I2400">
        <v>0</v>
      </c>
      <c r="J2400">
        <v>1</v>
      </c>
      <c r="K2400">
        <v>0</v>
      </c>
      <c r="L2400">
        <v>0</v>
      </c>
      <c r="M2400">
        <v>0</v>
      </c>
      <c r="N2400">
        <v>0</v>
      </c>
      <c r="O2400">
        <v>-33.485246666666669</v>
      </c>
      <c r="P2400">
        <v>-70.52200333333333</v>
      </c>
      <c r="Q2400">
        <v>0</v>
      </c>
      <c r="R2400">
        <v>519</v>
      </c>
      <c r="S2400" t="s">
        <v>28</v>
      </c>
      <c r="T2400">
        <v>0</v>
      </c>
      <c r="U2400" s="4">
        <v>45883.556076388893</v>
      </c>
      <c r="V2400">
        <v>4</v>
      </c>
      <c r="W2400" t="s">
        <v>50</v>
      </c>
      <c r="X2400" t="str">
        <f>+VLOOKUP($W2400,[1]ParadasIda!$F:$I,4,0)</f>
        <v xml:space="preserve">Av. Diagonal Las Torres / esq. Álvaro Casanova </v>
      </c>
      <c r="Y2400">
        <f>+VLOOKUP($W2400,[1]ParadasIda!$F:$I,3,0)</f>
        <v>34</v>
      </c>
    </row>
    <row r="2401" spans="1:25" x14ac:dyDescent="0.25">
      <c r="A2401">
        <v>919129</v>
      </c>
      <c r="B2401">
        <v>1887</v>
      </c>
      <c r="C2401" s="3">
        <v>45883.704340277778</v>
      </c>
      <c r="D2401" t="s">
        <v>72</v>
      </c>
      <c r="E2401">
        <v>2</v>
      </c>
      <c r="F2401">
        <v>0</v>
      </c>
      <c r="G2401">
        <v>2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-33.446758333333342</v>
      </c>
      <c r="P2401">
        <v>-70.66122</v>
      </c>
      <c r="Q2401">
        <v>2.4691358024691357</v>
      </c>
      <c r="R2401">
        <v>519</v>
      </c>
      <c r="S2401" t="s">
        <v>28</v>
      </c>
      <c r="T2401">
        <v>0</v>
      </c>
      <c r="U2401" s="4">
        <v>45883.704340277778</v>
      </c>
      <c r="V2401">
        <v>4</v>
      </c>
      <c r="W2401" t="s">
        <v>51</v>
      </c>
      <c r="X2401" t="str">
        <f>+VLOOKUP($W2401,[1]ParadasIda!$F:$I,4,0)</f>
        <v>Parada 7 / (M) Los Héroes</v>
      </c>
      <c r="Y2401">
        <f>+VLOOKUP($W2401,[1]ParadasIda!$F:$I,3,0)</f>
        <v>1</v>
      </c>
    </row>
    <row r="2402" spans="1:25" x14ac:dyDescent="0.25">
      <c r="A2402">
        <v>919133</v>
      </c>
      <c r="B2402">
        <v>1887</v>
      </c>
      <c r="C2402" s="3">
        <v>45883.705775462957</v>
      </c>
      <c r="D2402" t="s">
        <v>72</v>
      </c>
      <c r="E2402">
        <v>1</v>
      </c>
      <c r="F2402">
        <v>0</v>
      </c>
      <c r="G2402">
        <v>0</v>
      </c>
      <c r="H2402">
        <v>0</v>
      </c>
      <c r="I2402">
        <v>1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-33.44518166666667</v>
      </c>
      <c r="P2402">
        <v>-70.654726666666662</v>
      </c>
      <c r="Q2402">
        <v>3.7037037037037033</v>
      </c>
      <c r="R2402">
        <v>519</v>
      </c>
      <c r="S2402" t="s">
        <v>28</v>
      </c>
      <c r="T2402">
        <v>0</v>
      </c>
      <c r="U2402" s="4">
        <v>45883.705775462957</v>
      </c>
      <c r="V2402">
        <v>4</v>
      </c>
      <c r="W2402" t="s">
        <v>29</v>
      </c>
      <c r="X2402" t="str">
        <f>+VLOOKUP($W2402,[1]ParadasIda!$F:$I,4,0)</f>
        <v>Parada 5 / (M) La Moneda</v>
      </c>
      <c r="Y2402">
        <f>+VLOOKUP($W2402,[1]ParadasIda!$F:$I,3,0)</f>
        <v>2</v>
      </c>
    </row>
    <row r="2403" spans="1:25" x14ac:dyDescent="0.25">
      <c r="A2403">
        <v>919142</v>
      </c>
      <c r="B2403">
        <v>1887</v>
      </c>
      <c r="C2403" s="3">
        <v>45883.707835648151</v>
      </c>
      <c r="D2403" t="s">
        <v>72</v>
      </c>
      <c r="E2403">
        <v>2</v>
      </c>
      <c r="F2403">
        <v>0</v>
      </c>
      <c r="G2403">
        <v>0</v>
      </c>
      <c r="H2403">
        <v>0</v>
      </c>
      <c r="I2403">
        <v>2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-33.444516666666672</v>
      </c>
      <c r="P2403">
        <v>-70.652303333333336</v>
      </c>
      <c r="Q2403">
        <v>6.1728395061728394</v>
      </c>
      <c r="R2403">
        <v>519</v>
      </c>
      <c r="S2403" t="s">
        <v>28</v>
      </c>
      <c r="T2403">
        <v>0</v>
      </c>
      <c r="U2403" s="4">
        <v>45883.707835648151</v>
      </c>
      <c r="V2403">
        <v>4</v>
      </c>
      <c r="W2403" t="s">
        <v>30</v>
      </c>
      <c r="X2403" t="str">
        <f>+VLOOKUP($W2403,[1]ParadasIda!$F:$I,4,0)</f>
        <v>Parada 8 / (M) Universidad de Chile</v>
      </c>
      <c r="Y2403">
        <f>+VLOOKUP($W2403,[1]ParadasIda!$F:$I,3,0)</f>
        <v>3</v>
      </c>
    </row>
    <row r="2404" spans="1:25" x14ac:dyDescent="0.25">
      <c r="A2404">
        <v>919182</v>
      </c>
      <c r="B2404">
        <v>1887</v>
      </c>
      <c r="C2404" s="3">
        <v>45883.716724537036</v>
      </c>
      <c r="D2404" t="s">
        <v>72</v>
      </c>
      <c r="E2404">
        <v>2</v>
      </c>
      <c r="F2404">
        <v>0</v>
      </c>
      <c r="G2404">
        <v>2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-33.448111666666669</v>
      </c>
      <c r="P2404">
        <v>-70.632099999999994</v>
      </c>
      <c r="Q2404">
        <v>8.6419753086419746</v>
      </c>
      <c r="R2404">
        <v>519</v>
      </c>
      <c r="S2404" t="s">
        <v>28</v>
      </c>
      <c r="T2404">
        <v>0</v>
      </c>
      <c r="U2404" s="4">
        <v>45883.716724537036</v>
      </c>
      <c r="V2404">
        <v>4</v>
      </c>
      <c r="W2404" t="s">
        <v>53</v>
      </c>
      <c r="X2404" t="str">
        <f>+VLOOKUP($W2404,[1]ParadasIda!$F:$I,4,0)</f>
        <v>Parada 3 / (M) Santa Isabel</v>
      </c>
      <c r="Y2404">
        <f>+VLOOKUP($W2404,[1]ParadasIda!$F:$I,3,0)</f>
        <v>43</v>
      </c>
    </row>
    <row r="2405" spans="1:25" x14ac:dyDescent="0.25">
      <c r="A2405">
        <v>919201</v>
      </c>
      <c r="B2405">
        <v>1887</v>
      </c>
      <c r="C2405" s="3">
        <v>45883.719930555562</v>
      </c>
      <c r="D2405" t="s">
        <v>72</v>
      </c>
      <c r="E2405">
        <v>1</v>
      </c>
      <c r="F2405">
        <v>0</v>
      </c>
      <c r="G2405">
        <v>1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-33.453186666666667</v>
      </c>
      <c r="P2405">
        <v>-70.628978333333336</v>
      </c>
      <c r="Q2405">
        <v>9.8765432098765427</v>
      </c>
      <c r="R2405">
        <v>519</v>
      </c>
      <c r="S2405" t="s">
        <v>28</v>
      </c>
      <c r="T2405">
        <v>0</v>
      </c>
      <c r="U2405" s="4">
        <v>45883.719930555562</v>
      </c>
      <c r="V2405">
        <v>4</v>
      </c>
      <c r="W2405" t="s">
        <v>35</v>
      </c>
      <c r="X2405" t="str">
        <f>+VLOOKUP($W2405,[1]ParadasIda!$F:$I,4,0)</f>
        <v>Parada 12 / (M) Irarrázaval</v>
      </c>
      <c r="Y2405">
        <f>+VLOOKUP($W2405,[1]ParadasIda!$F:$I,3,0)</f>
        <v>12</v>
      </c>
    </row>
    <row r="2406" spans="1:25" x14ac:dyDescent="0.25">
      <c r="A2406">
        <v>919230</v>
      </c>
      <c r="B2406">
        <v>1887</v>
      </c>
      <c r="C2406" s="3">
        <v>45883.724618055552</v>
      </c>
      <c r="D2406" t="s">
        <v>72</v>
      </c>
      <c r="E2406">
        <v>5</v>
      </c>
      <c r="F2406">
        <v>1</v>
      </c>
      <c r="G2406">
        <v>0</v>
      </c>
      <c r="H2406">
        <v>0</v>
      </c>
      <c r="I2406">
        <v>5</v>
      </c>
      <c r="J2406">
        <v>1</v>
      </c>
      <c r="K2406">
        <v>0</v>
      </c>
      <c r="L2406">
        <v>0</v>
      </c>
      <c r="M2406">
        <v>0</v>
      </c>
      <c r="N2406">
        <v>0</v>
      </c>
      <c r="O2406">
        <v>-33.462161666666667</v>
      </c>
      <c r="P2406">
        <v>-70.608718333333329</v>
      </c>
      <c r="Q2406">
        <v>14.814814814814813</v>
      </c>
      <c r="R2406">
        <v>519</v>
      </c>
      <c r="S2406" t="s">
        <v>28</v>
      </c>
      <c r="T2406">
        <v>10</v>
      </c>
      <c r="U2406" s="4">
        <v>45883.724618055552</v>
      </c>
      <c r="V2406">
        <v>4</v>
      </c>
      <c r="W2406" t="s">
        <v>39</v>
      </c>
      <c r="X2406" t="str">
        <f>+VLOOKUP($W2406,[1]ParadasIda!$F:$I,4,0)</f>
        <v>Parada 1 / (M) Est.Nacional</v>
      </c>
      <c r="Y2406">
        <f>+VLOOKUP($W2406,[1]ParadasIda!$F:$I,3,0)</f>
        <v>16</v>
      </c>
    </row>
    <row r="2407" spans="1:25" x14ac:dyDescent="0.25">
      <c r="A2407">
        <v>919237</v>
      </c>
      <c r="B2407">
        <v>1887</v>
      </c>
      <c r="C2407" s="3">
        <v>45883.72556712963</v>
      </c>
      <c r="D2407" t="s">
        <v>72</v>
      </c>
      <c r="E2407">
        <v>0</v>
      </c>
      <c r="F2407">
        <v>1</v>
      </c>
      <c r="G2407">
        <v>0</v>
      </c>
      <c r="H2407">
        <v>0</v>
      </c>
      <c r="I2407">
        <v>0</v>
      </c>
      <c r="J2407">
        <v>1</v>
      </c>
      <c r="K2407">
        <v>0</v>
      </c>
      <c r="L2407">
        <v>0</v>
      </c>
      <c r="M2407">
        <v>0</v>
      </c>
      <c r="N2407">
        <v>0</v>
      </c>
      <c r="O2407">
        <v>-33.463279999999997</v>
      </c>
      <c r="P2407">
        <v>-70.603620000000006</v>
      </c>
      <c r="Q2407">
        <v>13.580246913580247</v>
      </c>
      <c r="R2407">
        <v>519</v>
      </c>
      <c r="S2407" t="s">
        <v>28</v>
      </c>
      <c r="T2407">
        <v>10</v>
      </c>
      <c r="U2407" s="4">
        <v>45883.72556712963</v>
      </c>
      <c r="V2407">
        <v>4</v>
      </c>
      <c r="W2407" t="s">
        <v>58</v>
      </c>
      <c r="X2407" t="str">
        <f>+VLOOKUP($W2407,[1]ParadasIda!$F:$I,4,0)</f>
        <v>Parada 1 / Los Tres Antonios</v>
      </c>
      <c r="Y2407">
        <f>+VLOOKUP($W2407,[1]ParadasIda!$F:$I,3,0)</f>
        <v>17</v>
      </c>
    </row>
    <row r="2408" spans="1:25" x14ac:dyDescent="0.25">
      <c r="A2408">
        <v>919244</v>
      </c>
      <c r="B2408">
        <v>1887</v>
      </c>
      <c r="C2408" s="3">
        <v>45883.726678240739</v>
      </c>
      <c r="D2408" t="s">
        <v>72</v>
      </c>
      <c r="E2408">
        <v>10</v>
      </c>
      <c r="F2408">
        <v>2</v>
      </c>
      <c r="G2408">
        <v>0</v>
      </c>
      <c r="H2408">
        <v>0</v>
      </c>
      <c r="I2408">
        <v>10</v>
      </c>
      <c r="J2408">
        <v>2</v>
      </c>
      <c r="K2408">
        <v>0</v>
      </c>
      <c r="L2408">
        <v>0</v>
      </c>
      <c r="M2408">
        <v>0</v>
      </c>
      <c r="N2408">
        <v>0</v>
      </c>
      <c r="O2408">
        <v>-33.464788333333331</v>
      </c>
      <c r="P2408">
        <v>-70.59720333333334</v>
      </c>
      <c r="Q2408">
        <v>23.456790123456788</v>
      </c>
      <c r="R2408">
        <v>519</v>
      </c>
      <c r="S2408" t="s">
        <v>28</v>
      </c>
      <c r="T2408">
        <v>20</v>
      </c>
      <c r="U2408" s="4">
        <v>45883.726678240739</v>
      </c>
      <c r="V2408">
        <v>4</v>
      </c>
      <c r="W2408" t="s">
        <v>40</v>
      </c>
      <c r="X2408" t="str">
        <f>+VLOOKUP($W2408,[1]ParadasIda!$F:$I,4,0)</f>
        <v>Parada 1 / Pedagógico</v>
      </c>
      <c r="Y2408">
        <f>+VLOOKUP($W2408,[1]ParadasIda!$F:$I,3,0)</f>
        <v>18</v>
      </c>
    </row>
    <row r="2409" spans="1:25" x14ac:dyDescent="0.25">
      <c r="A2409">
        <v>919256</v>
      </c>
      <c r="B2409">
        <v>1887</v>
      </c>
      <c r="C2409" s="3">
        <v>45883.728263888886</v>
      </c>
      <c r="D2409" t="s">
        <v>72</v>
      </c>
      <c r="E2409">
        <v>1</v>
      </c>
      <c r="F2409">
        <v>2</v>
      </c>
      <c r="G2409">
        <v>0</v>
      </c>
      <c r="H2409">
        <v>0</v>
      </c>
      <c r="I2409">
        <v>1</v>
      </c>
      <c r="J2409">
        <v>2</v>
      </c>
      <c r="K2409">
        <v>0</v>
      </c>
      <c r="L2409">
        <v>0</v>
      </c>
      <c r="M2409">
        <v>0</v>
      </c>
      <c r="N2409">
        <v>0</v>
      </c>
      <c r="O2409">
        <v>-33.465499999999999</v>
      </c>
      <c r="P2409">
        <v>-70.589076666666671</v>
      </c>
      <c r="Q2409">
        <v>22.222222222222221</v>
      </c>
      <c r="R2409">
        <v>519</v>
      </c>
      <c r="S2409" t="s">
        <v>28</v>
      </c>
      <c r="T2409">
        <v>20</v>
      </c>
      <c r="U2409" s="4">
        <v>45883.728263888886</v>
      </c>
      <c r="V2409">
        <v>4</v>
      </c>
      <c r="W2409" t="s">
        <v>41</v>
      </c>
      <c r="X2409" t="str">
        <f>+VLOOKUP($W2409,[1]ParadasIda!$F:$I,4,0)</f>
        <v>Parada 1 / CESFAM Salvador Bustos</v>
      </c>
      <c r="Y2409">
        <f>+VLOOKUP($W2409,[1]ParadasIda!$F:$I,3,0)</f>
        <v>19</v>
      </c>
    </row>
    <row r="2410" spans="1:25" x14ac:dyDescent="0.25">
      <c r="A2410">
        <v>919263</v>
      </c>
      <c r="B2410">
        <v>1887</v>
      </c>
      <c r="C2410" s="3">
        <v>45883.72929398148</v>
      </c>
      <c r="D2410" t="s">
        <v>72</v>
      </c>
      <c r="E2410">
        <v>0</v>
      </c>
      <c r="F2410">
        <v>3</v>
      </c>
      <c r="G2410">
        <v>0</v>
      </c>
      <c r="H2410">
        <v>0</v>
      </c>
      <c r="I2410">
        <v>0</v>
      </c>
      <c r="J2410">
        <v>3</v>
      </c>
      <c r="K2410">
        <v>0</v>
      </c>
      <c r="L2410">
        <v>0</v>
      </c>
      <c r="M2410">
        <v>0</v>
      </c>
      <c r="N2410">
        <v>0</v>
      </c>
      <c r="O2410">
        <v>-33.466993333333328</v>
      </c>
      <c r="P2410">
        <v>-70.582703333333328</v>
      </c>
      <c r="Q2410">
        <v>18.518518518518519</v>
      </c>
      <c r="R2410">
        <v>519</v>
      </c>
      <c r="S2410" t="s">
        <v>28</v>
      </c>
      <c r="T2410">
        <v>10</v>
      </c>
      <c r="U2410" s="4">
        <v>45883.72929398148</v>
      </c>
      <c r="V2410">
        <v>4</v>
      </c>
      <c r="W2410" t="s">
        <v>54</v>
      </c>
      <c r="X2410" t="str">
        <f>+VLOOKUP($W2410,[1]ParadasIda!$F:$I,4,0)</f>
        <v>Parada 1 / ADO Chile</v>
      </c>
      <c r="Y2410">
        <f>+VLOOKUP($W2410,[1]ParadasIda!$F:$I,3,0)</f>
        <v>20</v>
      </c>
    </row>
    <row r="2411" spans="1:25" x14ac:dyDescent="0.25">
      <c r="A2411">
        <v>919281</v>
      </c>
      <c r="B2411">
        <v>1887</v>
      </c>
      <c r="C2411" s="3">
        <v>45883.731354166674</v>
      </c>
      <c r="D2411" t="s">
        <v>72</v>
      </c>
      <c r="E2411">
        <v>7</v>
      </c>
      <c r="F2411">
        <v>3</v>
      </c>
      <c r="G2411">
        <v>0</v>
      </c>
      <c r="H2411">
        <v>0</v>
      </c>
      <c r="I2411">
        <v>7</v>
      </c>
      <c r="J2411">
        <v>3</v>
      </c>
      <c r="K2411">
        <v>0</v>
      </c>
      <c r="L2411">
        <v>0</v>
      </c>
      <c r="M2411">
        <v>0</v>
      </c>
      <c r="N2411">
        <v>0</v>
      </c>
      <c r="O2411">
        <v>-33.469261666666668</v>
      </c>
      <c r="P2411">
        <v>-70.576376666666661</v>
      </c>
      <c r="Q2411">
        <v>23.456790123456788</v>
      </c>
      <c r="R2411">
        <v>519</v>
      </c>
      <c r="S2411" t="s">
        <v>28</v>
      </c>
      <c r="T2411">
        <v>20</v>
      </c>
      <c r="U2411" s="4">
        <v>45883.731354166674</v>
      </c>
      <c r="V2411">
        <v>4</v>
      </c>
      <c r="W2411" t="s">
        <v>42</v>
      </c>
      <c r="X2411" t="str">
        <f>+VLOOKUP($W2411,[1]ParadasIda!$F:$I,4,0)</f>
        <v>Parada 5 / (M) Grecia</v>
      </c>
      <c r="Y2411">
        <f>+VLOOKUP($W2411,[1]ParadasIda!$F:$I,3,0)</f>
        <v>21</v>
      </c>
    </row>
    <row r="2412" spans="1:25" x14ac:dyDescent="0.25">
      <c r="A2412">
        <v>919296</v>
      </c>
      <c r="B2412">
        <v>1887</v>
      </c>
      <c r="C2412" s="3">
        <v>45883.73369212963</v>
      </c>
      <c r="D2412" t="s">
        <v>72</v>
      </c>
      <c r="E2412">
        <v>2</v>
      </c>
      <c r="F2412">
        <v>3</v>
      </c>
      <c r="G2412">
        <v>1</v>
      </c>
      <c r="H2412">
        <v>1</v>
      </c>
      <c r="I2412">
        <v>1</v>
      </c>
      <c r="J2412">
        <v>2</v>
      </c>
      <c r="K2412">
        <v>0</v>
      </c>
      <c r="L2412">
        <v>0</v>
      </c>
      <c r="M2412">
        <v>0</v>
      </c>
      <c r="N2412">
        <v>0</v>
      </c>
      <c r="O2412">
        <v>-33.471775000000001</v>
      </c>
      <c r="P2412">
        <v>-70.563550000000006</v>
      </c>
      <c r="Q2412">
        <v>22.222222222222221</v>
      </c>
      <c r="R2412">
        <v>519</v>
      </c>
      <c r="S2412" t="s">
        <v>28</v>
      </c>
      <c r="T2412">
        <v>20</v>
      </c>
      <c r="U2412" s="4">
        <v>45883.73369212963</v>
      </c>
      <c r="V2412">
        <v>4</v>
      </c>
      <c r="W2412" t="s">
        <v>43</v>
      </c>
      <c r="X2412" t="str">
        <f>+VLOOKUP($W2412,[1]ParadasIda!$F:$I,4,0)</f>
        <v>Parada 1 / Ictinos - Avenida Grecia</v>
      </c>
      <c r="Y2412">
        <f>+VLOOKUP($W2412,[1]ParadasIda!$F:$I,3,0)</f>
        <v>23</v>
      </c>
    </row>
    <row r="2413" spans="1:25" x14ac:dyDescent="0.25">
      <c r="A2413">
        <v>919304</v>
      </c>
      <c r="B2413">
        <v>1887</v>
      </c>
      <c r="C2413" s="3">
        <v>45883.734618055547</v>
      </c>
      <c r="D2413" t="s">
        <v>73</v>
      </c>
      <c r="E2413">
        <v>0</v>
      </c>
      <c r="F2413">
        <v>2</v>
      </c>
      <c r="G2413">
        <v>0</v>
      </c>
      <c r="H2413">
        <v>0</v>
      </c>
      <c r="I2413">
        <v>0</v>
      </c>
      <c r="J2413">
        <v>2</v>
      </c>
      <c r="K2413">
        <v>0</v>
      </c>
      <c r="L2413">
        <v>0</v>
      </c>
      <c r="M2413">
        <v>0</v>
      </c>
      <c r="N2413">
        <v>0</v>
      </c>
      <c r="O2413">
        <v>-33.472841666666667</v>
      </c>
      <c r="P2413">
        <v>-70.558400000000006</v>
      </c>
      <c r="Q2413">
        <v>19.753086419753085</v>
      </c>
      <c r="R2413">
        <v>519</v>
      </c>
      <c r="S2413" t="s">
        <v>28</v>
      </c>
      <c r="T2413">
        <v>10</v>
      </c>
      <c r="U2413" s="4">
        <v>45883.734618055547</v>
      </c>
      <c r="V2413">
        <v>4</v>
      </c>
      <c r="W2413" t="s">
        <v>59</v>
      </c>
      <c r="X2413" t="str">
        <f>+VLOOKUP($W2413,[1]ParadasIda!$F:$I,4,0)</f>
        <v>Parada 1 / Calle 1A - Avenida Grecia</v>
      </c>
      <c r="Y2413">
        <f>+VLOOKUP($W2413,[1]ParadasIda!$F:$I,3,0)</f>
        <v>24</v>
      </c>
    </row>
    <row r="2414" spans="1:25" x14ac:dyDescent="0.25">
      <c r="A2414">
        <v>919312</v>
      </c>
      <c r="B2414">
        <v>1887</v>
      </c>
      <c r="C2414" s="3">
        <v>45883.735011574077</v>
      </c>
      <c r="D2414" t="s">
        <v>73</v>
      </c>
      <c r="E2414">
        <v>0</v>
      </c>
      <c r="F2414">
        <v>2</v>
      </c>
      <c r="G2414">
        <v>0</v>
      </c>
      <c r="H2414">
        <v>0</v>
      </c>
      <c r="I2414">
        <v>0</v>
      </c>
      <c r="J2414">
        <v>2</v>
      </c>
      <c r="K2414">
        <v>0</v>
      </c>
      <c r="L2414">
        <v>0</v>
      </c>
      <c r="M2414">
        <v>0</v>
      </c>
      <c r="N2414">
        <v>0</v>
      </c>
      <c r="O2414">
        <v>-33.473261666666673</v>
      </c>
      <c r="P2414">
        <v>-70.556219999999996</v>
      </c>
      <c r="Q2414">
        <v>17.283950617283949</v>
      </c>
      <c r="R2414">
        <v>519</v>
      </c>
      <c r="S2414" t="s">
        <v>28</v>
      </c>
      <c r="T2414">
        <v>10</v>
      </c>
      <c r="U2414" s="4">
        <v>45883.735011574077</v>
      </c>
      <c r="V2414">
        <v>4</v>
      </c>
      <c r="W2414" t="s">
        <v>44</v>
      </c>
      <c r="X2414" t="str">
        <f>+VLOOKUP($W2414,[1]ParadasIda!$F:$I,4,0)</f>
        <v>Parada 1 / Tobalaba - Avenida Grecia</v>
      </c>
      <c r="Y2414">
        <f>+VLOOKUP($W2414,[1]ParadasIda!$F:$I,3,0)</f>
        <v>25</v>
      </c>
    </row>
    <row r="2415" spans="1:25" x14ac:dyDescent="0.25">
      <c r="A2415">
        <v>919320</v>
      </c>
      <c r="B2415">
        <v>1887</v>
      </c>
      <c r="C2415" s="3">
        <v>45883.73578703704</v>
      </c>
      <c r="D2415" t="s">
        <v>73</v>
      </c>
      <c r="E2415">
        <v>0</v>
      </c>
      <c r="F2415">
        <v>1</v>
      </c>
      <c r="G2415">
        <v>0</v>
      </c>
      <c r="H2415">
        <v>0</v>
      </c>
      <c r="I2415">
        <v>0</v>
      </c>
      <c r="J2415">
        <v>1</v>
      </c>
      <c r="K2415">
        <v>0</v>
      </c>
      <c r="L2415">
        <v>0</v>
      </c>
      <c r="M2415">
        <v>0</v>
      </c>
      <c r="N2415">
        <v>0</v>
      </c>
      <c r="O2415">
        <v>-33.474016666666657</v>
      </c>
      <c r="P2415">
        <v>-70.553023333333329</v>
      </c>
      <c r="Q2415">
        <v>16.049382716049383</v>
      </c>
      <c r="R2415">
        <v>519</v>
      </c>
      <c r="S2415" t="s">
        <v>28</v>
      </c>
      <c r="T2415">
        <v>10</v>
      </c>
      <c r="U2415" s="4">
        <v>45883.73578703704</v>
      </c>
      <c r="V2415">
        <v>4</v>
      </c>
      <c r="W2415" t="s">
        <v>45</v>
      </c>
      <c r="X2415" t="str">
        <f>+VLOOKUP($W2415,[1]ParadasIda!$F:$I,4,0)</f>
        <v>Avenida Grecia / esq. Los Tordos</v>
      </c>
      <c r="Y2415">
        <f>+VLOOKUP($W2415,[1]ParadasIda!$F:$I,3,0)</f>
        <v>26</v>
      </c>
    </row>
    <row r="2416" spans="1:25" x14ac:dyDescent="0.25">
      <c r="A2416">
        <v>919329</v>
      </c>
      <c r="B2416">
        <v>1887</v>
      </c>
      <c r="C2416" s="3">
        <v>45883.737002314818</v>
      </c>
      <c r="D2416" t="s">
        <v>73</v>
      </c>
      <c r="E2416">
        <v>2</v>
      </c>
      <c r="F2416">
        <v>6</v>
      </c>
      <c r="G2416">
        <v>0</v>
      </c>
      <c r="H2416">
        <v>0</v>
      </c>
      <c r="I2416">
        <v>2</v>
      </c>
      <c r="J2416">
        <v>6</v>
      </c>
      <c r="K2416">
        <v>0</v>
      </c>
      <c r="L2416">
        <v>0</v>
      </c>
      <c r="M2416">
        <v>0</v>
      </c>
      <c r="N2416">
        <v>0</v>
      </c>
      <c r="O2416">
        <v>-33.475876666666657</v>
      </c>
      <c r="P2416">
        <v>-70.54345166666667</v>
      </c>
      <c r="Q2416">
        <v>11.111111111111111</v>
      </c>
      <c r="R2416">
        <v>519</v>
      </c>
      <c r="S2416" t="s">
        <v>28</v>
      </c>
      <c r="T2416">
        <v>10</v>
      </c>
      <c r="U2416" s="4">
        <v>45883.737002314818</v>
      </c>
      <c r="V2416">
        <v>4</v>
      </c>
      <c r="W2416" t="s">
        <v>47</v>
      </c>
      <c r="X2416" t="str">
        <f>+VLOOKUP($W2416,[1]ParadasIda!$F:$I,4,0)</f>
        <v>Avenida Grecia / esq. Av. Consistorial</v>
      </c>
      <c r="Y2416">
        <f>+VLOOKUP($W2416,[1]ParadasIda!$F:$I,3,0)</f>
        <v>28</v>
      </c>
    </row>
    <row r="2417" spans="1:25" x14ac:dyDescent="0.25">
      <c r="A2417">
        <v>919334</v>
      </c>
      <c r="B2417">
        <v>1887</v>
      </c>
      <c r="C2417" s="3">
        <v>45883.737719907411</v>
      </c>
      <c r="D2417" t="s">
        <v>73</v>
      </c>
      <c r="E2417">
        <v>0</v>
      </c>
      <c r="F2417">
        <v>2</v>
      </c>
      <c r="G2417">
        <v>0</v>
      </c>
      <c r="H2417">
        <v>0</v>
      </c>
      <c r="I2417">
        <v>0</v>
      </c>
      <c r="J2417">
        <v>2</v>
      </c>
      <c r="K2417">
        <v>0</v>
      </c>
      <c r="L2417">
        <v>0</v>
      </c>
      <c r="M2417">
        <v>0</v>
      </c>
      <c r="N2417">
        <v>0</v>
      </c>
      <c r="O2417">
        <v>-33.476336666666668</v>
      </c>
      <c r="P2417">
        <v>-70.541184999999999</v>
      </c>
      <c r="Q2417">
        <v>8.6419753086419746</v>
      </c>
      <c r="R2417">
        <v>519</v>
      </c>
      <c r="S2417" t="s">
        <v>28</v>
      </c>
      <c r="T2417">
        <v>0</v>
      </c>
      <c r="U2417" s="4">
        <v>45883.737719907411</v>
      </c>
      <c r="V2417">
        <v>4</v>
      </c>
      <c r="W2417" t="s">
        <v>48</v>
      </c>
      <c r="X2417" t="str">
        <f>+VLOOKUP($W2417,[1]ParadasIda!$F:$I,4,0)</f>
        <v>Parada / Muni. Peñalolén</v>
      </c>
      <c r="Y2417">
        <f>+VLOOKUP($W2417,[1]ParadasIda!$F:$I,3,0)</f>
        <v>29</v>
      </c>
    </row>
    <row r="2418" spans="1:25" x14ac:dyDescent="0.25">
      <c r="A2418">
        <v>919340</v>
      </c>
      <c r="B2418">
        <v>1887</v>
      </c>
      <c r="C2418" s="3">
        <v>45883.739594907413</v>
      </c>
      <c r="D2418" t="s">
        <v>73</v>
      </c>
      <c r="E2418">
        <v>0</v>
      </c>
      <c r="F2418">
        <v>5</v>
      </c>
      <c r="G2418">
        <v>0</v>
      </c>
      <c r="H2418">
        <v>0</v>
      </c>
      <c r="I2418">
        <v>0</v>
      </c>
      <c r="J2418">
        <v>5</v>
      </c>
      <c r="K2418">
        <v>0</v>
      </c>
      <c r="L2418">
        <v>0</v>
      </c>
      <c r="M2418">
        <v>0</v>
      </c>
      <c r="N2418">
        <v>0</v>
      </c>
      <c r="O2418">
        <v>-33.47817666666667</v>
      </c>
      <c r="P2418">
        <v>-70.532110000000003</v>
      </c>
      <c r="Q2418">
        <v>2.4691358024691357</v>
      </c>
      <c r="R2418">
        <v>519</v>
      </c>
      <c r="S2418" t="s">
        <v>28</v>
      </c>
      <c r="T2418">
        <v>0</v>
      </c>
      <c r="U2418" s="4">
        <v>45883.739594907413</v>
      </c>
      <c r="V2418">
        <v>4</v>
      </c>
      <c r="W2418" t="s">
        <v>49</v>
      </c>
      <c r="X2418" t="str">
        <f>+VLOOKUP($W2418,[1]ParadasIda!$F:$I,4,0)</f>
        <v>Avenida Grecia / esq. Los Araucanos</v>
      </c>
      <c r="Y2418">
        <f>+VLOOKUP($W2418,[1]ParadasIda!$F:$I,3,0)</f>
        <v>31</v>
      </c>
    </row>
    <row r="2419" spans="1:25" x14ac:dyDescent="0.25">
      <c r="A2419">
        <v>919343</v>
      </c>
      <c r="B2419">
        <v>1887</v>
      </c>
      <c r="C2419" s="3">
        <v>45883.740266203713</v>
      </c>
      <c r="D2419" t="s">
        <v>73</v>
      </c>
      <c r="E2419">
        <v>0</v>
      </c>
      <c r="F2419">
        <v>2</v>
      </c>
      <c r="G2419">
        <v>0</v>
      </c>
      <c r="H2419">
        <v>0</v>
      </c>
      <c r="I2419">
        <v>0</v>
      </c>
      <c r="J2419">
        <v>2</v>
      </c>
      <c r="K2419">
        <v>0</v>
      </c>
      <c r="L2419">
        <v>0</v>
      </c>
      <c r="M2419">
        <v>0</v>
      </c>
      <c r="N2419">
        <v>0</v>
      </c>
      <c r="O2419">
        <v>-33.478845</v>
      </c>
      <c r="P2419">
        <v>-70.528705000000002</v>
      </c>
      <c r="Q2419">
        <v>0</v>
      </c>
      <c r="R2419">
        <v>519</v>
      </c>
      <c r="S2419" t="s">
        <v>28</v>
      </c>
      <c r="T2419">
        <v>0</v>
      </c>
      <c r="U2419" s="4">
        <v>45883.740266203713</v>
      </c>
      <c r="V2419">
        <v>4</v>
      </c>
      <c r="W2419" t="s">
        <v>60</v>
      </c>
      <c r="X2419" t="str">
        <f>+VLOOKUP($W2419,[1]ParadasIda!$F:$I,4,0)</f>
        <v>Avenida Grecia / esq. Pablo Neruda</v>
      </c>
      <c r="Y2419">
        <f>+VLOOKUP($W2419,[1]ParadasIda!$F:$I,3,0)</f>
        <v>32</v>
      </c>
    </row>
    <row r="2420" spans="1:25" x14ac:dyDescent="0.25">
      <c r="A2420">
        <v>919345</v>
      </c>
      <c r="B2420">
        <v>1887</v>
      </c>
      <c r="C2420" s="3">
        <v>45883.741064814807</v>
      </c>
      <c r="D2420" t="s">
        <v>73</v>
      </c>
      <c r="E2420">
        <v>0</v>
      </c>
      <c r="F2420">
        <v>1</v>
      </c>
      <c r="G2420">
        <v>0</v>
      </c>
      <c r="H2420">
        <v>0</v>
      </c>
      <c r="I2420">
        <v>0</v>
      </c>
      <c r="J2420">
        <v>1</v>
      </c>
      <c r="K2420">
        <v>0</v>
      </c>
      <c r="L2420">
        <v>0</v>
      </c>
      <c r="M2420">
        <v>0</v>
      </c>
      <c r="N2420">
        <v>0</v>
      </c>
      <c r="O2420">
        <v>-33.479585</v>
      </c>
      <c r="P2420">
        <v>-70.524744999999996</v>
      </c>
      <c r="Q2420">
        <v>0</v>
      </c>
      <c r="R2420">
        <v>519</v>
      </c>
      <c r="S2420" t="s">
        <v>28</v>
      </c>
      <c r="T2420">
        <v>0</v>
      </c>
      <c r="U2420" s="4">
        <v>45883.741064814807</v>
      </c>
      <c r="V2420">
        <v>4</v>
      </c>
      <c r="W2420" t="s">
        <v>57</v>
      </c>
      <c r="X2420" t="str">
        <f>+VLOOKUP($W2420,[1]ParadasIda!$F:$I,4,0)</f>
        <v>Avenida Grecia / esq. Av. Diag. Las Torres</v>
      </c>
      <c r="Y2420">
        <f>+VLOOKUP($W2420,[1]ParadasIda!$F:$I,3,0)</f>
        <v>33</v>
      </c>
    </row>
    <row r="2421" spans="1:25" x14ac:dyDescent="0.25">
      <c r="A2421">
        <v>919688</v>
      </c>
      <c r="B2421">
        <v>1887</v>
      </c>
      <c r="C2421" s="3">
        <v>45883.805810185193</v>
      </c>
      <c r="D2421" t="s">
        <v>73</v>
      </c>
      <c r="E2421">
        <v>6</v>
      </c>
      <c r="F2421">
        <v>0</v>
      </c>
      <c r="G2421">
        <v>5</v>
      </c>
      <c r="H2421">
        <v>0</v>
      </c>
      <c r="I2421">
        <v>1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-33.44674666666667</v>
      </c>
      <c r="P2421">
        <v>-70.661226666666664</v>
      </c>
      <c r="Q2421">
        <v>7.4074074074074066</v>
      </c>
      <c r="R2421">
        <v>519</v>
      </c>
      <c r="S2421" t="s">
        <v>28</v>
      </c>
      <c r="T2421">
        <v>0</v>
      </c>
      <c r="U2421" s="4">
        <v>45883.805810185193</v>
      </c>
      <c r="V2421">
        <v>4</v>
      </c>
      <c r="W2421" t="s">
        <v>51</v>
      </c>
      <c r="X2421" t="str">
        <f>+VLOOKUP($W2421,[1]ParadasIda!$F:$I,4,0)</f>
        <v>Parada 7 / (M) Los Héroes</v>
      </c>
      <c r="Y2421">
        <f>+VLOOKUP($W2421,[1]ParadasIda!$F:$I,3,0)</f>
        <v>1</v>
      </c>
    </row>
    <row r="2422" spans="1:25" x14ac:dyDescent="0.25">
      <c r="A2422">
        <v>919698</v>
      </c>
      <c r="B2422">
        <v>1887</v>
      </c>
      <c r="C2422" s="3">
        <v>45883.807650462957</v>
      </c>
      <c r="D2422" t="s">
        <v>73</v>
      </c>
      <c r="E2422">
        <v>3</v>
      </c>
      <c r="F2422">
        <v>2</v>
      </c>
      <c r="G2422">
        <v>0</v>
      </c>
      <c r="H2422">
        <v>0</v>
      </c>
      <c r="I2422">
        <v>3</v>
      </c>
      <c r="J2422">
        <v>2</v>
      </c>
      <c r="K2422">
        <v>0</v>
      </c>
      <c r="L2422">
        <v>0</v>
      </c>
      <c r="M2422">
        <v>0</v>
      </c>
      <c r="N2422">
        <v>0</v>
      </c>
      <c r="O2422">
        <v>-33.445076666666672</v>
      </c>
      <c r="P2422">
        <v>-70.654515000000004</v>
      </c>
      <c r="Q2422">
        <v>8.6419753086419746</v>
      </c>
      <c r="R2422">
        <v>519</v>
      </c>
      <c r="S2422" t="s">
        <v>28</v>
      </c>
      <c r="T2422">
        <v>0</v>
      </c>
      <c r="U2422" s="4">
        <v>45883.807650462957</v>
      </c>
      <c r="V2422">
        <v>4</v>
      </c>
      <c r="W2422" t="s">
        <v>29</v>
      </c>
      <c r="X2422" t="str">
        <f>+VLOOKUP($W2422,[1]ParadasIda!$F:$I,4,0)</f>
        <v>Parada 5 / (M) La Moneda</v>
      </c>
      <c r="Y2422">
        <f>+VLOOKUP($W2422,[1]ParadasIda!$F:$I,3,0)</f>
        <v>2</v>
      </c>
    </row>
    <row r="2423" spans="1:25" x14ac:dyDescent="0.25">
      <c r="A2423">
        <v>919704</v>
      </c>
      <c r="B2423">
        <v>1887</v>
      </c>
      <c r="C2423" s="3">
        <v>45883.808923611112</v>
      </c>
      <c r="D2423" t="s">
        <v>73</v>
      </c>
      <c r="E2423">
        <v>4</v>
      </c>
      <c r="F2423">
        <v>0</v>
      </c>
      <c r="G2423">
        <v>0</v>
      </c>
      <c r="H2423">
        <v>0</v>
      </c>
      <c r="I2423">
        <v>4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-33.444544999999998</v>
      </c>
      <c r="P2423">
        <v>-70.652326666666667</v>
      </c>
      <c r="Q2423">
        <v>13.580246913580247</v>
      </c>
      <c r="R2423">
        <v>519</v>
      </c>
      <c r="S2423" t="s">
        <v>28</v>
      </c>
      <c r="T2423">
        <v>10</v>
      </c>
      <c r="U2423" s="4">
        <v>45883.808923611112</v>
      </c>
      <c r="V2423">
        <v>4</v>
      </c>
      <c r="W2423" t="s">
        <v>30</v>
      </c>
      <c r="X2423" t="str">
        <f>+VLOOKUP($W2423,[1]ParadasIda!$F:$I,4,0)</f>
        <v>Parada 8 / (M) Universidad de Chile</v>
      </c>
      <c r="Y2423">
        <f>+VLOOKUP($W2423,[1]ParadasIda!$F:$I,3,0)</f>
        <v>3</v>
      </c>
    </row>
    <row r="2424" spans="1:25" x14ac:dyDescent="0.25">
      <c r="A2424">
        <v>919720</v>
      </c>
      <c r="B2424">
        <v>1887</v>
      </c>
      <c r="C2424" s="3">
        <v>45883.812037037038</v>
      </c>
      <c r="D2424" t="s">
        <v>73</v>
      </c>
      <c r="E2424">
        <v>2</v>
      </c>
      <c r="F2424">
        <v>0</v>
      </c>
      <c r="G2424">
        <v>2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-33.442576666666668</v>
      </c>
      <c r="P2424">
        <v>-70.644769999999994</v>
      </c>
      <c r="Q2424">
        <v>16.049382716049383</v>
      </c>
      <c r="R2424">
        <v>519</v>
      </c>
      <c r="S2424" t="s">
        <v>28</v>
      </c>
      <c r="T2424">
        <v>10</v>
      </c>
      <c r="U2424" s="4">
        <v>45883.812037037038</v>
      </c>
      <c r="V2424">
        <v>4</v>
      </c>
      <c r="W2424" t="s">
        <v>31</v>
      </c>
      <c r="X2424" t="str">
        <f>+VLOOKUP($W2424,[1]ParadasIda!$F:$I,4,0)</f>
        <v>Parada 4 / (M) Santa Lucía</v>
      </c>
      <c r="Y2424">
        <f>+VLOOKUP($W2424,[1]ParadasIda!$F:$I,3,0)</f>
        <v>5</v>
      </c>
    </row>
    <row r="2425" spans="1:25" x14ac:dyDescent="0.25">
      <c r="A2425">
        <v>919742</v>
      </c>
      <c r="B2425">
        <v>1887</v>
      </c>
      <c r="C2425" s="3">
        <v>45883.815821759257</v>
      </c>
      <c r="D2425" t="s">
        <v>73</v>
      </c>
      <c r="E2425">
        <v>2</v>
      </c>
      <c r="F2425">
        <v>1</v>
      </c>
      <c r="G2425">
        <v>2</v>
      </c>
      <c r="H2425">
        <v>0</v>
      </c>
      <c r="I2425">
        <v>0</v>
      </c>
      <c r="J2425">
        <v>1</v>
      </c>
      <c r="K2425">
        <v>0</v>
      </c>
      <c r="L2425">
        <v>0</v>
      </c>
      <c r="M2425">
        <v>0</v>
      </c>
      <c r="N2425">
        <v>0</v>
      </c>
      <c r="O2425">
        <v>-33.442864999999998</v>
      </c>
      <c r="P2425">
        <v>-70.633608333333328</v>
      </c>
      <c r="Q2425">
        <v>17.283950617283949</v>
      </c>
      <c r="R2425">
        <v>519</v>
      </c>
      <c r="S2425" t="s">
        <v>28</v>
      </c>
      <c r="T2425">
        <v>10</v>
      </c>
      <c r="U2425" s="4">
        <v>45883.815821759257</v>
      </c>
      <c r="V2425">
        <v>4</v>
      </c>
      <c r="W2425" t="s">
        <v>33</v>
      </c>
      <c r="X2425" t="str">
        <f>+VLOOKUP($W2425,[1]ParadasIda!$F:$I,4,0)</f>
        <v>Parada 1 / (M) Parque Bustamante</v>
      </c>
      <c r="Y2425">
        <f>+VLOOKUP($W2425,[1]ParadasIda!$F:$I,3,0)</f>
        <v>8</v>
      </c>
    </row>
    <row r="2426" spans="1:25" x14ac:dyDescent="0.25">
      <c r="A2426">
        <v>919809</v>
      </c>
      <c r="B2426">
        <v>1887</v>
      </c>
      <c r="C2426" s="3">
        <v>45883.826493055552</v>
      </c>
      <c r="D2426" t="s">
        <v>73</v>
      </c>
      <c r="E2426">
        <v>1</v>
      </c>
      <c r="F2426">
        <v>0</v>
      </c>
      <c r="G2426">
        <v>0</v>
      </c>
      <c r="H2426">
        <v>0</v>
      </c>
      <c r="I2426">
        <v>1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-33.462123333333331</v>
      </c>
      <c r="P2426">
        <v>-70.608946666666668</v>
      </c>
      <c r="Q2426">
        <v>18.518518518518519</v>
      </c>
      <c r="R2426">
        <v>519</v>
      </c>
      <c r="S2426" t="s">
        <v>28</v>
      </c>
      <c r="T2426">
        <v>10</v>
      </c>
      <c r="U2426" s="4">
        <v>45883.826493055552</v>
      </c>
      <c r="V2426">
        <v>4</v>
      </c>
      <c r="W2426" t="s">
        <v>39</v>
      </c>
      <c r="X2426" t="str">
        <f>+VLOOKUP($W2426,[1]ParadasIda!$F:$I,4,0)</f>
        <v>Parada 1 / (M) Est.Nacional</v>
      </c>
      <c r="Y2426">
        <f>+VLOOKUP($W2426,[1]ParadasIda!$F:$I,3,0)</f>
        <v>16</v>
      </c>
    </row>
    <row r="2427" spans="1:25" x14ac:dyDescent="0.25">
      <c r="A2427">
        <v>919818</v>
      </c>
      <c r="B2427">
        <v>1887</v>
      </c>
      <c r="C2427" s="3">
        <v>45883.827430555553</v>
      </c>
      <c r="D2427" t="s">
        <v>73</v>
      </c>
      <c r="E2427">
        <v>0</v>
      </c>
      <c r="F2427">
        <v>1</v>
      </c>
      <c r="G2427">
        <v>0</v>
      </c>
      <c r="H2427">
        <v>0</v>
      </c>
      <c r="I2427">
        <v>0</v>
      </c>
      <c r="J2427">
        <v>1</v>
      </c>
      <c r="K2427">
        <v>0</v>
      </c>
      <c r="L2427">
        <v>0</v>
      </c>
      <c r="M2427">
        <v>0</v>
      </c>
      <c r="N2427">
        <v>0</v>
      </c>
      <c r="O2427">
        <v>-33.463281666666667</v>
      </c>
      <c r="P2427">
        <v>-70.603613333333328</v>
      </c>
      <c r="Q2427">
        <v>17.283950617283949</v>
      </c>
      <c r="R2427">
        <v>519</v>
      </c>
      <c r="S2427" t="s">
        <v>28</v>
      </c>
      <c r="T2427">
        <v>10</v>
      </c>
      <c r="U2427" s="4">
        <v>45883.827430555553</v>
      </c>
      <c r="V2427">
        <v>4</v>
      </c>
      <c r="W2427" t="s">
        <v>58</v>
      </c>
      <c r="X2427" t="str">
        <f>+VLOOKUP($W2427,[1]ParadasIda!$F:$I,4,0)</f>
        <v>Parada 1 / Los Tres Antonios</v>
      </c>
      <c r="Y2427">
        <f>+VLOOKUP($W2427,[1]ParadasIda!$F:$I,3,0)</f>
        <v>17</v>
      </c>
    </row>
    <row r="2428" spans="1:25" x14ac:dyDescent="0.25">
      <c r="A2428">
        <v>919822</v>
      </c>
      <c r="B2428">
        <v>1887</v>
      </c>
      <c r="C2428" s="3">
        <v>45883.828275462962</v>
      </c>
      <c r="D2428" t="s">
        <v>73</v>
      </c>
      <c r="E2428">
        <v>2</v>
      </c>
      <c r="F2428">
        <v>0</v>
      </c>
      <c r="G2428">
        <v>0</v>
      </c>
      <c r="H2428">
        <v>0</v>
      </c>
      <c r="I2428">
        <v>2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-33.464750000000002</v>
      </c>
      <c r="P2428">
        <v>-70.597130000000007</v>
      </c>
      <c r="Q2428">
        <v>19.753086419753085</v>
      </c>
      <c r="R2428">
        <v>519</v>
      </c>
      <c r="S2428" t="s">
        <v>28</v>
      </c>
      <c r="T2428">
        <v>10</v>
      </c>
      <c r="U2428" s="4">
        <v>45883.828275462962</v>
      </c>
      <c r="V2428">
        <v>4</v>
      </c>
      <c r="W2428" t="s">
        <v>40</v>
      </c>
      <c r="X2428" t="str">
        <f>+VLOOKUP($W2428,[1]ParadasIda!$F:$I,4,0)</f>
        <v>Parada 1 / Pedagógico</v>
      </c>
      <c r="Y2428">
        <f>+VLOOKUP($W2428,[1]ParadasIda!$F:$I,3,0)</f>
        <v>18</v>
      </c>
    </row>
    <row r="2429" spans="1:25" x14ac:dyDescent="0.25">
      <c r="A2429">
        <v>919834</v>
      </c>
      <c r="B2429">
        <v>1887</v>
      </c>
      <c r="C2429" s="3">
        <v>45883.830104166656</v>
      </c>
      <c r="D2429" t="s">
        <v>73</v>
      </c>
      <c r="E2429">
        <v>2</v>
      </c>
      <c r="F2429">
        <v>1</v>
      </c>
      <c r="G2429">
        <v>0</v>
      </c>
      <c r="H2429">
        <v>0</v>
      </c>
      <c r="I2429">
        <v>2</v>
      </c>
      <c r="J2429">
        <v>1</v>
      </c>
      <c r="K2429">
        <v>0</v>
      </c>
      <c r="L2429">
        <v>0</v>
      </c>
      <c r="M2429">
        <v>0</v>
      </c>
      <c r="N2429">
        <v>0</v>
      </c>
      <c r="O2429">
        <v>-33.465511666666657</v>
      </c>
      <c r="P2429">
        <v>-70.588890000000006</v>
      </c>
      <c r="Q2429">
        <v>20.987654320987652</v>
      </c>
      <c r="R2429">
        <v>519</v>
      </c>
      <c r="S2429" t="s">
        <v>28</v>
      </c>
      <c r="T2429">
        <v>20</v>
      </c>
      <c r="U2429" s="4">
        <v>45883.830104166656</v>
      </c>
      <c r="V2429">
        <v>4</v>
      </c>
      <c r="W2429" t="s">
        <v>41</v>
      </c>
      <c r="X2429" t="str">
        <f>+VLOOKUP($W2429,[1]ParadasIda!$F:$I,4,0)</f>
        <v>Parada 1 / CESFAM Salvador Bustos</v>
      </c>
      <c r="Y2429">
        <f>+VLOOKUP($W2429,[1]ParadasIda!$F:$I,3,0)</f>
        <v>19</v>
      </c>
    </row>
    <row r="2430" spans="1:25" x14ac:dyDescent="0.25">
      <c r="A2430">
        <v>919849</v>
      </c>
      <c r="B2430">
        <v>1887</v>
      </c>
      <c r="C2430" s="3">
        <v>45883.832719907397</v>
      </c>
      <c r="D2430" t="s">
        <v>73</v>
      </c>
      <c r="E2430">
        <v>10</v>
      </c>
      <c r="F2430">
        <v>3</v>
      </c>
      <c r="G2430">
        <v>0</v>
      </c>
      <c r="H2430">
        <v>0</v>
      </c>
      <c r="I2430">
        <v>10</v>
      </c>
      <c r="J2430">
        <v>3</v>
      </c>
      <c r="K2430">
        <v>0</v>
      </c>
      <c r="L2430">
        <v>0</v>
      </c>
      <c r="M2430">
        <v>0</v>
      </c>
      <c r="N2430">
        <v>0</v>
      </c>
      <c r="O2430">
        <v>-33.469196666666669</v>
      </c>
      <c r="P2430">
        <v>-70.576423333333338</v>
      </c>
      <c r="Q2430">
        <v>29.629629629629626</v>
      </c>
      <c r="R2430">
        <v>519</v>
      </c>
      <c r="S2430" t="s">
        <v>28</v>
      </c>
      <c r="T2430">
        <v>20</v>
      </c>
      <c r="U2430" s="4">
        <v>45883.832719907397</v>
      </c>
      <c r="V2430">
        <v>4</v>
      </c>
      <c r="W2430" t="s">
        <v>42</v>
      </c>
      <c r="X2430" t="str">
        <f>+VLOOKUP($W2430,[1]ParadasIda!$F:$I,4,0)</f>
        <v>Parada 5 / (M) Grecia</v>
      </c>
      <c r="Y2430">
        <f>+VLOOKUP($W2430,[1]ParadasIda!$F:$I,3,0)</f>
        <v>21</v>
      </c>
    </row>
    <row r="2431" spans="1:25" x14ac:dyDescent="0.25">
      <c r="A2431">
        <v>919865</v>
      </c>
      <c r="B2431">
        <v>1887</v>
      </c>
      <c r="C2431" s="3">
        <v>45883.835925925923</v>
      </c>
      <c r="D2431" t="s">
        <v>73</v>
      </c>
      <c r="E2431">
        <v>0</v>
      </c>
      <c r="F2431">
        <v>3</v>
      </c>
      <c r="G2431">
        <v>0</v>
      </c>
      <c r="H2431">
        <v>0</v>
      </c>
      <c r="I2431">
        <v>0</v>
      </c>
      <c r="J2431">
        <v>3</v>
      </c>
      <c r="K2431">
        <v>0</v>
      </c>
      <c r="L2431">
        <v>0</v>
      </c>
      <c r="M2431">
        <v>0</v>
      </c>
      <c r="N2431">
        <v>0</v>
      </c>
      <c r="O2431">
        <v>-33.472695000000002</v>
      </c>
      <c r="P2431">
        <v>-70.558863333333335</v>
      </c>
      <c r="Q2431">
        <v>25.925925925925924</v>
      </c>
      <c r="R2431">
        <v>519</v>
      </c>
      <c r="S2431" t="s">
        <v>28</v>
      </c>
      <c r="T2431">
        <v>20</v>
      </c>
      <c r="U2431" s="4">
        <v>45883.835925925923</v>
      </c>
      <c r="V2431">
        <v>4</v>
      </c>
      <c r="W2431" t="s">
        <v>59</v>
      </c>
      <c r="X2431" t="str">
        <f>+VLOOKUP($W2431,[1]ParadasIda!$F:$I,4,0)</f>
        <v>Parada 1 / Calle 1A - Avenida Grecia</v>
      </c>
      <c r="Y2431">
        <f>+VLOOKUP($W2431,[1]ParadasIda!$F:$I,3,0)</f>
        <v>24</v>
      </c>
    </row>
    <row r="2432" spans="1:25" x14ac:dyDescent="0.25">
      <c r="A2432">
        <v>919869</v>
      </c>
      <c r="B2432">
        <v>1887</v>
      </c>
      <c r="C2432" s="3">
        <v>45883.837199074071</v>
      </c>
      <c r="D2432" t="s">
        <v>73</v>
      </c>
      <c r="E2432">
        <v>0</v>
      </c>
      <c r="F2432">
        <v>1</v>
      </c>
      <c r="G2432">
        <v>0</v>
      </c>
      <c r="H2432">
        <v>0</v>
      </c>
      <c r="I2432">
        <v>0</v>
      </c>
      <c r="J2432">
        <v>1</v>
      </c>
      <c r="K2432">
        <v>0</v>
      </c>
      <c r="L2432">
        <v>0</v>
      </c>
      <c r="M2432">
        <v>0</v>
      </c>
      <c r="N2432">
        <v>0</v>
      </c>
      <c r="O2432">
        <v>-33.473976666666672</v>
      </c>
      <c r="P2432">
        <v>-70.553018333333327</v>
      </c>
      <c r="Q2432">
        <v>24.691358024691358</v>
      </c>
      <c r="R2432">
        <v>519</v>
      </c>
      <c r="S2432" t="s">
        <v>28</v>
      </c>
      <c r="T2432">
        <v>20</v>
      </c>
      <c r="U2432" s="4">
        <v>45883.837199074071</v>
      </c>
      <c r="V2432">
        <v>4</v>
      </c>
      <c r="W2432" t="s">
        <v>45</v>
      </c>
      <c r="X2432" t="str">
        <f>+VLOOKUP($W2432,[1]ParadasIda!$F:$I,4,0)</f>
        <v>Avenida Grecia / esq. Los Tordos</v>
      </c>
      <c r="Y2432">
        <f>+VLOOKUP($W2432,[1]ParadasIda!$F:$I,3,0)</f>
        <v>26</v>
      </c>
    </row>
    <row r="2433" spans="1:25" x14ac:dyDescent="0.25">
      <c r="A2433">
        <v>919872</v>
      </c>
      <c r="B2433">
        <v>1887</v>
      </c>
      <c r="C2433" s="3">
        <v>45883.838136574072</v>
      </c>
      <c r="D2433" t="s">
        <v>73</v>
      </c>
      <c r="E2433">
        <v>0</v>
      </c>
      <c r="F2433">
        <v>5</v>
      </c>
      <c r="G2433">
        <v>0</v>
      </c>
      <c r="H2433">
        <v>0</v>
      </c>
      <c r="I2433">
        <v>0</v>
      </c>
      <c r="J2433">
        <v>5</v>
      </c>
      <c r="K2433">
        <v>0</v>
      </c>
      <c r="L2433">
        <v>0</v>
      </c>
      <c r="M2433">
        <v>0</v>
      </c>
      <c r="N2433">
        <v>0</v>
      </c>
      <c r="O2433">
        <v>-33.47490333333333</v>
      </c>
      <c r="P2433">
        <v>-70.548356666666663</v>
      </c>
      <c r="Q2433">
        <v>18.518518518518519</v>
      </c>
      <c r="R2433">
        <v>519</v>
      </c>
      <c r="S2433" t="s">
        <v>28</v>
      </c>
      <c r="T2433">
        <v>10</v>
      </c>
      <c r="U2433" s="4">
        <v>45883.838136574072</v>
      </c>
      <c r="V2433">
        <v>4</v>
      </c>
      <c r="W2433" t="s">
        <v>46</v>
      </c>
      <c r="X2433" t="str">
        <f>+VLOOKUP($W2433,[1]ParadasIda!$F:$I,4,0)</f>
        <v>Avenida Grecia / esq. Las Garzas</v>
      </c>
      <c r="Y2433">
        <f>+VLOOKUP($W2433,[1]ParadasIda!$F:$I,3,0)</f>
        <v>27</v>
      </c>
    </row>
    <row r="2434" spans="1:25" x14ac:dyDescent="0.25">
      <c r="A2434">
        <v>919875</v>
      </c>
      <c r="B2434">
        <v>1887</v>
      </c>
      <c r="C2434" s="3">
        <v>45883.838912037027</v>
      </c>
      <c r="D2434" t="s">
        <v>73</v>
      </c>
      <c r="E2434">
        <v>0</v>
      </c>
      <c r="F2434">
        <v>3</v>
      </c>
      <c r="G2434">
        <v>0</v>
      </c>
      <c r="H2434">
        <v>0</v>
      </c>
      <c r="I2434">
        <v>0</v>
      </c>
      <c r="J2434">
        <v>3</v>
      </c>
      <c r="K2434">
        <v>0</v>
      </c>
      <c r="L2434">
        <v>0</v>
      </c>
      <c r="M2434">
        <v>0</v>
      </c>
      <c r="N2434">
        <v>0</v>
      </c>
      <c r="O2434">
        <v>-33.475915000000001</v>
      </c>
      <c r="P2434">
        <v>-70.543260000000004</v>
      </c>
      <c r="Q2434">
        <v>14.814814814814813</v>
      </c>
      <c r="R2434">
        <v>519</v>
      </c>
      <c r="S2434" t="s">
        <v>28</v>
      </c>
      <c r="T2434">
        <v>10</v>
      </c>
      <c r="U2434" s="4">
        <v>45883.838912037027</v>
      </c>
      <c r="V2434">
        <v>4</v>
      </c>
      <c r="W2434" t="s">
        <v>47</v>
      </c>
      <c r="X2434" t="str">
        <f>+VLOOKUP($W2434,[1]ParadasIda!$F:$I,4,0)</f>
        <v>Avenida Grecia / esq. Av. Consistorial</v>
      </c>
      <c r="Y2434">
        <f>+VLOOKUP($W2434,[1]ParadasIda!$F:$I,3,0)</f>
        <v>28</v>
      </c>
    </row>
    <row r="2435" spans="1:25" x14ac:dyDescent="0.25">
      <c r="A2435">
        <v>919884</v>
      </c>
      <c r="B2435">
        <v>1887</v>
      </c>
      <c r="C2435" s="3">
        <v>45883.841828703713</v>
      </c>
      <c r="D2435" t="s">
        <v>73</v>
      </c>
      <c r="E2435">
        <v>0</v>
      </c>
      <c r="F2435">
        <v>1</v>
      </c>
      <c r="G2435">
        <v>0</v>
      </c>
      <c r="H2435">
        <v>0</v>
      </c>
      <c r="I2435">
        <v>0</v>
      </c>
      <c r="J2435">
        <v>1</v>
      </c>
      <c r="K2435">
        <v>0</v>
      </c>
      <c r="L2435">
        <v>0</v>
      </c>
      <c r="M2435">
        <v>0</v>
      </c>
      <c r="N2435">
        <v>0</v>
      </c>
      <c r="O2435">
        <v>-33.477256666666669</v>
      </c>
      <c r="P2435">
        <v>-70.536528333333337</v>
      </c>
      <c r="Q2435">
        <v>13.580246913580247</v>
      </c>
      <c r="R2435">
        <v>519</v>
      </c>
      <c r="S2435" t="s">
        <v>28</v>
      </c>
      <c r="T2435">
        <v>10</v>
      </c>
      <c r="U2435" s="4">
        <v>45883.841828703713</v>
      </c>
      <c r="V2435">
        <v>4</v>
      </c>
      <c r="W2435" t="s">
        <v>56</v>
      </c>
      <c r="X2435" t="str">
        <f>+VLOOKUP($W2435,[1]ParadasIda!$F:$I,4,0)</f>
        <v>Parada 1 / El Acueducto - Jacarandá</v>
      </c>
      <c r="Y2435">
        <f>+VLOOKUP($W2435,[1]ParadasIda!$F:$I,3,0)</f>
        <v>30</v>
      </c>
    </row>
    <row r="2436" spans="1:25" x14ac:dyDescent="0.25">
      <c r="A2436">
        <v>919890</v>
      </c>
      <c r="B2436">
        <v>1887</v>
      </c>
      <c r="C2436" s="3">
        <v>45883.843460648153</v>
      </c>
      <c r="D2436" t="s">
        <v>73</v>
      </c>
      <c r="E2436">
        <v>1</v>
      </c>
      <c r="F2436">
        <v>6</v>
      </c>
      <c r="G2436">
        <v>0</v>
      </c>
      <c r="H2436">
        <v>0</v>
      </c>
      <c r="I2436">
        <v>1</v>
      </c>
      <c r="J2436">
        <v>6</v>
      </c>
      <c r="K2436">
        <v>0</v>
      </c>
      <c r="L2436">
        <v>0</v>
      </c>
      <c r="M2436">
        <v>0</v>
      </c>
      <c r="N2436">
        <v>0</v>
      </c>
      <c r="O2436">
        <v>-33.47822</v>
      </c>
      <c r="P2436">
        <v>-70.532001666666673</v>
      </c>
      <c r="Q2436">
        <v>7.4074074074074066</v>
      </c>
      <c r="R2436">
        <v>519</v>
      </c>
      <c r="S2436" t="s">
        <v>28</v>
      </c>
      <c r="T2436">
        <v>0</v>
      </c>
      <c r="U2436" s="4">
        <v>45883.843460648153</v>
      </c>
      <c r="V2436">
        <v>4</v>
      </c>
      <c r="W2436" t="s">
        <v>49</v>
      </c>
      <c r="X2436" t="str">
        <f>+VLOOKUP($W2436,[1]ParadasIda!$F:$I,4,0)</f>
        <v>Avenida Grecia / esq. Los Araucanos</v>
      </c>
      <c r="Y2436">
        <f>+VLOOKUP($W2436,[1]ParadasIda!$F:$I,3,0)</f>
        <v>31</v>
      </c>
    </row>
    <row r="2437" spans="1:25" x14ac:dyDescent="0.25">
      <c r="A2437">
        <v>919892</v>
      </c>
      <c r="B2437">
        <v>1887</v>
      </c>
      <c r="C2437" s="3">
        <v>45883.8440625</v>
      </c>
      <c r="D2437" t="s">
        <v>73</v>
      </c>
      <c r="E2437">
        <v>0</v>
      </c>
      <c r="F2437">
        <v>2</v>
      </c>
      <c r="G2437">
        <v>0</v>
      </c>
      <c r="H2437">
        <v>0</v>
      </c>
      <c r="I2437">
        <v>0</v>
      </c>
      <c r="J2437">
        <v>2</v>
      </c>
      <c r="K2437">
        <v>0</v>
      </c>
      <c r="L2437">
        <v>0</v>
      </c>
      <c r="M2437">
        <v>0</v>
      </c>
      <c r="N2437">
        <v>0</v>
      </c>
      <c r="O2437">
        <v>-33.478866666666669</v>
      </c>
      <c r="P2437">
        <v>-70.52874833333334</v>
      </c>
      <c r="Q2437">
        <v>4.9382716049382713</v>
      </c>
      <c r="R2437">
        <v>519</v>
      </c>
      <c r="S2437" t="s">
        <v>28</v>
      </c>
      <c r="T2437">
        <v>0</v>
      </c>
      <c r="U2437" s="4">
        <v>45883.8440625</v>
      </c>
      <c r="V2437">
        <v>4</v>
      </c>
      <c r="W2437" t="s">
        <v>60</v>
      </c>
      <c r="X2437" t="str">
        <f>+VLOOKUP($W2437,[1]ParadasIda!$F:$I,4,0)</f>
        <v>Avenida Grecia / esq. Pablo Neruda</v>
      </c>
      <c r="Y2437">
        <f>+VLOOKUP($W2437,[1]ParadasIda!$F:$I,3,0)</f>
        <v>32</v>
      </c>
    </row>
    <row r="2438" spans="1:25" x14ac:dyDescent="0.25">
      <c r="A2438">
        <v>919895</v>
      </c>
      <c r="B2438">
        <v>1887</v>
      </c>
      <c r="C2438" s="3">
        <v>45883.844942129632</v>
      </c>
      <c r="D2438" t="s">
        <v>73</v>
      </c>
      <c r="E2438">
        <v>0</v>
      </c>
      <c r="F2438">
        <v>1</v>
      </c>
      <c r="G2438">
        <v>0</v>
      </c>
      <c r="H2438">
        <v>0</v>
      </c>
      <c r="I2438">
        <v>0</v>
      </c>
      <c r="J2438">
        <v>1</v>
      </c>
      <c r="K2438">
        <v>0</v>
      </c>
      <c r="L2438">
        <v>0</v>
      </c>
      <c r="M2438">
        <v>0</v>
      </c>
      <c r="N2438">
        <v>0</v>
      </c>
      <c r="O2438">
        <v>-33.47960333333333</v>
      </c>
      <c r="P2438">
        <v>-70.524801666666662</v>
      </c>
      <c r="Q2438">
        <v>3.7037037037037033</v>
      </c>
      <c r="R2438">
        <v>519</v>
      </c>
      <c r="S2438" t="s">
        <v>28</v>
      </c>
      <c r="T2438">
        <v>0</v>
      </c>
      <c r="U2438" s="4">
        <v>45883.844942129632</v>
      </c>
      <c r="V2438">
        <v>4</v>
      </c>
      <c r="W2438" t="s">
        <v>57</v>
      </c>
      <c r="X2438" t="str">
        <f>+VLOOKUP($W2438,[1]ParadasIda!$F:$I,4,0)</f>
        <v>Avenida Grecia / esq. Av. Diag. Las Torres</v>
      </c>
      <c r="Y2438">
        <f>+VLOOKUP($W2438,[1]ParadasIda!$F:$I,3,0)</f>
        <v>33</v>
      </c>
    </row>
    <row r="2439" spans="1:25" x14ac:dyDescent="0.25">
      <c r="A2439">
        <v>919898</v>
      </c>
      <c r="B2439">
        <v>1887</v>
      </c>
      <c r="C2439" s="3">
        <v>45883.846134259264</v>
      </c>
      <c r="D2439" t="s">
        <v>73</v>
      </c>
      <c r="E2439">
        <v>0</v>
      </c>
      <c r="F2439">
        <v>1</v>
      </c>
      <c r="G2439">
        <v>0</v>
      </c>
      <c r="H2439">
        <v>0</v>
      </c>
      <c r="I2439">
        <v>0</v>
      </c>
      <c r="J2439">
        <v>1</v>
      </c>
      <c r="K2439">
        <v>0</v>
      </c>
      <c r="L2439">
        <v>0</v>
      </c>
      <c r="M2439">
        <v>0</v>
      </c>
      <c r="N2439">
        <v>0</v>
      </c>
      <c r="O2439">
        <v>-33.481353333333331</v>
      </c>
      <c r="P2439">
        <v>-70.523619999999994</v>
      </c>
      <c r="Q2439">
        <v>0</v>
      </c>
      <c r="R2439">
        <v>519</v>
      </c>
      <c r="S2439" t="s">
        <v>28</v>
      </c>
      <c r="T2439">
        <v>0</v>
      </c>
      <c r="U2439" s="4">
        <v>45883.846134259264</v>
      </c>
      <c r="V2439">
        <v>4</v>
      </c>
      <c r="W2439" t="s">
        <v>50</v>
      </c>
      <c r="X2439" t="str">
        <f>+VLOOKUP($W2439,[1]ParadasIda!$F:$I,4,0)</f>
        <v xml:space="preserve">Av. Diagonal Las Torres / esq. Álvaro Casanova </v>
      </c>
      <c r="Y2439">
        <f>+VLOOKUP($W2439,[1]ParadasIda!$F:$I,3,0)</f>
        <v>34</v>
      </c>
    </row>
    <row r="2440" spans="1:25" x14ac:dyDescent="0.25">
      <c r="A2440">
        <v>920427</v>
      </c>
      <c r="B2440">
        <v>1887</v>
      </c>
      <c r="C2440" s="3">
        <v>45884.343935185178</v>
      </c>
      <c r="D2440" t="s">
        <v>77</v>
      </c>
      <c r="E2440">
        <v>3</v>
      </c>
      <c r="F2440">
        <v>0</v>
      </c>
      <c r="G2440">
        <v>3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-33.446696666666668</v>
      </c>
      <c r="P2440">
        <v>-70.661060000000006</v>
      </c>
      <c r="Q2440">
        <v>3.7037037037037033</v>
      </c>
      <c r="R2440">
        <v>519</v>
      </c>
      <c r="S2440" t="s">
        <v>28</v>
      </c>
      <c r="T2440">
        <v>0</v>
      </c>
      <c r="U2440" s="4">
        <v>45884.343935185178</v>
      </c>
      <c r="V2440">
        <v>8</v>
      </c>
      <c r="W2440" t="s">
        <v>51</v>
      </c>
      <c r="X2440" t="str">
        <f>+VLOOKUP($W2440,[1]ParadasIda!$F:$I,4,0)</f>
        <v>Parada 7 / (M) Los Héroes</v>
      </c>
      <c r="Y2440">
        <f>+VLOOKUP($W2440,[1]ParadasIda!$F:$I,3,0)</f>
        <v>1</v>
      </c>
    </row>
    <row r="2441" spans="1:25" x14ac:dyDescent="0.25">
      <c r="A2441">
        <v>920430</v>
      </c>
      <c r="B2441">
        <v>1887</v>
      </c>
      <c r="C2441" s="3">
        <v>45884.345254629632</v>
      </c>
      <c r="D2441" t="s">
        <v>77</v>
      </c>
      <c r="E2441">
        <v>1</v>
      </c>
      <c r="F2441">
        <v>0</v>
      </c>
      <c r="G2441">
        <v>1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-33.445120000000003</v>
      </c>
      <c r="P2441">
        <v>-70.654413333333338</v>
      </c>
      <c r="Q2441">
        <v>4.9382716049382713</v>
      </c>
      <c r="R2441">
        <v>519</v>
      </c>
      <c r="S2441" t="s">
        <v>28</v>
      </c>
      <c r="T2441">
        <v>0</v>
      </c>
      <c r="U2441" s="4">
        <v>45884.345254629632</v>
      </c>
      <c r="V2441">
        <v>8</v>
      </c>
      <c r="W2441" t="s">
        <v>29</v>
      </c>
      <c r="X2441" t="str">
        <f>+VLOOKUP($W2441,[1]ParadasIda!$F:$I,4,0)</f>
        <v>Parada 5 / (M) La Moneda</v>
      </c>
      <c r="Y2441">
        <f>+VLOOKUP($W2441,[1]ParadasIda!$F:$I,3,0)</f>
        <v>2</v>
      </c>
    </row>
    <row r="2442" spans="1:25" x14ac:dyDescent="0.25">
      <c r="A2442">
        <v>920433</v>
      </c>
      <c r="B2442">
        <v>1887</v>
      </c>
      <c r="C2442" s="3">
        <v>45884.34716435185</v>
      </c>
      <c r="D2442" t="s">
        <v>77</v>
      </c>
      <c r="E2442">
        <v>0</v>
      </c>
      <c r="F2442">
        <v>1</v>
      </c>
      <c r="G2442">
        <v>0</v>
      </c>
      <c r="H2442">
        <v>0</v>
      </c>
      <c r="I2442">
        <v>0</v>
      </c>
      <c r="J2442">
        <v>1</v>
      </c>
      <c r="K2442">
        <v>0</v>
      </c>
      <c r="L2442">
        <v>0</v>
      </c>
      <c r="M2442">
        <v>0</v>
      </c>
      <c r="N2442">
        <v>0</v>
      </c>
      <c r="O2442">
        <v>-33.442545000000003</v>
      </c>
      <c r="P2442">
        <v>-70.644499999999994</v>
      </c>
      <c r="Q2442">
        <v>3.7037037037037033</v>
      </c>
      <c r="R2442">
        <v>519</v>
      </c>
      <c r="S2442" t="s">
        <v>28</v>
      </c>
      <c r="T2442">
        <v>0</v>
      </c>
      <c r="U2442" s="4">
        <v>45884.34716435185</v>
      </c>
      <c r="V2442">
        <v>8</v>
      </c>
      <c r="W2442" t="s">
        <v>31</v>
      </c>
      <c r="X2442" t="str">
        <f>+VLOOKUP($W2442,[1]ParadasIda!$F:$I,4,0)</f>
        <v>Parada 4 / (M) Santa Lucía</v>
      </c>
      <c r="Y2442">
        <f>+VLOOKUP($W2442,[1]ParadasIda!$F:$I,3,0)</f>
        <v>5</v>
      </c>
    </row>
    <row r="2443" spans="1:25" x14ac:dyDescent="0.25">
      <c r="A2443">
        <v>920438</v>
      </c>
      <c r="B2443">
        <v>1887</v>
      </c>
      <c r="C2443" s="3">
        <v>45884.348854166667</v>
      </c>
      <c r="D2443" t="s">
        <v>77</v>
      </c>
      <c r="E2443">
        <v>4</v>
      </c>
      <c r="F2443">
        <v>0</v>
      </c>
      <c r="G2443">
        <v>4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-33.437853333333337</v>
      </c>
      <c r="P2443">
        <v>-70.63674833333333</v>
      </c>
      <c r="Q2443">
        <v>8.6419753086419746</v>
      </c>
      <c r="R2443">
        <v>519</v>
      </c>
      <c r="S2443" t="s">
        <v>28</v>
      </c>
      <c r="T2443">
        <v>0</v>
      </c>
      <c r="U2443" s="4">
        <v>45884.348854166667</v>
      </c>
      <c r="V2443">
        <v>8</v>
      </c>
      <c r="W2443" t="s">
        <v>32</v>
      </c>
      <c r="X2443" t="str">
        <f>+VLOOKUP($W2443,[1]ParadasIda!$F:$I,4,0)</f>
        <v>Parada 7 / Plaza Italia</v>
      </c>
      <c r="Y2443">
        <f>+VLOOKUP($W2443,[1]ParadasIda!$F:$I,3,0)</f>
        <v>7</v>
      </c>
    </row>
    <row r="2444" spans="1:25" x14ac:dyDescent="0.25">
      <c r="A2444">
        <v>920442</v>
      </c>
      <c r="B2444">
        <v>1887</v>
      </c>
      <c r="C2444" s="3">
        <v>45884.350405092591</v>
      </c>
      <c r="D2444" t="s">
        <v>77</v>
      </c>
      <c r="E2444">
        <v>1</v>
      </c>
      <c r="F2444">
        <v>0</v>
      </c>
      <c r="G2444">
        <v>1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-33.442926666666658</v>
      </c>
      <c r="P2444">
        <v>-70.633628333333334</v>
      </c>
      <c r="Q2444">
        <v>9.8765432098765427</v>
      </c>
      <c r="R2444">
        <v>519</v>
      </c>
      <c r="S2444" t="s">
        <v>28</v>
      </c>
      <c r="T2444">
        <v>0</v>
      </c>
      <c r="U2444" s="4">
        <v>45884.350405092591</v>
      </c>
      <c r="V2444">
        <v>8</v>
      </c>
      <c r="W2444" t="s">
        <v>33</v>
      </c>
      <c r="X2444" t="str">
        <f>+VLOOKUP($W2444,[1]ParadasIda!$F:$I,4,0)</f>
        <v>Parada 1 / (M) Parque Bustamante</v>
      </c>
      <c r="Y2444">
        <f>+VLOOKUP($W2444,[1]ParadasIda!$F:$I,3,0)</f>
        <v>8</v>
      </c>
    </row>
    <row r="2445" spans="1:25" x14ac:dyDescent="0.25">
      <c r="A2445">
        <v>920445</v>
      </c>
      <c r="B2445">
        <v>1887</v>
      </c>
      <c r="C2445" s="3">
        <v>45884.351377314822</v>
      </c>
      <c r="D2445" t="s">
        <v>77</v>
      </c>
      <c r="E2445">
        <v>0</v>
      </c>
      <c r="F2445">
        <v>1</v>
      </c>
      <c r="G2445">
        <v>0</v>
      </c>
      <c r="H2445">
        <v>0</v>
      </c>
      <c r="I2445">
        <v>0</v>
      </c>
      <c r="J2445">
        <v>1</v>
      </c>
      <c r="K2445">
        <v>0</v>
      </c>
      <c r="L2445">
        <v>0</v>
      </c>
      <c r="M2445">
        <v>0</v>
      </c>
      <c r="N2445">
        <v>0</v>
      </c>
      <c r="O2445">
        <v>-33.448081666666667</v>
      </c>
      <c r="P2445">
        <v>-70.632081666666664</v>
      </c>
      <c r="Q2445">
        <v>8.6419753086419746</v>
      </c>
      <c r="R2445">
        <v>519</v>
      </c>
      <c r="S2445" t="s">
        <v>28</v>
      </c>
      <c r="T2445">
        <v>0</v>
      </c>
      <c r="U2445" s="4">
        <v>45884.351377314822</v>
      </c>
      <c r="V2445">
        <v>8</v>
      </c>
      <c r="W2445" t="s">
        <v>53</v>
      </c>
      <c r="X2445" t="str">
        <f>+VLOOKUP($W2445,[1]ParadasIda!$F:$I,4,0)</f>
        <v>Parada 3 / (M) Santa Isabel</v>
      </c>
      <c r="Y2445">
        <f>+VLOOKUP($W2445,[1]ParadasIda!$F:$I,3,0)</f>
        <v>43</v>
      </c>
    </row>
    <row r="2446" spans="1:25" x14ac:dyDescent="0.25">
      <c r="A2446">
        <v>920449</v>
      </c>
      <c r="B2446">
        <v>1887</v>
      </c>
      <c r="C2446" s="3">
        <v>45884.353055555563</v>
      </c>
      <c r="D2446" t="s">
        <v>77</v>
      </c>
      <c r="E2446">
        <v>4</v>
      </c>
      <c r="F2446">
        <v>0</v>
      </c>
      <c r="G2446">
        <v>4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-33.453290000000003</v>
      </c>
      <c r="P2446">
        <v>-70.628898333333339</v>
      </c>
      <c r="Q2446">
        <v>13.580246913580247</v>
      </c>
      <c r="R2446">
        <v>519</v>
      </c>
      <c r="S2446" t="s">
        <v>28</v>
      </c>
      <c r="T2446">
        <v>10</v>
      </c>
      <c r="U2446" s="4">
        <v>45884.353055555563</v>
      </c>
      <c r="V2446">
        <v>8</v>
      </c>
      <c r="W2446" t="s">
        <v>35</v>
      </c>
      <c r="X2446" t="str">
        <f>+VLOOKUP($W2446,[1]ParadasIda!$F:$I,4,0)</f>
        <v>Parada 12 / (M) Irarrázaval</v>
      </c>
      <c r="Y2446">
        <f>+VLOOKUP($W2446,[1]ParadasIda!$F:$I,3,0)</f>
        <v>12</v>
      </c>
    </row>
    <row r="2447" spans="1:25" x14ac:dyDescent="0.25">
      <c r="A2447">
        <v>920456</v>
      </c>
      <c r="B2447">
        <v>1887</v>
      </c>
      <c r="C2447" s="3">
        <v>45884.355138888888</v>
      </c>
      <c r="D2447" t="s">
        <v>77</v>
      </c>
      <c r="E2447">
        <v>0</v>
      </c>
      <c r="F2447">
        <v>2</v>
      </c>
      <c r="G2447">
        <v>0</v>
      </c>
      <c r="H2447">
        <v>0</v>
      </c>
      <c r="I2447">
        <v>0</v>
      </c>
      <c r="J2447">
        <v>2</v>
      </c>
      <c r="K2447">
        <v>0</v>
      </c>
      <c r="L2447">
        <v>0</v>
      </c>
      <c r="M2447">
        <v>0</v>
      </c>
      <c r="N2447">
        <v>0</v>
      </c>
      <c r="O2447">
        <v>-33.458846666666673</v>
      </c>
      <c r="P2447">
        <v>-70.623445000000004</v>
      </c>
      <c r="Q2447">
        <v>11.111111111111111</v>
      </c>
      <c r="R2447">
        <v>519</v>
      </c>
      <c r="S2447" t="s">
        <v>28</v>
      </c>
      <c r="T2447">
        <v>10</v>
      </c>
      <c r="U2447" s="4">
        <v>45884.355138888888</v>
      </c>
      <c r="V2447">
        <v>8</v>
      </c>
      <c r="W2447" t="s">
        <v>36</v>
      </c>
      <c r="X2447" t="str">
        <f>+VLOOKUP($W2447,[1]ParadasIda!$F:$I,4,0)</f>
        <v>Parada 1 / Suárez Mujica</v>
      </c>
      <c r="Y2447">
        <f>+VLOOKUP($W2447,[1]ParadasIda!$F:$I,3,0)</f>
        <v>13</v>
      </c>
    </row>
    <row r="2448" spans="1:25" x14ac:dyDescent="0.25">
      <c r="A2448">
        <v>920459</v>
      </c>
      <c r="B2448">
        <v>1887</v>
      </c>
      <c r="C2448" s="3">
        <v>45884.35597222222</v>
      </c>
      <c r="D2448" t="s">
        <v>77</v>
      </c>
      <c r="E2448">
        <v>3</v>
      </c>
      <c r="F2448">
        <v>0</v>
      </c>
      <c r="G2448">
        <v>3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-33.461525000000002</v>
      </c>
      <c r="P2448">
        <v>-70.618436666666668</v>
      </c>
      <c r="Q2448">
        <v>14.814814814814813</v>
      </c>
      <c r="R2448">
        <v>519</v>
      </c>
      <c r="S2448" t="s">
        <v>28</v>
      </c>
      <c r="T2448">
        <v>10</v>
      </c>
      <c r="U2448" s="4">
        <v>45884.35597222222</v>
      </c>
      <c r="V2448">
        <v>8</v>
      </c>
      <c r="W2448" t="s">
        <v>37</v>
      </c>
      <c r="X2448" t="str">
        <f>+VLOOKUP($W2448,[1]ParadasIda!$F:$I,4,0)</f>
        <v>Parada 1 / Villa Olímpica</v>
      </c>
      <c r="Y2448">
        <f>+VLOOKUP($W2448,[1]ParadasIda!$F:$I,3,0)</f>
        <v>14</v>
      </c>
    </row>
    <row r="2449" spans="1:25" x14ac:dyDescent="0.25">
      <c r="A2449">
        <v>920463</v>
      </c>
      <c r="B2449">
        <v>1887</v>
      </c>
      <c r="C2449" s="3">
        <v>45884.357569444437</v>
      </c>
      <c r="D2449" t="s">
        <v>77</v>
      </c>
      <c r="E2449">
        <v>4</v>
      </c>
      <c r="F2449">
        <v>2</v>
      </c>
      <c r="G2449">
        <v>3</v>
      </c>
      <c r="H2449">
        <v>1</v>
      </c>
      <c r="I2449">
        <v>1</v>
      </c>
      <c r="J2449">
        <v>1</v>
      </c>
      <c r="K2449">
        <v>0</v>
      </c>
      <c r="L2449">
        <v>0</v>
      </c>
      <c r="M2449">
        <v>0</v>
      </c>
      <c r="N2449">
        <v>0</v>
      </c>
      <c r="O2449">
        <v>-33.462159999999997</v>
      </c>
      <c r="P2449">
        <v>-70.608848333333327</v>
      </c>
      <c r="Q2449">
        <v>17.283950617283949</v>
      </c>
      <c r="R2449">
        <v>519</v>
      </c>
      <c r="S2449" t="s">
        <v>28</v>
      </c>
      <c r="T2449">
        <v>10</v>
      </c>
      <c r="U2449" s="4">
        <v>45884.357569444437</v>
      </c>
      <c r="V2449">
        <v>8</v>
      </c>
      <c r="W2449" t="s">
        <v>39</v>
      </c>
      <c r="X2449" t="str">
        <f>+VLOOKUP($W2449,[1]ParadasIda!$F:$I,4,0)</f>
        <v>Parada 1 / (M) Est.Nacional</v>
      </c>
      <c r="Y2449">
        <f>+VLOOKUP($W2449,[1]ParadasIda!$F:$I,3,0)</f>
        <v>16</v>
      </c>
    </row>
    <row r="2450" spans="1:25" x14ac:dyDescent="0.25">
      <c r="A2450">
        <v>920467</v>
      </c>
      <c r="B2450">
        <v>1887</v>
      </c>
      <c r="C2450" s="3">
        <v>45884.359456018523</v>
      </c>
      <c r="D2450" t="s">
        <v>77</v>
      </c>
      <c r="E2450">
        <v>5</v>
      </c>
      <c r="F2450">
        <v>5</v>
      </c>
      <c r="G2450">
        <v>5</v>
      </c>
      <c r="H2450">
        <v>0</v>
      </c>
      <c r="I2450">
        <v>0</v>
      </c>
      <c r="J2450">
        <v>5</v>
      </c>
      <c r="K2450">
        <v>0</v>
      </c>
      <c r="L2450">
        <v>0</v>
      </c>
      <c r="M2450">
        <v>0</v>
      </c>
      <c r="N2450">
        <v>0</v>
      </c>
      <c r="O2450">
        <v>-33.464756666666673</v>
      </c>
      <c r="P2450">
        <v>-70.59699333333333</v>
      </c>
      <c r="Q2450">
        <v>17.283950617283949</v>
      </c>
      <c r="R2450">
        <v>519</v>
      </c>
      <c r="S2450" t="s">
        <v>28</v>
      </c>
      <c r="T2450">
        <v>10</v>
      </c>
      <c r="U2450" s="4">
        <v>45884.359456018523</v>
      </c>
      <c r="V2450">
        <v>8</v>
      </c>
      <c r="W2450" t="s">
        <v>40</v>
      </c>
      <c r="X2450" t="str">
        <f>+VLOOKUP($W2450,[1]ParadasIda!$F:$I,4,0)</f>
        <v>Parada 1 / Pedagógico</v>
      </c>
      <c r="Y2450">
        <f>+VLOOKUP($W2450,[1]ParadasIda!$F:$I,3,0)</f>
        <v>18</v>
      </c>
    </row>
    <row r="2451" spans="1:25" x14ac:dyDescent="0.25">
      <c r="A2451">
        <v>920470</v>
      </c>
      <c r="B2451">
        <v>1887</v>
      </c>
      <c r="C2451" s="3">
        <v>45884.360520833332</v>
      </c>
      <c r="D2451" t="s">
        <v>77</v>
      </c>
      <c r="E2451">
        <v>1</v>
      </c>
      <c r="F2451">
        <v>1</v>
      </c>
      <c r="G2451">
        <v>1</v>
      </c>
      <c r="H2451">
        <v>0</v>
      </c>
      <c r="I2451">
        <v>0</v>
      </c>
      <c r="J2451">
        <v>1</v>
      </c>
      <c r="K2451">
        <v>0</v>
      </c>
      <c r="L2451">
        <v>0</v>
      </c>
      <c r="M2451">
        <v>0</v>
      </c>
      <c r="N2451">
        <v>0</v>
      </c>
      <c r="O2451">
        <v>-33.465515000000003</v>
      </c>
      <c r="P2451">
        <v>-70.588956666666661</v>
      </c>
      <c r="Q2451">
        <v>17.283950617283949</v>
      </c>
      <c r="R2451">
        <v>519</v>
      </c>
      <c r="S2451" t="s">
        <v>28</v>
      </c>
      <c r="T2451">
        <v>10</v>
      </c>
      <c r="U2451" s="4">
        <v>45884.360520833332</v>
      </c>
      <c r="V2451">
        <v>8</v>
      </c>
      <c r="W2451" t="s">
        <v>41</v>
      </c>
      <c r="X2451" t="str">
        <f>+VLOOKUP($W2451,[1]ParadasIda!$F:$I,4,0)</f>
        <v>Parada 1 / CESFAM Salvador Bustos</v>
      </c>
      <c r="Y2451">
        <f>+VLOOKUP($W2451,[1]ParadasIda!$F:$I,3,0)</f>
        <v>19</v>
      </c>
    </row>
    <row r="2452" spans="1:25" x14ac:dyDescent="0.25">
      <c r="A2452">
        <v>920472</v>
      </c>
      <c r="B2452">
        <v>1887</v>
      </c>
      <c r="C2452" s="3">
        <v>45884.361597222232</v>
      </c>
      <c r="D2452" t="s">
        <v>77</v>
      </c>
      <c r="E2452">
        <v>0</v>
      </c>
      <c r="F2452">
        <v>2</v>
      </c>
      <c r="G2452">
        <v>0</v>
      </c>
      <c r="H2452">
        <v>0</v>
      </c>
      <c r="I2452">
        <v>0</v>
      </c>
      <c r="J2452">
        <v>2</v>
      </c>
      <c r="K2452">
        <v>0</v>
      </c>
      <c r="L2452">
        <v>0</v>
      </c>
      <c r="M2452">
        <v>0</v>
      </c>
      <c r="N2452">
        <v>0</v>
      </c>
      <c r="O2452">
        <v>-33.467089999999999</v>
      </c>
      <c r="P2452">
        <v>-70.582391666666666</v>
      </c>
      <c r="Q2452">
        <v>14.814814814814813</v>
      </c>
      <c r="R2452">
        <v>519</v>
      </c>
      <c r="S2452" t="s">
        <v>28</v>
      </c>
      <c r="T2452">
        <v>10</v>
      </c>
      <c r="U2452" s="4">
        <v>45884.361597222232</v>
      </c>
      <c r="V2452">
        <v>8</v>
      </c>
      <c r="W2452" t="s">
        <v>54</v>
      </c>
      <c r="X2452" t="str">
        <f>+VLOOKUP($W2452,[1]ParadasIda!$F:$I,4,0)</f>
        <v>Parada 1 / ADO Chile</v>
      </c>
      <c r="Y2452">
        <f>+VLOOKUP($W2452,[1]ParadasIda!$F:$I,3,0)</f>
        <v>20</v>
      </c>
    </row>
    <row r="2453" spans="1:25" x14ac:dyDescent="0.25">
      <c r="A2453">
        <v>920474</v>
      </c>
      <c r="B2453">
        <v>1887</v>
      </c>
      <c r="C2453" s="3">
        <v>45884.362638888888</v>
      </c>
      <c r="D2453" t="s">
        <v>77</v>
      </c>
      <c r="E2453">
        <v>10</v>
      </c>
      <c r="F2453">
        <v>2</v>
      </c>
      <c r="G2453">
        <v>10</v>
      </c>
      <c r="H2453">
        <v>0</v>
      </c>
      <c r="I2453">
        <v>0</v>
      </c>
      <c r="J2453">
        <v>2</v>
      </c>
      <c r="K2453">
        <v>0</v>
      </c>
      <c r="L2453">
        <v>0</v>
      </c>
      <c r="M2453">
        <v>0</v>
      </c>
      <c r="N2453">
        <v>0</v>
      </c>
      <c r="O2453">
        <v>-33.46926333333333</v>
      </c>
      <c r="P2453">
        <v>-70.576319999999996</v>
      </c>
      <c r="Q2453">
        <v>24.691358024691358</v>
      </c>
      <c r="R2453">
        <v>519</v>
      </c>
      <c r="S2453" t="s">
        <v>28</v>
      </c>
      <c r="T2453">
        <v>20</v>
      </c>
      <c r="U2453" s="4">
        <v>45884.362638888888</v>
      </c>
      <c r="V2453">
        <v>8</v>
      </c>
      <c r="W2453" t="s">
        <v>42</v>
      </c>
      <c r="X2453" t="str">
        <f>+VLOOKUP($W2453,[1]ParadasIda!$F:$I,4,0)</f>
        <v>Parada 5 / (M) Grecia</v>
      </c>
      <c r="Y2453">
        <f>+VLOOKUP($W2453,[1]ParadasIda!$F:$I,3,0)</f>
        <v>21</v>
      </c>
    </row>
    <row r="2454" spans="1:25" x14ac:dyDescent="0.25">
      <c r="A2454">
        <v>920479</v>
      </c>
      <c r="B2454">
        <v>1887</v>
      </c>
      <c r="C2454" s="3">
        <v>45884.364351851851</v>
      </c>
      <c r="D2454" t="s">
        <v>77</v>
      </c>
      <c r="E2454">
        <v>0</v>
      </c>
      <c r="F2454">
        <v>4</v>
      </c>
      <c r="G2454">
        <v>0</v>
      </c>
      <c r="H2454">
        <v>0</v>
      </c>
      <c r="I2454">
        <v>0</v>
      </c>
      <c r="J2454">
        <v>4</v>
      </c>
      <c r="K2454">
        <v>0</v>
      </c>
      <c r="L2454">
        <v>0</v>
      </c>
      <c r="M2454">
        <v>0</v>
      </c>
      <c r="N2454">
        <v>0</v>
      </c>
      <c r="O2454">
        <v>-33.470624999999998</v>
      </c>
      <c r="P2454">
        <v>-70.56959333333333</v>
      </c>
      <c r="Q2454">
        <v>19.753086419753085</v>
      </c>
      <c r="R2454">
        <v>519</v>
      </c>
      <c r="S2454" t="s">
        <v>28</v>
      </c>
      <c r="T2454">
        <v>10</v>
      </c>
      <c r="U2454" s="4">
        <v>45884.364351851851</v>
      </c>
      <c r="V2454">
        <v>8</v>
      </c>
      <c r="W2454" t="s">
        <v>55</v>
      </c>
      <c r="X2454" t="str">
        <f>+VLOOKUP($W2454,[1]ParadasIda!$F:$I,4,0)</f>
        <v>Parada 1 / Los Molineros - Av. Grecia</v>
      </c>
      <c r="Y2454">
        <f>+VLOOKUP($W2454,[1]ParadasIda!$F:$I,3,0)</f>
        <v>22</v>
      </c>
    </row>
    <row r="2455" spans="1:25" x14ac:dyDescent="0.25">
      <c r="A2455">
        <v>920482</v>
      </c>
      <c r="B2455">
        <v>1887</v>
      </c>
      <c r="C2455" s="3">
        <v>45884.36513888889</v>
      </c>
      <c r="D2455" t="s">
        <v>77</v>
      </c>
      <c r="E2455">
        <v>3</v>
      </c>
      <c r="F2455">
        <v>3</v>
      </c>
      <c r="G2455">
        <v>2</v>
      </c>
      <c r="H2455">
        <v>1</v>
      </c>
      <c r="I2455">
        <v>1</v>
      </c>
      <c r="J2455">
        <v>2</v>
      </c>
      <c r="K2455">
        <v>0</v>
      </c>
      <c r="L2455">
        <v>0</v>
      </c>
      <c r="M2455">
        <v>0</v>
      </c>
      <c r="N2455">
        <v>0</v>
      </c>
      <c r="O2455">
        <v>-33.471763333333342</v>
      </c>
      <c r="P2455">
        <v>-70.563668333333339</v>
      </c>
      <c r="Q2455">
        <v>19.753086419753085</v>
      </c>
      <c r="R2455">
        <v>519</v>
      </c>
      <c r="S2455" t="s">
        <v>28</v>
      </c>
      <c r="T2455">
        <v>10</v>
      </c>
      <c r="U2455" s="4">
        <v>45884.36513888889</v>
      </c>
      <c r="V2455">
        <v>8</v>
      </c>
      <c r="W2455" t="s">
        <v>43</v>
      </c>
      <c r="X2455" t="str">
        <f>+VLOOKUP($W2455,[1]ParadasIda!$F:$I,4,0)</f>
        <v>Parada 1 / Ictinos - Avenida Grecia</v>
      </c>
      <c r="Y2455">
        <f>+VLOOKUP($W2455,[1]ParadasIda!$F:$I,3,0)</f>
        <v>23</v>
      </c>
    </row>
    <row r="2456" spans="1:25" x14ac:dyDescent="0.25">
      <c r="A2456">
        <v>920485</v>
      </c>
      <c r="B2456">
        <v>1887</v>
      </c>
      <c r="C2456" s="3">
        <v>45884.366435185177</v>
      </c>
      <c r="D2456" t="s">
        <v>77</v>
      </c>
      <c r="E2456">
        <v>3</v>
      </c>
      <c r="F2456">
        <v>1</v>
      </c>
      <c r="G2456">
        <v>3</v>
      </c>
      <c r="H2456">
        <v>0</v>
      </c>
      <c r="I2456">
        <v>0</v>
      </c>
      <c r="J2456">
        <v>1</v>
      </c>
      <c r="K2456">
        <v>0</v>
      </c>
      <c r="L2456">
        <v>0</v>
      </c>
      <c r="M2456">
        <v>0</v>
      </c>
      <c r="N2456">
        <v>0</v>
      </c>
      <c r="O2456">
        <v>-33.473281666666672</v>
      </c>
      <c r="P2456">
        <v>-70.556106666666665</v>
      </c>
      <c r="Q2456">
        <v>22.222222222222221</v>
      </c>
      <c r="R2456">
        <v>519</v>
      </c>
      <c r="S2456" t="s">
        <v>28</v>
      </c>
      <c r="T2456">
        <v>20</v>
      </c>
      <c r="U2456" s="4">
        <v>45884.366435185177</v>
      </c>
      <c r="V2456">
        <v>8</v>
      </c>
      <c r="W2456" t="s">
        <v>44</v>
      </c>
      <c r="X2456" t="str">
        <f>+VLOOKUP($W2456,[1]ParadasIda!$F:$I,4,0)</f>
        <v>Parada 1 / Tobalaba - Avenida Grecia</v>
      </c>
      <c r="Y2456">
        <f>+VLOOKUP($W2456,[1]ParadasIda!$F:$I,3,0)</f>
        <v>25</v>
      </c>
    </row>
    <row r="2457" spans="1:25" x14ac:dyDescent="0.25">
      <c r="A2457">
        <v>920491</v>
      </c>
      <c r="B2457">
        <v>1887</v>
      </c>
      <c r="C2457" s="3">
        <v>45884.368055555547</v>
      </c>
      <c r="D2457" t="s">
        <v>77</v>
      </c>
      <c r="E2457">
        <v>0</v>
      </c>
      <c r="F2457">
        <v>1</v>
      </c>
      <c r="G2457">
        <v>0</v>
      </c>
      <c r="H2457">
        <v>0</v>
      </c>
      <c r="I2457">
        <v>0</v>
      </c>
      <c r="J2457">
        <v>1</v>
      </c>
      <c r="K2457">
        <v>0</v>
      </c>
      <c r="L2457">
        <v>0</v>
      </c>
      <c r="M2457">
        <v>0</v>
      </c>
      <c r="N2457">
        <v>0</v>
      </c>
      <c r="O2457">
        <v>-33.474966666666667</v>
      </c>
      <c r="P2457">
        <v>-70.548150000000007</v>
      </c>
      <c r="Q2457">
        <v>20.987654320987652</v>
      </c>
      <c r="R2457">
        <v>519</v>
      </c>
      <c r="S2457" t="s">
        <v>28</v>
      </c>
      <c r="T2457">
        <v>20</v>
      </c>
      <c r="U2457" s="4">
        <v>45884.368055555547</v>
      </c>
      <c r="V2457">
        <v>8</v>
      </c>
      <c r="W2457" t="s">
        <v>46</v>
      </c>
      <c r="X2457" t="str">
        <f>+VLOOKUP($W2457,[1]ParadasIda!$F:$I,4,0)</f>
        <v>Avenida Grecia / esq. Las Garzas</v>
      </c>
      <c r="Y2457">
        <f>+VLOOKUP($W2457,[1]ParadasIda!$F:$I,3,0)</f>
        <v>27</v>
      </c>
    </row>
    <row r="2458" spans="1:25" x14ac:dyDescent="0.25">
      <c r="A2458">
        <v>920494</v>
      </c>
      <c r="B2458">
        <v>1887</v>
      </c>
      <c r="C2458" s="3">
        <v>45884.368692129632</v>
      </c>
      <c r="D2458" t="s">
        <v>77</v>
      </c>
      <c r="E2458">
        <v>0</v>
      </c>
      <c r="F2458">
        <v>5</v>
      </c>
      <c r="G2458">
        <v>0</v>
      </c>
      <c r="H2458">
        <v>0</v>
      </c>
      <c r="I2458">
        <v>0</v>
      </c>
      <c r="J2458">
        <v>5</v>
      </c>
      <c r="K2458">
        <v>0</v>
      </c>
      <c r="L2458">
        <v>0</v>
      </c>
      <c r="M2458">
        <v>0</v>
      </c>
      <c r="N2458">
        <v>0</v>
      </c>
      <c r="O2458">
        <v>-33.475904999999997</v>
      </c>
      <c r="P2458">
        <v>-70.543379999999999</v>
      </c>
      <c r="Q2458">
        <v>14.814814814814813</v>
      </c>
      <c r="R2458">
        <v>519</v>
      </c>
      <c r="S2458" t="s">
        <v>28</v>
      </c>
      <c r="T2458">
        <v>10</v>
      </c>
      <c r="U2458" s="4">
        <v>45884.368692129632</v>
      </c>
      <c r="V2458">
        <v>8</v>
      </c>
      <c r="W2458" t="s">
        <v>47</v>
      </c>
      <c r="X2458" t="str">
        <f>+VLOOKUP($W2458,[1]ParadasIda!$F:$I,4,0)</f>
        <v>Avenida Grecia / esq. Av. Consistorial</v>
      </c>
      <c r="Y2458">
        <f>+VLOOKUP($W2458,[1]ParadasIda!$F:$I,3,0)</f>
        <v>28</v>
      </c>
    </row>
    <row r="2459" spans="1:25" x14ac:dyDescent="0.25">
      <c r="A2459">
        <v>920496</v>
      </c>
      <c r="B2459">
        <v>1887</v>
      </c>
      <c r="C2459" s="3">
        <v>45884.369456018518</v>
      </c>
      <c r="D2459" t="s">
        <v>77</v>
      </c>
      <c r="E2459">
        <v>0</v>
      </c>
      <c r="F2459">
        <v>3</v>
      </c>
      <c r="G2459">
        <v>0</v>
      </c>
      <c r="H2459">
        <v>0</v>
      </c>
      <c r="I2459">
        <v>0</v>
      </c>
      <c r="J2459">
        <v>3</v>
      </c>
      <c r="K2459">
        <v>0</v>
      </c>
      <c r="L2459">
        <v>0</v>
      </c>
      <c r="M2459">
        <v>0</v>
      </c>
      <c r="N2459">
        <v>0</v>
      </c>
      <c r="O2459">
        <v>-33.476383333333331</v>
      </c>
      <c r="P2459">
        <v>-70.540940000000006</v>
      </c>
      <c r="Q2459">
        <v>11.111111111111111</v>
      </c>
      <c r="R2459">
        <v>519</v>
      </c>
      <c r="S2459" t="s">
        <v>28</v>
      </c>
      <c r="T2459">
        <v>10</v>
      </c>
      <c r="U2459" s="4">
        <v>45884.369456018518</v>
      </c>
      <c r="V2459">
        <v>8</v>
      </c>
      <c r="W2459" t="s">
        <v>48</v>
      </c>
      <c r="X2459" t="str">
        <f>+VLOOKUP($W2459,[1]ParadasIda!$F:$I,4,0)</f>
        <v>Parada / Muni. Peñalolén</v>
      </c>
      <c r="Y2459">
        <f>+VLOOKUP($W2459,[1]ParadasIda!$F:$I,3,0)</f>
        <v>29</v>
      </c>
    </row>
    <row r="2460" spans="1:25" x14ac:dyDescent="0.25">
      <c r="A2460">
        <v>920498</v>
      </c>
      <c r="B2460">
        <v>1887</v>
      </c>
      <c r="C2460" s="3">
        <v>45884.370092592602</v>
      </c>
      <c r="D2460" t="s">
        <v>77</v>
      </c>
      <c r="E2460">
        <v>0</v>
      </c>
      <c r="F2460">
        <v>2</v>
      </c>
      <c r="G2460">
        <v>0</v>
      </c>
      <c r="H2460">
        <v>0</v>
      </c>
      <c r="I2460">
        <v>0</v>
      </c>
      <c r="J2460">
        <v>2</v>
      </c>
      <c r="K2460">
        <v>0</v>
      </c>
      <c r="L2460">
        <v>0</v>
      </c>
      <c r="M2460">
        <v>0</v>
      </c>
      <c r="N2460">
        <v>0</v>
      </c>
      <c r="O2460">
        <v>-33.477223333333328</v>
      </c>
      <c r="P2460">
        <v>-70.536611666666673</v>
      </c>
      <c r="Q2460">
        <v>8.6419753086419746</v>
      </c>
      <c r="R2460">
        <v>519</v>
      </c>
      <c r="S2460" t="s">
        <v>28</v>
      </c>
      <c r="T2460">
        <v>0</v>
      </c>
      <c r="U2460" s="4">
        <v>45884.370092592602</v>
      </c>
      <c r="V2460">
        <v>8</v>
      </c>
      <c r="W2460" t="s">
        <v>56</v>
      </c>
      <c r="X2460" t="str">
        <f>+VLOOKUP($W2460,[1]ParadasIda!$F:$I,4,0)</f>
        <v>Parada 1 / El Acueducto - Jacarandá</v>
      </c>
      <c r="Y2460">
        <f>+VLOOKUP($W2460,[1]ParadasIda!$F:$I,3,0)</f>
        <v>30</v>
      </c>
    </row>
    <row r="2461" spans="1:25" x14ac:dyDescent="0.25">
      <c r="A2461">
        <v>920500</v>
      </c>
      <c r="B2461">
        <v>1887</v>
      </c>
      <c r="C2461" s="3">
        <v>45884.370844907397</v>
      </c>
      <c r="D2461" t="s">
        <v>77</v>
      </c>
      <c r="E2461">
        <v>0</v>
      </c>
      <c r="F2461">
        <v>3</v>
      </c>
      <c r="G2461">
        <v>0</v>
      </c>
      <c r="H2461">
        <v>0</v>
      </c>
      <c r="I2461">
        <v>0</v>
      </c>
      <c r="J2461">
        <v>3</v>
      </c>
      <c r="K2461">
        <v>0</v>
      </c>
      <c r="L2461">
        <v>0</v>
      </c>
      <c r="M2461">
        <v>0</v>
      </c>
      <c r="N2461">
        <v>0</v>
      </c>
      <c r="O2461">
        <v>-33.478189999999998</v>
      </c>
      <c r="P2461">
        <v>-70.532044999999997</v>
      </c>
      <c r="Q2461">
        <v>4.9382716049382713</v>
      </c>
      <c r="R2461">
        <v>519</v>
      </c>
      <c r="S2461" t="s">
        <v>28</v>
      </c>
      <c r="T2461">
        <v>0</v>
      </c>
      <c r="U2461" s="4">
        <v>45884.370844907397</v>
      </c>
      <c r="V2461">
        <v>8</v>
      </c>
      <c r="W2461" t="s">
        <v>49</v>
      </c>
      <c r="X2461" t="str">
        <f>+VLOOKUP($W2461,[1]ParadasIda!$F:$I,4,0)</f>
        <v>Avenida Grecia / esq. Los Araucanos</v>
      </c>
      <c r="Y2461">
        <f>+VLOOKUP($W2461,[1]ParadasIda!$F:$I,3,0)</f>
        <v>31</v>
      </c>
    </row>
    <row r="2462" spans="1:25" x14ac:dyDescent="0.25">
      <c r="A2462">
        <v>920505</v>
      </c>
      <c r="B2462">
        <v>1887</v>
      </c>
      <c r="C2462" s="3">
        <v>45884.371921296297</v>
      </c>
      <c r="D2462" t="s">
        <v>77</v>
      </c>
      <c r="E2462">
        <v>0</v>
      </c>
      <c r="F2462">
        <v>2</v>
      </c>
      <c r="G2462">
        <v>0</v>
      </c>
      <c r="H2462">
        <v>0</v>
      </c>
      <c r="I2462">
        <v>0</v>
      </c>
      <c r="J2462">
        <v>2</v>
      </c>
      <c r="K2462">
        <v>0</v>
      </c>
      <c r="L2462">
        <v>0</v>
      </c>
      <c r="M2462">
        <v>0</v>
      </c>
      <c r="N2462">
        <v>0</v>
      </c>
      <c r="O2462">
        <v>-33.47960333333333</v>
      </c>
      <c r="P2462">
        <v>-70.524641666666668</v>
      </c>
      <c r="Q2462">
        <v>2.4691358024691357</v>
      </c>
      <c r="R2462">
        <v>519</v>
      </c>
      <c r="S2462" t="s">
        <v>28</v>
      </c>
      <c r="T2462">
        <v>0</v>
      </c>
      <c r="U2462" s="4">
        <v>45884.371921296297</v>
      </c>
      <c r="V2462">
        <v>8</v>
      </c>
      <c r="W2462" t="s">
        <v>57</v>
      </c>
      <c r="X2462" t="str">
        <f>+VLOOKUP($W2462,[1]ParadasIda!$F:$I,4,0)</f>
        <v>Avenida Grecia / esq. Av. Diag. Las Torres</v>
      </c>
      <c r="Y2462">
        <f>+VLOOKUP($W2462,[1]ParadasIda!$F:$I,3,0)</f>
        <v>33</v>
      </c>
    </row>
    <row r="2463" spans="1:25" x14ac:dyDescent="0.25">
      <c r="A2463">
        <v>920507</v>
      </c>
      <c r="B2463">
        <v>1887</v>
      </c>
      <c r="C2463" s="3">
        <v>45884.372835648152</v>
      </c>
      <c r="D2463" t="s">
        <v>77</v>
      </c>
      <c r="E2463">
        <v>0</v>
      </c>
      <c r="F2463">
        <v>2</v>
      </c>
      <c r="G2463">
        <v>0</v>
      </c>
      <c r="H2463">
        <v>0</v>
      </c>
      <c r="I2463">
        <v>0</v>
      </c>
      <c r="J2463">
        <v>2</v>
      </c>
      <c r="K2463">
        <v>0</v>
      </c>
      <c r="L2463">
        <v>0</v>
      </c>
      <c r="M2463">
        <v>0</v>
      </c>
      <c r="N2463">
        <v>0</v>
      </c>
      <c r="O2463">
        <v>-33.481209999999997</v>
      </c>
      <c r="P2463">
        <v>-70.523643333333339</v>
      </c>
      <c r="Q2463">
        <v>0</v>
      </c>
      <c r="R2463">
        <v>519</v>
      </c>
      <c r="S2463" t="s">
        <v>28</v>
      </c>
      <c r="T2463">
        <v>0</v>
      </c>
      <c r="U2463" s="4">
        <v>45884.372835648152</v>
      </c>
      <c r="V2463">
        <v>8</v>
      </c>
      <c r="W2463" t="s">
        <v>50</v>
      </c>
      <c r="X2463" t="str">
        <f>+VLOOKUP($W2463,[1]ParadasIda!$F:$I,4,0)</f>
        <v xml:space="preserve">Av. Diagonal Las Torres / esq. Álvaro Casanova </v>
      </c>
      <c r="Y2463">
        <f>+VLOOKUP($W2463,[1]ParadasIda!$F:$I,3,0)</f>
        <v>34</v>
      </c>
    </row>
    <row r="2464" spans="1:25" x14ac:dyDescent="0.25">
      <c r="A2464">
        <v>920686</v>
      </c>
      <c r="B2464">
        <v>1887</v>
      </c>
      <c r="C2464" s="3">
        <v>45884.438831018517</v>
      </c>
      <c r="D2464" t="s">
        <v>77</v>
      </c>
      <c r="E2464">
        <v>1</v>
      </c>
      <c r="F2464">
        <v>0</v>
      </c>
      <c r="G2464">
        <v>1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-33.446663333333333</v>
      </c>
      <c r="P2464">
        <v>-70.661043333333339</v>
      </c>
      <c r="Q2464">
        <v>1.2345679012345678</v>
      </c>
      <c r="R2464">
        <v>519</v>
      </c>
      <c r="S2464" t="s">
        <v>28</v>
      </c>
      <c r="T2464">
        <v>0</v>
      </c>
      <c r="U2464" s="4">
        <v>45884.438831018517</v>
      </c>
      <c r="V2464">
        <v>8</v>
      </c>
      <c r="W2464" t="s">
        <v>51</v>
      </c>
      <c r="X2464" t="str">
        <f>+VLOOKUP($W2464,[1]ParadasIda!$F:$I,4,0)</f>
        <v>Parada 7 / (M) Los Héroes</v>
      </c>
      <c r="Y2464">
        <f>+VLOOKUP($W2464,[1]ParadasIda!$F:$I,3,0)</f>
        <v>1</v>
      </c>
    </row>
    <row r="2465" spans="1:25" x14ac:dyDescent="0.25">
      <c r="A2465">
        <v>920688</v>
      </c>
      <c r="B2465">
        <v>1887</v>
      </c>
      <c r="C2465" s="3">
        <v>45884.439791666657</v>
      </c>
      <c r="D2465" t="s">
        <v>77</v>
      </c>
      <c r="E2465">
        <v>1</v>
      </c>
      <c r="F2465">
        <v>0</v>
      </c>
      <c r="G2465">
        <v>1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-33.445133333333331</v>
      </c>
      <c r="P2465">
        <v>-70.654486666666671</v>
      </c>
      <c r="Q2465">
        <v>2.4691358024691357</v>
      </c>
      <c r="R2465">
        <v>519</v>
      </c>
      <c r="S2465" t="s">
        <v>28</v>
      </c>
      <c r="T2465">
        <v>0</v>
      </c>
      <c r="U2465" s="4">
        <v>45884.439791666657</v>
      </c>
      <c r="V2465">
        <v>8</v>
      </c>
      <c r="W2465" t="s">
        <v>29</v>
      </c>
      <c r="X2465" t="str">
        <f>+VLOOKUP($W2465,[1]ParadasIda!$F:$I,4,0)</f>
        <v>Parada 5 / (M) La Moneda</v>
      </c>
      <c r="Y2465">
        <f>+VLOOKUP($W2465,[1]ParadasIda!$F:$I,3,0)</f>
        <v>2</v>
      </c>
    </row>
    <row r="2466" spans="1:25" x14ac:dyDescent="0.25">
      <c r="A2466">
        <v>920693</v>
      </c>
      <c r="B2466">
        <v>1887</v>
      </c>
      <c r="C2466" s="3">
        <v>45884.441168981481</v>
      </c>
      <c r="D2466" t="s">
        <v>77</v>
      </c>
      <c r="E2466">
        <v>1</v>
      </c>
      <c r="F2466">
        <v>0</v>
      </c>
      <c r="G2466">
        <v>1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-33.444533333333332</v>
      </c>
      <c r="P2466">
        <v>-70.652169999999998</v>
      </c>
      <c r="Q2466">
        <v>3.7037037037037033</v>
      </c>
      <c r="R2466">
        <v>519</v>
      </c>
      <c r="S2466" t="s">
        <v>28</v>
      </c>
      <c r="T2466">
        <v>0</v>
      </c>
      <c r="U2466" s="4">
        <v>45884.441168981481</v>
      </c>
      <c r="V2466">
        <v>8</v>
      </c>
      <c r="W2466" t="s">
        <v>30</v>
      </c>
      <c r="X2466" t="str">
        <f>+VLOOKUP($W2466,[1]ParadasIda!$F:$I,4,0)</f>
        <v>Parada 8 / (M) Universidad de Chile</v>
      </c>
      <c r="Y2466">
        <f>+VLOOKUP($W2466,[1]ParadasIda!$F:$I,3,0)</f>
        <v>3</v>
      </c>
    </row>
    <row r="2467" spans="1:25" x14ac:dyDescent="0.25">
      <c r="A2467">
        <v>920697</v>
      </c>
      <c r="B2467">
        <v>1887</v>
      </c>
      <c r="C2467" s="3">
        <v>45884.443113425928</v>
      </c>
      <c r="D2467" t="s">
        <v>77</v>
      </c>
      <c r="E2467">
        <v>3</v>
      </c>
      <c r="F2467">
        <v>0</v>
      </c>
      <c r="G2467">
        <v>3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-33.442576666666668</v>
      </c>
      <c r="P2467">
        <v>-70.644458333333333</v>
      </c>
      <c r="Q2467">
        <v>7.4074074074074066</v>
      </c>
      <c r="R2467">
        <v>519</v>
      </c>
      <c r="S2467" t="s">
        <v>28</v>
      </c>
      <c r="T2467">
        <v>0</v>
      </c>
      <c r="U2467" s="4">
        <v>45884.443113425928</v>
      </c>
      <c r="V2467">
        <v>8</v>
      </c>
      <c r="W2467" t="s">
        <v>31</v>
      </c>
      <c r="X2467" t="str">
        <f>+VLOOKUP($W2467,[1]ParadasIda!$F:$I,4,0)</f>
        <v>Parada 4 / (M) Santa Lucía</v>
      </c>
      <c r="Y2467">
        <f>+VLOOKUP($W2467,[1]ParadasIda!$F:$I,3,0)</f>
        <v>5</v>
      </c>
    </row>
    <row r="2468" spans="1:25" x14ac:dyDescent="0.25">
      <c r="A2468">
        <v>920700</v>
      </c>
      <c r="B2468">
        <v>1887</v>
      </c>
      <c r="C2468" s="3">
        <v>45884.444687499999</v>
      </c>
      <c r="D2468" t="s">
        <v>77</v>
      </c>
      <c r="E2468">
        <v>1</v>
      </c>
      <c r="F2468">
        <v>1</v>
      </c>
      <c r="G2468">
        <v>1</v>
      </c>
      <c r="H2468">
        <v>0</v>
      </c>
      <c r="I2468">
        <v>0</v>
      </c>
      <c r="J2468">
        <v>1</v>
      </c>
      <c r="K2468">
        <v>0</v>
      </c>
      <c r="L2468">
        <v>0</v>
      </c>
      <c r="M2468">
        <v>0</v>
      </c>
      <c r="N2468">
        <v>0</v>
      </c>
      <c r="O2468">
        <v>-33.437828333333343</v>
      </c>
      <c r="P2468">
        <v>-70.636743333333328</v>
      </c>
      <c r="Q2468">
        <v>7.4074074074074066</v>
      </c>
      <c r="R2468">
        <v>519</v>
      </c>
      <c r="S2468" t="s">
        <v>28</v>
      </c>
      <c r="T2468">
        <v>0</v>
      </c>
      <c r="U2468" s="4">
        <v>45884.444687499999</v>
      </c>
      <c r="V2468">
        <v>8</v>
      </c>
      <c r="W2468" t="s">
        <v>32</v>
      </c>
      <c r="X2468" t="str">
        <f>+VLOOKUP($W2468,[1]ParadasIda!$F:$I,4,0)</f>
        <v>Parada 7 / Plaza Italia</v>
      </c>
      <c r="Y2468">
        <f>+VLOOKUP($W2468,[1]ParadasIda!$F:$I,3,0)</f>
        <v>7</v>
      </c>
    </row>
    <row r="2469" spans="1:25" x14ac:dyDescent="0.25">
      <c r="A2469">
        <v>920711</v>
      </c>
      <c r="B2469">
        <v>1887</v>
      </c>
      <c r="C2469" s="3">
        <v>45884.44809027778</v>
      </c>
      <c r="D2469" t="s">
        <v>77</v>
      </c>
      <c r="E2469">
        <v>2</v>
      </c>
      <c r="F2469">
        <v>0</v>
      </c>
      <c r="G2469">
        <v>2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-33.448083333333336</v>
      </c>
      <c r="P2469">
        <v>-70.632128333333327</v>
      </c>
      <c r="Q2469">
        <v>9.8765432098765427</v>
      </c>
      <c r="R2469">
        <v>519</v>
      </c>
      <c r="S2469" t="s">
        <v>28</v>
      </c>
      <c r="T2469">
        <v>0</v>
      </c>
      <c r="U2469" s="4">
        <v>45884.44809027778</v>
      </c>
      <c r="V2469">
        <v>8</v>
      </c>
      <c r="W2469" t="s">
        <v>53</v>
      </c>
      <c r="X2469" t="str">
        <f>+VLOOKUP($W2469,[1]ParadasIda!$F:$I,4,0)</f>
        <v>Parada 3 / (M) Santa Isabel</v>
      </c>
      <c r="Y2469">
        <f>+VLOOKUP($W2469,[1]ParadasIda!$F:$I,3,0)</f>
        <v>43</v>
      </c>
    </row>
    <row r="2470" spans="1:25" x14ac:dyDescent="0.25">
      <c r="A2470">
        <v>920718</v>
      </c>
      <c r="B2470">
        <v>1887</v>
      </c>
      <c r="C2470" s="3">
        <v>45884.450069444443</v>
      </c>
      <c r="D2470" t="s">
        <v>77</v>
      </c>
      <c r="E2470">
        <v>3</v>
      </c>
      <c r="F2470">
        <v>0</v>
      </c>
      <c r="G2470">
        <v>3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-33.453294999999997</v>
      </c>
      <c r="P2470">
        <v>-70.628971666666672</v>
      </c>
      <c r="Q2470">
        <v>13.580246913580247</v>
      </c>
      <c r="R2470">
        <v>519</v>
      </c>
      <c r="S2470" t="s">
        <v>28</v>
      </c>
      <c r="T2470">
        <v>10</v>
      </c>
      <c r="U2470" s="4">
        <v>45884.450069444443</v>
      </c>
      <c r="V2470">
        <v>8</v>
      </c>
      <c r="W2470" t="s">
        <v>35</v>
      </c>
      <c r="X2470" t="str">
        <f>+VLOOKUP($W2470,[1]ParadasIda!$F:$I,4,0)</f>
        <v>Parada 12 / (M) Irarrázaval</v>
      </c>
      <c r="Y2470">
        <f>+VLOOKUP($W2470,[1]ParadasIda!$F:$I,3,0)</f>
        <v>12</v>
      </c>
    </row>
    <row r="2471" spans="1:25" x14ac:dyDescent="0.25">
      <c r="A2471">
        <v>920725</v>
      </c>
      <c r="B2471">
        <v>1887</v>
      </c>
      <c r="C2471" s="3">
        <v>45884.451944444438</v>
      </c>
      <c r="D2471" t="s">
        <v>77</v>
      </c>
      <c r="E2471">
        <v>0</v>
      </c>
      <c r="F2471">
        <v>1</v>
      </c>
      <c r="G2471">
        <v>0</v>
      </c>
      <c r="H2471">
        <v>0</v>
      </c>
      <c r="I2471">
        <v>0</v>
      </c>
      <c r="J2471">
        <v>1</v>
      </c>
      <c r="K2471">
        <v>0</v>
      </c>
      <c r="L2471">
        <v>0</v>
      </c>
      <c r="M2471">
        <v>0</v>
      </c>
      <c r="N2471">
        <v>0</v>
      </c>
      <c r="O2471">
        <v>-33.461475</v>
      </c>
      <c r="P2471">
        <v>-70.618401666666671</v>
      </c>
      <c r="Q2471">
        <v>12.345679012345679</v>
      </c>
      <c r="R2471">
        <v>519</v>
      </c>
      <c r="S2471" t="s">
        <v>28</v>
      </c>
      <c r="T2471">
        <v>10</v>
      </c>
      <c r="U2471" s="4">
        <v>45884.451944444438</v>
      </c>
      <c r="V2471">
        <v>8</v>
      </c>
      <c r="W2471" t="s">
        <v>37</v>
      </c>
      <c r="X2471" t="str">
        <f>+VLOOKUP($W2471,[1]ParadasIda!$F:$I,4,0)</f>
        <v>Parada 1 / Villa Olímpica</v>
      </c>
      <c r="Y2471">
        <f>+VLOOKUP($W2471,[1]ParadasIda!$F:$I,3,0)</f>
        <v>14</v>
      </c>
    </row>
    <row r="2472" spans="1:25" x14ac:dyDescent="0.25">
      <c r="A2472">
        <v>920733</v>
      </c>
      <c r="B2472">
        <v>1887</v>
      </c>
      <c r="C2472" s="3">
        <v>45884.453680555547</v>
      </c>
      <c r="D2472" t="s">
        <v>77</v>
      </c>
      <c r="E2472">
        <v>1</v>
      </c>
      <c r="F2472">
        <v>0</v>
      </c>
      <c r="G2472">
        <v>1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-33.463376666666669</v>
      </c>
      <c r="P2472">
        <v>-70.603454999999997</v>
      </c>
      <c r="Q2472">
        <v>13.580246913580247</v>
      </c>
      <c r="R2472">
        <v>519</v>
      </c>
      <c r="S2472" t="s">
        <v>28</v>
      </c>
      <c r="T2472">
        <v>10</v>
      </c>
      <c r="U2472" s="4">
        <v>45884.453680555547</v>
      </c>
      <c r="V2472">
        <v>8</v>
      </c>
      <c r="W2472" t="s">
        <v>58</v>
      </c>
      <c r="X2472" t="str">
        <f>+VLOOKUP($W2472,[1]ParadasIda!$F:$I,4,0)</f>
        <v>Parada 1 / Los Tres Antonios</v>
      </c>
      <c r="Y2472">
        <f>+VLOOKUP($W2472,[1]ParadasIda!$F:$I,3,0)</f>
        <v>17</v>
      </c>
    </row>
    <row r="2473" spans="1:25" x14ac:dyDescent="0.25">
      <c r="A2473">
        <v>920736</v>
      </c>
      <c r="B2473">
        <v>1887</v>
      </c>
      <c r="C2473" s="3">
        <v>45884.454641203702</v>
      </c>
      <c r="D2473" t="s">
        <v>77</v>
      </c>
      <c r="E2473">
        <v>0</v>
      </c>
      <c r="F2473">
        <v>3</v>
      </c>
      <c r="G2473">
        <v>0</v>
      </c>
      <c r="H2473">
        <v>0</v>
      </c>
      <c r="I2473">
        <v>0</v>
      </c>
      <c r="J2473">
        <v>3</v>
      </c>
      <c r="K2473">
        <v>0</v>
      </c>
      <c r="L2473">
        <v>0</v>
      </c>
      <c r="M2473">
        <v>0</v>
      </c>
      <c r="N2473">
        <v>0</v>
      </c>
      <c r="O2473">
        <v>-33.464686666666672</v>
      </c>
      <c r="P2473">
        <v>-70.597346666666667</v>
      </c>
      <c r="Q2473">
        <v>9.8765432098765427</v>
      </c>
      <c r="R2473">
        <v>519</v>
      </c>
      <c r="S2473" t="s">
        <v>28</v>
      </c>
      <c r="T2473">
        <v>0</v>
      </c>
      <c r="U2473" s="4">
        <v>45884.454641203702</v>
      </c>
      <c r="V2473">
        <v>8</v>
      </c>
      <c r="W2473" t="s">
        <v>40</v>
      </c>
      <c r="X2473" t="str">
        <f>+VLOOKUP($W2473,[1]ParadasIda!$F:$I,4,0)</f>
        <v>Parada 1 / Pedagógico</v>
      </c>
      <c r="Y2473">
        <f>+VLOOKUP($W2473,[1]ParadasIda!$F:$I,3,0)</f>
        <v>18</v>
      </c>
    </row>
    <row r="2474" spans="1:25" x14ac:dyDescent="0.25">
      <c r="A2474">
        <v>920739</v>
      </c>
      <c r="B2474">
        <v>1887</v>
      </c>
      <c r="C2474" s="3">
        <v>45884.455763888887</v>
      </c>
      <c r="D2474" t="s">
        <v>77</v>
      </c>
      <c r="E2474">
        <v>0</v>
      </c>
      <c r="F2474">
        <v>3</v>
      </c>
      <c r="G2474">
        <v>0</v>
      </c>
      <c r="H2474">
        <v>0</v>
      </c>
      <c r="I2474">
        <v>0</v>
      </c>
      <c r="J2474">
        <v>3</v>
      </c>
      <c r="K2474">
        <v>0</v>
      </c>
      <c r="L2474">
        <v>0</v>
      </c>
      <c r="M2474">
        <v>0</v>
      </c>
      <c r="N2474">
        <v>0</v>
      </c>
      <c r="O2474">
        <v>-33.465488333333333</v>
      </c>
      <c r="P2474">
        <v>-70.588898333333333</v>
      </c>
      <c r="Q2474">
        <v>6.1728395061728394</v>
      </c>
      <c r="R2474">
        <v>519</v>
      </c>
      <c r="S2474" t="s">
        <v>28</v>
      </c>
      <c r="T2474">
        <v>0</v>
      </c>
      <c r="U2474" s="4">
        <v>45884.455763888887</v>
      </c>
      <c r="V2474">
        <v>8</v>
      </c>
      <c r="W2474" t="s">
        <v>41</v>
      </c>
      <c r="X2474" t="str">
        <f>+VLOOKUP($W2474,[1]ParadasIda!$F:$I,4,0)</f>
        <v>Parada 1 / CESFAM Salvador Bustos</v>
      </c>
      <c r="Y2474">
        <f>+VLOOKUP($W2474,[1]ParadasIda!$F:$I,3,0)</f>
        <v>19</v>
      </c>
    </row>
    <row r="2475" spans="1:25" x14ac:dyDescent="0.25">
      <c r="A2475">
        <v>920741</v>
      </c>
      <c r="B2475">
        <v>1887</v>
      </c>
      <c r="C2475" s="3">
        <v>45884.456759259258</v>
      </c>
      <c r="D2475" t="s">
        <v>77</v>
      </c>
      <c r="E2475">
        <v>0</v>
      </c>
      <c r="F2475">
        <v>1</v>
      </c>
      <c r="G2475">
        <v>0</v>
      </c>
      <c r="H2475">
        <v>0</v>
      </c>
      <c r="I2475">
        <v>0</v>
      </c>
      <c r="J2475">
        <v>1</v>
      </c>
      <c r="K2475">
        <v>0</v>
      </c>
      <c r="L2475">
        <v>0</v>
      </c>
      <c r="M2475">
        <v>0</v>
      </c>
      <c r="N2475">
        <v>0</v>
      </c>
      <c r="O2475">
        <v>-33.46705</v>
      </c>
      <c r="P2475">
        <v>-70.582445000000007</v>
      </c>
      <c r="Q2475">
        <v>4.9382716049382713</v>
      </c>
      <c r="R2475">
        <v>519</v>
      </c>
      <c r="S2475" t="s">
        <v>28</v>
      </c>
      <c r="T2475">
        <v>0</v>
      </c>
      <c r="U2475" s="4">
        <v>45884.456759259258</v>
      </c>
      <c r="V2475">
        <v>8</v>
      </c>
      <c r="W2475" t="s">
        <v>54</v>
      </c>
      <c r="X2475" t="str">
        <f>+VLOOKUP($W2475,[1]ParadasIda!$F:$I,4,0)</f>
        <v>Parada 1 / ADO Chile</v>
      </c>
      <c r="Y2475">
        <f>+VLOOKUP($W2475,[1]ParadasIda!$F:$I,3,0)</f>
        <v>20</v>
      </c>
    </row>
    <row r="2476" spans="1:25" x14ac:dyDescent="0.25">
      <c r="A2476">
        <v>920746</v>
      </c>
      <c r="B2476">
        <v>1887</v>
      </c>
      <c r="C2476" s="3">
        <v>45884.45815972222</v>
      </c>
      <c r="D2476" t="s">
        <v>77</v>
      </c>
      <c r="E2476">
        <v>5</v>
      </c>
      <c r="F2476">
        <v>2</v>
      </c>
      <c r="G2476">
        <v>5</v>
      </c>
      <c r="H2476">
        <v>0</v>
      </c>
      <c r="I2476">
        <v>0</v>
      </c>
      <c r="J2476">
        <v>2</v>
      </c>
      <c r="K2476">
        <v>0</v>
      </c>
      <c r="L2476">
        <v>0</v>
      </c>
      <c r="M2476">
        <v>0</v>
      </c>
      <c r="N2476">
        <v>0</v>
      </c>
      <c r="O2476">
        <v>-33.469143333333342</v>
      </c>
      <c r="P2476">
        <v>-70.576580000000007</v>
      </c>
      <c r="Q2476">
        <v>8.6419753086419746</v>
      </c>
      <c r="R2476">
        <v>519</v>
      </c>
      <c r="S2476" t="s">
        <v>28</v>
      </c>
      <c r="T2476">
        <v>0</v>
      </c>
      <c r="U2476" s="4">
        <v>45884.45815972222</v>
      </c>
      <c r="V2476">
        <v>8</v>
      </c>
      <c r="W2476" t="s">
        <v>42</v>
      </c>
      <c r="X2476" t="str">
        <f>+VLOOKUP($W2476,[1]ParadasIda!$F:$I,4,0)</f>
        <v>Parada 5 / (M) Grecia</v>
      </c>
      <c r="Y2476">
        <f>+VLOOKUP($W2476,[1]ParadasIda!$F:$I,3,0)</f>
        <v>21</v>
      </c>
    </row>
    <row r="2477" spans="1:25" x14ac:dyDescent="0.25">
      <c r="A2477">
        <v>920752</v>
      </c>
      <c r="B2477">
        <v>1887</v>
      </c>
      <c r="C2477" s="3">
        <v>45884.459641203714</v>
      </c>
      <c r="D2477" t="s">
        <v>77</v>
      </c>
      <c r="E2477">
        <v>1</v>
      </c>
      <c r="F2477">
        <v>2</v>
      </c>
      <c r="G2477">
        <v>1</v>
      </c>
      <c r="H2477">
        <v>0</v>
      </c>
      <c r="I2477">
        <v>0</v>
      </c>
      <c r="J2477">
        <v>2</v>
      </c>
      <c r="K2477">
        <v>0</v>
      </c>
      <c r="L2477">
        <v>0</v>
      </c>
      <c r="M2477">
        <v>0</v>
      </c>
      <c r="N2477">
        <v>0</v>
      </c>
      <c r="O2477">
        <v>-33.470523333333333</v>
      </c>
      <c r="P2477">
        <v>-70.569913333333332</v>
      </c>
      <c r="Q2477">
        <v>7.4074074074074066</v>
      </c>
      <c r="R2477">
        <v>519</v>
      </c>
      <c r="S2477" t="s">
        <v>28</v>
      </c>
      <c r="T2477">
        <v>0</v>
      </c>
      <c r="U2477" s="4">
        <v>45884.459641203714</v>
      </c>
      <c r="V2477">
        <v>8</v>
      </c>
      <c r="W2477" t="s">
        <v>55</v>
      </c>
      <c r="X2477" t="str">
        <f>+VLOOKUP($W2477,[1]ParadasIda!$F:$I,4,0)</f>
        <v>Parada 1 / Los Molineros - Av. Grecia</v>
      </c>
      <c r="Y2477">
        <f>+VLOOKUP($W2477,[1]ParadasIda!$F:$I,3,0)</f>
        <v>22</v>
      </c>
    </row>
    <row r="2478" spans="1:25" x14ac:dyDescent="0.25">
      <c r="A2478">
        <v>920758</v>
      </c>
      <c r="B2478">
        <v>1887</v>
      </c>
      <c r="C2478" s="3">
        <v>45884.460763888892</v>
      </c>
      <c r="D2478" t="s">
        <v>77</v>
      </c>
      <c r="E2478">
        <v>1</v>
      </c>
      <c r="F2478">
        <v>1</v>
      </c>
      <c r="G2478">
        <v>0</v>
      </c>
      <c r="H2478">
        <v>0</v>
      </c>
      <c r="I2478">
        <v>1</v>
      </c>
      <c r="J2478">
        <v>1</v>
      </c>
      <c r="K2478">
        <v>0</v>
      </c>
      <c r="L2478">
        <v>0</v>
      </c>
      <c r="M2478">
        <v>0</v>
      </c>
      <c r="N2478">
        <v>0</v>
      </c>
      <c r="O2478">
        <v>-33.471755000000002</v>
      </c>
      <c r="P2478">
        <v>-70.563643333333331</v>
      </c>
      <c r="Q2478">
        <v>7.4074074074074066</v>
      </c>
      <c r="R2478">
        <v>519</v>
      </c>
      <c r="S2478" t="s">
        <v>28</v>
      </c>
      <c r="T2478">
        <v>0</v>
      </c>
      <c r="U2478" s="4">
        <v>45884.460763888892</v>
      </c>
      <c r="V2478">
        <v>8</v>
      </c>
      <c r="W2478" t="s">
        <v>43</v>
      </c>
      <c r="X2478" t="str">
        <f>+VLOOKUP($W2478,[1]ParadasIda!$F:$I,4,0)</f>
        <v>Parada 1 / Ictinos - Avenida Grecia</v>
      </c>
      <c r="Y2478">
        <f>+VLOOKUP($W2478,[1]ParadasIda!$F:$I,3,0)</f>
        <v>23</v>
      </c>
    </row>
    <row r="2479" spans="1:25" x14ac:dyDescent="0.25">
      <c r="A2479">
        <v>920762</v>
      </c>
      <c r="B2479">
        <v>1887</v>
      </c>
      <c r="C2479" s="3">
        <v>45884.461898148147</v>
      </c>
      <c r="D2479" t="s">
        <v>77</v>
      </c>
      <c r="E2479">
        <v>1</v>
      </c>
      <c r="F2479">
        <v>0</v>
      </c>
      <c r="G2479">
        <v>1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-33.473255000000002</v>
      </c>
      <c r="P2479">
        <v>-70.556053333333338</v>
      </c>
      <c r="Q2479">
        <v>8.6419753086419746</v>
      </c>
      <c r="R2479">
        <v>519</v>
      </c>
      <c r="S2479" t="s">
        <v>28</v>
      </c>
      <c r="T2479">
        <v>0</v>
      </c>
      <c r="U2479" s="4">
        <v>45884.461898148147</v>
      </c>
      <c r="V2479">
        <v>8</v>
      </c>
      <c r="W2479" t="s">
        <v>44</v>
      </c>
      <c r="X2479" t="str">
        <f>+VLOOKUP($W2479,[1]ParadasIda!$F:$I,4,0)</f>
        <v>Parada 1 / Tobalaba - Avenida Grecia</v>
      </c>
      <c r="Y2479">
        <f>+VLOOKUP($W2479,[1]ParadasIda!$F:$I,3,0)</f>
        <v>25</v>
      </c>
    </row>
    <row r="2480" spans="1:25" x14ac:dyDescent="0.25">
      <c r="A2480">
        <v>920768</v>
      </c>
      <c r="B2480">
        <v>1887</v>
      </c>
      <c r="C2480" s="3">
        <v>45884.463599537034</v>
      </c>
      <c r="D2480" t="s">
        <v>77</v>
      </c>
      <c r="E2480">
        <v>1</v>
      </c>
      <c r="F2480">
        <v>1</v>
      </c>
      <c r="G2480">
        <v>1</v>
      </c>
      <c r="H2480">
        <v>0</v>
      </c>
      <c r="I2480">
        <v>0</v>
      </c>
      <c r="J2480">
        <v>1</v>
      </c>
      <c r="K2480">
        <v>0</v>
      </c>
      <c r="L2480">
        <v>0</v>
      </c>
      <c r="M2480">
        <v>0</v>
      </c>
      <c r="N2480">
        <v>0</v>
      </c>
      <c r="O2480">
        <v>-33.475879999999997</v>
      </c>
      <c r="P2480">
        <v>-70.543353333333329</v>
      </c>
      <c r="Q2480">
        <v>8.6419753086419746</v>
      </c>
      <c r="R2480">
        <v>519</v>
      </c>
      <c r="S2480" t="s">
        <v>28</v>
      </c>
      <c r="T2480">
        <v>0</v>
      </c>
      <c r="U2480" s="4">
        <v>45884.463599537034</v>
      </c>
      <c r="V2480">
        <v>8</v>
      </c>
      <c r="W2480" t="s">
        <v>47</v>
      </c>
      <c r="X2480" t="str">
        <f>+VLOOKUP($W2480,[1]ParadasIda!$F:$I,4,0)</f>
        <v>Avenida Grecia / esq. Av. Consistorial</v>
      </c>
      <c r="Y2480">
        <f>+VLOOKUP($W2480,[1]ParadasIda!$F:$I,3,0)</f>
        <v>28</v>
      </c>
    </row>
    <row r="2481" spans="1:25" x14ac:dyDescent="0.25">
      <c r="A2481">
        <v>920772</v>
      </c>
      <c r="B2481">
        <v>1887</v>
      </c>
      <c r="C2481" s="3">
        <v>45884.464745370373</v>
      </c>
      <c r="D2481" t="s">
        <v>77</v>
      </c>
      <c r="E2481">
        <v>0</v>
      </c>
      <c r="F2481">
        <v>1</v>
      </c>
      <c r="G2481">
        <v>0</v>
      </c>
      <c r="H2481">
        <v>0</v>
      </c>
      <c r="I2481">
        <v>0</v>
      </c>
      <c r="J2481">
        <v>1</v>
      </c>
      <c r="K2481">
        <v>0</v>
      </c>
      <c r="L2481">
        <v>0</v>
      </c>
      <c r="M2481">
        <v>0</v>
      </c>
      <c r="N2481">
        <v>0</v>
      </c>
      <c r="O2481">
        <v>-33.476365000000001</v>
      </c>
      <c r="P2481">
        <v>-70.540916666666661</v>
      </c>
      <c r="Q2481">
        <v>7.4074074074074066</v>
      </c>
      <c r="R2481">
        <v>519</v>
      </c>
      <c r="S2481" t="s">
        <v>28</v>
      </c>
      <c r="T2481">
        <v>0</v>
      </c>
      <c r="U2481" s="4">
        <v>45884.464745370373</v>
      </c>
      <c r="V2481">
        <v>8</v>
      </c>
      <c r="W2481" t="s">
        <v>48</v>
      </c>
      <c r="X2481" t="str">
        <f>+VLOOKUP($W2481,[1]ParadasIda!$F:$I,4,0)</f>
        <v>Parada / Muni. Peñalolén</v>
      </c>
      <c r="Y2481">
        <f>+VLOOKUP($W2481,[1]ParadasIda!$F:$I,3,0)</f>
        <v>29</v>
      </c>
    </row>
    <row r="2482" spans="1:25" x14ac:dyDescent="0.25">
      <c r="A2482">
        <v>920781</v>
      </c>
      <c r="B2482">
        <v>1887</v>
      </c>
      <c r="C2482" s="3">
        <v>45884.467199074083</v>
      </c>
      <c r="D2482" t="s">
        <v>77</v>
      </c>
      <c r="E2482">
        <v>0</v>
      </c>
      <c r="F2482">
        <v>1</v>
      </c>
      <c r="G2482">
        <v>0</v>
      </c>
      <c r="H2482">
        <v>0</v>
      </c>
      <c r="I2482">
        <v>0</v>
      </c>
      <c r="J2482">
        <v>1</v>
      </c>
      <c r="K2482">
        <v>0</v>
      </c>
      <c r="L2482">
        <v>0</v>
      </c>
      <c r="M2482">
        <v>0</v>
      </c>
      <c r="N2482">
        <v>0</v>
      </c>
      <c r="O2482">
        <v>-33.478201666666664</v>
      </c>
      <c r="P2482">
        <v>-70.532016666666664</v>
      </c>
      <c r="Q2482">
        <v>6.1728395061728394</v>
      </c>
      <c r="R2482">
        <v>519</v>
      </c>
      <c r="S2482" t="s">
        <v>28</v>
      </c>
      <c r="T2482">
        <v>0</v>
      </c>
      <c r="U2482" s="4">
        <v>45884.467199074083</v>
      </c>
      <c r="V2482">
        <v>8</v>
      </c>
      <c r="W2482" t="s">
        <v>49</v>
      </c>
      <c r="X2482" t="str">
        <f>+VLOOKUP($W2482,[1]ParadasIda!$F:$I,4,0)</f>
        <v>Avenida Grecia / esq. Los Araucanos</v>
      </c>
      <c r="Y2482">
        <f>+VLOOKUP($W2482,[1]ParadasIda!$F:$I,3,0)</f>
        <v>31</v>
      </c>
    </row>
    <row r="2483" spans="1:25" x14ac:dyDescent="0.25">
      <c r="A2483">
        <v>920787</v>
      </c>
      <c r="B2483">
        <v>1887</v>
      </c>
      <c r="C2483" s="3">
        <v>45884.468831018523</v>
      </c>
      <c r="D2483" t="s">
        <v>77</v>
      </c>
      <c r="E2483">
        <v>0</v>
      </c>
      <c r="F2483">
        <v>5</v>
      </c>
      <c r="G2483">
        <v>0</v>
      </c>
      <c r="H2483">
        <v>0</v>
      </c>
      <c r="I2483">
        <v>0</v>
      </c>
      <c r="J2483">
        <v>5</v>
      </c>
      <c r="K2483">
        <v>0</v>
      </c>
      <c r="L2483">
        <v>0</v>
      </c>
      <c r="M2483">
        <v>0</v>
      </c>
      <c r="N2483">
        <v>0</v>
      </c>
      <c r="O2483">
        <v>-33.481274999999997</v>
      </c>
      <c r="P2483">
        <v>-70.523636666666661</v>
      </c>
      <c r="Q2483">
        <v>0</v>
      </c>
      <c r="R2483">
        <v>519</v>
      </c>
      <c r="S2483" t="s">
        <v>28</v>
      </c>
      <c r="T2483">
        <v>0</v>
      </c>
      <c r="U2483" s="4">
        <v>45884.468831018523</v>
      </c>
      <c r="V2483">
        <v>8</v>
      </c>
      <c r="W2483" t="s">
        <v>50</v>
      </c>
      <c r="X2483" t="str">
        <f>+VLOOKUP($W2483,[1]ParadasIda!$F:$I,4,0)</f>
        <v xml:space="preserve">Av. Diagonal Las Torres / esq. Álvaro Casanova </v>
      </c>
      <c r="Y2483">
        <f>+VLOOKUP($W2483,[1]ParadasIda!$F:$I,3,0)</f>
        <v>34</v>
      </c>
    </row>
    <row r="2484" spans="1:25" x14ac:dyDescent="0.25">
      <c r="A2484">
        <v>921126</v>
      </c>
      <c r="B2484">
        <v>1887</v>
      </c>
      <c r="C2484" s="3">
        <v>45884.555960648147</v>
      </c>
      <c r="D2484" t="s">
        <v>83</v>
      </c>
      <c r="E2484">
        <v>3</v>
      </c>
      <c r="F2484">
        <v>0</v>
      </c>
      <c r="G2484">
        <v>3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-33.444524999999999</v>
      </c>
      <c r="P2484">
        <v>-70.652258333333336</v>
      </c>
      <c r="Q2484">
        <v>3.7037037037037033</v>
      </c>
      <c r="R2484">
        <v>519</v>
      </c>
      <c r="S2484" t="s">
        <v>28</v>
      </c>
      <c r="T2484">
        <v>0</v>
      </c>
      <c r="U2484" s="4">
        <v>45884.555960648147</v>
      </c>
      <c r="V2484">
        <v>8</v>
      </c>
      <c r="W2484" t="s">
        <v>30</v>
      </c>
      <c r="X2484" t="str">
        <f>+VLOOKUP($W2484,[1]ParadasIda!$F:$I,4,0)</f>
        <v>Parada 8 / (M) Universidad de Chile</v>
      </c>
      <c r="Y2484">
        <f>+VLOOKUP($W2484,[1]ParadasIda!$F:$I,3,0)</f>
        <v>3</v>
      </c>
    </row>
    <row r="2485" spans="1:25" x14ac:dyDescent="0.25">
      <c r="A2485">
        <v>921130</v>
      </c>
      <c r="B2485">
        <v>1887</v>
      </c>
      <c r="C2485" s="3">
        <v>45884.558194444442</v>
      </c>
      <c r="D2485" t="s">
        <v>83</v>
      </c>
      <c r="E2485">
        <v>4</v>
      </c>
      <c r="F2485">
        <v>0</v>
      </c>
      <c r="G2485">
        <v>4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-33.442464999999999</v>
      </c>
      <c r="P2485">
        <v>-70.644464999999997</v>
      </c>
      <c r="Q2485">
        <v>8.6419753086419746</v>
      </c>
      <c r="R2485">
        <v>519</v>
      </c>
      <c r="S2485" t="s">
        <v>28</v>
      </c>
      <c r="T2485">
        <v>0</v>
      </c>
      <c r="U2485" s="4">
        <v>45884.558194444442</v>
      </c>
      <c r="V2485">
        <v>8</v>
      </c>
      <c r="W2485" t="s">
        <v>31</v>
      </c>
      <c r="X2485" t="str">
        <f>+VLOOKUP($W2485,[1]ParadasIda!$F:$I,4,0)</f>
        <v>Parada 4 / (M) Santa Lucía</v>
      </c>
      <c r="Y2485">
        <f>+VLOOKUP($W2485,[1]ParadasIda!$F:$I,3,0)</f>
        <v>5</v>
      </c>
    </row>
    <row r="2486" spans="1:25" x14ac:dyDescent="0.25">
      <c r="A2486">
        <v>921142</v>
      </c>
      <c r="B2486">
        <v>1887</v>
      </c>
      <c r="C2486" s="3">
        <v>45884.561678240738</v>
      </c>
      <c r="D2486" t="s">
        <v>83</v>
      </c>
      <c r="E2486">
        <v>1</v>
      </c>
      <c r="F2486">
        <v>0</v>
      </c>
      <c r="G2486">
        <v>1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-33.442988333333332</v>
      </c>
      <c r="P2486">
        <v>-70.633651666666665</v>
      </c>
      <c r="Q2486">
        <v>9.8765432098765427</v>
      </c>
      <c r="R2486">
        <v>519</v>
      </c>
      <c r="S2486" t="s">
        <v>28</v>
      </c>
      <c r="T2486">
        <v>0</v>
      </c>
      <c r="U2486" s="4">
        <v>45884.561678240738</v>
      </c>
      <c r="V2486">
        <v>8</v>
      </c>
      <c r="W2486" t="s">
        <v>33</v>
      </c>
      <c r="X2486" t="str">
        <f>+VLOOKUP($W2486,[1]ParadasIda!$F:$I,4,0)</f>
        <v>Parada 1 / (M) Parque Bustamante</v>
      </c>
      <c r="Y2486">
        <f>+VLOOKUP($W2486,[1]ParadasIda!$F:$I,3,0)</f>
        <v>8</v>
      </c>
    </row>
    <row r="2487" spans="1:25" x14ac:dyDescent="0.25">
      <c r="A2487">
        <v>921146</v>
      </c>
      <c r="B2487">
        <v>1887</v>
      </c>
      <c r="C2487" s="3">
        <v>45884.562939814823</v>
      </c>
      <c r="D2487" t="s">
        <v>83</v>
      </c>
      <c r="E2487">
        <v>0</v>
      </c>
      <c r="F2487">
        <v>1</v>
      </c>
      <c r="G2487">
        <v>0</v>
      </c>
      <c r="H2487">
        <v>0</v>
      </c>
      <c r="I2487">
        <v>0</v>
      </c>
      <c r="J2487">
        <v>1</v>
      </c>
      <c r="K2487">
        <v>0</v>
      </c>
      <c r="L2487">
        <v>0</v>
      </c>
      <c r="M2487">
        <v>0</v>
      </c>
      <c r="N2487">
        <v>0</v>
      </c>
      <c r="O2487">
        <v>-33.448016666666668</v>
      </c>
      <c r="P2487">
        <v>-70.632114999999999</v>
      </c>
      <c r="Q2487">
        <v>8.6419753086419746</v>
      </c>
      <c r="R2487">
        <v>519</v>
      </c>
      <c r="S2487" t="s">
        <v>28</v>
      </c>
      <c r="T2487">
        <v>0</v>
      </c>
      <c r="U2487" s="4">
        <v>45884.562939814823</v>
      </c>
      <c r="V2487">
        <v>8</v>
      </c>
      <c r="W2487" t="s">
        <v>53</v>
      </c>
      <c r="X2487" t="str">
        <f>+VLOOKUP($W2487,[1]ParadasIda!$F:$I,4,0)</f>
        <v>Parada 3 / (M) Santa Isabel</v>
      </c>
      <c r="Y2487">
        <f>+VLOOKUP($W2487,[1]ParadasIda!$F:$I,3,0)</f>
        <v>43</v>
      </c>
    </row>
    <row r="2488" spans="1:25" x14ac:dyDescent="0.25">
      <c r="A2488">
        <v>921151</v>
      </c>
      <c r="B2488">
        <v>1887</v>
      </c>
      <c r="C2488" s="3">
        <v>45884.564618055563</v>
      </c>
      <c r="D2488" t="s">
        <v>83</v>
      </c>
      <c r="E2488">
        <v>1</v>
      </c>
      <c r="F2488">
        <v>0</v>
      </c>
      <c r="G2488">
        <v>1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-33.453231666666667</v>
      </c>
      <c r="P2488">
        <v>-70.62896666666667</v>
      </c>
      <c r="Q2488">
        <v>9.8765432098765427</v>
      </c>
      <c r="R2488">
        <v>519</v>
      </c>
      <c r="S2488" t="s">
        <v>28</v>
      </c>
      <c r="T2488">
        <v>0</v>
      </c>
      <c r="U2488" s="4">
        <v>45884.564618055563</v>
      </c>
      <c r="V2488">
        <v>8</v>
      </c>
      <c r="W2488" t="s">
        <v>35</v>
      </c>
      <c r="X2488" t="str">
        <f>+VLOOKUP($W2488,[1]ParadasIda!$F:$I,4,0)</f>
        <v>Parada 12 / (M) Irarrázaval</v>
      </c>
      <c r="Y2488">
        <f>+VLOOKUP($W2488,[1]ParadasIda!$F:$I,3,0)</f>
        <v>12</v>
      </c>
    </row>
    <row r="2489" spans="1:25" x14ac:dyDescent="0.25">
      <c r="A2489">
        <v>921158</v>
      </c>
      <c r="B2489">
        <v>1887</v>
      </c>
      <c r="C2489" s="3">
        <v>45884.566851851851</v>
      </c>
      <c r="D2489" t="s">
        <v>83</v>
      </c>
      <c r="E2489">
        <v>2</v>
      </c>
      <c r="F2489">
        <v>0</v>
      </c>
      <c r="G2489">
        <v>2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-33.458816666666657</v>
      </c>
      <c r="P2489">
        <v>-70.623396666666665</v>
      </c>
      <c r="Q2489">
        <v>12.345679012345679</v>
      </c>
      <c r="R2489">
        <v>519</v>
      </c>
      <c r="S2489" t="s">
        <v>28</v>
      </c>
      <c r="T2489">
        <v>10</v>
      </c>
      <c r="U2489" s="4">
        <v>45884.566851851851</v>
      </c>
      <c r="V2489">
        <v>8</v>
      </c>
      <c r="W2489" t="s">
        <v>36</v>
      </c>
      <c r="X2489" t="str">
        <f>+VLOOKUP($W2489,[1]ParadasIda!$F:$I,4,0)</f>
        <v>Parada 1 / Suárez Mujica</v>
      </c>
      <c r="Y2489">
        <f>+VLOOKUP($W2489,[1]ParadasIda!$F:$I,3,0)</f>
        <v>13</v>
      </c>
    </row>
    <row r="2490" spans="1:25" x14ac:dyDescent="0.25">
      <c r="A2490">
        <v>921161</v>
      </c>
      <c r="B2490">
        <v>1887</v>
      </c>
      <c r="C2490" s="3">
        <v>45884.567928240736</v>
      </c>
      <c r="D2490" t="s">
        <v>83</v>
      </c>
      <c r="E2490">
        <v>6</v>
      </c>
      <c r="F2490">
        <v>1</v>
      </c>
      <c r="G2490">
        <v>6</v>
      </c>
      <c r="H2490">
        <v>0</v>
      </c>
      <c r="I2490">
        <v>0</v>
      </c>
      <c r="J2490">
        <v>1</v>
      </c>
      <c r="K2490">
        <v>0</v>
      </c>
      <c r="L2490">
        <v>0</v>
      </c>
      <c r="M2490">
        <v>0</v>
      </c>
      <c r="N2490">
        <v>0</v>
      </c>
      <c r="O2490">
        <v>-33.461531666666673</v>
      </c>
      <c r="P2490">
        <v>-70.618403333333333</v>
      </c>
      <c r="Q2490">
        <v>18.518518518518519</v>
      </c>
      <c r="R2490">
        <v>519</v>
      </c>
      <c r="S2490" t="s">
        <v>28</v>
      </c>
      <c r="T2490">
        <v>10</v>
      </c>
      <c r="U2490" s="4">
        <v>45884.567928240736</v>
      </c>
      <c r="V2490">
        <v>8</v>
      </c>
      <c r="W2490" t="s">
        <v>37</v>
      </c>
      <c r="X2490" t="str">
        <f>+VLOOKUP($W2490,[1]ParadasIda!$F:$I,4,0)</f>
        <v>Parada 1 / Villa Olímpica</v>
      </c>
      <c r="Y2490">
        <f>+VLOOKUP($W2490,[1]ParadasIda!$F:$I,3,0)</f>
        <v>14</v>
      </c>
    </row>
    <row r="2491" spans="1:25" x14ac:dyDescent="0.25">
      <c r="A2491">
        <v>921166</v>
      </c>
      <c r="B2491">
        <v>1887</v>
      </c>
      <c r="C2491" s="3">
        <v>45884.569710648153</v>
      </c>
      <c r="D2491" t="s">
        <v>83</v>
      </c>
      <c r="E2491">
        <v>4</v>
      </c>
      <c r="F2491">
        <v>0</v>
      </c>
      <c r="G2491">
        <v>3</v>
      </c>
      <c r="H2491">
        <v>0</v>
      </c>
      <c r="I2491">
        <v>1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-33.46219</v>
      </c>
      <c r="P2491">
        <v>-70.608801666666665</v>
      </c>
      <c r="Q2491">
        <v>23.456790123456788</v>
      </c>
      <c r="R2491">
        <v>519</v>
      </c>
      <c r="S2491" t="s">
        <v>28</v>
      </c>
      <c r="T2491">
        <v>20</v>
      </c>
      <c r="U2491" s="4">
        <v>45884.569710648153</v>
      </c>
      <c r="V2491">
        <v>8</v>
      </c>
      <c r="W2491" t="s">
        <v>39</v>
      </c>
      <c r="X2491" t="str">
        <f>+VLOOKUP($W2491,[1]ParadasIda!$F:$I,4,0)</f>
        <v>Parada 1 / (M) Est.Nacional</v>
      </c>
      <c r="Y2491">
        <f>+VLOOKUP($W2491,[1]ParadasIda!$F:$I,3,0)</f>
        <v>16</v>
      </c>
    </row>
    <row r="2492" spans="1:25" x14ac:dyDescent="0.25">
      <c r="A2492">
        <v>921171</v>
      </c>
      <c r="B2492">
        <v>1887</v>
      </c>
      <c r="C2492" s="3">
        <v>45884.571284722217</v>
      </c>
      <c r="D2492" t="s">
        <v>83</v>
      </c>
      <c r="E2492">
        <v>2</v>
      </c>
      <c r="F2492">
        <v>0</v>
      </c>
      <c r="G2492">
        <v>2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-33.463349999999998</v>
      </c>
      <c r="P2492">
        <v>-70.603498333333334</v>
      </c>
      <c r="Q2492">
        <v>25.925925925925924</v>
      </c>
      <c r="R2492">
        <v>519</v>
      </c>
      <c r="S2492" t="s">
        <v>28</v>
      </c>
      <c r="T2492">
        <v>20</v>
      </c>
      <c r="U2492" s="4">
        <v>45884.571284722217</v>
      </c>
      <c r="V2492">
        <v>8</v>
      </c>
      <c r="W2492" t="s">
        <v>58</v>
      </c>
      <c r="X2492" t="str">
        <f>+VLOOKUP($W2492,[1]ParadasIda!$F:$I,4,0)</f>
        <v>Parada 1 / Los Tres Antonios</v>
      </c>
      <c r="Y2492">
        <f>+VLOOKUP($W2492,[1]ParadasIda!$F:$I,3,0)</f>
        <v>17</v>
      </c>
    </row>
    <row r="2493" spans="1:25" x14ac:dyDescent="0.25">
      <c r="A2493">
        <v>921174</v>
      </c>
      <c r="B2493">
        <v>1887</v>
      </c>
      <c r="C2493" s="3">
        <v>45884.572106481479</v>
      </c>
      <c r="D2493" t="s">
        <v>83</v>
      </c>
      <c r="E2493">
        <v>0</v>
      </c>
      <c r="F2493">
        <v>3</v>
      </c>
      <c r="G2493">
        <v>0</v>
      </c>
      <c r="H2493">
        <v>0</v>
      </c>
      <c r="I2493">
        <v>0</v>
      </c>
      <c r="J2493">
        <v>3</v>
      </c>
      <c r="K2493">
        <v>0</v>
      </c>
      <c r="L2493">
        <v>0</v>
      </c>
      <c r="M2493">
        <v>0</v>
      </c>
      <c r="N2493">
        <v>0</v>
      </c>
      <c r="O2493">
        <v>-33.464784999999999</v>
      </c>
      <c r="P2493">
        <v>-70.597088333333332</v>
      </c>
      <c r="Q2493">
        <v>22.222222222222221</v>
      </c>
      <c r="R2493">
        <v>519</v>
      </c>
      <c r="S2493" t="s">
        <v>28</v>
      </c>
      <c r="T2493">
        <v>20</v>
      </c>
      <c r="U2493" s="4">
        <v>45884.572106481479</v>
      </c>
      <c r="V2493">
        <v>8</v>
      </c>
      <c r="W2493" t="s">
        <v>40</v>
      </c>
      <c r="X2493" t="str">
        <f>+VLOOKUP($W2493,[1]ParadasIda!$F:$I,4,0)</f>
        <v>Parada 1 / Pedagógico</v>
      </c>
      <c r="Y2493">
        <f>+VLOOKUP($W2493,[1]ParadasIda!$F:$I,3,0)</f>
        <v>18</v>
      </c>
    </row>
    <row r="2494" spans="1:25" x14ac:dyDescent="0.25">
      <c r="A2494">
        <v>921180</v>
      </c>
      <c r="B2494">
        <v>1887</v>
      </c>
      <c r="C2494" s="3">
        <v>45884.573425925933</v>
      </c>
      <c r="D2494" t="s">
        <v>83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-33.465553333333332</v>
      </c>
      <c r="P2494">
        <v>-70.588899999999995</v>
      </c>
      <c r="Q2494">
        <v>22.222222222222221</v>
      </c>
      <c r="R2494">
        <v>519</v>
      </c>
      <c r="S2494" t="s">
        <v>28</v>
      </c>
      <c r="T2494">
        <v>20</v>
      </c>
      <c r="U2494" s="4">
        <v>45884.573425925933</v>
      </c>
      <c r="V2494">
        <v>8</v>
      </c>
      <c r="W2494" t="s">
        <v>41</v>
      </c>
      <c r="X2494" t="str">
        <f>+VLOOKUP($W2494,[1]ParadasIda!$F:$I,4,0)</f>
        <v>Parada 1 / CESFAM Salvador Bustos</v>
      </c>
      <c r="Y2494">
        <f>+VLOOKUP($W2494,[1]ParadasIda!$F:$I,3,0)</f>
        <v>19</v>
      </c>
    </row>
    <row r="2495" spans="1:25" x14ac:dyDescent="0.25">
      <c r="A2495">
        <v>921186</v>
      </c>
      <c r="B2495">
        <v>1887</v>
      </c>
      <c r="C2495" s="3">
        <v>45884.575046296297</v>
      </c>
      <c r="D2495" t="s">
        <v>83</v>
      </c>
      <c r="E2495">
        <v>0</v>
      </c>
      <c r="F2495">
        <v>5</v>
      </c>
      <c r="G2495">
        <v>0</v>
      </c>
      <c r="H2495">
        <v>0</v>
      </c>
      <c r="I2495">
        <v>0</v>
      </c>
      <c r="J2495">
        <v>5</v>
      </c>
      <c r="K2495">
        <v>0</v>
      </c>
      <c r="L2495">
        <v>0</v>
      </c>
      <c r="M2495">
        <v>0</v>
      </c>
      <c r="N2495">
        <v>0</v>
      </c>
      <c r="O2495">
        <v>-33.46714166666667</v>
      </c>
      <c r="P2495">
        <v>-70.582345000000004</v>
      </c>
      <c r="Q2495">
        <v>16.049382716049383</v>
      </c>
      <c r="R2495">
        <v>519</v>
      </c>
      <c r="S2495" t="s">
        <v>28</v>
      </c>
      <c r="T2495">
        <v>10</v>
      </c>
      <c r="U2495" s="4">
        <v>45884.575046296297</v>
      </c>
      <c r="V2495">
        <v>8</v>
      </c>
      <c r="W2495" t="s">
        <v>54</v>
      </c>
      <c r="X2495" t="str">
        <f>+VLOOKUP($W2495,[1]ParadasIda!$F:$I,4,0)</f>
        <v>Parada 1 / ADO Chile</v>
      </c>
      <c r="Y2495">
        <f>+VLOOKUP($W2495,[1]ParadasIda!$F:$I,3,0)</f>
        <v>20</v>
      </c>
    </row>
    <row r="2496" spans="1:25" x14ac:dyDescent="0.25">
      <c r="A2496">
        <v>921199</v>
      </c>
      <c r="B2496">
        <v>1887</v>
      </c>
      <c r="C2496" s="3">
        <v>45884.577407407407</v>
      </c>
      <c r="D2496" t="s">
        <v>83</v>
      </c>
      <c r="E2496">
        <v>11</v>
      </c>
      <c r="F2496">
        <v>4</v>
      </c>
      <c r="G2496">
        <v>1</v>
      </c>
      <c r="H2496">
        <v>0</v>
      </c>
      <c r="I2496">
        <v>10</v>
      </c>
      <c r="J2496">
        <v>4</v>
      </c>
      <c r="K2496">
        <v>0</v>
      </c>
      <c r="L2496">
        <v>0</v>
      </c>
      <c r="M2496">
        <v>0</v>
      </c>
      <c r="N2496">
        <v>0</v>
      </c>
      <c r="O2496">
        <v>-33.469270000000002</v>
      </c>
      <c r="P2496">
        <v>-70.576306666666667</v>
      </c>
      <c r="Q2496">
        <v>24.691358024691358</v>
      </c>
      <c r="R2496">
        <v>519</v>
      </c>
      <c r="S2496" t="s">
        <v>28</v>
      </c>
      <c r="T2496">
        <v>20</v>
      </c>
      <c r="U2496" s="4">
        <v>45884.577407407407</v>
      </c>
      <c r="V2496">
        <v>8</v>
      </c>
      <c r="W2496" t="s">
        <v>42</v>
      </c>
      <c r="X2496" t="str">
        <f>+VLOOKUP($W2496,[1]ParadasIda!$F:$I,4,0)</f>
        <v>Parada 5 / (M) Grecia</v>
      </c>
      <c r="Y2496">
        <f>+VLOOKUP($W2496,[1]ParadasIda!$F:$I,3,0)</f>
        <v>21</v>
      </c>
    </row>
    <row r="2497" spans="1:25" x14ac:dyDescent="0.25">
      <c r="A2497">
        <v>921209</v>
      </c>
      <c r="B2497">
        <v>1887</v>
      </c>
      <c r="C2497" s="3">
        <v>45884.578981481478</v>
      </c>
      <c r="D2497" t="s">
        <v>83</v>
      </c>
      <c r="E2497">
        <v>1</v>
      </c>
      <c r="F2497">
        <v>5</v>
      </c>
      <c r="G2497">
        <v>1</v>
      </c>
      <c r="H2497">
        <v>0</v>
      </c>
      <c r="I2497">
        <v>0</v>
      </c>
      <c r="J2497">
        <v>5</v>
      </c>
      <c r="K2497">
        <v>0</v>
      </c>
      <c r="L2497">
        <v>0</v>
      </c>
      <c r="M2497">
        <v>0</v>
      </c>
      <c r="N2497">
        <v>0</v>
      </c>
      <c r="O2497">
        <v>-33.470648333333337</v>
      </c>
      <c r="P2497">
        <v>-70.569518333333335</v>
      </c>
      <c r="Q2497">
        <v>19.753086419753085</v>
      </c>
      <c r="R2497">
        <v>519</v>
      </c>
      <c r="S2497" t="s">
        <v>28</v>
      </c>
      <c r="T2497">
        <v>10</v>
      </c>
      <c r="U2497" s="4">
        <v>45884.578981481478</v>
      </c>
      <c r="V2497">
        <v>8</v>
      </c>
      <c r="W2497" t="s">
        <v>55</v>
      </c>
      <c r="X2497" t="str">
        <f>+VLOOKUP($W2497,[1]ParadasIda!$F:$I,4,0)</f>
        <v>Parada 1 / Los Molineros - Av. Grecia</v>
      </c>
      <c r="Y2497">
        <f>+VLOOKUP($W2497,[1]ParadasIda!$F:$I,3,0)</f>
        <v>22</v>
      </c>
    </row>
    <row r="2498" spans="1:25" x14ac:dyDescent="0.25">
      <c r="A2498">
        <v>921216</v>
      </c>
      <c r="B2498">
        <v>1887</v>
      </c>
      <c r="C2498" s="3">
        <v>45884.580069444448</v>
      </c>
      <c r="D2498" t="s">
        <v>83</v>
      </c>
      <c r="E2498">
        <v>0</v>
      </c>
      <c r="F2498">
        <v>5</v>
      </c>
      <c r="G2498">
        <v>0</v>
      </c>
      <c r="H2498">
        <v>0</v>
      </c>
      <c r="I2498">
        <v>0</v>
      </c>
      <c r="J2498">
        <v>5</v>
      </c>
      <c r="K2498">
        <v>0</v>
      </c>
      <c r="L2498">
        <v>0</v>
      </c>
      <c r="M2498">
        <v>0</v>
      </c>
      <c r="N2498">
        <v>0</v>
      </c>
      <c r="O2498">
        <v>-33.471814999999999</v>
      </c>
      <c r="P2498">
        <v>-70.563581666666664</v>
      </c>
      <c r="Q2498">
        <v>13.580246913580247</v>
      </c>
      <c r="R2498">
        <v>519</v>
      </c>
      <c r="S2498" t="s">
        <v>28</v>
      </c>
      <c r="T2498">
        <v>10</v>
      </c>
      <c r="U2498" s="4">
        <v>45884.580069444448</v>
      </c>
      <c r="V2498">
        <v>8</v>
      </c>
      <c r="W2498" t="s">
        <v>43</v>
      </c>
      <c r="X2498" t="str">
        <f>+VLOOKUP($W2498,[1]ParadasIda!$F:$I,4,0)</f>
        <v>Parada 1 / Ictinos - Avenida Grecia</v>
      </c>
      <c r="Y2498">
        <f>+VLOOKUP($W2498,[1]ParadasIda!$F:$I,3,0)</f>
        <v>23</v>
      </c>
    </row>
    <row r="2499" spans="1:25" x14ac:dyDescent="0.25">
      <c r="A2499">
        <v>921221</v>
      </c>
      <c r="B2499">
        <v>1887</v>
      </c>
      <c r="C2499" s="3">
        <v>45884.581111111111</v>
      </c>
      <c r="D2499" t="s">
        <v>83</v>
      </c>
      <c r="E2499">
        <v>3</v>
      </c>
      <c r="F2499">
        <v>1</v>
      </c>
      <c r="G2499">
        <v>2</v>
      </c>
      <c r="H2499">
        <v>0</v>
      </c>
      <c r="I2499">
        <v>1</v>
      </c>
      <c r="J2499">
        <v>1</v>
      </c>
      <c r="K2499">
        <v>0</v>
      </c>
      <c r="L2499">
        <v>0</v>
      </c>
      <c r="M2499">
        <v>0</v>
      </c>
      <c r="N2499">
        <v>0</v>
      </c>
      <c r="O2499">
        <v>-33.473314999999999</v>
      </c>
      <c r="P2499">
        <v>-70.556020000000004</v>
      </c>
      <c r="Q2499">
        <v>16.049382716049383</v>
      </c>
      <c r="R2499">
        <v>519</v>
      </c>
      <c r="S2499" t="s">
        <v>28</v>
      </c>
      <c r="T2499">
        <v>10</v>
      </c>
      <c r="U2499" s="4">
        <v>45884.581111111111</v>
      </c>
      <c r="V2499">
        <v>8</v>
      </c>
      <c r="W2499" t="s">
        <v>44</v>
      </c>
      <c r="X2499" t="str">
        <f>+VLOOKUP($W2499,[1]ParadasIda!$F:$I,4,0)</f>
        <v>Parada 1 / Tobalaba - Avenida Grecia</v>
      </c>
      <c r="Y2499">
        <f>+VLOOKUP($W2499,[1]ParadasIda!$F:$I,3,0)</f>
        <v>25</v>
      </c>
    </row>
    <row r="2500" spans="1:25" x14ac:dyDescent="0.25">
      <c r="A2500">
        <v>921229</v>
      </c>
      <c r="B2500">
        <v>1887</v>
      </c>
      <c r="C2500" s="3">
        <v>45884.582881944443</v>
      </c>
      <c r="D2500" t="s">
        <v>83</v>
      </c>
      <c r="E2500">
        <v>2</v>
      </c>
      <c r="F2500">
        <v>0</v>
      </c>
      <c r="G2500">
        <v>2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-33.474040000000002</v>
      </c>
      <c r="P2500">
        <v>-70.552788333333339</v>
      </c>
      <c r="Q2500">
        <v>18.518518518518519</v>
      </c>
      <c r="R2500">
        <v>519</v>
      </c>
      <c r="S2500" t="s">
        <v>28</v>
      </c>
      <c r="T2500">
        <v>10</v>
      </c>
      <c r="U2500" s="4">
        <v>45884.582881944443</v>
      </c>
      <c r="V2500">
        <v>8</v>
      </c>
      <c r="W2500" t="s">
        <v>45</v>
      </c>
      <c r="X2500" t="str">
        <f>+VLOOKUP($W2500,[1]ParadasIda!$F:$I,4,0)</f>
        <v>Avenida Grecia / esq. Los Tordos</v>
      </c>
      <c r="Y2500">
        <f>+VLOOKUP($W2500,[1]ParadasIda!$F:$I,3,0)</f>
        <v>26</v>
      </c>
    </row>
    <row r="2501" spans="1:25" x14ac:dyDescent="0.25">
      <c r="A2501">
        <v>921232</v>
      </c>
      <c r="B2501">
        <v>1887</v>
      </c>
      <c r="C2501" s="3">
        <v>45884.583622685182</v>
      </c>
      <c r="D2501" t="s">
        <v>83</v>
      </c>
      <c r="E2501">
        <v>0</v>
      </c>
      <c r="F2501">
        <v>1</v>
      </c>
      <c r="G2501">
        <v>0</v>
      </c>
      <c r="H2501">
        <v>0</v>
      </c>
      <c r="I2501">
        <v>0</v>
      </c>
      <c r="J2501">
        <v>1</v>
      </c>
      <c r="K2501">
        <v>0</v>
      </c>
      <c r="L2501">
        <v>0</v>
      </c>
      <c r="M2501">
        <v>0</v>
      </c>
      <c r="N2501">
        <v>0</v>
      </c>
      <c r="O2501">
        <v>-33.474951666666669</v>
      </c>
      <c r="P2501">
        <v>-70.548311666666663</v>
      </c>
      <c r="Q2501">
        <v>17.283950617283949</v>
      </c>
      <c r="R2501">
        <v>519</v>
      </c>
      <c r="S2501" t="s">
        <v>28</v>
      </c>
      <c r="T2501">
        <v>10</v>
      </c>
      <c r="U2501" s="4">
        <v>45884.583622685182</v>
      </c>
      <c r="V2501">
        <v>8</v>
      </c>
      <c r="W2501" t="s">
        <v>46</v>
      </c>
      <c r="X2501" t="str">
        <f>+VLOOKUP($W2501,[1]ParadasIda!$F:$I,4,0)</f>
        <v>Avenida Grecia / esq. Las Garzas</v>
      </c>
      <c r="Y2501">
        <f>+VLOOKUP($W2501,[1]ParadasIda!$F:$I,3,0)</f>
        <v>27</v>
      </c>
    </row>
    <row r="2502" spans="1:25" x14ac:dyDescent="0.25">
      <c r="A2502">
        <v>921236</v>
      </c>
      <c r="B2502">
        <v>1887</v>
      </c>
      <c r="C2502" s="3">
        <v>45884.584317129629</v>
      </c>
      <c r="D2502" t="s">
        <v>83</v>
      </c>
      <c r="E2502">
        <v>0</v>
      </c>
      <c r="F2502">
        <v>6</v>
      </c>
      <c r="G2502">
        <v>0</v>
      </c>
      <c r="H2502">
        <v>0</v>
      </c>
      <c r="I2502">
        <v>0</v>
      </c>
      <c r="J2502">
        <v>6</v>
      </c>
      <c r="K2502">
        <v>0</v>
      </c>
      <c r="L2502">
        <v>0</v>
      </c>
      <c r="M2502">
        <v>0</v>
      </c>
      <c r="N2502">
        <v>0</v>
      </c>
      <c r="O2502">
        <v>-33.475943333333333</v>
      </c>
      <c r="P2502">
        <v>-70.543333333333337</v>
      </c>
      <c r="Q2502">
        <v>9.8765432098765427</v>
      </c>
      <c r="R2502">
        <v>519</v>
      </c>
      <c r="S2502" t="s">
        <v>28</v>
      </c>
      <c r="T2502">
        <v>0</v>
      </c>
      <c r="U2502" s="4">
        <v>45884.584317129629</v>
      </c>
      <c r="V2502">
        <v>8</v>
      </c>
      <c r="W2502" t="s">
        <v>47</v>
      </c>
      <c r="X2502" t="str">
        <f>+VLOOKUP($W2502,[1]ParadasIda!$F:$I,4,0)</f>
        <v>Avenida Grecia / esq. Av. Consistorial</v>
      </c>
      <c r="Y2502">
        <f>+VLOOKUP($W2502,[1]ParadasIda!$F:$I,3,0)</f>
        <v>28</v>
      </c>
    </row>
    <row r="2503" spans="1:25" x14ac:dyDescent="0.25">
      <c r="A2503">
        <v>921240</v>
      </c>
      <c r="B2503">
        <v>1887</v>
      </c>
      <c r="C2503" s="3">
        <v>45884.584803240738</v>
      </c>
      <c r="D2503" t="s">
        <v>83</v>
      </c>
      <c r="E2503">
        <v>0</v>
      </c>
      <c r="F2503">
        <v>2</v>
      </c>
      <c r="G2503">
        <v>0</v>
      </c>
      <c r="H2503">
        <v>0</v>
      </c>
      <c r="I2503">
        <v>0</v>
      </c>
      <c r="J2503">
        <v>2</v>
      </c>
      <c r="K2503">
        <v>0</v>
      </c>
      <c r="L2503">
        <v>0</v>
      </c>
      <c r="M2503">
        <v>0</v>
      </c>
      <c r="N2503">
        <v>0</v>
      </c>
      <c r="O2503">
        <v>-33.476399999999998</v>
      </c>
      <c r="P2503">
        <v>-70.540888333333328</v>
      </c>
      <c r="Q2503">
        <v>7.4074074074074066</v>
      </c>
      <c r="R2503">
        <v>519</v>
      </c>
      <c r="S2503" t="s">
        <v>28</v>
      </c>
      <c r="T2503">
        <v>0</v>
      </c>
      <c r="U2503" s="4">
        <v>45884.584803240738</v>
      </c>
      <c r="V2503">
        <v>8</v>
      </c>
      <c r="W2503" t="s">
        <v>48</v>
      </c>
      <c r="X2503" t="str">
        <f>+VLOOKUP($W2503,[1]ParadasIda!$F:$I,4,0)</f>
        <v>Parada / Muni. Peñalolén</v>
      </c>
      <c r="Y2503">
        <f>+VLOOKUP($W2503,[1]ParadasIda!$F:$I,3,0)</f>
        <v>29</v>
      </c>
    </row>
    <row r="2504" spans="1:25" x14ac:dyDescent="0.25">
      <c r="A2504">
        <v>921244</v>
      </c>
      <c r="B2504">
        <v>1887</v>
      </c>
      <c r="C2504" s="3">
        <v>45884.5856712963</v>
      </c>
      <c r="D2504" t="s">
        <v>83</v>
      </c>
      <c r="E2504">
        <v>0</v>
      </c>
      <c r="F2504">
        <v>2</v>
      </c>
      <c r="G2504">
        <v>0</v>
      </c>
      <c r="H2504">
        <v>0</v>
      </c>
      <c r="I2504">
        <v>0</v>
      </c>
      <c r="J2504">
        <v>2</v>
      </c>
      <c r="K2504">
        <v>0</v>
      </c>
      <c r="L2504">
        <v>0</v>
      </c>
      <c r="M2504">
        <v>0</v>
      </c>
      <c r="N2504">
        <v>0</v>
      </c>
      <c r="O2504">
        <v>-33.477240000000002</v>
      </c>
      <c r="P2504">
        <v>-70.536896666666664</v>
      </c>
      <c r="Q2504">
        <v>4.9382716049382713</v>
      </c>
      <c r="R2504">
        <v>519</v>
      </c>
      <c r="S2504" t="s">
        <v>28</v>
      </c>
      <c r="T2504">
        <v>0</v>
      </c>
      <c r="U2504" s="4">
        <v>45884.5856712963</v>
      </c>
      <c r="V2504">
        <v>8</v>
      </c>
      <c r="W2504" t="s">
        <v>56</v>
      </c>
      <c r="X2504" t="str">
        <f>+VLOOKUP($W2504,[1]ParadasIda!$F:$I,4,0)</f>
        <v>Parada 1 / El Acueducto - Jacarandá</v>
      </c>
      <c r="Y2504">
        <f>+VLOOKUP($W2504,[1]ParadasIda!$F:$I,3,0)</f>
        <v>30</v>
      </c>
    </row>
    <row r="2505" spans="1:25" x14ac:dyDescent="0.25">
      <c r="A2505">
        <v>921257</v>
      </c>
      <c r="B2505">
        <v>1887</v>
      </c>
      <c r="C2505" s="3">
        <v>45884.588958333326</v>
      </c>
      <c r="D2505" t="s">
        <v>83</v>
      </c>
      <c r="E2505">
        <v>0</v>
      </c>
      <c r="F2505">
        <v>2</v>
      </c>
      <c r="G2505">
        <v>0</v>
      </c>
      <c r="H2505">
        <v>0</v>
      </c>
      <c r="I2505">
        <v>0</v>
      </c>
      <c r="J2505">
        <v>2</v>
      </c>
      <c r="K2505">
        <v>0</v>
      </c>
      <c r="L2505">
        <v>0</v>
      </c>
      <c r="M2505">
        <v>0</v>
      </c>
      <c r="N2505">
        <v>0</v>
      </c>
      <c r="O2505">
        <v>-33.481338333333333</v>
      </c>
      <c r="P2505">
        <v>-70.523593333333338</v>
      </c>
      <c r="Q2505">
        <v>0</v>
      </c>
      <c r="R2505">
        <v>519</v>
      </c>
      <c r="S2505" t="s">
        <v>28</v>
      </c>
      <c r="T2505">
        <v>0</v>
      </c>
      <c r="U2505" s="4">
        <v>45884.588958333326</v>
      </c>
      <c r="V2505">
        <v>8</v>
      </c>
      <c r="W2505" t="s">
        <v>50</v>
      </c>
      <c r="X2505" t="str">
        <f>+VLOOKUP($W2505,[1]ParadasIda!$F:$I,4,0)</f>
        <v xml:space="preserve">Av. Diagonal Las Torres / esq. Álvaro Casanova </v>
      </c>
      <c r="Y2505">
        <f>+VLOOKUP($W2505,[1]ParadasIda!$F:$I,3,0)</f>
        <v>34</v>
      </c>
    </row>
    <row r="2506" spans="1:25" x14ac:dyDescent="0.25">
      <c r="A2506">
        <v>922234</v>
      </c>
      <c r="B2506">
        <v>1887</v>
      </c>
      <c r="C2506" s="3">
        <v>45885.31753472222</v>
      </c>
      <c r="D2506" t="s">
        <v>80</v>
      </c>
      <c r="E2506">
        <v>1</v>
      </c>
      <c r="F2506">
        <v>0</v>
      </c>
      <c r="G2506">
        <v>1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-33.445173333333337</v>
      </c>
      <c r="P2506">
        <v>-70.654571666666669</v>
      </c>
      <c r="Q2506">
        <v>1.2345679012345678</v>
      </c>
      <c r="R2506">
        <v>519</v>
      </c>
      <c r="S2506" t="s">
        <v>28</v>
      </c>
      <c r="T2506">
        <v>0</v>
      </c>
      <c r="U2506" s="4">
        <v>45885.31753472222</v>
      </c>
      <c r="V2506">
        <v>6</v>
      </c>
      <c r="W2506" t="s">
        <v>29</v>
      </c>
      <c r="X2506" t="str">
        <f>+VLOOKUP($W2506,[1]ParadasIda!$F:$I,4,0)</f>
        <v>Parada 5 / (M) La Moneda</v>
      </c>
      <c r="Y2506">
        <f>+VLOOKUP($W2506,[1]ParadasIda!$F:$I,3,0)</f>
        <v>2</v>
      </c>
    </row>
    <row r="2507" spans="1:25" x14ac:dyDescent="0.25">
      <c r="A2507">
        <v>922237</v>
      </c>
      <c r="B2507">
        <v>1887</v>
      </c>
      <c r="C2507" s="3">
        <v>45885.317928240736</v>
      </c>
      <c r="D2507" t="s">
        <v>80</v>
      </c>
      <c r="E2507">
        <v>1</v>
      </c>
      <c r="F2507">
        <v>0</v>
      </c>
      <c r="G2507">
        <v>1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-33.444551666666669</v>
      </c>
      <c r="P2507">
        <v>-70.652263333333337</v>
      </c>
      <c r="Q2507">
        <v>2.4691358024691357</v>
      </c>
      <c r="R2507">
        <v>519</v>
      </c>
      <c r="S2507" t="s">
        <v>28</v>
      </c>
      <c r="T2507">
        <v>0</v>
      </c>
      <c r="U2507" s="4">
        <v>45885.317928240736</v>
      </c>
      <c r="V2507">
        <v>6</v>
      </c>
      <c r="W2507" t="s">
        <v>30</v>
      </c>
      <c r="X2507" t="str">
        <f>+VLOOKUP($W2507,[1]ParadasIda!$F:$I,4,0)</f>
        <v>Parada 8 / (M) Universidad de Chile</v>
      </c>
      <c r="Y2507">
        <f>+VLOOKUP($W2507,[1]ParadasIda!$F:$I,3,0)</f>
        <v>3</v>
      </c>
    </row>
    <row r="2508" spans="1:25" x14ac:dyDescent="0.25">
      <c r="A2508">
        <v>922249</v>
      </c>
      <c r="B2508">
        <v>1887</v>
      </c>
      <c r="C2508" s="3">
        <v>45885.320775462962</v>
      </c>
      <c r="D2508" t="s">
        <v>80</v>
      </c>
      <c r="E2508">
        <v>1</v>
      </c>
      <c r="F2508">
        <v>0</v>
      </c>
      <c r="G2508">
        <v>1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-33.437848333333328</v>
      </c>
      <c r="P2508">
        <v>-70.636823333333339</v>
      </c>
      <c r="Q2508">
        <v>3.7037037037037033</v>
      </c>
      <c r="R2508">
        <v>519</v>
      </c>
      <c r="S2508" t="s">
        <v>28</v>
      </c>
      <c r="T2508">
        <v>0</v>
      </c>
      <c r="U2508" s="4">
        <v>45885.320775462962</v>
      </c>
      <c r="V2508">
        <v>6</v>
      </c>
      <c r="W2508" t="s">
        <v>32</v>
      </c>
      <c r="X2508" t="str">
        <f>+VLOOKUP($W2508,[1]ParadasIda!$F:$I,4,0)</f>
        <v>Parada 7 / Plaza Italia</v>
      </c>
      <c r="Y2508">
        <f>+VLOOKUP($W2508,[1]ParadasIda!$F:$I,3,0)</f>
        <v>7</v>
      </c>
    </row>
    <row r="2509" spans="1:25" x14ac:dyDescent="0.25">
      <c r="A2509">
        <v>922257</v>
      </c>
      <c r="B2509">
        <v>1887</v>
      </c>
      <c r="C2509" s="3">
        <v>45885.322870370372</v>
      </c>
      <c r="D2509" t="s">
        <v>80</v>
      </c>
      <c r="E2509">
        <v>1</v>
      </c>
      <c r="F2509">
        <v>0</v>
      </c>
      <c r="G2509">
        <v>1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-33.443109999999997</v>
      </c>
      <c r="P2509">
        <v>-70.633528333333331</v>
      </c>
      <c r="Q2509">
        <v>4.9382716049382713</v>
      </c>
      <c r="R2509">
        <v>519</v>
      </c>
      <c r="S2509" t="s">
        <v>28</v>
      </c>
      <c r="T2509">
        <v>0</v>
      </c>
      <c r="U2509" s="4">
        <v>45885.322870370372</v>
      </c>
      <c r="V2509">
        <v>6</v>
      </c>
      <c r="W2509" t="s">
        <v>33</v>
      </c>
      <c r="X2509" t="str">
        <f>+VLOOKUP($W2509,[1]ParadasIda!$F:$I,4,0)</f>
        <v>Parada 1 / (M) Parque Bustamante</v>
      </c>
      <c r="Y2509">
        <f>+VLOOKUP($W2509,[1]ParadasIda!$F:$I,3,0)</f>
        <v>8</v>
      </c>
    </row>
    <row r="2510" spans="1:25" x14ac:dyDescent="0.25">
      <c r="A2510">
        <v>922260</v>
      </c>
      <c r="B2510">
        <v>1887</v>
      </c>
      <c r="C2510" s="3">
        <v>45885.323645833327</v>
      </c>
      <c r="D2510" t="s">
        <v>80</v>
      </c>
      <c r="E2510">
        <v>1</v>
      </c>
      <c r="F2510">
        <v>0</v>
      </c>
      <c r="G2510">
        <v>1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-33.447948333333343</v>
      </c>
      <c r="P2510">
        <v>-70.632144999999994</v>
      </c>
      <c r="Q2510">
        <v>6.1728395061728394</v>
      </c>
      <c r="R2510">
        <v>519</v>
      </c>
      <c r="S2510" t="s">
        <v>28</v>
      </c>
      <c r="T2510">
        <v>0</v>
      </c>
      <c r="U2510" s="4">
        <v>45885.323645833327</v>
      </c>
      <c r="V2510">
        <v>6</v>
      </c>
      <c r="W2510" t="s">
        <v>53</v>
      </c>
      <c r="X2510" t="str">
        <f>+VLOOKUP($W2510,[1]ParadasIda!$F:$I,4,0)</f>
        <v>Parada 3 / (M) Santa Isabel</v>
      </c>
      <c r="Y2510">
        <f>+VLOOKUP($W2510,[1]ParadasIda!$F:$I,3,0)</f>
        <v>43</v>
      </c>
    </row>
    <row r="2511" spans="1:25" x14ac:dyDescent="0.25">
      <c r="A2511">
        <v>922269</v>
      </c>
      <c r="B2511">
        <v>1887</v>
      </c>
      <c r="C2511" s="3">
        <v>45885.325300925928</v>
      </c>
      <c r="D2511" t="s">
        <v>80</v>
      </c>
      <c r="E2511">
        <v>4</v>
      </c>
      <c r="F2511">
        <v>0</v>
      </c>
      <c r="G2511">
        <v>4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-33.453271666666673</v>
      </c>
      <c r="P2511">
        <v>-70.628883333333334</v>
      </c>
      <c r="Q2511">
        <v>11.111111111111111</v>
      </c>
      <c r="R2511">
        <v>519</v>
      </c>
      <c r="S2511" t="s">
        <v>28</v>
      </c>
      <c r="T2511">
        <v>10</v>
      </c>
      <c r="U2511" s="4">
        <v>45885.325300925928</v>
      </c>
      <c r="V2511">
        <v>6</v>
      </c>
      <c r="W2511" t="s">
        <v>35</v>
      </c>
      <c r="X2511" t="str">
        <f>+VLOOKUP($W2511,[1]ParadasIda!$F:$I,4,0)</f>
        <v>Parada 12 / (M) Irarrázaval</v>
      </c>
      <c r="Y2511">
        <f>+VLOOKUP($W2511,[1]ParadasIda!$F:$I,3,0)</f>
        <v>12</v>
      </c>
    </row>
    <row r="2512" spans="1:25" x14ac:dyDescent="0.25">
      <c r="A2512">
        <v>922272</v>
      </c>
      <c r="B2512">
        <v>1887</v>
      </c>
      <c r="C2512" s="3">
        <v>45885.327407407407</v>
      </c>
      <c r="D2512" t="s">
        <v>80</v>
      </c>
      <c r="E2512">
        <v>1</v>
      </c>
      <c r="F2512">
        <v>0</v>
      </c>
      <c r="G2512">
        <v>1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-33.458851666666668</v>
      </c>
      <c r="P2512">
        <v>-70.623455000000007</v>
      </c>
      <c r="Q2512">
        <v>12.345679012345679</v>
      </c>
      <c r="R2512">
        <v>519</v>
      </c>
      <c r="S2512" t="s">
        <v>28</v>
      </c>
      <c r="T2512">
        <v>10</v>
      </c>
      <c r="U2512" s="4">
        <v>45885.327407407407</v>
      </c>
      <c r="V2512">
        <v>6</v>
      </c>
      <c r="W2512" t="s">
        <v>36</v>
      </c>
      <c r="X2512" t="str">
        <f>+VLOOKUP($W2512,[1]ParadasIda!$F:$I,4,0)</f>
        <v>Parada 1 / Suárez Mujica</v>
      </c>
      <c r="Y2512">
        <f>+VLOOKUP($W2512,[1]ParadasIda!$F:$I,3,0)</f>
        <v>13</v>
      </c>
    </row>
    <row r="2513" spans="1:25" x14ac:dyDescent="0.25">
      <c r="A2513">
        <v>922274</v>
      </c>
      <c r="B2513">
        <v>1887</v>
      </c>
      <c r="C2513" s="3">
        <v>45885.328564814823</v>
      </c>
      <c r="D2513" t="s">
        <v>80</v>
      </c>
      <c r="E2513">
        <v>0</v>
      </c>
      <c r="F2513">
        <v>1</v>
      </c>
      <c r="G2513">
        <v>0</v>
      </c>
      <c r="H2513">
        <v>0</v>
      </c>
      <c r="I2513">
        <v>0</v>
      </c>
      <c r="J2513">
        <v>1</v>
      </c>
      <c r="K2513">
        <v>0</v>
      </c>
      <c r="L2513">
        <v>0</v>
      </c>
      <c r="M2513">
        <v>0</v>
      </c>
      <c r="N2513">
        <v>0</v>
      </c>
      <c r="O2513">
        <v>-33.461464999999997</v>
      </c>
      <c r="P2513">
        <v>-70.618615000000005</v>
      </c>
      <c r="Q2513">
        <v>11.111111111111111</v>
      </c>
      <c r="R2513">
        <v>519</v>
      </c>
      <c r="S2513" t="s">
        <v>28</v>
      </c>
      <c r="T2513">
        <v>10</v>
      </c>
      <c r="U2513" s="4">
        <v>45885.328564814823</v>
      </c>
      <c r="V2513">
        <v>6</v>
      </c>
      <c r="W2513" t="s">
        <v>37</v>
      </c>
      <c r="X2513" t="str">
        <f>+VLOOKUP($W2513,[1]ParadasIda!$F:$I,4,0)</f>
        <v>Parada 1 / Villa Olímpica</v>
      </c>
      <c r="Y2513">
        <f>+VLOOKUP($W2513,[1]ParadasIda!$F:$I,3,0)</f>
        <v>14</v>
      </c>
    </row>
    <row r="2514" spans="1:25" x14ac:dyDescent="0.25">
      <c r="A2514">
        <v>922279</v>
      </c>
      <c r="B2514">
        <v>1887</v>
      </c>
      <c r="C2514" s="3">
        <v>45885.330254629633</v>
      </c>
      <c r="D2514" t="s">
        <v>80</v>
      </c>
      <c r="E2514">
        <v>0</v>
      </c>
      <c r="F2514">
        <v>2</v>
      </c>
      <c r="G2514">
        <v>0</v>
      </c>
      <c r="H2514">
        <v>0</v>
      </c>
      <c r="I2514">
        <v>0</v>
      </c>
      <c r="J2514">
        <v>2</v>
      </c>
      <c r="K2514">
        <v>0</v>
      </c>
      <c r="L2514">
        <v>0</v>
      </c>
      <c r="M2514">
        <v>0</v>
      </c>
      <c r="N2514">
        <v>0</v>
      </c>
      <c r="O2514">
        <v>-33.462123333333331</v>
      </c>
      <c r="P2514">
        <v>-70.609063333333339</v>
      </c>
      <c r="Q2514">
        <v>8.6419753086419746</v>
      </c>
      <c r="R2514">
        <v>519</v>
      </c>
      <c r="S2514" t="s">
        <v>28</v>
      </c>
      <c r="T2514">
        <v>0</v>
      </c>
      <c r="U2514" s="4">
        <v>45885.330254629633</v>
      </c>
      <c r="V2514">
        <v>6</v>
      </c>
      <c r="W2514" t="s">
        <v>39</v>
      </c>
      <c r="X2514" t="str">
        <f>+VLOOKUP($W2514,[1]ParadasIda!$F:$I,4,0)</f>
        <v>Parada 1 / (M) Est.Nacional</v>
      </c>
      <c r="Y2514">
        <f>+VLOOKUP($W2514,[1]ParadasIda!$F:$I,3,0)</f>
        <v>16</v>
      </c>
    </row>
    <row r="2515" spans="1:25" x14ac:dyDescent="0.25">
      <c r="A2515">
        <v>922285</v>
      </c>
      <c r="B2515">
        <v>1887</v>
      </c>
      <c r="C2515" s="3">
        <v>45885.332476851851</v>
      </c>
      <c r="D2515" t="s">
        <v>80</v>
      </c>
      <c r="E2515">
        <v>0</v>
      </c>
      <c r="F2515">
        <v>4</v>
      </c>
      <c r="G2515">
        <v>0</v>
      </c>
      <c r="H2515">
        <v>0</v>
      </c>
      <c r="I2515">
        <v>0</v>
      </c>
      <c r="J2515">
        <v>4</v>
      </c>
      <c r="K2515">
        <v>0</v>
      </c>
      <c r="L2515">
        <v>0</v>
      </c>
      <c r="M2515">
        <v>0</v>
      </c>
      <c r="N2515">
        <v>0</v>
      </c>
      <c r="O2515">
        <v>-33.464784999999999</v>
      </c>
      <c r="P2515">
        <v>-70.597059999999999</v>
      </c>
      <c r="Q2515">
        <v>3.7037037037037033</v>
      </c>
      <c r="R2515">
        <v>519</v>
      </c>
      <c r="S2515" t="s">
        <v>28</v>
      </c>
      <c r="T2515">
        <v>0</v>
      </c>
      <c r="U2515" s="4">
        <v>45885.332476851851</v>
      </c>
      <c r="V2515">
        <v>6</v>
      </c>
      <c r="W2515" t="s">
        <v>40</v>
      </c>
      <c r="X2515" t="str">
        <f>+VLOOKUP($W2515,[1]ParadasIda!$F:$I,4,0)</f>
        <v>Parada 1 / Pedagógico</v>
      </c>
      <c r="Y2515">
        <f>+VLOOKUP($W2515,[1]ParadasIda!$F:$I,3,0)</f>
        <v>18</v>
      </c>
    </row>
    <row r="2516" spans="1:25" x14ac:dyDescent="0.25">
      <c r="A2516">
        <v>922289</v>
      </c>
      <c r="B2516">
        <v>1887</v>
      </c>
      <c r="C2516" s="3">
        <v>45885.334386574083</v>
      </c>
      <c r="D2516" t="s">
        <v>80</v>
      </c>
      <c r="E2516">
        <v>0</v>
      </c>
      <c r="F2516">
        <v>1</v>
      </c>
      <c r="G2516">
        <v>0</v>
      </c>
      <c r="H2516">
        <v>0</v>
      </c>
      <c r="I2516">
        <v>0</v>
      </c>
      <c r="J2516">
        <v>1</v>
      </c>
      <c r="K2516">
        <v>0</v>
      </c>
      <c r="L2516">
        <v>0</v>
      </c>
      <c r="M2516">
        <v>0</v>
      </c>
      <c r="N2516">
        <v>0</v>
      </c>
      <c r="O2516">
        <v>-33.467078333333333</v>
      </c>
      <c r="P2516">
        <v>-70.582341666666665</v>
      </c>
      <c r="Q2516">
        <v>2.4691358024691357</v>
      </c>
      <c r="R2516">
        <v>519</v>
      </c>
      <c r="S2516" t="s">
        <v>28</v>
      </c>
      <c r="T2516">
        <v>0</v>
      </c>
      <c r="U2516" s="4">
        <v>45885.334386574083</v>
      </c>
      <c r="V2516">
        <v>6</v>
      </c>
      <c r="W2516" t="s">
        <v>54</v>
      </c>
      <c r="X2516" t="str">
        <f>+VLOOKUP($W2516,[1]ParadasIda!$F:$I,4,0)</f>
        <v>Parada 1 / ADO Chile</v>
      </c>
      <c r="Y2516">
        <f>+VLOOKUP($W2516,[1]ParadasIda!$F:$I,3,0)</f>
        <v>20</v>
      </c>
    </row>
    <row r="2517" spans="1:25" x14ac:dyDescent="0.25">
      <c r="A2517">
        <v>922293</v>
      </c>
      <c r="B2517">
        <v>1887</v>
      </c>
      <c r="C2517" s="3">
        <v>45885.336527777778</v>
      </c>
      <c r="D2517" t="s">
        <v>80</v>
      </c>
      <c r="E2517">
        <v>0</v>
      </c>
      <c r="F2517">
        <v>2</v>
      </c>
      <c r="G2517">
        <v>0</v>
      </c>
      <c r="H2517">
        <v>0</v>
      </c>
      <c r="I2517">
        <v>0</v>
      </c>
      <c r="J2517">
        <v>2</v>
      </c>
      <c r="K2517">
        <v>0</v>
      </c>
      <c r="L2517">
        <v>0</v>
      </c>
      <c r="M2517">
        <v>0</v>
      </c>
      <c r="N2517">
        <v>0</v>
      </c>
      <c r="O2517">
        <v>-33.470571666666658</v>
      </c>
      <c r="P2517">
        <v>-70.569606666666672</v>
      </c>
      <c r="Q2517">
        <v>0</v>
      </c>
      <c r="R2517">
        <v>519</v>
      </c>
      <c r="S2517" t="s">
        <v>28</v>
      </c>
      <c r="T2517">
        <v>0</v>
      </c>
      <c r="U2517" s="4">
        <v>45885.336527777778</v>
      </c>
      <c r="V2517">
        <v>6</v>
      </c>
      <c r="W2517" t="s">
        <v>55</v>
      </c>
      <c r="X2517" t="str">
        <f>+VLOOKUP($W2517,[1]ParadasIda!$F:$I,4,0)</f>
        <v>Parada 1 / Los Molineros - Av. Grecia</v>
      </c>
      <c r="Y2517">
        <f>+VLOOKUP($W2517,[1]ParadasIda!$F:$I,3,0)</f>
        <v>22</v>
      </c>
    </row>
    <row r="2518" spans="1:25" x14ac:dyDescent="0.25">
      <c r="A2518">
        <v>922298</v>
      </c>
      <c r="B2518">
        <v>1887</v>
      </c>
      <c r="C2518" s="3">
        <v>45885.340300925927</v>
      </c>
      <c r="D2518" t="s">
        <v>80</v>
      </c>
      <c r="E2518">
        <v>1</v>
      </c>
      <c r="F2518">
        <v>0</v>
      </c>
      <c r="G2518">
        <v>1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-33.475886666666668</v>
      </c>
      <c r="P2518">
        <v>-70.543270000000007</v>
      </c>
      <c r="Q2518">
        <v>1.2345679012345678</v>
      </c>
      <c r="R2518">
        <v>519</v>
      </c>
      <c r="S2518" t="s">
        <v>28</v>
      </c>
      <c r="T2518">
        <v>0</v>
      </c>
      <c r="U2518" s="4">
        <v>45885.340300925927</v>
      </c>
      <c r="V2518">
        <v>6</v>
      </c>
      <c r="W2518" t="s">
        <v>47</v>
      </c>
      <c r="X2518" t="str">
        <f>+VLOOKUP($W2518,[1]ParadasIda!$F:$I,4,0)</f>
        <v>Avenida Grecia / esq. Av. Consistorial</v>
      </c>
      <c r="Y2518">
        <f>+VLOOKUP($W2518,[1]ParadasIda!$F:$I,3,0)</f>
        <v>28</v>
      </c>
    </row>
    <row r="2519" spans="1:25" x14ac:dyDescent="0.25">
      <c r="A2519">
        <v>922306</v>
      </c>
      <c r="B2519">
        <v>1887</v>
      </c>
      <c r="C2519" s="3">
        <v>45885.343946759262</v>
      </c>
      <c r="D2519" t="s">
        <v>80</v>
      </c>
      <c r="E2519">
        <v>0</v>
      </c>
      <c r="F2519">
        <v>1</v>
      </c>
      <c r="G2519">
        <v>0</v>
      </c>
      <c r="H2519">
        <v>0</v>
      </c>
      <c r="I2519">
        <v>0</v>
      </c>
      <c r="J2519">
        <v>1</v>
      </c>
      <c r="K2519">
        <v>0</v>
      </c>
      <c r="L2519">
        <v>0</v>
      </c>
      <c r="M2519">
        <v>0</v>
      </c>
      <c r="N2519">
        <v>0</v>
      </c>
      <c r="O2519">
        <v>-33.479595000000003</v>
      </c>
      <c r="P2519">
        <v>-70.524576666666661</v>
      </c>
      <c r="Q2519">
        <v>0</v>
      </c>
      <c r="R2519">
        <v>519</v>
      </c>
      <c r="S2519" t="s">
        <v>28</v>
      </c>
      <c r="T2519">
        <v>0</v>
      </c>
      <c r="U2519" s="4">
        <v>45885.343946759262</v>
      </c>
      <c r="V2519">
        <v>6</v>
      </c>
      <c r="W2519" t="s">
        <v>57</v>
      </c>
      <c r="X2519" t="str">
        <f>+VLOOKUP($W2519,[1]ParadasIda!$F:$I,4,0)</f>
        <v>Avenida Grecia / esq. Av. Diag. Las Torres</v>
      </c>
      <c r="Y2519">
        <f>+VLOOKUP($W2519,[1]ParadasIda!$F:$I,3,0)</f>
        <v>33</v>
      </c>
    </row>
    <row r="2520" spans="1:25" x14ac:dyDescent="0.25">
      <c r="A2520">
        <v>922488</v>
      </c>
      <c r="B2520">
        <v>1887</v>
      </c>
      <c r="C2520" s="3">
        <v>45885.423668981479</v>
      </c>
      <c r="D2520" t="s">
        <v>80</v>
      </c>
      <c r="E2520">
        <v>1</v>
      </c>
      <c r="F2520">
        <v>0</v>
      </c>
      <c r="G2520">
        <v>1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-33.444516666666672</v>
      </c>
      <c r="P2520">
        <v>-70.652244999999994</v>
      </c>
      <c r="Q2520">
        <v>1.2345679012345678</v>
      </c>
      <c r="R2520">
        <v>519</v>
      </c>
      <c r="S2520" t="s">
        <v>28</v>
      </c>
      <c r="T2520">
        <v>0</v>
      </c>
      <c r="U2520" s="4">
        <v>45885.423668981479</v>
      </c>
      <c r="V2520">
        <v>6</v>
      </c>
      <c r="W2520" t="s">
        <v>30</v>
      </c>
      <c r="X2520" t="str">
        <f>+VLOOKUP($W2520,[1]ParadasIda!$F:$I,4,0)</f>
        <v>Parada 8 / (M) Universidad de Chile</v>
      </c>
      <c r="Y2520">
        <f>+VLOOKUP($W2520,[1]ParadasIda!$F:$I,3,0)</f>
        <v>3</v>
      </c>
    </row>
    <row r="2521" spans="1:25" x14ac:dyDescent="0.25">
      <c r="A2521">
        <v>922490</v>
      </c>
      <c r="B2521">
        <v>1887</v>
      </c>
      <c r="C2521" s="3">
        <v>45885.424131944441</v>
      </c>
      <c r="D2521" t="s">
        <v>80</v>
      </c>
      <c r="E2521">
        <v>1</v>
      </c>
      <c r="F2521">
        <v>0</v>
      </c>
      <c r="G2521">
        <v>1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-33.443718333333337</v>
      </c>
      <c r="P2521">
        <v>-70.649461666666667</v>
      </c>
      <c r="Q2521">
        <v>2.4691358024691357</v>
      </c>
      <c r="R2521">
        <v>519</v>
      </c>
      <c r="S2521" t="s">
        <v>28</v>
      </c>
      <c r="T2521">
        <v>0</v>
      </c>
      <c r="U2521" s="4">
        <v>45885.424131944441</v>
      </c>
      <c r="V2521">
        <v>6</v>
      </c>
      <c r="W2521" t="s">
        <v>78</v>
      </c>
      <c r="X2521" t="str">
        <f>+VLOOKUP($W2521,[1]ParadasIda!$F:$I,4,0)</f>
        <v>Parada 5 / (M) Universidad de Chile</v>
      </c>
      <c r="Y2521">
        <f>+VLOOKUP($W2521,[1]ParadasIda!$F:$I,3,0)</f>
        <v>4</v>
      </c>
    </row>
    <row r="2522" spans="1:25" x14ac:dyDescent="0.25">
      <c r="A2522">
        <v>922497</v>
      </c>
      <c r="B2522">
        <v>1887</v>
      </c>
      <c r="C2522" s="3">
        <v>45885.425243055557</v>
      </c>
      <c r="D2522" t="s">
        <v>80</v>
      </c>
      <c r="E2522">
        <v>2</v>
      </c>
      <c r="F2522">
        <v>0</v>
      </c>
      <c r="G2522">
        <v>2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-33.442506666666667</v>
      </c>
      <c r="P2522">
        <v>-70.644544999999994</v>
      </c>
      <c r="Q2522">
        <v>4.9382716049382713</v>
      </c>
      <c r="R2522">
        <v>519</v>
      </c>
      <c r="S2522" t="s">
        <v>28</v>
      </c>
      <c r="T2522">
        <v>0</v>
      </c>
      <c r="U2522" s="4">
        <v>45885.425243055557</v>
      </c>
      <c r="V2522">
        <v>6</v>
      </c>
      <c r="W2522" t="s">
        <v>31</v>
      </c>
      <c r="X2522" t="str">
        <f>+VLOOKUP($W2522,[1]ParadasIda!$F:$I,4,0)</f>
        <v>Parada 4 / (M) Santa Lucía</v>
      </c>
      <c r="Y2522">
        <f>+VLOOKUP($W2522,[1]ParadasIda!$F:$I,3,0)</f>
        <v>5</v>
      </c>
    </row>
    <row r="2523" spans="1:25" x14ac:dyDescent="0.25">
      <c r="A2523">
        <v>922505</v>
      </c>
      <c r="B2523">
        <v>1887</v>
      </c>
      <c r="C2523" s="3">
        <v>45885.427048611113</v>
      </c>
      <c r="D2523" t="s">
        <v>80</v>
      </c>
      <c r="E2523">
        <v>0</v>
      </c>
      <c r="F2523">
        <v>1</v>
      </c>
      <c r="G2523">
        <v>0</v>
      </c>
      <c r="H2523">
        <v>0</v>
      </c>
      <c r="I2523">
        <v>0</v>
      </c>
      <c r="J2523">
        <v>1</v>
      </c>
      <c r="K2523">
        <v>0</v>
      </c>
      <c r="L2523">
        <v>0</v>
      </c>
      <c r="M2523">
        <v>0</v>
      </c>
      <c r="N2523">
        <v>0</v>
      </c>
      <c r="O2523">
        <v>-33.437806666666667</v>
      </c>
      <c r="P2523">
        <v>-70.636791666666667</v>
      </c>
      <c r="Q2523">
        <v>3.7037037037037033</v>
      </c>
      <c r="R2523">
        <v>519</v>
      </c>
      <c r="S2523" t="s">
        <v>28</v>
      </c>
      <c r="T2523">
        <v>0</v>
      </c>
      <c r="U2523" s="4">
        <v>45885.427048611113</v>
      </c>
      <c r="V2523">
        <v>6</v>
      </c>
      <c r="W2523" t="s">
        <v>32</v>
      </c>
      <c r="X2523" t="str">
        <f>+VLOOKUP($W2523,[1]ParadasIda!$F:$I,4,0)</f>
        <v>Parada 7 / Plaza Italia</v>
      </c>
      <c r="Y2523">
        <f>+VLOOKUP($W2523,[1]ParadasIda!$F:$I,3,0)</f>
        <v>7</v>
      </c>
    </row>
    <row r="2524" spans="1:25" x14ac:dyDescent="0.25">
      <c r="A2524">
        <v>922517</v>
      </c>
      <c r="B2524">
        <v>1887</v>
      </c>
      <c r="C2524" s="3">
        <v>45885.428807870368</v>
      </c>
      <c r="D2524" t="s">
        <v>80</v>
      </c>
      <c r="E2524">
        <v>2</v>
      </c>
      <c r="F2524">
        <v>0</v>
      </c>
      <c r="G2524">
        <v>1</v>
      </c>
      <c r="H2524">
        <v>0</v>
      </c>
      <c r="I2524">
        <v>1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-33.442929999999997</v>
      </c>
      <c r="P2524">
        <v>-70.633629999999997</v>
      </c>
      <c r="Q2524">
        <v>6.1728395061728394</v>
      </c>
      <c r="R2524">
        <v>519</v>
      </c>
      <c r="S2524" t="s">
        <v>28</v>
      </c>
      <c r="T2524">
        <v>0</v>
      </c>
      <c r="U2524" s="4">
        <v>45885.428807870368</v>
      </c>
      <c r="V2524">
        <v>6</v>
      </c>
      <c r="W2524" t="s">
        <v>33</v>
      </c>
      <c r="X2524" t="str">
        <f>+VLOOKUP($W2524,[1]ParadasIda!$F:$I,4,0)</f>
        <v>Parada 1 / (M) Parque Bustamante</v>
      </c>
      <c r="Y2524">
        <f>+VLOOKUP($W2524,[1]ParadasIda!$F:$I,3,0)</f>
        <v>8</v>
      </c>
    </row>
    <row r="2525" spans="1:25" x14ac:dyDescent="0.25">
      <c r="A2525">
        <v>922525</v>
      </c>
      <c r="B2525">
        <v>1887</v>
      </c>
      <c r="C2525" s="3">
        <v>45885.430509259262</v>
      </c>
      <c r="D2525" t="s">
        <v>80</v>
      </c>
      <c r="E2525">
        <v>9</v>
      </c>
      <c r="F2525">
        <v>0</v>
      </c>
      <c r="G2525">
        <v>9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-33.448048333333332</v>
      </c>
      <c r="P2525">
        <v>-70.632059999999996</v>
      </c>
      <c r="Q2525">
        <v>17.283950617283949</v>
      </c>
      <c r="R2525">
        <v>519</v>
      </c>
      <c r="S2525" t="s">
        <v>28</v>
      </c>
      <c r="T2525">
        <v>10</v>
      </c>
      <c r="U2525" s="4">
        <v>45885.430509259262</v>
      </c>
      <c r="V2525">
        <v>6</v>
      </c>
      <c r="W2525" t="s">
        <v>53</v>
      </c>
      <c r="X2525" t="str">
        <f>+VLOOKUP($W2525,[1]ParadasIda!$F:$I,4,0)</f>
        <v>Parada 3 / (M) Santa Isabel</v>
      </c>
      <c r="Y2525">
        <f>+VLOOKUP($W2525,[1]ParadasIda!$F:$I,3,0)</f>
        <v>43</v>
      </c>
    </row>
    <row r="2526" spans="1:25" x14ac:dyDescent="0.25">
      <c r="A2526">
        <v>922533</v>
      </c>
      <c r="B2526">
        <v>1887</v>
      </c>
      <c r="C2526" s="3">
        <v>45885.431805555563</v>
      </c>
      <c r="D2526" t="s">
        <v>80</v>
      </c>
      <c r="E2526">
        <v>1</v>
      </c>
      <c r="F2526">
        <v>2</v>
      </c>
      <c r="G2526">
        <v>1</v>
      </c>
      <c r="H2526">
        <v>1</v>
      </c>
      <c r="I2526">
        <v>0</v>
      </c>
      <c r="J2526">
        <v>1</v>
      </c>
      <c r="K2526">
        <v>0</v>
      </c>
      <c r="L2526">
        <v>0</v>
      </c>
      <c r="M2526">
        <v>0</v>
      </c>
      <c r="N2526">
        <v>0</v>
      </c>
      <c r="O2526">
        <v>-33.452123333333333</v>
      </c>
      <c r="P2526">
        <v>-70.630308333333332</v>
      </c>
      <c r="Q2526">
        <v>16.049382716049383</v>
      </c>
      <c r="R2526">
        <v>519</v>
      </c>
      <c r="S2526" t="s">
        <v>28</v>
      </c>
      <c r="T2526">
        <v>10</v>
      </c>
      <c r="U2526" s="4">
        <v>45885.431805555563</v>
      </c>
      <c r="V2526">
        <v>6</v>
      </c>
      <c r="W2526" t="s">
        <v>66</v>
      </c>
      <c r="X2526" t="str">
        <f>+VLOOKUP($W2526,[1]ParadasIda!$F:$I,4,0)</f>
        <v>Parada 11 / (M) Irarrázaval</v>
      </c>
      <c r="Y2526">
        <f>+VLOOKUP($W2526,[1]ParadasIda!$F:$I,3,0)</f>
        <v>11</v>
      </c>
    </row>
    <row r="2527" spans="1:25" x14ac:dyDescent="0.25">
      <c r="A2527">
        <v>922539</v>
      </c>
      <c r="B2527">
        <v>1887</v>
      </c>
      <c r="C2527" s="3">
        <v>45885.432673611111</v>
      </c>
      <c r="D2527" t="s">
        <v>80</v>
      </c>
      <c r="E2527">
        <v>7</v>
      </c>
      <c r="F2527">
        <v>0</v>
      </c>
      <c r="G2527">
        <v>7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-33.453276666666667</v>
      </c>
      <c r="P2527">
        <v>-70.628916666666669</v>
      </c>
      <c r="Q2527">
        <v>24.691358024691358</v>
      </c>
      <c r="R2527">
        <v>519</v>
      </c>
      <c r="S2527" t="s">
        <v>28</v>
      </c>
      <c r="T2527">
        <v>20</v>
      </c>
      <c r="U2527" s="4">
        <v>45885.432673611111</v>
      </c>
      <c r="V2527">
        <v>6</v>
      </c>
      <c r="W2527" t="s">
        <v>35</v>
      </c>
      <c r="X2527" t="str">
        <f>+VLOOKUP($W2527,[1]ParadasIda!$F:$I,4,0)</f>
        <v>Parada 12 / (M) Irarrázaval</v>
      </c>
      <c r="Y2527">
        <f>+VLOOKUP($W2527,[1]ParadasIda!$F:$I,3,0)</f>
        <v>12</v>
      </c>
    </row>
    <row r="2528" spans="1:25" x14ac:dyDescent="0.25">
      <c r="A2528">
        <v>922553</v>
      </c>
      <c r="B2528">
        <v>1887</v>
      </c>
      <c r="C2528" s="3">
        <v>45885.436412037037</v>
      </c>
      <c r="D2528" t="s">
        <v>80</v>
      </c>
      <c r="E2528">
        <v>0</v>
      </c>
      <c r="F2528">
        <v>1</v>
      </c>
      <c r="G2528">
        <v>0</v>
      </c>
      <c r="H2528">
        <v>0</v>
      </c>
      <c r="I2528">
        <v>0</v>
      </c>
      <c r="J2528">
        <v>1</v>
      </c>
      <c r="K2528">
        <v>0</v>
      </c>
      <c r="L2528">
        <v>0</v>
      </c>
      <c r="M2528">
        <v>0</v>
      </c>
      <c r="N2528">
        <v>0</v>
      </c>
      <c r="O2528">
        <v>-33.461858333333332</v>
      </c>
      <c r="P2528">
        <v>-70.613346666666672</v>
      </c>
      <c r="Q2528">
        <v>23.456790123456788</v>
      </c>
      <c r="R2528">
        <v>519</v>
      </c>
      <c r="S2528" t="s">
        <v>28</v>
      </c>
      <c r="T2528">
        <v>20</v>
      </c>
      <c r="U2528" s="4">
        <v>45885.436412037037</v>
      </c>
      <c r="V2528">
        <v>6</v>
      </c>
      <c r="W2528" t="s">
        <v>38</v>
      </c>
      <c r="X2528" t="str">
        <f>+VLOOKUP($W2528,[1]ParadasIda!$F:$I,4,0)</f>
        <v>Parada 1 / Avenida Marathon</v>
      </c>
      <c r="Y2528">
        <f>+VLOOKUP($W2528,[1]ParadasIda!$F:$I,3,0)</f>
        <v>15</v>
      </c>
    </row>
    <row r="2529" spans="1:25" x14ac:dyDescent="0.25">
      <c r="A2529">
        <v>922558</v>
      </c>
      <c r="B2529">
        <v>1887</v>
      </c>
      <c r="C2529" s="3">
        <v>45885.437708333331</v>
      </c>
      <c r="D2529" t="s">
        <v>80</v>
      </c>
      <c r="E2529">
        <v>1</v>
      </c>
      <c r="F2529">
        <v>3</v>
      </c>
      <c r="G2529">
        <v>0</v>
      </c>
      <c r="H2529">
        <v>0</v>
      </c>
      <c r="I2529">
        <v>1</v>
      </c>
      <c r="J2529">
        <v>3</v>
      </c>
      <c r="K2529">
        <v>0</v>
      </c>
      <c r="L2529">
        <v>0</v>
      </c>
      <c r="M2529">
        <v>0</v>
      </c>
      <c r="N2529">
        <v>0</v>
      </c>
      <c r="O2529">
        <v>-33.462139999999998</v>
      </c>
      <c r="P2529">
        <v>-70.608739999999997</v>
      </c>
      <c r="Q2529">
        <v>20.987654320987652</v>
      </c>
      <c r="R2529">
        <v>519</v>
      </c>
      <c r="S2529" t="s">
        <v>28</v>
      </c>
      <c r="T2529">
        <v>20</v>
      </c>
      <c r="U2529" s="4">
        <v>45885.437708333331</v>
      </c>
      <c r="V2529">
        <v>6</v>
      </c>
      <c r="W2529" t="s">
        <v>39</v>
      </c>
      <c r="X2529" t="str">
        <f>+VLOOKUP($W2529,[1]ParadasIda!$F:$I,4,0)</f>
        <v>Parada 1 / (M) Est.Nacional</v>
      </c>
      <c r="Y2529">
        <f>+VLOOKUP($W2529,[1]ParadasIda!$F:$I,3,0)</f>
        <v>16</v>
      </c>
    </row>
    <row r="2530" spans="1:25" x14ac:dyDescent="0.25">
      <c r="A2530">
        <v>922564</v>
      </c>
      <c r="B2530">
        <v>1887</v>
      </c>
      <c r="C2530" s="3">
        <v>45885.438738425917</v>
      </c>
      <c r="D2530" t="s">
        <v>80</v>
      </c>
      <c r="E2530">
        <v>1</v>
      </c>
      <c r="F2530">
        <v>1</v>
      </c>
      <c r="G2530">
        <v>1</v>
      </c>
      <c r="H2530">
        <v>0</v>
      </c>
      <c r="I2530">
        <v>0</v>
      </c>
      <c r="J2530">
        <v>1</v>
      </c>
      <c r="K2530">
        <v>0</v>
      </c>
      <c r="L2530">
        <v>0</v>
      </c>
      <c r="M2530">
        <v>0</v>
      </c>
      <c r="N2530">
        <v>0</v>
      </c>
      <c r="O2530">
        <v>-33.46335666666667</v>
      </c>
      <c r="P2530">
        <v>-70.60349166666667</v>
      </c>
      <c r="Q2530">
        <v>20.987654320987652</v>
      </c>
      <c r="R2530">
        <v>519</v>
      </c>
      <c r="S2530" t="s">
        <v>28</v>
      </c>
      <c r="T2530">
        <v>20</v>
      </c>
      <c r="U2530" s="4">
        <v>45885.438738425917</v>
      </c>
      <c r="V2530">
        <v>6</v>
      </c>
      <c r="W2530" t="s">
        <v>58</v>
      </c>
      <c r="X2530" t="str">
        <f>+VLOOKUP($W2530,[1]ParadasIda!$F:$I,4,0)</f>
        <v>Parada 1 / Los Tres Antonios</v>
      </c>
      <c r="Y2530">
        <f>+VLOOKUP($W2530,[1]ParadasIda!$F:$I,3,0)</f>
        <v>17</v>
      </c>
    </row>
    <row r="2531" spans="1:25" x14ac:dyDescent="0.25">
      <c r="A2531">
        <v>922569</v>
      </c>
      <c r="B2531">
        <v>1887</v>
      </c>
      <c r="C2531" s="3">
        <v>45885.439965277779</v>
      </c>
      <c r="D2531" t="s">
        <v>80</v>
      </c>
      <c r="E2531">
        <v>0</v>
      </c>
      <c r="F2531">
        <v>8</v>
      </c>
      <c r="G2531">
        <v>0</v>
      </c>
      <c r="H2531">
        <v>0</v>
      </c>
      <c r="I2531">
        <v>0</v>
      </c>
      <c r="J2531">
        <v>8</v>
      </c>
      <c r="K2531">
        <v>0</v>
      </c>
      <c r="L2531">
        <v>0</v>
      </c>
      <c r="M2531">
        <v>0</v>
      </c>
      <c r="N2531">
        <v>0</v>
      </c>
      <c r="O2531">
        <v>-33.464766666666669</v>
      </c>
      <c r="P2531">
        <v>-70.596976666666663</v>
      </c>
      <c r="Q2531">
        <v>11.111111111111111</v>
      </c>
      <c r="R2531">
        <v>519</v>
      </c>
      <c r="S2531" t="s">
        <v>28</v>
      </c>
      <c r="T2531">
        <v>10</v>
      </c>
      <c r="U2531" s="4">
        <v>45885.439965277779</v>
      </c>
      <c r="V2531">
        <v>6</v>
      </c>
      <c r="W2531" t="s">
        <v>40</v>
      </c>
      <c r="X2531" t="str">
        <f>+VLOOKUP($W2531,[1]ParadasIda!$F:$I,4,0)</f>
        <v>Parada 1 / Pedagógico</v>
      </c>
      <c r="Y2531">
        <f>+VLOOKUP($W2531,[1]ParadasIda!$F:$I,3,0)</f>
        <v>18</v>
      </c>
    </row>
    <row r="2532" spans="1:25" x14ac:dyDescent="0.25">
      <c r="A2532">
        <v>922577</v>
      </c>
      <c r="B2532">
        <v>1887</v>
      </c>
      <c r="C2532" s="3">
        <v>45885.441053240742</v>
      </c>
      <c r="D2532" t="s">
        <v>80</v>
      </c>
      <c r="E2532">
        <v>0</v>
      </c>
      <c r="F2532">
        <v>2</v>
      </c>
      <c r="G2532">
        <v>0</v>
      </c>
      <c r="H2532">
        <v>0</v>
      </c>
      <c r="I2532">
        <v>0</v>
      </c>
      <c r="J2532">
        <v>2</v>
      </c>
      <c r="K2532">
        <v>0</v>
      </c>
      <c r="L2532">
        <v>0</v>
      </c>
      <c r="M2532">
        <v>0</v>
      </c>
      <c r="N2532">
        <v>0</v>
      </c>
      <c r="O2532">
        <v>-33.465483333333331</v>
      </c>
      <c r="P2532">
        <v>-70.588866666666661</v>
      </c>
      <c r="Q2532">
        <v>8.6419753086419746</v>
      </c>
      <c r="R2532">
        <v>519</v>
      </c>
      <c r="S2532" t="s">
        <v>28</v>
      </c>
      <c r="T2532">
        <v>0</v>
      </c>
      <c r="U2532" s="4">
        <v>45885.441053240742</v>
      </c>
      <c r="V2532">
        <v>6</v>
      </c>
      <c r="W2532" t="s">
        <v>41</v>
      </c>
      <c r="X2532" t="str">
        <f>+VLOOKUP($W2532,[1]ParadasIda!$F:$I,4,0)</f>
        <v>Parada 1 / CESFAM Salvador Bustos</v>
      </c>
      <c r="Y2532">
        <f>+VLOOKUP($W2532,[1]ParadasIda!$F:$I,3,0)</f>
        <v>19</v>
      </c>
    </row>
    <row r="2533" spans="1:25" x14ac:dyDescent="0.25">
      <c r="A2533">
        <v>922579</v>
      </c>
      <c r="B2533">
        <v>1887</v>
      </c>
      <c r="C2533" s="3">
        <v>45885.441944444443</v>
      </c>
      <c r="D2533" t="s">
        <v>80</v>
      </c>
      <c r="E2533">
        <v>1</v>
      </c>
      <c r="F2533">
        <v>0</v>
      </c>
      <c r="G2533">
        <v>1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-33.467103333333327</v>
      </c>
      <c r="P2533">
        <v>-70.582369999999997</v>
      </c>
      <c r="Q2533">
        <v>9.8765432098765427</v>
      </c>
      <c r="R2533">
        <v>519</v>
      </c>
      <c r="S2533" t="s">
        <v>28</v>
      </c>
      <c r="T2533">
        <v>0</v>
      </c>
      <c r="U2533" s="4">
        <v>45885.441944444443</v>
      </c>
      <c r="V2533">
        <v>6</v>
      </c>
      <c r="W2533" t="s">
        <v>54</v>
      </c>
      <c r="X2533" t="str">
        <f>+VLOOKUP($W2533,[1]ParadasIda!$F:$I,4,0)</f>
        <v>Parada 1 / ADO Chile</v>
      </c>
      <c r="Y2533">
        <f>+VLOOKUP($W2533,[1]ParadasIda!$F:$I,3,0)</f>
        <v>20</v>
      </c>
    </row>
    <row r="2534" spans="1:25" x14ac:dyDescent="0.25">
      <c r="A2534">
        <v>922582</v>
      </c>
      <c r="B2534">
        <v>1887</v>
      </c>
      <c r="C2534" s="3">
        <v>45885.443333333344</v>
      </c>
      <c r="D2534" t="s">
        <v>80</v>
      </c>
      <c r="E2534">
        <v>11</v>
      </c>
      <c r="F2534">
        <v>0</v>
      </c>
      <c r="G2534">
        <v>0</v>
      </c>
      <c r="H2534">
        <v>0</v>
      </c>
      <c r="I2534">
        <v>11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-33.469213333333343</v>
      </c>
      <c r="P2534">
        <v>-70.576463333333336</v>
      </c>
      <c r="Q2534">
        <v>23.456790123456788</v>
      </c>
      <c r="R2534">
        <v>519</v>
      </c>
      <c r="S2534" t="s">
        <v>28</v>
      </c>
      <c r="T2534">
        <v>20</v>
      </c>
      <c r="U2534" s="4">
        <v>45885.443333333344</v>
      </c>
      <c r="V2534">
        <v>6</v>
      </c>
      <c r="W2534" t="s">
        <v>42</v>
      </c>
      <c r="X2534" t="str">
        <f>+VLOOKUP($W2534,[1]ParadasIda!$F:$I,4,0)</f>
        <v>Parada 5 / (M) Grecia</v>
      </c>
      <c r="Y2534">
        <f>+VLOOKUP($W2534,[1]ParadasIda!$F:$I,3,0)</f>
        <v>21</v>
      </c>
    </row>
    <row r="2535" spans="1:25" x14ac:dyDescent="0.25">
      <c r="A2535">
        <v>922587</v>
      </c>
      <c r="B2535">
        <v>1887</v>
      </c>
      <c r="C2535" s="3">
        <v>45885.444745370369</v>
      </c>
      <c r="D2535" t="s">
        <v>80</v>
      </c>
      <c r="E2535">
        <v>2</v>
      </c>
      <c r="F2535">
        <v>1</v>
      </c>
      <c r="G2535">
        <v>1</v>
      </c>
      <c r="H2535">
        <v>0</v>
      </c>
      <c r="I2535">
        <v>1</v>
      </c>
      <c r="J2535">
        <v>1</v>
      </c>
      <c r="K2535">
        <v>0</v>
      </c>
      <c r="L2535">
        <v>0</v>
      </c>
      <c r="M2535">
        <v>0</v>
      </c>
      <c r="N2535">
        <v>0</v>
      </c>
      <c r="O2535">
        <v>-33.470593333333333</v>
      </c>
      <c r="P2535">
        <v>-70.569569999999999</v>
      </c>
      <c r="Q2535">
        <v>24.691358024691358</v>
      </c>
      <c r="R2535">
        <v>519</v>
      </c>
      <c r="S2535" t="s">
        <v>28</v>
      </c>
      <c r="T2535">
        <v>20</v>
      </c>
      <c r="U2535" s="4">
        <v>45885.444745370369</v>
      </c>
      <c r="V2535">
        <v>6</v>
      </c>
      <c r="W2535" t="s">
        <v>55</v>
      </c>
      <c r="X2535" t="str">
        <f>+VLOOKUP($W2535,[1]ParadasIda!$F:$I,4,0)</f>
        <v>Parada 1 / Los Molineros - Av. Grecia</v>
      </c>
      <c r="Y2535">
        <f>+VLOOKUP($W2535,[1]ParadasIda!$F:$I,3,0)</f>
        <v>22</v>
      </c>
    </row>
    <row r="2536" spans="1:25" x14ac:dyDescent="0.25">
      <c r="A2536">
        <v>922590</v>
      </c>
      <c r="B2536">
        <v>1887</v>
      </c>
      <c r="C2536" s="3">
        <v>45885.445532407408</v>
      </c>
      <c r="D2536" t="s">
        <v>80</v>
      </c>
      <c r="E2536">
        <v>0</v>
      </c>
      <c r="F2536">
        <v>4</v>
      </c>
      <c r="G2536">
        <v>0</v>
      </c>
      <c r="H2536">
        <v>0</v>
      </c>
      <c r="I2536">
        <v>0</v>
      </c>
      <c r="J2536">
        <v>4</v>
      </c>
      <c r="K2536">
        <v>0</v>
      </c>
      <c r="L2536">
        <v>0</v>
      </c>
      <c r="M2536">
        <v>0</v>
      </c>
      <c r="N2536">
        <v>0</v>
      </c>
      <c r="O2536">
        <v>-33.471738333333327</v>
      </c>
      <c r="P2536">
        <v>-70.56363833333333</v>
      </c>
      <c r="Q2536">
        <v>19.753086419753085</v>
      </c>
      <c r="R2536">
        <v>519</v>
      </c>
      <c r="S2536" t="s">
        <v>28</v>
      </c>
      <c r="T2536">
        <v>10</v>
      </c>
      <c r="U2536" s="4">
        <v>45885.445532407408</v>
      </c>
      <c r="V2536">
        <v>6</v>
      </c>
      <c r="W2536" t="s">
        <v>43</v>
      </c>
      <c r="X2536" t="str">
        <f>+VLOOKUP($W2536,[1]ParadasIda!$F:$I,4,0)</f>
        <v>Parada 1 / Ictinos - Avenida Grecia</v>
      </c>
      <c r="Y2536">
        <f>+VLOOKUP($W2536,[1]ParadasIda!$F:$I,3,0)</f>
        <v>23</v>
      </c>
    </row>
    <row r="2537" spans="1:25" x14ac:dyDescent="0.25">
      <c r="A2537">
        <v>922593</v>
      </c>
      <c r="B2537">
        <v>1887</v>
      </c>
      <c r="C2537" s="3">
        <v>45885.446331018517</v>
      </c>
      <c r="D2537" t="s">
        <v>80</v>
      </c>
      <c r="E2537">
        <v>1</v>
      </c>
      <c r="F2537">
        <v>5</v>
      </c>
      <c r="G2537">
        <v>1</v>
      </c>
      <c r="H2537">
        <v>0</v>
      </c>
      <c r="I2537">
        <v>0</v>
      </c>
      <c r="J2537">
        <v>5</v>
      </c>
      <c r="K2537">
        <v>0</v>
      </c>
      <c r="L2537">
        <v>0</v>
      </c>
      <c r="M2537">
        <v>0</v>
      </c>
      <c r="N2537">
        <v>0</v>
      </c>
      <c r="O2537">
        <v>-33.472749999999998</v>
      </c>
      <c r="P2537">
        <v>-70.558531666666667</v>
      </c>
      <c r="Q2537">
        <v>14.814814814814813</v>
      </c>
      <c r="R2537">
        <v>519</v>
      </c>
      <c r="S2537" t="s">
        <v>28</v>
      </c>
      <c r="T2537">
        <v>10</v>
      </c>
      <c r="U2537" s="4">
        <v>45885.446331018517</v>
      </c>
      <c r="V2537">
        <v>6</v>
      </c>
      <c r="W2537" t="s">
        <v>59</v>
      </c>
      <c r="X2537" t="str">
        <f>+VLOOKUP($W2537,[1]ParadasIda!$F:$I,4,0)</f>
        <v>Parada 1 / Calle 1A - Avenida Grecia</v>
      </c>
      <c r="Y2537">
        <f>+VLOOKUP($W2537,[1]ParadasIda!$F:$I,3,0)</f>
        <v>24</v>
      </c>
    </row>
    <row r="2538" spans="1:25" x14ac:dyDescent="0.25">
      <c r="A2538">
        <v>922596</v>
      </c>
      <c r="B2538">
        <v>1887</v>
      </c>
      <c r="C2538" s="3">
        <v>45885.446805555563</v>
      </c>
      <c r="D2538" t="s">
        <v>80</v>
      </c>
      <c r="E2538">
        <v>0</v>
      </c>
      <c r="F2538">
        <v>1</v>
      </c>
      <c r="G2538">
        <v>0</v>
      </c>
      <c r="H2538">
        <v>0</v>
      </c>
      <c r="I2538">
        <v>0</v>
      </c>
      <c r="J2538">
        <v>1</v>
      </c>
      <c r="K2538">
        <v>0</v>
      </c>
      <c r="L2538">
        <v>0</v>
      </c>
      <c r="M2538">
        <v>0</v>
      </c>
      <c r="N2538">
        <v>0</v>
      </c>
      <c r="O2538">
        <v>-33.473263333333342</v>
      </c>
      <c r="P2538">
        <v>-70.556038333333333</v>
      </c>
      <c r="Q2538">
        <v>13.580246913580247</v>
      </c>
      <c r="R2538">
        <v>519</v>
      </c>
      <c r="S2538" t="s">
        <v>28</v>
      </c>
      <c r="T2538">
        <v>10</v>
      </c>
      <c r="U2538" s="4">
        <v>45885.446805555563</v>
      </c>
      <c r="V2538">
        <v>6</v>
      </c>
      <c r="W2538" t="s">
        <v>44</v>
      </c>
      <c r="X2538" t="str">
        <f>+VLOOKUP($W2538,[1]ParadasIda!$F:$I,4,0)</f>
        <v>Parada 1 / Tobalaba - Avenida Grecia</v>
      </c>
      <c r="Y2538">
        <f>+VLOOKUP($W2538,[1]ParadasIda!$F:$I,3,0)</f>
        <v>25</v>
      </c>
    </row>
    <row r="2539" spans="1:25" x14ac:dyDescent="0.25">
      <c r="A2539">
        <v>922597</v>
      </c>
      <c r="B2539">
        <v>1887</v>
      </c>
      <c r="C2539" s="3">
        <v>45885.447337962964</v>
      </c>
      <c r="D2539" t="s">
        <v>80</v>
      </c>
      <c r="E2539">
        <v>0</v>
      </c>
      <c r="F2539">
        <v>1</v>
      </c>
      <c r="G2539">
        <v>0</v>
      </c>
      <c r="H2539">
        <v>0</v>
      </c>
      <c r="I2539">
        <v>0</v>
      </c>
      <c r="J2539">
        <v>1</v>
      </c>
      <c r="K2539">
        <v>0</v>
      </c>
      <c r="L2539">
        <v>0</v>
      </c>
      <c r="M2539">
        <v>0</v>
      </c>
      <c r="N2539">
        <v>0</v>
      </c>
      <c r="O2539">
        <v>-33.47400833333333</v>
      </c>
      <c r="P2539">
        <v>-70.552818333333335</v>
      </c>
      <c r="Q2539">
        <v>12.345679012345679</v>
      </c>
      <c r="R2539">
        <v>519</v>
      </c>
      <c r="S2539" t="s">
        <v>28</v>
      </c>
      <c r="T2539">
        <v>10</v>
      </c>
      <c r="U2539" s="4">
        <v>45885.447337962964</v>
      </c>
      <c r="V2539">
        <v>6</v>
      </c>
      <c r="W2539" t="s">
        <v>45</v>
      </c>
      <c r="X2539" t="str">
        <f>+VLOOKUP($W2539,[1]ParadasIda!$F:$I,4,0)</f>
        <v>Avenida Grecia / esq. Los Tordos</v>
      </c>
      <c r="Y2539">
        <f>+VLOOKUP($W2539,[1]ParadasIda!$F:$I,3,0)</f>
        <v>26</v>
      </c>
    </row>
    <row r="2540" spans="1:25" x14ac:dyDescent="0.25">
      <c r="A2540">
        <v>922600</v>
      </c>
      <c r="B2540">
        <v>1887</v>
      </c>
      <c r="C2540" s="3">
        <v>45885.447974537034</v>
      </c>
      <c r="D2540" t="s">
        <v>80</v>
      </c>
      <c r="E2540">
        <v>0</v>
      </c>
      <c r="F2540">
        <v>1</v>
      </c>
      <c r="G2540">
        <v>0</v>
      </c>
      <c r="H2540">
        <v>0</v>
      </c>
      <c r="I2540">
        <v>0</v>
      </c>
      <c r="J2540">
        <v>1</v>
      </c>
      <c r="K2540">
        <v>0</v>
      </c>
      <c r="L2540">
        <v>0</v>
      </c>
      <c r="M2540">
        <v>0</v>
      </c>
      <c r="N2540">
        <v>0</v>
      </c>
      <c r="O2540">
        <v>-33.474953333333332</v>
      </c>
      <c r="P2540">
        <v>-70.548138333333327</v>
      </c>
      <c r="Q2540">
        <v>11.111111111111111</v>
      </c>
      <c r="R2540">
        <v>519</v>
      </c>
      <c r="S2540" t="s">
        <v>28</v>
      </c>
      <c r="T2540">
        <v>10</v>
      </c>
      <c r="U2540" s="4">
        <v>45885.447974537034</v>
      </c>
      <c r="V2540">
        <v>6</v>
      </c>
      <c r="W2540" t="s">
        <v>46</v>
      </c>
      <c r="X2540" t="str">
        <f>+VLOOKUP($W2540,[1]ParadasIda!$F:$I,4,0)</f>
        <v>Avenida Grecia / esq. Las Garzas</v>
      </c>
      <c r="Y2540">
        <f>+VLOOKUP($W2540,[1]ParadasIda!$F:$I,3,0)</f>
        <v>27</v>
      </c>
    </row>
    <row r="2541" spans="1:25" x14ac:dyDescent="0.25">
      <c r="A2541">
        <v>922604</v>
      </c>
      <c r="B2541">
        <v>1887</v>
      </c>
      <c r="C2541" s="3">
        <v>45885.448611111111</v>
      </c>
      <c r="D2541" t="s">
        <v>80</v>
      </c>
      <c r="E2541">
        <v>2</v>
      </c>
      <c r="F2541">
        <v>4</v>
      </c>
      <c r="G2541">
        <v>2</v>
      </c>
      <c r="H2541">
        <v>0</v>
      </c>
      <c r="I2541">
        <v>0</v>
      </c>
      <c r="J2541">
        <v>4</v>
      </c>
      <c r="K2541">
        <v>0</v>
      </c>
      <c r="L2541">
        <v>0</v>
      </c>
      <c r="M2541">
        <v>0</v>
      </c>
      <c r="N2541">
        <v>0</v>
      </c>
      <c r="O2541">
        <v>-33.475898333333333</v>
      </c>
      <c r="P2541">
        <v>-70.543369999999996</v>
      </c>
      <c r="Q2541">
        <v>8.6419753086419746</v>
      </c>
      <c r="R2541">
        <v>519</v>
      </c>
      <c r="S2541" t="s">
        <v>28</v>
      </c>
      <c r="T2541">
        <v>0</v>
      </c>
      <c r="U2541" s="4">
        <v>45885.448611111111</v>
      </c>
      <c r="V2541">
        <v>6</v>
      </c>
      <c r="W2541" t="s">
        <v>47</v>
      </c>
      <c r="X2541" t="str">
        <f>+VLOOKUP($W2541,[1]ParadasIda!$F:$I,4,0)</f>
        <v>Avenida Grecia / esq. Av. Consistorial</v>
      </c>
      <c r="Y2541">
        <f>+VLOOKUP($W2541,[1]ParadasIda!$F:$I,3,0)</f>
        <v>28</v>
      </c>
    </row>
    <row r="2542" spans="1:25" x14ac:dyDescent="0.25">
      <c r="A2542">
        <v>922612</v>
      </c>
      <c r="B2542">
        <v>1887</v>
      </c>
      <c r="C2542" s="3">
        <v>45885.451620370368</v>
      </c>
      <c r="D2542" t="s">
        <v>80</v>
      </c>
      <c r="E2542">
        <v>0</v>
      </c>
      <c r="F2542">
        <v>4</v>
      </c>
      <c r="G2542">
        <v>0</v>
      </c>
      <c r="H2542">
        <v>0</v>
      </c>
      <c r="I2542">
        <v>0</v>
      </c>
      <c r="J2542">
        <v>4</v>
      </c>
      <c r="K2542">
        <v>0</v>
      </c>
      <c r="L2542">
        <v>0</v>
      </c>
      <c r="M2542">
        <v>0</v>
      </c>
      <c r="N2542">
        <v>0</v>
      </c>
      <c r="O2542">
        <v>-33.47822</v>
      </c>
      <c r="P2542">
        <v>-70.531989999999993</v>
      </c>
      <c r="Q2542">
        <v>3.7037037037037033</v>
      </c>
      <c r="R2542">
        <v>519</v>
      </c>
      <c r="S2542" t="s">
        <v>28</v>
      </c>
      <c r="T2542">
        <v>0</v>
      </c>
      <c r="U2542" s="4">
        <v>45885.451620370368</v>
      </c>
      <c r="V2542">
        <v>6</v>
      </c>
      <c r="W2542" t="s">
        <v>49</v>
      </c>
      <c r="X2542" t="str">
        <f>+VLOOKUP($W2542,[1]ParadasIda!$F:$I,4,0)</f>
        <v>Avenida Grecia / esq. Los Araucanos</v>
      </c>
      <c r="Y2542">
        <f>+VLOOKUP($W2542,[1]ParadasIda!$F:$I,3,0)</f>
        <v>31</v>
      </c>
    </row>
    <row r="2543" spans="1:25" x14ac:dyDescent="0.25">
      <c r="A2543">
        <v>922618</v>
      </c>
      <c r="B2543">
        <v>1887</v>
      </c>
      <c r="C2543" s="3">
        <v>45885.453043981477</v>
      </c>
      <c r="D2543" t="s">
        <v>80</v>
      </c>
      <c r="E2543">
        <v>0</v>
      </c>
      <c r="F2543">
        <v>4</v>
      </c>
      <c r="G2543">
        <v>0</v>
      </c>
      <c r="H2543">
        <v>0</v>
      </c>
      <c r="I2543">
        <v>0</v>
      </c>
      <c r="J2543">
        <v>4</v>
      </c>
      <c r="K2543">
        <v>0</v>
      </c>
      <c r="L2543">
        <v>0</v>
      </c>
      <c r="M2543">
        <v>0</v>
      </c>
      <c r="N2543">
        <v>0</v>
      </c>
      <c r="O2543">
        <v>-33.479591666666657</v>
      </c>
      <c r="P2543">
        <v>-70.524535</v>
      </c>
      <c r="Q2543">
        <v>0</v>
      </c>
      <c r="R2543">
        <v>519</v>
      </c>
      <c r="S2543" t="s">
        <v>28</v>
      </c>
      <c r="T2543">
        <v>0</v>
      </c>
      <c r="U2543" s="4">
        <v>45885.453043981477</v>
      </c>
      <c r="V2543">
        <v>6</v>
      </c>
      <c r="W2543" t="s">
        <v>57</v>
      </c>
      <c r="X2543" t="str">
        <f>+VLOOKUP($W2543,[1]ParadasIda!$F:$I,4,0)</f>
        <v>Avenida Grecia / esq. Av. Diag. Las Torres</v>
      </c>
      <c r="Y2543">
        <f>+VLOOKUP($W2543,[1]ParadasIda!$F:$I,3,0)</f>
        <v>33</v>
      </c>
    </row>
    <row r="2544" spans="1:25" x14ac:dyDescent="0.25">
      <c r="A2544">
        <v>922628</v>
      </c>
      <c r="B2544">
        <v>1887</v>
      </c>
      <c r="C2544" s="3">
        <v>45885.455312500002</v>
      </c>
      <c r="D2544" t="s">
        <v>80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-33.485723333333333</v>
      </c>
      <c r="P2544">
        <v>-70.522935000000004</v>
      </c>
      <c r="Q2544">
        <v>0</v>
      </c>
      <c r="R2544">
        <v>519</v>
      </c>
      <c r="S2544" t="s">
        <v>28</v>
      </c>
      <c r="T2544">
        <v>0</v>
      </c>
      <c r="U2544" s="4">
        <v>45885.455312500002</v>
      </c>
      <c r="V2544">
        <v>6</v>
      </c>
      <c r="W2544" t="s">
        <v>50</v>
      </c>
      <c r="X2544" t="str">
        <f>+VLOOKUP($W2544,[1]ParadasIda!$F:$I,4,0)</f>
        <v xml:space="preserve">Av. Diagonal Las Torres / esq. Álvaro Casanova </v>
      </c>
      <c r="Y2544">
        <f>+VLOOKUP($W2544,[1]ParadasIda!$F:$I,3,0)</f>
        <v>34</v>
      </c>
    </row>
    <row r="2545" spans="1:25" x14ac:dyDescent="0.25">
      <c r="A2545">
        <v>922634</v>
      </c>
      <c r="B2545">
        <v>1887</v>
      </c>
      <c r="C2545" s="3">
        <v>45885.456782407397</v>
      </c>
      <c r="D2545" t="s">
        <v>80</v>
      </c>
      <c r="E2545">
        <v>1</v>
      </c>
      <c r="F2545">
        <v>1</v>
      </c>
      <c r="G2545">
        <v>1</v>
      </c>
      <c r="H2545">
        <v>1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-33.485391666666658</v>
      </c>
      <c r="P2545">
        <v>-70.522670000000005</v>
      </c>
      <c r="Q2545">
        <v>0</v>
      </c>
      <c r="R2545">
        <v>519</v>
      </c>
      <c r="S2545" t="s">
        <v>28</v>
      </c>
      <c r="T2545">
        <v>0</v>
      </c>
      <c r="U2545" s="4">
        <v>45885.456782407397</v>
      </c>
      <c r="V2545">
        <v>6</v>
      </c>
      <c r="W2545" t="s">
        <v>50</v>
      </c>
      <c r="X2545" t="str">
        <f>+VLOOKUP($W2545,[1]ParadasIda!$F:$I,4,0)</f>
        <v xml:space="preserve">Av. Diagonal Las Torres / esq. Álvaro Casanova </v>
      </c>
      <c r="Y2545">
        <f>+VLOOKUP($W2545,[1]ParadasIda!$F:$I,3,0)</f>
        <v>34</v>
      </c>
    </row>
    <row r="2546" spans="1:25" x14ac:dyDescent="0.25">
      <c r="A2546">
        <v>924125</v>
      </c>
      <c r="B2546">
        <v>1887</v>
      </c>
      <c r="C2546" s="3">
        <v>45886.319421296299</v>
      </c>
      <c r="D2546" t="s">
        <v>74</v>
      </c>
      <c r="E2546">
        <v>3</v>
      </c>
      <c r="F2546">
        <v>0</v>
      </c>
      <c r="G2546">
        <v>3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-33.445078333333328</v>
      </c>
      <c r="P2546">
        <v>-70.654499999999999</v>
      </c>
      <c r="Q2546">
        <v>3.7037037037037033</v>
      </c>
      <c r="R2546">
        <v>519</v>
      </c>
      <c r="S2546" t="s">
        <v>28</v>
      </c>
      <c r="T2546">
        <v>0</v>
      </c>
      <c r="U2546" s="4">
        <v>45886.319421296299</v>
      </c>
      <c r="V2546">
        <v>7</v>
      </c>
      <c r="W2546" t="s">
        <v>29</v>
      </c>
      <c r="X2546" t="str">
        <f>+VLOOKUP($W2546,[1]ParadasIda!$F:$I,4,0)</f>
        <v>Parada 5 / (M) La Moneda</v>
      </c>
      <c r="Y2546">
        <f>+VLOOKUP($W2546,[1]ParadasIda!$F:$I,3,0)</f>
        <v>2</v>
      </c>
    </row>
    <row r="2547" spans="1:25" x14ac:dyDescent="0.25">
      <c r="A2547">
        <v>924127</v>
      </c>
      <c r="B2547">
        <v>1887</v>
      </c>
      <c r="C2547" s="3">
        <v>45886.320254629631</v>
      </c>
      <c r="D2547" t="s">
        <v>74</v>
      </c>
      <c r="E2547">
        <v>1</v>
      </c>
      <c r="F2547">
        <v>0</v>
      </c>
      <c r="G2547">
        <v>1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-33.444508333333332</v>
      </c>
      <c r="P2547">
        <v>-70.652195000000006</v>
      </c>
      <c r="Q2547">
        <v>4.9382716049382713</v>
      </c>
      <c r="R2547">
        <v>519</v>
      </c>
      <c r="S2547" t="s">
        <v>28</v>
      </c>
      <c r="T2547">
        <v>0</v>
      </c>
      <c r="U2547" s="4">
        <v>45886.320254629631</v>
      </c>
      <c r="V2547">
        <v>7</v>
      </c>
      <c r="W2547" t="s">
        <v>30</v>
      </c>
      <c r="X2547" t="str">
        <f>+VLOOKUP($W2547,[1]ParadasIda!$F:$I,4,0)</f>
        <v>Parada 8 / (M) Universidad de Chile</v>
      </c>
      <c r="Y2547">
        <f>+VLOOKUP($W2547,[1]ParadasIda!$F:$I,3,0)</f>
        <v>3</v>
      </c>
    </row>
    <row r="2548" spans="1:25" x14ac:dyDescent="0.25">
      <c r="A2548">
        <v>924130</v>
      </c>
      <c r="B2548">
        <v>1887</v>
      </c>
      <c r="C2548" s="3">
        <v>45886.321319444447</v>
      </c>
      <c r="D2548" t="s">
        <v>74</v>
      </c>
      <c r="E2548">
        <v>1</v>
      </c>
      <c r="F2548">
        <v>0</v>
      </c>
      <c r="G2548">
        <v>1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-33.442588333333333</v>
      </c>
      <c r="P2548">
        <v>-70.64459166666667</v>
      </c>
      <c r="Q2548">
        <v>6.1728395061728394</v>
      </c>
      <c r="R2548">
        <v>519</v>
      </c>
      <c r="S2548" t="s">
        <v>28</v>
      </c>
      <c r="T2548">
        <v>0</v>
      </c>
      <c r="U2548" s="4">
        <v>45886.321319444447</v>
      </c>
      <c r="V2548">
        <v>7</v>
      </c>
      <c r="W2548" t="s">
        <v>31</v>
      </c>
      <c r="X2548" t="str">
        <f>+VLOOKUP($W2548,[1]ParadasIda!$F:$I,4,0)</f>
        <v>Parada 4 / (M) Santa Lucía</v>
      </c>
      <c r="Y2548">
        <f>+VLOOKUP($W2548,[1]ParadasIda!$F:$I,3,0)</f>
        <v>5</v>
      </c>
    </row>
    <row r="2549" spans="1:25" x14ac:dyDescent="0.25">
      <c r="A2549">
        <v>924136</v>
      </c>
      <c r="B2549">
        <v>1887</v>
      </c>
      <c r="C2549" s="3">
        <v>45886.323055555556</v>
      </c>
      <c r="D2549" t="s">
        <v>74</v>
      </c>
      <c r="E2549">
        <v>1</v>
      </c>
      <c r="F2549">
        <v>1</v>
      </c>
      <c r="G2549">
        <v>1</v>
      </c>
      <c r="H2549">
        <v>0</v>
      </c>
      <c r="I2549">
        <v>0</v>
      </c>
      <c r="J2549">
        <v>1</v>
      </c>
      <c r="K2549">
        <v>0</v>
      </c>
      <c r="L2549">
        <v>0</v>
      </c>
      <c r="M2549">
        <v>0</v>
      </c>
      <c r="N2549">
        <v>0</v>
      </c>
      <c r="O2549">
        <v>-33.437885000000001</v>
      </c>
      <c r="P2549">
        <v>-70.636803333333333</v>
      </c>
      <c r="Q2549">
        <v>6.1728395061728394</v>
      </c>
      <c r="R2549">
        <v>519</v>
      </c>
      <c r="S2549" t="s">
        <v>28</v>
      </c>
      <c r="T2549">
        <v>0</v>
      </c>
      <c r="U2549" s="4">
        <v>45886.323055555556</v>
      </c>
      <c r="V2549">
        <v>7</v>
      </c>
      <c r="W2549" t="s">
        <v>32</v>
      </c>
      <c r="X2549" t="str">
        <f>+VLOOKUP($W2549,[1]ParadasIda!$F:$I,4,0)</f>
        <v>Parada 7 / Plaza Italia</v>
      </c>
      <c r="Y2549">
        <f>+VLOOKUP($W2549,[1]ParadasIda!$F:$I,3,0)</f>
        <v>7</v>
      </c>
    </row>
    <row r="2550" spans="1:25" x14ac:dyDescent="0.25">
      <c r="A2550">
        <v>924146</v>
      </c>
      <c r="B2550">
        <v>1887</v>
      </c>
      <c r="C2550" s="3">
        <v>45886.327384259261</v>
      </c>
      <c r="D2550" t="s">
        <v>74</v>
      </c>
      <c r="E2550">
        <v>3</v>
      </c>
      <c r="F2550">
        <v>0</v>
      </c>
      <c r="G2550">
        <v>3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-33.453363333333343</v>
      </c>
      <c r="P2550">
        <v>-70.628943333333339</v>
      </c>
      <c r="Q2550">
        <v>9.8765432098765427</v>
      </c>
      <c r="R2550">
        <v>519</v>
      </c>
      <c r="S2550" t="s">
        <v>28</v>
      </c>
      <c r="T2550">
        <v>0</v>
      </c>
      <c r="U2550" s="4">
        <v>45886.327384259261</v>
      </c>
      <c r="V2550">
        <v>7</v>
      </c>
      <c r="W2550" t="s">
        <v>35</v>
      </c>
      <c r="X2550" t="str">
        <f>+VLOOKUP($W2550,[1]ParadasIda!$F:$I,4,0)</f>
        <v>Parada 12 / (M) Irarrázaval</v>
      </c>
      <c r="Y2550">
        <f>+VLOOKUP($W2550,[1]ParadasIda!$F:$I,3,0)</f>
        <v>12</v>
      </c>
    </row>
    <row r="2551" spans="1:25" x14ac:dyDescent="0.25">
      <c r="A2551">
        <v>924153</v>
      </c>
      <c r="B2551">
        <v>1887</v>
      </c>
      <c r="C2551" s="3">
        <v>45886.328900462962</v>
      </c>
      <c r="D2551" t="s">
        <v>74</v>
      </c>
      <c r="E2551">
        <v>2</v>
      </c>
      <c r="F2551">
        <v>0</v>
      </c>
      <c r="G2551">
        <v>2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-33.458856666666669</v>
      </c>
      <c r="P2551">
        <v>-70.623419999999996</v>
      </c>
      <c r="Q2551">
        <v>12.345679012345679</v>
      </c>
      <c r="R2551">
        <v>519</v>
      </c>
      <c r="S2551" t="s">
        <v>28</v>
      </c>
      <c r="T2551">
        <v>10</v>
      </c>
      <c r="U2551" s="4">
        <v>45886.328900462962</v>
      </c>
      <c r="V2551">
        <v>7</v>
      </c>
      <c r="W2551" t="s">
        <v>36</v>
      </c>
      <c r="X2551" t="str">
        <f>+VLOOKUP($W2551,[1]ParadasIda!$F:$I,4,0)</f>
        <v>Parada 1 / Suárez Mujica</v>
      </c>
      <c r="Y2551">
        <f>+VLOOKUP($W2551,[1]ParadasIda!$F:$I,3,0)</f>
        <v>13</v>
      </c>
    </row>
    <row r="2552" spans="1:25" x14ac:dyDescent="0.25">
      <c r="A2552">
        <v>924154</v>
      </c>
      <c r="B2552">
        <v>1887</v>
      </c>
      <c r="C2552" s="3">
        <v>45886.329664351862</v>
      </c>
      <c r="D2552" t="s">
        <v>74</v>
      </c>
      <c r="E2552">
        <v>1</v>
      </c>
      <c r="F2552">
        <v>0</v>
      </c>
      <c r="G2552">
        <v>1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-33.461480000000002</v>
      </c>
      <c r="P2552">
        <v>-70.618413333333336</v>
      </c>
      <c r="Q2552">
        <v>13.580246913580247</v>
      </c>
      <c r="R2552">
        <v>519</v>
      </c>
      <c r="S2552" t="s">
        <v>28</v>
      </c>
      <c r="T2552">
        <v>10</v>
      </c>
      <c r="U2552" s="4">
        <v>45886.329664351862</v>
      </c>
      <c r="V2552">
        <v>7</v>
      </c>
      <c r="W2552" t="s">
        <v>37</v>
      </c>
      <c r="X2552" t="str">
        <f>+VLOOKUP($W2552,[1]ParadasIda!$F:$I,4,0)</f>
        <v>Parada 1 / Villa Olímpica</v>
      </c>
      <c r="Y2552">
        <f>+VLOOKUP($W2552,[1]ParadasIda!$F:$I,3,0)</f>
        <v>14</v>
      </c>
    </row>
    <row r="2553" spans="1:25" x14ac:dyDescent="0.25">
      <c r="A2553">
        <v>924158</v>
      </c>
      <c r="B2553">
        <v>1887</v>
      </c>
      <c r="C2553" s="3">
        <v>45886.331157407411</v>
      </c>
      <c r="D2553" t="s">
        <v>74</v>
      </c>
      <c r="E2553">
        <v>2</v>
      </c>
      <c r="F2553">
        <v>0</v>
      </c>
      <c r="G2553">
        <v>0</v>
      </c>
      <c r="H2553">
        <v>0</v>
      </c>
      <c r="I2553">
        <v>2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-33.46183666666667</v>
      </c>
      <c r="P2553">
        <v>-70.613415000000003</v>
      </c>
      <c r="Q2553">
        <v>16.049382716049383</v>
      </c>
      <c r="R2553">
        <v>519</v>
      </c>
      <c r="S2553" t="s">
        <v>28</v>
      </c>
      <c r="T2553">
        <v>10</v>
      </c>
      <c r="U2553" s="4">
        <v>45886.331157407411</v>
      </c>
      <c r="V2553">
        <v>7</v>
      </c>
      <c r="W2553" t="s">
        <v>38</v>
      </c>
      <c r="X2553" t="str">
        <f>+VLOOKUP($W2553,[1]ParadasIda!$F:$I,4,0)</f>
        <v>Parada 1 / Avenida Marathon</v>
      </c>
      <c r="Y2553">
        <f>+VLOOKUP($W2553,[1]ParadasIda!$F:$I,3,0)</f>
        <v>15</v>
      </c>
    </row>
    <row r="2554" spans="1:25" x14ac:dyDescent="0.25">
      <c r="A2554">
        <v>924160</v>
      </c>
      <c r="B2554">
        <v>1887</v>
      </c>
      <c r="C2554" s="3">
        <v>45886.331793981481</v>
      </c>
      <c r="D2554" t="s">
        <v>74</v>
      </c>
      <c r="E2554">
        <v>2</v>
      </c>
      <c r="F2554">
        <v>1</v>
      </c>
      <c r="G2554">
        <v>2</v>
      </c>
      <c r="H2554">
        <v>0</v>
      </c>
      <c r="I2554">
        <v>0</v>
      </c>
      <c r="J2554">
        <v>1</v>
      </c>
      <c r="K2554">
        <v>0</v>
      </c>
      <c r="L2554">
        <v>0</v>
      </c>
      <c r="M2554">
        <v>0</v>
      </c>
      <c r="N2554">
        <v>0</v>
      </c>
      <c r="O2554">
        <v>-33.462131666666657</v>
      </c>
      <c r="P2554">
        <v>-70.608900000000006</v>
      </c>
      <c r="Q2554">
        <v>17.283950617283949</v>
      </c>
      <c r="R2554">
        <v>519</v>
      </c>
      <c r="S2554" t="s">
        <v>28</v>
      </c>
      <c r="T2554">
        <v>10</v>
      </c>
      <c r="U2554" s="4">
        <v>45886.331793981481</v>
      </c>
      <c r="V2554">
        <v>7</v>
      </c>
      <c r="W2554" t="s">
        <v>39</v>
      </c>
      <c r="X2554" t="str">
        <f>+VLOOKUP($W2554,[1]ParadasIda!$F:$I,4,0)</f>
        <v>Parada 1 / (M) Est.Nacional</v>
      </c>
      <c r="Y2554">
        <f>+VLOOKUP($W2554,[1]ParadasIda!$F:$I,3,0)</f>
        <v>16</v>
      </c>
    </row>
    <row r="2555" spans="1:25" x14ac:dyDescent="0.25">
      <c r="A2555">
        <v>924162</v>
      </c>
      <c r="B2555">
        <v>1887</v>
      </c>
      <c r="C2555" s="3">
        <v>45886.332951388889</v>
      </c>
      <c r="D2555" t="s">
        <v>74</v>
      </c>
      <c r="E2555">
        <v>0</v>
      </c>
      <c r="F2555">
        <v>3</v>
      </c>
      <c r="G2555">
        <v>0</v>
      </c>
      <c r="H2555">
        <v>0</v>
      </c>
      <c r="I2555">
        <v>0</v>
      </c>
      <c r="J2555">
        <v>3</v>
      </c>
      <c r="K2555">
        <v>0</v>
      </c>
      <c r="L2555">
        <v>0</v>
      </c>
      <c r="M2555">
        <v>0</v>
      </c>
      <c r="N2555">
        <v>0</v>
      </c>
      <c r="O2555">
        <v>-33.463360000000002</v>
      </c>
      <c r="P2555">
        <v>-70.603461666666661</v>
      </c>
      <c r="Q2555">
        <v>13.580246913580247</v>
      </c>
      <c r="R2555">
        <v>519</v>
      </c>
      <c r="S2555" t="s">
        <v>28</v>
      </c>
      <c r="T2555">
        <v>10</v>
      </c>
      <c r="U2555" s="4">
        <v>45886.332951388889</v>
      </c>
      <c r="V2555">
        <v>7</v>
      </c>
      <c r="W2555" t="s">
        <v>58</v>
      </c>
      <c r="X2555" t="str">
        <f>+VLOOKUP($W2555,[1]ParadasIda!$F:$I,4,0)</f>
        <v>Parada 1 / Los Tres Antonios</v>
      </c>
      <c r="Y2555">
        <f>+VLOOKUP($W2555,[1]ParadasIda!$F:$I,3,0)</f>
        <v>17</v>
      </c>
    </row>
    <row r="2556" spans="1:25" x14ac:dyDescent="0.25">
      <c r="A2556">
        <v>924168</v>
      </c>
      <c r="B2556">
        <v>1887</v>
      </c>
      <c r="C2556" s="3">
        <v>45886.334699074083</v>
      </c>
      <c r="D2556" t="s">
        <v>74</v>
      </c>
      <c r="E2556">
        <v>5</v>
      </c>
      <c r="F2556">
        <v>5</v>
      </c>
      <c r="G2556">
        <v>2</v>
      </c>
      <c r="H2556">
        <v>0</v>
      </c>
      <c r="I2556">
        <v>3</v>
      </c>
      <c r="J2556">
        <v>5</v>
      </c>
      <c r="K2556">
        <v>0</v>
      </c>
      <c r="L2556">
        <v>0</v>
      </c>
      <c r="M2556">
        <v>0</v>
      </c>
      <c r="N2556">
        <v>0</v>
      </c>
      <c r="O2556">
        <v>-33.46474666666667</v>
      </c>
      <c r="P2556">
        <v>-70.597043333333332</v>
      </c>
      <c r="Q2556">
        <v>13.580246913580247</v>
      </c>
      <c r="R2556">
        <v>519</v>
      </c>
      <c r="S2556" t="s">
        <v>28</v>
      </c>
      <c r="T2556">
        <v>10</v>
      </c>
      <c r="U2556" s="4">
        <v>45886.334699074083</v>
      </c>
      <c r="V2556">
        <v>7</v>
      </c>
      <c r="W2556" t="s">
        <v>40</v>
      </c>
      <c r="X2556" t="str">
        <f>+VLOOKUP($W2556,[1]ParadasIda!$F:$I,4,0)</f>
        <v>Parada 1 / Pedagógico</v>
      </c>
      <c r="Y2556">
        <f>+VLOOKUP($W2556,[1]ParadasIda!$F:$I,3,0)</f>
        <v>18</v>
      </c>
    </row>
    <row r="2557" spans="1:25" x14ac:dyDescent="0.25">
      <c r="A2557">
        <v>924170</v>
      </c>
      <c r="B2557">
        <v>1887</v>
      </c>
      <c r="C2557" s="3">
        <v>45886.335856481477</v>
      </c>
      <c r="D2557" t="s">
        <v>74</v>
      </c>
      <c r="E2557">
        <v>1</v>
      </c>
      <c r="F2557">
        <v>0</v>
      </c>
      <c r="G2557">
        <v>1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-33.465476666666667</v>
      </c>
      <c r="P2557">
        <v>-70.588920000000002</v>
      </c>
      <c r="Q2557">
        <v>14.814814814814813</v>
      </c>
      <c r="R2557">
        <v>519</v>
      </c>
      <c r="S2557" t="s">
        <v>28</v>
      </c>
      <c r="T2557">
        <v>10</v>
      </c>
      <c r="U2557" s="4">
        <v>45886.335856481477</v>
      </c>
      <c r="V2557">
        <v>7</v>
      </c>
      <c r="W2557" t="s">
        <v>41</v>
      </c>
      <c r="X2557" t="str">
        <f>+VLOOKUP($W2557,[1]ParadasIda!$F:$I,4,0)</f>
        <v>Parada 1 / CESFAM Salvador Bustos</v>
      </c>
      <c r="Y2557">
        <f>+VLOOKUP($W2557,[1]ParadasIda!$F:$I,3,0)</f>
        <v>19</v>
      </c>
    </row>
    <row r="2558" spans="1:25" x14ac:dyDescent="0.25">
      <c r="A2558">
        <v>924173</v>
      </c>
      <c r="B2558">
        <v>1887</v>
      </c>
      <c r="C2558" s="3">
        <v>45886.337106481478</v>
      </c>
      <c r="D2558" t="s">
        <v>74</v>
      </c>
      <c r="E2558">
        <v>4</v>
      </c>
      <c r="F2558">
        <v>4</v>
      </c>
      <c r="G2558">
        <v>3</v>
      </c>
      <c r="H2558">
        <v>0</v>
      </c>
      <c r="I2558">
        <v>1</v>
      </c>
      <c r="J2558">
        <v>4</v>
      </c>
      <c r="K2558">
        <v>0</v>
      </c>
      <c r="L2558">
        <v>0</v>
      </c>
      <c r="M2558">
        <v>0</v>
      </c>
      <c r="N2558">
        <v>0</v>
      </c>
      <c r="O2558">
        <v>-33.467084999999997</v>
      </c>
      <c r="P2558">
        <v>-70.58237166666666</v>
      </c>
      <c r="Q2558">
        <v>14.814814814814813</v>
      </c>
      <c r="R2558">
        <v>519</v>
      </c>
      <c r="S2558" t="s">
        <v>28</v>
      </c>
      <c r="T2558">
        <v>10</v>
      </c>
      <c r="U2558" s="4">
        <v>45886.337106481478</v>
      </c>
      <c r="V2558">
        <v>7</v>
      </c>
      <c r="W2558" t="s">
        <v>54</v>
      </c>
      <c r="X2558" t="str">
        <f>+VLOOKUP($W2558,[1]ParadasIda!$F:$I,4,0)</f>
        <v>Parada 1 / ADO Chile</v>
      </c>
      <c r="Y2558">
        <f>+VLOOKUP($W2558,[1]ParadasIda!$F:$I,3,0)</f>
        <v>20</v>
      </c>
    </row>
    <row r="2559" spans="1:25" x14ac:dyDescent="0.25">
      <c r="A2559">
        <v>924175</v>
      </c>
      <c r="B2559">
        <v>1887</v>
      </c>
      <c r="C2559" s="3">
        <v>45886.338182870371</v>
      </c>
      <c r="D2559" t="s">
        <v>74</v>
      </c>
      <c r="E2559">
        <v>7</v>
      </c>
      <c r="F2559">
        <v>8</v>
      </c>
      <c r="G2559">
        <v>6</v>
      </c>
      <c r="H2559">
        <v>0</v>
      </c>
      <c r="I2559">
        <v>1</v>
      </c>
      <c r="J2559">
        <v>8</v>
      </c>
      <c r="K2559">
        <v>0</v>
      </c>
      <c r="L2559">
        <v>0</v>
      </c>
      <c r="M2559">
        <v>0</v>
      </c>
      <c r="N2559">
        <v>0</v>
      </c>
      <c r="O2559">
        <v>-33.469196666666669</v>
      </c>
      <c r="P2559">
        <v>-70.57635333333333</v>
      </c>
      <c r="Q2559">
        <v>13.580246913580247</v>
      </c>
      <c r="R2559">
        <v>519</v>
      </c>
      <c r="S2559" t="s">
        <v>28</v>
      </c>
      <c r="T2559">
        <v>10</v>
      </c>
      <c r="U2559" s="4">
        <v>45886.338182870371</v>
      </c>
      <c r="V2559">
        <v>7</v>
      </c>
      <c r="W2559" t="s">
        <v>42</v>
      </c>
      <c r="X2559" t="str">
        <f>+VLOOKUP($W2559,[1]ParadasIda!$F:$I,4,0)</f>
        <v>Parada 5 / (M) Grecia</v>
      </c>
      <c r="Y2559">
        <f>+VLOOKUP($W2559,[1]ParadasIda!$F:$I,3,0)</f>
        <v>21</v>
      </c>
    </row>
    <row r="2560" spans="1:25" x14ac:dyDescent="0.25">
      <c r="A2560">
        <v>924179</v>
      </c>
      <c r="B2560">
        <v>1887</v>
      </c>
      <c r="C2560" s="3">
        <v>45886.339305555557</v>
      </c>
      <c r="D2560" t="s">
        <v>74</v>
      </c>
      <c r="E2560">
        <v>0</v>
      </c>
      <c r="F2560">
        <v>1</v>
      </c>
      <c r="G2560">
        <v>0</v>
      </c>
      <c r="H2560">
        <v>0</v>
      </c>
      <c r="I2560">
        <v>0</v>
      </c>
      <c r="J2560">
        <v>1</v>
      </c>
      <c r="K2560">
        <v>0</v>
      </c>
      <c r="L2560">
        <v>0</v>
      </c>
      <c r="M2560">
        <v>0</v>
      </c>
      <c r="N2560">
        <v>0</v>
      </c>
      <c r="O2560">
        <v>-33.470590000000001</v>
      </c>
      <c r="P2560">
        <v>-70.569573333333338</v>
      </c>
      <c r="Q2560">
        <v>12.345679012345679</v>
      </c>
      <c r="R2560">
        <v>519</v>
      </c>
      <c r="S2560" t="s">
        <v>28</v>
      </c>
      <c r="T2560">
        <v>10</v>
      </c>
      <c r="U2560" s="4">
        <v>45886.339305555557</v>
      </c>
      <c r="V2560">
        <v>7</v>
      </c>
      <c r="W2560" t="s">
        <v>55</v>
      </c>
      <c r="X2560" t="str">
        <f>+VLOOKUP($W2560,[1]ParadasIda!$F:$I,4,0)</f>
        <v>Parada 1 / Los Molineros - Av. Grecia</v>
      </c>
      <c r="Y2560">
        <f>+VLOOKUP($W2560,[1]ParadasIda!$F:$I,3,0)</f>
        <v>22</v>
      </c>
    </row>
    <row r="2561" spans="1:25" x14ac:dyDescent="0.25">
      <c r="A2561">
        <v>924181</v>
      </c>
      <c r="B2561">
        <v>1887</v>
      </c>
      <c r="C2561" s="3">
        <v>45886.340069444443</v>
      </c>
      <c r="D2561" t="s">
        <v>74</v>
      </c>
      <c r="E2561">
        <v>3</v>
      </c>
      <c r="F2561">
        <v>0</v>
      </c>
      <c r="G2561">
        <v>3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-33.471730000000001</v>
      </c>
      <c r="P2561">
        <v>-70.563640000000007</v>
      </c>
      <c r="Q2561">
        <v>16.049382716049383</v>
      </c>
      <c r="R2561">
        <v>519</v>
      </c>
      <c r="S2561" t="s">
        <v>28</v>
      </c>
      <c r="T2561">
        <v>10</v>
      </c>
      <c r="U2561" s="4">
        <v>45886.340069444443</v>
      </c>
      <c r="V2561">
        <v>7</v>
      </c>
      <c r="W2561" t="s">
        <v>43</v>
      </c>
      <c r="X2561" t="str">
        <f>+VLOOKUP($W2561,[1]ParadasIda!$F:$I,4,0)</f>
        <v>Parada 1 / Ictinos - Avenida Grecia</v>
      </c>
      <c r="Y2561">
        <f>+VLOOKUP($W2561,[1]ParadasIda!$F:$I,3,0)</f>
        <v>23</v>
      </c>
    </row>
    <row r="2562" spans="1:25" x14ac:dyDescent="0.25">
      <c r="A2562">
        <v>924186</v>
      </c>
      <c r="B2562">
        <v>1887</v>
      </c>
      <c r="C2562" s="3">
        <v>45886.341249999998</v>
      </c>
      <c r="D2562" t="s">
        <v>74</v>
      </c>
      <c r="E2562">
        <v>3</v>
      </c>
      <c r="F2562">
        <v>4</v>
      </c>
      <c r="G2562">
        <v>3</v>
      </c>
      <c r="H2562">
        <v>0</v>
      </c>
      <c r="I2562">
        <v>0</v>
      </c>
      <c r="J2562">
        <v>4</v>
      </c>
      <c r="K2562">
        <v>0</v>
      </c>
      <c r="L2562">
        <v>0</v>
      </c>
      <c r="M2562">
        <v>0</v>
      </c>
      <c r="N2562">
        <v>0</v>
      </c>
      <c r="O2562">
        <v>-33.473258333333327</v>
      </c>
      <c r="P2562">
        <v>-70.556044999999997</v>
      </c>
      <c r="Q2562">
        <v>14.814814814814813</v>
      </c>
      <c r="R2562">
        <v>519</v>
      </c>
      <c r="S2562" t="s">
        <v>28</v>
      </c>
      <c r="T2562">
        <v>10</v>
      </c>
      <c r="U2562" s="4">
        <v>45886.341249999998</v>
      </c>
      <c r="V2562">
        <v>7</v>
      </c>
      <c r="W2562" t="s">
        <v>44</v>
      </c>
      <c r="X2562" t="str">
        <f>+VLOOKUP($W2562,[1]ParadasIda!$F:$I,4,0)</f>
        <v>Parada 1 / Tobalaba - Avenida Grecia</v>
      </c>
      <c r="Y2562">
        <f>+VLOOKUP($W2562,[1]ParadasIda!$F:$I,3,0)</f>
        <v>25</v>
      </c>
    </row>
    <row r="2563" spans="1:25" x14ac:dyDescent="0.25">
      <c r="A2563">
        <v>924190</v>
      </c>
      <c r="B2563">
        <v>1887</v>
      </c>
      <c r="C2563" s="3">
        <v>45886.342615740738</v>
      </c>
      <c r="D2563" t="s">
        <v>74</v>
      </c>
      <c r="E2563">
        <v>0</v>
      </c>
      <c r="F2563">
        <v>1</v>
      </c>
      <c r="G2563">
        <v>0</v>
      </c>
      <c r="H2563">
        <v>0</v>
      </c>
      <c r="I2563">
        <v>0</v>
      </c>
      <c r="J2563">
        <v>1</v>
      </c>
      <c r="K2563">
        <v>0</v>
      </c>
      <c r="L2563">
        <v>0</v>
      </c>
      <c r="M2563">
        <v>0</v>
      </c>
      <c r="N2563">
        <v>0</v>
      </c>
      <c r="O2563">
        <v>-33.47490333333333</v>
      </c>
      <c r="P2563">
        <v>-70.548118333333335</v>
      </c>
      <c r="Q2563">
        <v>13.580246913580247</v>
      </c>
      <c r="R2563">
        <v>519</v>
      </c>
      <c r="S2563" t="s">
        <v>28</v>
      </c>
      <c r="T2563">
        <v>10</v>
      </c>
      <c r="U2563" s="4">
        <v>45886.342615740738</v>
      </c>
      <c r="V2563">
        <v>7</v>
      </c>
      <c r="W2563" t="s">
        <v>46</v>
      </c>
      <c r="X2563" t="str">
        <f>+VLOOKUP($W2563,[1]ParadasIda!$F:$I,4,0)</f>
        <v>Avenida Grecia / esq. Las Garzas</v>
      </c>
      <c r="Y2563">
        <f>+VLOOKUP($W2563,[1]ParadasIda!$F:$I,3,0)</f>
        <v>27</v>
      </c>
    </row>
    <row r="2564" spans="1:25" x14ac:dyDescent="0.25">
      <c r="A2564">
        <v>924192</v>
      </c>
      <c r="B2564">
        <v>1887</v>
      </c>
      <c r="C2564" s="3">
        <v>45886.343298611107</v>
      </c>
      <c r="D2564" t="s">
        <v>74</v>
      </c>
      <c r="E2564">
        <v>1</v>
      </c>
      <c r="F2564">
        <v>0</v>
      </c>
      <c r="G2564">
        <v>1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-33.47584333333333</v>
      </c>
      <c r="P2564">
        <v>-70.543379999999999</v>
      </c>
      <c r="Q2564">
        <v>14.814814814814813</v>
      </c>
      <c r="R2564">
        <v>519</v>
      </c>
      <c r="S2564" t="s">
        <v>28</v>
      </c>
      <c r="T2564">
        <v>10</v>
      </c>
      <c r="U2564" s="4">
        <v>45886.343298611107</v>
      </c>
      <c r="V2564">
        <v>7</v>
      </c>
      <c r="W2564" t="s">
        <v>47</v>
      </c>
      <c r="X2564" t="str">
        <f>+VLOOKUP($W2564,[1]ParadasIda!$F:$I,4,0)</f>
        <v>Avenida Grecia / esq. Av. Consistorial</v>
      </c>
      <c r="Y2564">
        <f>+VLOOKUP($W2564,[1]ParadasIda!$F:$I,3,0)</f>
        <v>28</v>
      </c>
    </row>
    <row r="2565" spans="1:25" x14ac:dyDescent="0.25">
      <c r="A2565">
        <v>924194</v>
      </c>
      <c r="B2565">
        <v>1887</v>
      </c>
      <c r="C2565" s="3">
        <v>45886.344861111109</v>
      </c>
      <c r="D2565" t="s">
        <v>74</v>
      </c>
      <c r="E2565">
        <v>1</v>
      </c>
      <c r="F2565">
        <v>0</v>
      </c>
      <c r="G2565">
        <v>1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-33.477228333333343</v>
      </c>
      <c r="P2565">
        <v>-70.536564999999996</v>
      </c>
      <c r="Q2565">
        <v>16.049382716049383</v>
      </c>
      <c r="R2565">
        <v>519</v>
      </c>
      <c r="S2565" t="s">
        <v>28</v>
      </c>
      <c r="T2565">
        <v>10</v>
      </c>
      <c r="U2565" s="4">
        <v>45886.344861111109</v>
      </c>
      <c r="V2565">
        <v>7</v>
      </c>
      <c r="W2565" t="s">
        <v>56</v>
      </c>
      <c r="X2565" t="str">
        <f>+VLOOKUP($W2565,[1]ParadasIda!$F:$I,4,0)</f>
        <v>Parada 1 / El Acueducto - Jacarandá</v>
      </c>
      <c r="Y2565">
        <f>+VLOOKUP($W2565,[1]ParadasIda!$F:$I,3,0)</f>
        <v>30</v>
      </c>
    </row>
    <row r="2566" spans="1:25" x14ac:dyDescent="0.25">
      <c r="A2566">
        <v>924196</v>
      </c>
      <c r="B2566">
        <v>1887</v>
      </c>
      <c r="C2566" s="3">
        <v>45886.345706018517</v>
      </c>
      <c r="D2566" t="s">
        <v>74</v>
      </c>
      <c r="E2566">
        <v>0</v>
      </c>
      <c r="F2566">
        <v>1</v>
      </c>
      <c r="G2566">
        <v>0</v>
      </c>
      <c r="H2566">
        <v>0</v>
      </c>
      <c r="I2566">
        <v>0</v>
      </c>
      <c r="J2566">
        <v>1</v>
      </c>
      <c r="K2566">
        <v>0</v>
      </c>
      <c r="L2566">
        <v>0</v>
      </c>
      <c r="M2566">
        <v>0</v>
      </c>
      <c r="N2566">
        <v>0</v>
      </c>
      <c r="O2566">
        <v>-33.478196666666669</v>
      </c>
      <c r="P2566">
        <v>-70.531993333333332</v>
      </c>
      <c r="Q2566">
        <v>14.814814814814813</v>
      </c>
      <c r="R2566">
        <v>519</v>
      </c>
      <c r="S2566" t="s">
        <v>28</v>
      </c>
      <c r="T2566">
        <v>10</v>
      </c>
      <c r="U2566" s="4">
        <v>45886.345706018517</v>
      </c>
      <c r="V2566">
        <v>7</v>
      </c>
      <c r="W2566" t="s">
        <v>49</v>
      </c>
      <c r="X2566" t="str">
        <f>+VLOOKUP($W2566,[1]ParadasIda!$F:$I,4,0)</f>
        <v>Avenida Grecia / esq. Los Araucanos</v>
      </c>
      <c r="Y2566">
        <f>+VLOOKUP($W2566,[1]ParadasIda!$F:$I,3,0)</f>
        <v>31</v>
      </c>
    </row>
    <row r="2567" spans="1:25" x14ac:dyDescent="0.25">
      <c r="A2567">
        <v>924198</v>
      </c>
      <c r="B2567">
        <v>1887</v>
      </c>
      <c r="C2567" s="3">
        <v>45886.346307870372</v>
      </c>
      <c r="D2567" t="s">
        <v>74</v>
      </c>
      <c r="E2567">
        <v>0</v>
      </c>
      <c r="F2567">
        <v>1</v>
      </c>
      <c r="G2567">
        <v>0</v>
      </c>
      <c r="H2567">
        <v>0</v>
      </c>
      <c r="I2567">
        <v>0</v>
      </c>
      <c r="J2567">
        <v>1</v>
      </c>
      <c r="K2567">
        <v>0</v>
      </c>
      <c r="L2567">
        <v>0</v>
      </c>
      <c r="M2567">
        <v>0</v>
      </c>
      <c r="N2567">
        <v>0</v>
      </c>
      <c r="O2567">
        <v>-33.478841666666668</v>
      </c>
      <c r="P2567">
        <v>-70.528753333333327</v>
      </c>
      <c r="Q2567">
        <v>13.580246913580247</v>
      </c>
      <c r="R2567">
        <v>519</v>
      </c>
      <c r="S2567" t="s">
        <v>28</v>
      </c>
      <c r="T2567">
        <v>10</v>
      </c>
      <c r="U2567" s="4">
        <v>45886.346307870372</v>
      </c>
      <c r="V2567">
        <v>7</v>
      </c>
      <c r="W2567" t="s">
        <v>60</v>
      </c>
      <c r="X2567" t="str">
        <f>+VLOOKUP($W2567,[1]ParadasIda!$F:$I,4,0)</f>
        <v>Avenida Grecia / esq. Pablo Neruda</v>
      </c>
      <c r="Y2567">
        <f>+VLOOKUP($W2567,[1]ParadasIda!$F:$I,3,0)</f>
        <v>32</v>
      </c>
    </row>
    <row r="2568" spans="1:25" x14ac:dyDescent="0.25">
      <c r="A2568">
        <v>924199</v>
      </c>
      <c r="B2568">
        <v>1887</v>
      </c>
      <c r="C2568" s="3">
        <v>45886.346990740742</v>
      </c>
      <c r="D2568" t="s">
        <v>74</v>
      </c>
      <c r="E2568">
        <v>0</v>
      </c>
      <c r="F2568">
        <v>4</v>
      </c>
      <c r="G2568">
        <v>0</v>
      </c>
      <c r="H2568">
        <v>0</v>
      </c>
      <c r="I2568">
        <v>0</v>
      </c>
      <c r="J2568">
        <v>4</v>
      </c>
      <c r="K2568">
        <v>0</v>
      </c>
      <c r="L2568">
        <v>0</v>
      </c>
      <c r="M2568">
        <v>0</v>
      </c>
      <c r="N2568">
        <v>0</v>
      </c>
      <c r="O2568">
        <v>-33.479613333333333</v>
      </c>
      <c r="P2568">
        <v>-70.524664999999999</v>
      </c>
      <c r="Q2568">
        <v>8.6419753086419746</v>
      </c>
      <c r="R2568">
        <v>519</v>
      </c>
      <c r="S2568" t="s">
        <v>28</v>
      </c>
      <c r="T2568">
        <v>0</v>
      </c>
      <c r="U2568" s="4">
        <v>45886.346990740742</v>
      </c>
      <c r="V2568">
        <v>7</v>
      </c>
      <c r="W2568" t="s">
        <v>57</v>
      </c>
      <c r="X2568" t="str">
        <f>+VLOOKUP($W2568,[1]ParadasIda!$F:$I,4,0)</f>
        <v>Avenida Grecia / esq. Av. Diag. Las Torres</v>
      </c>
      <c r="Y2568">
        <f>+VLOOKUP($W2568,[1]ParadasIda!$F:$I,3,0)</f>
        <v>33</v>
      </c>
    </row>
    <row r="2569" spans="1:25" x14ac:dyDescent="0.25">
      <c r="A2569">
        <v>924200</v>
      </c>
      <c r="B2569">
        <v>1887</v>
      </c>
      <c r="C2569" s="3">
        <v>45886.347731481481</v>
      </c>
      <c r="D2569" t="s">
        <v>74</v>
      </c>
      <c r="E2569">
        <v>0</v>
      </c>
      <c r="F2569">
        <v>6</v>
      </c>
      <c r="G2569">
        <v>0</v>
      </c>
      <c r="H2569">
        <v>0</v>
      </c>
      <c r="I2569">
        <v>0</v>
      </c>
      <c r="J2569">
        <v>6</v>
      </c>
      <c r="K2569">
        <v>0</v>
      </c>
      <c r="L2569">
        <v>0</v>
      </c>
      <c r="M2569">
        <v>0</v>
      </c>
      <c r="N2569">
        <v>0</v>
      </c>
      <c r="O2569">
        <v>-33.481306666666669</v>
      </c>
      <c r="P2569">
        <v>-70.523596666666663</v>
      </c>
      <c r="Q2569">
        <v>1.2345679012345678</v>
      </c>
      <c r="R2569">
        <v>519</v>
      </c>
      <c r="S2569" t="s">
        <v>28</v>
      </c>
      <c r="T2569">
        <v>0</v>
      </c>
      <c r="U2569" s="4">
        <v>45886.347731481481</v>
      </c>
      <c r="V2569">
        <v>7</v>
      </c>
      <c r="W2569" t="s">
        <v>50</v>
      </c>
      <c r="X2569" t="str">
        <f>+VLOOKUP($W2569,[1]ParadasIda!$F:$I,4,0)</f>
        <v xml:space="preserve">Av. Diagonal Las Torres / esq. Álvaro Casanova </v>
      </c>
      <c r="Y2569">
        <f>+VLOOKUP($W2569,[1]ParadasIda!$F:$I,3,0)</f>
        <v>34</v>
      </c>
    </row>
    <row r="2570" spans="1:25" x14ac:dyDescent="0.25">
      <c r="A2570">
        <v>924204</v>
      </c>
      <c r="B2570">
        <v>1887</v>
      </c>
      <c r="C2570" s="3">
        <v>45886.349456018521</v>
      </c>
      <c r="D2570" t="s">
        <v>74</v>
      </c>
      <c r="E2570">
        <v>1</v>
      </c>
      <c r="F2570">
        <v>1</v>
      </c>
      <c r="G2570">
        <v>1</v>
      </c>
      <c r="H2570">
        <v>1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-33.48473666666667</v>
      </c>
      <c r="P2570">
        <v>-70.522586666666669</v>
      </c>
      <c r="Q2570">
        <v>0</v>
      </c>
      <c r="R2570">
        <v>519</v>
      </c>
      <c r="S2570" t="s">
        <v>28</v>
      </c>
      <c r="T2570">
        <v>0</v>
      </c>
      <c r="U2570" s="4">
        <v>45886.349456018521</v>
      </c>
      <c r="V2570">
        <v>7</v>
      </c>
      <c r="W2570" t="s">
        <v>50</v>
      </c>
      <c r="X2570" t="str">
        <f>+VLOOKUP($W2570,[1]ParadasIda!$F:$I,4,0)</f>
        <v xml:space="preserve">Av. Diagonal Las Torres / esq. Álvaro Casanova </v>
      </c>
      <c r="Y2570">
        <f>+VLOOKUP($W2570,[1]ParadasIda!$F:$I,3,0)</f>
        <v>34</v>
      </c>
    </row>
    <row r="2571" spans="1:25" x14ac:dyDescent="0.25">
      <c r="A2571">
        <v>924306</v>
      </c>
      <c r="B2571">
        <v>1887</v>
      </c>
      <c r="C2571" s="3">
        <v>45886.401574074072</v>
      </c>
      <c r="D2571" t="s">
        <v>74</v>
      </c>
      <c r="E2571">
        <v>3</v>
      </c>
      <c r="F2571">
        <v>0</v>
      </c>
      <c r="G2571">
        <v>3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-33.446689999999997</v>
      </c>
      <c r="P2571">
        <v>-70.661081666666661</v>
      </c>
      <c r="Q2571">
        <v>3.7037037037037033</v>
      </c>
      <c r="R2571">
        <v>519</v>
      </c>
      <c r="S2571" t="s">
        <v>28</v>
      </c>
      <c r="T2571">
        <v>0</v>
      </c>
      <c r="U2571" s="4">
        <v>45886.401574074072</v>
      </c>
      <c r="V2571">
        <v>7</v>
      </c>
      <c r="W2571" t="s">
        <v>51</v>
      </c>
      <c r="X2571" t="str">
        <f>+VLOOKUP($W2571,[1]ParadasIda!$F:$I,4,0)</f>
        <v>Parada 7 / (M) Los Héroes</v>
      </c>
      <c r="Y2571">
        <f>+VLOOKUP($W2571,[1]ParadasIda!$F:$I,3,0)</f>
        <v>1</v>
      </c>
    </row>
    <row r="2572" spans="1:25" x14ac:dyDescent="0.25">
      <c r="A2572">
        <v>924312</v>
      </c>
      <c r="B2572">
        <v>1887</v>
      </c>
      <c r="C2572" s="3">
        <v>45886.403611111113</v>
      </c>
      <c r="D2572" t="s">
        <v>74</v>
      </c>
      <c r="E2572">
        <v>2</v>
      </c>
      <c r="F2572">
        <v>0</v>
      </c>
      <c r="G2572">
        <v>2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-33.444504999999999</v>
      </c>
      <c r="P2572">
        <v>-70.652236666666667</v>
      </c>
      <c r="Q2572">
        <v>6.1728395061728394</v>
      </c>
      <c r="R2572">
        <v>519</v>
      </c>
      <c r="S2572" t="s">
        <v>28</v>
      </c>
      <c r="T2572">
        <v>0</v>
      </c>
      <c r="U2572" s="4">
        <v>45886.403611111113</v>
      </c>
      <c r="V2572">
        <v>7</v>
      </c>
      <c r="W2572" t="s">
        <v>30</v>
      </c>
      <c r="X2572" t="str">
        <f>+VLOOKUP($W2572,[1]ParadasIda!$F:$I,4,0)</f>
        <v>Parada 8 / (M) Universidad de Chile</v>
      </c>
      <c r="Y2572">
        <f>+VLOOKUP($W2572,[1]ParadasIda!$F:$I,3,0)</f>
        <v>3</v>
      </c>
    </row>
    <row r="2573" spans="1:25" x14ac:dyDescent="0.25">
      <c r="A2573">
        <v>924318</v>
      </c>
      <c r="B2573">
        <v>1887</v>
      </c>
      <c r="C2573" s="3">
        <v>45886.405347222222</v>
      </c>
      <c r="D2573" t="s">
        <v>74</v>
      </c>
      <c r="E2573">
        <v>1</v>
      </c>
      <c r="F2573">
        <v>0</v>
      </c>
      <c r="G2573">
        <v>1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-33.442554999999999</v>
      </c>
      <c r="P2573">
        <v>-70.644578333333328</v>
      </c>
      <c r="Q2573">
        <v>7.4074074074074066</v>
      </c>
      <c r="R2573">
        <v>519</v>
      </c>
      <c r="S2573" t="s">
        <v>28</v>
      </c>
      <c r="T2573">
        <v>0</v>
      </c>
      <c r="U2573" s="4">
        <v>45886.405347222222</v>
      </c>
      <c r="V2573">
        <v>7</v>
      </c>
      <c r="W2573" t="s">
        <v>31</v>
      </c>
      <c r="X2573" t="str">
        <f>+VLOOKUP($W2573,[1]ParadasIda!$F:$I,4,0)</f>
        <v>Parada 4 / (M) Santa Lucía</v>
      </c>
      <c r="Y2573">
        <f>+VLOOKUP($W2573,[1]ParadasIda!$F:$I,3,0)</f>
        <v>5</v>
      </c>
    </row>
    <row r="2574" spans="1:25" x14ac:dyDescent="0.25">
      <c r="A2574">
        <v>924323</v>
      </c>
      <c r="B2574">
        <v>1887</v>
      </c>
      <c r="C2574" s="3">
        <v>45886.407094907408</v>
      </c>
      <c r="D2574" t="s">
        <v>74</v>
      </c>
      <c r="E2574">
        <v>2</v>
      </c>
      <c r="F2574">
        <v>0</v>
      </c>
      <c r="G2574">
        <v>2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-33.437841666666657</v>
      </c>
      <c r="P2574">
        <v>-70.636828333333327</v>
      </c>
      <c r="Q2574">
        <v>9.8765432098765427</v>
      </c>
      <c r="R2574">
        <v>519</v>
      </c>
      <c r="S2574" t="s">
        <v>28</v>
      </c>
      <c r="T2574">
        <v>0</v>
      </c>
      <c r="U2574" s="4">
        <v>45886.407094907408</v>
      </c>
      <c r="V2574">
        <v>7</v>
      </c>
      <c r="W2574" t="s">
        <v>32</v>
      </c>
      <c r="X2574" t="str">
        <f>+VLOOKUP($W2574,[1]ParadasIda!$F:$I,4,0)</f>
        <v>Parada 7 / Plaza Italia</v>
      </c>
      <c r="Y2574">
        <f>+VLOOKUP($W2574,[1]ParadasIda!$F:$I,3,0)</f>
        <v>7</v>
      </c>
    </row>
    <row r="2575" spans="1:25" x14ac:dyDescent="0.25">
      <c r="A2575">
        <v>924327</v>
      </c>
      <c r="B2575">
        <v>1887</v>
      </c>
      <c r="C2575" s="3">
        <v>45886.408842592587</v>
      </c>
      <c r="D2575" t="s">
        <v>74</v>
      </c>
      <c r="E2575">
        <v>4</v>
      </c>
      <c r="F2575">
        <v>0</v>
      </c>
      <c r="G2575">
        <v>4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-33.442914999999999</v>
      </c>
      <c r="P2575">
        <v>-70.633595</v>
      </c>
      <c r="Q2575">
        <v>14.814814814814813</v>
      </c>
      <c r="R2575">
        <v>519</v>
      </c>
      <c r="S2575" t="s">
        <v>28</v>
      </c>
      <c r="T2575">
        <v>10</v>
      </c>
      <c r="U2575" s="4">
        <v>45886.408842592587</v>
      </c>
      <c r="V2575">
        <v>7</v>
      </c>
      <c r="W2575" t="s">
        <v>33</v>
      </c>
      <c r="X2575" t="str">
        <f>+VLOOKUP($W2575,[1]ParadasIda!$F:$I,4,0)</f>
        <v>Parada 1 / (M) Parque Bustamante</v>
      </c>
      <c r="Y2575">
        <f>+VLOOKUP($W2575,[1]ParadasIda!$F:$I,3,0)</f>
        <v>8</v>
      </c>
    </row>
    <row r="2576" spans="1:25" x14ac:dyDescent="0.25">
      <c r="A2576">
        <v>924331</v>
      </c>
      <c r="B2576">
        <v>1887</v>
      </c>
      <c r="C2576" s="3">
        <v>45886.409722222219</v>
      </c>
      <c r="D2576" t="s">
        <v>74</v>
      </c>
      <c r="E2576">
        <v>5</v>
      </c>
      <c r="F2576">
        <v>1</v>
      </c>
      <c r="G2576">
        <v>5</v>
      </c>
      <c r="H2576">
        <v>0</v>
      </c>
      <c r="I2576">
        <v>0</v>
      </c>
      <c r="J2576">
        <v>1</v>
      </c>
      <c r="K2576">
        <v>0</v>
      </c>
      <c r="L2576">
        <v>0</v>
      </c>
      <c r="M2576">
        <v>0</v>
      </c>
      <c r="N2576">
        <v>0</v>
      </c>
      <c r="O2576">
        <v>-33.447948333333343</v>
      </c>
      <c r="P2576">
        <v>-70.632116666666661</v>
      </c>
      <c r="Q2576">
        <v>19.753086419753085</v>
      </c>
      <c r="R2576">
        <v>519</v>
      </c>
      <c r="S2576" t="s">
        <v>28</v>
      </c>
      <c r="T2576">
        <v>10</v>
      </c>
      <c r="U2576" s="4">
        <v>45886.409722222219</v>
      </c>
      <c r="V2576">
        <v>7</v>
      </c>
      <c r="W2576" t="s">
        <v>53</v>
      </c>
      <c r="X2576" t="str">
        <f>+VLOOKUP($W2576,[1]ParadasIda!$F:$I,4,0)</f>
        <v>Parada 3 / (M) Santa Isabel</v>
      </c>
      <c r="Y2576">
        <f>+VLOOKUP($W2576,[1]ParadasIda!$F:$I,3,0)</f>
        <v>43</v>
      </c>
    </row>
    <row r="2577" spans="1:25" x14ac:dyDescent="0.25">
      <c r="A2577">
        <v>924334</v>
      </c>
      <c r="B2577">
        <v>1887</v>
      </c>
      <c r="C2577" s="3">
        <v>45886.411365740743</v>
      </c>
      <c r="D2577" t="s">
        <v>74</v>
      </c>
      <c r="E2577">
        <v>2</v>
      </c>
      <c r="F2577">
        <v>1</v>
      </c>
      <c r="G2577">
        <v>2</v>
      </c>
      <c r="H2577">
        <v>0</v>
      </c>
      <c r="I2577">
        <v>0</v>
      </c>
      <c r="J2577">
        <v>1</v>
      </c>
      <c r="K2577">
        <v>0</v>
      </c>
      <c r="L2577">
        <v>0</v>
      </c>
      <c r="M2577">
        <v>0</v>
      </c>
      <c r="N2577">
        <v>0</v>
      </c>
      <c r="O2577">
        <v>-33.453248333333327</v>
      </c>
      <c r="P2577">
        <v>-70.628919999999994</v>
      </c>
      <c r="Q2577">
        <v>20.987654320987652</v>
      </c>
      <c r="R2577">
        <v>519</v>
      </c>
      <c r="S2577" t="s">
        <v>28</v>
      </c>
      <c r="T2577">
        <v>20</v>
      </c>
      <c r="U2577" s="4">
        <v>45886.411365740743</v>
      </c>
      <c r="V2577">
        <v>7</v>
      </c>
      <c r="W2577" t="s">
        <v>35</v>
      </c>
      <c r="X2577" t="str">
        <f>+VLOOKUP($W2577,[1]ParadasIda!$F:$I,4,0)</f>
        <v>Parada 12 / (M) Irarrázaval</v>
      </c>
      <c r="Y2577">
        <f>+VLOOKUP($W2577,[1]ParadasIda!$F:$I,3,0)</f>
        <v>12</v>
      </c>
    </row>
    <row r="2578" spans="1:25" x14ac:dyDescent="0.25">
      <c r="A2578">
        <v>924339</v>
      </c>
      <c r="B2578">
        <v>1887</v>
      </c>
      <c r="C2578" s="3">
        <v>45886.413148148153</v>
      </c>
      <c r="D2578" t="s">
        <v>74</v>
      </c>
      <c r="E2578">
        <v>0</v>
      </c>
      <c r="F2578">
        <v>1</v>
      </c>
      <c r="G2578">
        <v>0</v>
      </c>
      <c r="H2578">
        <v>0</v>
      </c>
      <c r="I2578">
        <v>0</v>
      </c>
      <c r="J2578">
        <v>1</v>
      </c>
      <c r="K2578">
        <v>0</v>
      </c>
      <c r="L2578">
        <v>0</v>
      </c>
      <c r="M2578">
        <v>0</v>
      </c>
      <c r="N2578">
        <v>0</v>
      </c>
      <c r="O2578">
        <v>-33.455181666666668</v>
      </c>
      <c r="P2578">
        <v>-70.624988333333334</v>
      </c>
      <c r="Q2578">
        <v>19.753086419753085</v>
      </c>
      <c r="R2578">
        <v>519</v>
      </c>
      <c r="S2578" t="s">
        <v>28</v>
      </c>
      <c r="T2578">
        <v>10</v>
      </c>
      <c r="U2578" s="4">
        <v>45886.413148148153</v>
      </c>
      <c r="V2578">
        <v>7</v>
      </c>
      <c r="W2578" t="s">
        <v>35</v>
      </c>
      <c r="X2578" t="str">
        <f>+VLOOKUP($W2578,[1]ParadasIda!$F:$I,4,0)</f>
        <v>Parada 12 / (M) Irarrázaval</v>
      </c>
      <c r="Y2578">
        <f>+VLOOKUP($W2578,[1]ParadasIda!$F:$I,3,0)</f>
        <v>12</v>
      </c>
    </row>
    <row r="2579" spans="1:25" x14ac:dyDescent="0.25">
      <c r="A2579">
        <v>924343</v>
      </c>
      <c r="B2579">
        <v>1887</v>
      </c>
      <c r="C2579" s="3">
        <v>45886.413912037038</v>
      </c>
      <c r="D2579" t="s">
        <v>74</v>
      </c>
      <c r="E2579">
        <v>0</v>
      </c>
      <c r="F2579">
        <v>2</v>
      </c>
      <c r="G2579">
        <v>0</v>
      </c>
      <c r="H2579">
        <v>0</v>
      </c>
      <c r="I2579">
        <v>0</v>
      </c>
      <c r="J2579">
        <v>2</v>
      </c>
      <c r="K2579">
        <v>0</v>
      </c>
      <c r="L2579">
        <v>0</v>
      </c>
      <c r="M2579">
        <v>0</v>
      </c>
      <c r="N2579">
        <v>0</v>
      </c>
      <c r="O2579">
        <v>-33.455633333333331</v>
      </c>
      <c r="P2579">
        <v>-70.621006666666673</v>
      </c>
      <c r="Q2579">
        <v>17.283950617283949</v>
      </c>
      <c r="R2579">
        <v>519</v>
      </c>
      <c r="S2579" t="s">
        <v>28</v>
      </c>
      <c r="T2579">
        <v>10</v>
      </c>
      <c r="U2579" s="4">
        <v>45886.413912037038</v>
      </c>
      <c r="V2579">
        <v>7</v>
      </c>
      <c r="W2579" t="s">
        <v>36</v>
      </c>
      <c r="X2579" t="str">
        <f>+VLOOKUP($W2579,[1]ParadasIda!$F:$I,4,0)</f>
        <v>Parada 1 / Suárez Mujica</v>
      </c>
      <c r="Y2579">
        <f>+VLOOKUP($W2579,[1]ParadasIda!$F:$I,3,0)</f>
        <v>13</v>
      </c>
    </row>
    <row r="2580" spans="1:25" x14ac:dyDescent="0.25">
      <c r="A2580">
        <v>924353</v>
      </c>
      <c r="B2580">
        <v>1887</v>
      </c>
      <c r="C2580" s="3">
        <v>45886.419027777767</v>
      </c>
      <c r="D2580" t="s">
        <v>74</v>
      </c>
      <c r="E2580">
        <v>0</v>
      </c>
      <c r="F2580">
        <v>1</v>
      </c>
      <c r="G2580">
        <v>0</v>
      </c>
      <c r="H2580">
        <v>0</v>
      </c>
      <c r="I2580">
        <v>0</v>
      </c>
      <c r="J2580">
        <v>1</v>
      </c>
      <c r="K2580">
        <v>0</v>
      </c>
      <c r="L2580">
        <v>0</v>
      </c>
      <c r="M2580">
        <v>0</v>
      </c>
      <c r="N2580">
        <v>0</v>
      </c>
      <c r="O2580">
        <v>-33.463859999999997</v>
      </c>
      <c r="P2580">
        <v>-70.600218333333331</v>
      </c>
      <c r="Q2580">
        <v>16.049382716049383</v>
      </c>
      <c r="R2580">
        <v>519</v>
      </c>
      <c r="S2580" t="s">
        <v>28</v>
      </c>
      <c r="T2580">
        <v>10</v>
      </c>
      <c r="U2580" s="4">
        <v>45886.419027777767</v>
      </c>
      <c r="V2580">
        <v>7</v>
      </c>
      <c r="W2580" t="s">
        <v>58</v>
      </c>
      <c r="X2580" t="str">
        <f>+VLOOKUP($W2580,[1]ParadasIda!$F:$I,4,0)</f>
        <v>Parada 1 / Los Tres Antonios</v>
      </c>
      <c r="Y2580">
        <f>+VLOOKUP($W2580,[1]ParadasIda!$F:$I,3,0)</f>
        <v>17</v>
      </c>
    </row>
    <row r="2581" spans="1:25" x14ac:dyDescent="0.25">
      <c r="A2581">
        <v>924354</v>
      </c>
      <c r="B2581">
        <v>1887</v>
      </c>
      <c r="C2581" s="3">
        <v>45886.419803240737</v>
      </c>
      <c r="D2581" t="s">
        <v>74</v>
      </c>
      <c r="E2581">
        <v>0</v>
      </c>
      <c r="F2581">
        <v>5</v>
      </c>
      <c r="G2581">
        <v>0</v>
      </c>
      <c r="H2581">
        <v>0</v>
      </c>
      <c r="I2581">
        <v>0</v>
      </c>
      <c r="J2581">
        <v>5</v>
      </c>
      <c r="K2581">
        <v>0</v>
      </c>
      <c r="L2581">
        <v>0</v>
      </c>
      <c r="M2581">
        <v>0</v>
      </c>
      <c r="N2581">
        <v>0</v>
      </c>
      <c r="O2581">
        <v>-33.464748333333333</v>
      </c>
      <c r="P2581">
        <v>-70.597013333333337</v>
      </c>
      <c r="Q2581">
        <v>9.8765432098765427</v>
      </c>
      <c r="R2581">
        <v>519</v>
      </c>
      <c r="S2581" t="s">
        <v>28</v>
      </c>
      <c r="T2581">
        <v>0</v>
      </c>
      <c r="U2581" s="4">
        <v>45886.419803240737</v>
      </c>
      <c r="V2581">
        <v>7</v>
      </c>
      <c r="W2581" t="s">
        <v>40</v>
      </c>
      <c r="X2581" t="str">
        <f>+VLOOKUP($W2581,[1]ParadasIda!$F:$I,4,0)</f>
        <v>Parada 1 / Pedagógico</v>
      </c>
      <c r="Y2581">
        <f>+VLOOKUP($W2581,[1]ParadasIda!$F:$I,3,0)</f>
        <v>18</v>
      </c>
    </row>
    <row r="2582" spans="1:25" x14ac:dyDescent="0.25">
      <c r="A2582">
        <v>924358</v>
      </c>
      <c r="B2582">
        <v>1887</v>
      </c>
      <c r="C2582" s="3">
        <v>45886.420983796299</v>
      </c>
      <c r="D2582" t="s">
        <v>74</v>
      </c>
      <c r="E2582">
        <v>3</v>
      </c>
      <c r="F2582">
        <v>0</v>
      </c>
      <c r="G2582">
        <v>2</v>
      </c>
      <c r="H2582">
        <v>0</v>
      </c>
      <c r="I2582">
        <v>1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-33.46550666666667</v>
      </c>
      <c r="P2582">
        <v>-70.588866666666661</v>
      </c>
      <c r="Q2582">
        <v>13.580246913580247</v>
      </c>
      <c r="R2582">
        <v>519</v>
      </c>
      <c r="S2582" t="s">
        <v>28</v>
      </c>
      <c r="T2582">
        <v>10</v>
      </c>
      <c r="U2582" s="4">
        <v>45886.420983796299</v>
      </c>
      <c r="V2582">
        <v>7</v>
      </c>
      <c r="W2582" t="s">
        <v>41</v>
      </c>
      <c r="X2582" t="str">
        <f>+VLOOKUP($W2582,[1]ParadasIda!$F:$I,4,0)</f>
        <v>Parada 1 / CESFAM Salvador Bustos</v>
      </c>
      <c r="Y2582">
        <f>+VLOOKUP($W2582,[1]ParadasIda!$F:$I,3,0)</f>
        <v>19</v>
      </c>
    </row>
    <row r="2583" spans="1:25" x14ac:dyDescent="0.25">
      <c r="A2583">
        <v>924362</v>
      </c>
      <c r="B2583">
        <v>1887</v>
      </c>
      <c r="C2583" s="3">
        <v>45886.422129629631</v>
      </c>
      <c r="D2583" t="s">
        <v>74</v>
      </c>
      <c r="E2583">
        <v>0</v>
      </c>
      <c r="F2583">
        <v>1</v>
      </c>
      <c r="G2583">
        <v>0</v>
      </c>
      <c r="H2583">
        <v>0</v>
      </c>
      <c r="I2583">
        <v>0</v>
      </c>
      <c r="J2583">
        <v>1</v>
      </c>
      <c r="K2583">
        <v>0</v>
      </c>
      <c r="L2583">
        <v>0</v>
      </c>
      <c r="M2583">
        <v>0</v>
      </c>
      <c r="N2583">
        <v>0</v>
      </c>
      <c r="O2583">
        <v>-33.467084999999997</v>
      </c>
      <c r="P2583">
        <v>-70.582346666666666</v>
      </c>
      <c r="Q2583">
        <v>12.345679012345679</v>
      </c>
      <c r="R2583">
        <v>519</v>
      </c>
      <c r="S2583" t="s">
        <v>28</v>
      </c>
      <c r="T2583">
        <v>10</v>
      </c>
      <c r="U2583" s="4">
        <v>45886.422129629631</v>
      </c>
      <c r="V2583">
        <v>7</v>
      </c>
      <c r="W2583" t="s">
        <v>54</v>
      </c>
      <c r="X2583" t="str">
        <f>+VLOOKUP($W2583,[1]ParadasIda!$F:$I,4,0)</f>
        <v>Parada 1 / ADO Chile</v>
      </c>
      <c r="Y2583">
        <f>+VLOOKUP($W2583,[1]ParadasIda!$F:$I,3,0)</f>
        <v>20</v>
      </c>
    </row>
    <row r="2584" spans="1:25" x14ac:dyDescent="0.25">
      <c r="A2584">
        <v>924365</v>
      </c>
      <c r="B2584">
        <v>1887</v>
      </c>
      <c r="C2584" s="3">
        <v>45886.422986111109</v>
      </c>
      <c r="D2584" t="s">
        <v>74</v>
      </c>
      <c r="E2584">
        <v>12</v>
      </c>
      <c r="F2584">
        <v>4</v>
      </c>
      <c r="G2584">
        <v>12</v>
      </c>
      <c r="H2584">
        <v>0</v>
      </c>
      <c r="I2584">
        <v>0</v>
      </c>
      <c r="J2584">
        <v>4</v>
      </c>
      <c r="K2584">
        <v>0</v>
      </c>
      <c r="L2584">
        <v>0</v>
      </c>
      <c r="M2584">
        <v>0</v>
      </c>
      <c r="N2584">
        <v>0</v>
      </c>
      <c r="O2584">
        <v>-33.469241666666669</v>
      </c>
      <c r="P2584">
        <v>-70.576295000000002</v>
      </c>
      <c r="Q2584">
        <v>22.222222222222221</v>
      </c>
      <c r="R2584">
        <v>519</v>
      </c>
      <c r="S2584" t="s">
        <v>28</v>
      </c>
      <c r="T2584">
        <v>20</v>
      </c>
      <c r="U2584" s="4">
        <v>45886.422986111109</v>
      </c>
      <c r="V2584">
        <v>7</v>
      </c>
      <c r="W2584" t="s">
        <v>42</v>
      </c>
      <c r="X2584" t="str">
        <f>+VLOOKUP($W2584,[1]ParadasIda!$F:$I,4,0)</f>
        <v>Parada 5 / (M) Grecia</v>
      </c>
      <c r="Y2584">
        <f>+VLOOKUP($W2584,[1]ParadasIda!$F:$I,3,0)</f>
        <v>21</v>
      </c>
    </row>
    <row r="2585" spans="1:25" x14ac:dyDescent="0.25">
      <c r="A2585">
        <v>924372</v>
      </c>
      <c r="B2585">
        <v>1887</v>
      </c>
      <c r="C2585" s="3">
        <v>45886.424907407411</v>
      </c>
      <c r="D2585" t="s">
        <v>74</v>
      </c>
      <c r="E2585">
        <v>0</v>
      </c>
      <c r="F2585">
        <v>1</v>
      </c>
      <c r="G2585">
        <v>0</v>
      </c>
      <c r="H2585">
        <v>0</v>
      </c>
      <c r="I2585">
        <v>0</v>
      </c>
      <c r="J2585">
        <v>1</v>
      </c>
      <c r="K2585">
        <v>0</v>
      </c>
      <c r="L2585">
        <v>0</v>
      </c>
      <c r="M2585">
        <v>0</v>
      </c>
      <c r="N2585">
        <v>0</v>
      </c>
      <c r="O2585">
        <v>-33.470588333333332</v>
      </c>
      <c r="P2585">
        <v>-70.569563333333335</v>
      </c>
      <c r="Q2585">
        <v>20.987654320987652</v>
      </c>
      <c r="R2585">
        <v>519</v>
      </c>
      <c r="S2585" t="s">
        <v>28</v>
      </c>
      <c r="T2585">
        <v>20</v>
      </c>
      <c r="U2585" s="4">
        <v>45886.424907407411</v>
      </c>
      <c r="V2585">
        <v>7</v>
      </c>
      <c r="W2585" t="s">
        <v>55</v>
      </c>
      <c r="X2585" t="str">
        <f>+VLOOKUP($W2585,[1]ParadasIda!$F:$I,4,0)</f>
        <v>Parada 1 / Los Molineros - Av. Grecia</v>
      </c>
      <c r="Y2585">
        <f>+VLOOKUP($W2585,[1]ParadasIda!$F:$I,3,0)</f>
        <v>22</v>
      </c>
    </row>
    <row r="2586" spans="1:25" x14ac:dyDescent="0.25">
      <c r="A2586">
        <v>924375</v>
      </c>
      <c r="B2586">
        <v>1887</v>
      </c>
      <c r="C2586" s="3">
        <v>45886.425740740742</v>
      </c>
      <c r="D2586" t="s">
        <v>74</v>
      </c>
      <c r="E2586">
        <v>2</v>
      </c>
      <c r="F2586">
        <v>1</v>
      </c>
      <c r="G2586">
        <v>1</v>
      </c>
      <c r="H2586">
        <v>0</v>
      </c>
      <c r="I2586">
        <v>1</v>
      </c>
      <c r="J2586">
        <v>1</v>
      </c>
      <c r="K2586">
        <v>0</v>
      </c>
      <c r="L2586">
        <v>0</v>
      </c>
      <c r="M2586">
        <v>0</v>
      </c>
      <c r="N2586">
        <v>0</v>
      </c>
      <c r="O2586">
        <v>-33.471771666666669</v>
      </c>
      <c r="P2586">
        <v>-70.56363833333333</v>
      </c>
      <c r="Q2586">
        <v>22.222222222222221</v>
      </c>
      <c r="R2586">
        <v>519</v>
      </c>
      <c r="S2586" t="s">
        <v>28</v>
      </c>
      <c r="T2586">
        <v>20</v>
      </c>
      <c r="U2586" s="4">
        <v>45886.425740740742</v>
      </c>
      <c r="V2586">
        <v>7</v>
      </c>
      <c r="W2586" t="s">
        <v>43</v>
      </c>
      <c r="X2586" t="str">
        <f>+VLOOKUP($W2586,[1]ParadasIda!$F:$I,4,0)</f>
        <v>Parada 1 / Ictinos - Avenida Grecia</v>
      </c>
      <c r="Y2586">
        <f>+VLOOKUP($W2586,[1]ParadasIda!$F:$I,3,0)</f>
        <v>23</v>
      </c>
    </row>
    <row r="2587" spans="1:25" x14ac:dyDescent="0.25">
      <c r="A2587">
        <v>924377</v>
      </c>
      <c r="B2587">
        <v>1887</v>
      </c>
      <c r="C2587" s="3">
        <v>45886.42659722222</v>
      </c>
      <c r="D2587" t="s">
        <v>74</v>
      </c>
      <c r="E2587">
        <v>0</v>
      </c>
      <c r="F2587">
        <v>1</v>
      </c>
      <c r="G2587">
        <v>0</v>
      </c>
      <c r="H2587">
        <v>0</v>
      </c>
      <c r="I2587">
        <v>0</v>
      </c>
      <c r="J2587">
        <v>1</v>
      </c>
      <c r="K2587">
        <v>0</v>
      </c>
      <c r="L2587">
        <v>0</v>
      </c>
      <c r="M2587">
        <v>0</v>
      </c>
      <c r="N2587">
        <v>0</v>
      </c>
      <c r="O2587">
        <v>-33.472801666666669</v>
      </c>
      <c r="P2587">
        <v>-70.558503333333334</v>
      </c>
      <c r="Q2587">
        <v>20.987654320987652</v>
      </c>
      <c r="R2587">
        <v>519</v>
      </c>
      <c r="S2587" t="s">
        <v>28</v>
      </c>
      <c r="T2587">
        <v>20</v>
      </c>
      <c r="U2587" s="4">
        <v>45886.42659722222</v>
      </c>
      <c r="V2587">
        <v>7</v>
      </c>
      <c r="W2587" t="s">
        <v>59</v>
      </c>
      <c r="X2587" t="str">
        <f>+VLOOKUP($W2587,[1]ParadasIda!$F:$I,4,0)</f>
        <v>Parada 1 / Calle 1A - Avenida Grecia</v>
      </c>
      <c r="Y2587">
        <f>+VLOOKUP($W2587,[1]ParadasIda!$F:$I,3,0)</f>
        <v>24</v>
      </c>
    </row>
    <row r="2588" spans="1:25" x14ac:dyDescent="0.25">
      <c r="A2588">
        <v>924379</v>
      </c>
      <c r="B2588">
        <v>1887</v>
      </c>
      <c r="C2588" s="3">
        <v>45886.427037037043</v>
      </c>
      <c r="D2588" t="s">
        <v>74</v>
      </c>
      <c r="E2588">
        <v>6</v>
      </c>
      <c r="F2588">
        <v>2</v>
      </c>
      <c r="G2588">
        <v>2</v>
      </c>
      <c r="H2588">
        <v>1</v>
      </c>
      <c r="I2588">
        <v>4</v>
      </c>
      <c r="J2588">
        <v>1</v>
      </c>
      <c r="K2588">
        <v>0</v>
      </c>
      <c r="L2588">
        <v>0</v>
      </c>
      <c r="M2588">
        <v>0</v>
      </c>
      <c r="N2588">
        <v>0</v>
      </c>
      <c r="O2588">
        <v>-33.473258333333327</v>
      </c>
      <c r="P2588">
        <v>-70.556126666666671</v>
      </c>
      <c r="Q2588">
        <v>25.925925925925924</v>
      </c>
      <c r="R2588">
        <v>519</v>
      </c>
      <c r="S2588" t="s">
        <v>28</v>
      </c>
      <c r="T2588">
        <v>20</v>
      </c>
      <c r="U2588" s="4">
        <v>45886.427037037043</v>
      </c>
      <c r="V2588">
        <v>7</v>
      </c>
      <c r="W2588" t="s">
        <v>44</v>
      </c>
      <c r="X2588" t="str">
        <f>+VLOOKUP($W2588,[1]ParadasIda!$F:$I,4,0)</f>
        <v>Parada 1 / Tobalaba - Avenida Grecia</v>
      </c>
      <c r="Y2588">
        <f>+VLOOKUP($W2588,[1]ParadasIda!$F:$I,3,0)</f>
        <v>25</v>
      </c>
    </row>
    <row r="2589" spans="1:25" x14ac:dyDescent="0.25">
      <c r="A2589">
        <v>924381</v>
      </c>
      <c r="B2589">
        <v>1887</v>
      </c>
      <c r="C2589" s="3">
        <v>45886.427731481483</v>
      </c>
      <c r="D2589" t="s">
        <v>74</v>
      </c>
      <c r="E2589">
        <v>1</v>
      </c>
      <c r="F2589">
        <v>2</v>
      </c>
      <c r="G2589">
        <v>0</v>
      </c>
      <c r="H2589">
        <v>0</v>
      </c>
      <c r="I2589">
        <v>1</v>
      </c>
      <c r="J2589">
        <v>2</v>
      </c>
      <c r="K2589">
        <v>0</v>
      </c>
      <c r="L2589">
        <v>0</v>
      </c>
      <c r="M2589">
        <v>0</v>
      </c>
      <c r="N2589">
        <v>0</v>
      </c>
      <c r="O2589">
        <v>-33.474018333333333</v>
      </c>
      <c r="P2589">
        <v>-70.552878333333339</v>
      </c>
      <c r="Q2589">
        <v>24.691358024691358</v>
      </c>
      <c r="R2589">
        <v>519</v>
      </c>
      <c r="S2589" t="s">
        <v>28</v>
      </c>
      <c r="T2589">
        <v>20</v>
      </c>
      <c r="U2589" s="4">
        <v>45886.427731481483</v>
      </c>
      <c r="V2589">
        <v>7</v>
      </c>
      <c r="W2589" t="s">
        <v>45</v>
      </c>
      <c r="X2589" t="str">
        <f>+VLOOKUP($W2589,[1]ParadasIda!$F:$I,4,0)</f>
        <v>Avenida Grecia / esq. Los Tordos</v>
      </c>
      <c r="Y2589">
        <f>+VLOOKUP($W2589,[1]ParadasIda!$F:$I,3,0)</f>
        <v>26</v>
      </c>
    </row>
    <row r="2590" spans="1:25" x14ac:dyDescent="0.25">
      <c r="A2590">
        <v>924385</v>
      </c>
      <c r="B2590">
        <v>1887</v>
      </c>
      <c r="C2590" s="3">
        <v>45886.428425925929</v>
      </c>
      <c r="D2590" t="s">
        <v>74</v>
      </c>
      <c r="E2590">
        <v>0</v>
      </c>
      <c r="F2590">
        <v>1</v>
      </c>
      <c r="G2590">
        <v>0</v>
      </c>
      <c r="H2590">
        <v>0</v>
      </c>
      <c r="I2590">
        <v>0</v>
      </c>
      <c r="J2590">
        <v>1</v>
      </c>
      <c r="K2590">
        <v>0</v>
      </c>
      <c r="L2590">
        <v>0</v>
      </c>
      <c r="M2590">
        <v>0</v>
      </c>
      <c r="N2590">
        <v>0</v>
      </c>
      <c r="O2590">
        <v>-33.474968333333337</v>
      </c>
      <c r="P2590">
        <v>-70.548128333333338</v>
      </c>
      <c r="Q2590">
        <v>23.456790123456788</v>
      </c>
      <c r="R2590">
        <v>519</v>
      </c>
      <c r="S2590" t="s">
        <v>28</v>
      </c>
      <c r="T2590">
        <v>20</v>
      </c>
      <c r="U2590" s="4">
        <v>45886.428425925929</v>
      </c>
      <c r="V2590">
        <v>7</v>
      </c>
      <c r="W2590" t="s">
        <v>46</v>
      </c>
      <c r="X2590" t="str">
        <f>+VLOOKUP($W2590,[1]ParadasIda!$F:$I,4,0)</f>
        <v>Avenida Grecia / esq. Las Garzas</v>
      </c>
      <c r="Y2590">
        <f>+VLOOKUP($W2590,[1]ParadasIda!$F:$I,3,0)</f>
        <v>27</v>
      </c>
    </row>
    <row r="2591" spans="1:25" x14ac:dyDescent="0.25">
      <c r="A2591">
        <v>924389</v>
      </c>
      <c r="B2591">
        <v>1887</v>
      </c>
      <c r="C2591" s="3">
        <v>45886.429062499999</v>
      </c>
      <c r="D2591" t="s">
        <v>74</v>
      </c>
      <c r="E2591">
        <v>0</v>
      </c>
      <c r="F2591">
        <v>5</v>
      </c>
      <c r="G2591">
        <v>0</v>
      </c>
      <c r="H2591">
        <v>0</v>
      </c>
      <c r="I2591">
        <v>0</v>
      </c>
      <c r="J2591">
        <v>5</v>
      </c>
      <c r="K2591">
        <v>0</v>
      </c>
      <c r="L2591">
        <v>0</v>
      </c>
      <c r="M2591">
        <v>0</v>
      </c>
      <c r="N2591">
        <v>0</v>
      </c>
      <c r="O2591">
        <v>-33.475891666666669</v>
      </c>
      <c r="P2591">
        <v>-70.543385000000001</v>
      </c>
      <c r="Q2591">
        <v>17.283950617283949</v>
      </c>
      <c r="R2591">
        <v>519</v>
      </c>
      <c r="S2591" t="s">
        <v>28</v>
      </c>
      <c r="T2591">
        <v>10</v>
      </c>
      <c r="U2591" s="4">
        <v>45886.429062499999</v>
      </c>
      <c r="V2591">
        <v>7</v>
      </c>
      <c r="W2591" t="s">
        <v>47</v>
      </c>
      <c r="X2591" t="str">
        <f>+VLOOKUP($W2591,[1]ParadasIda!$F:$I,4,0)</f>
        <v>Avenida Grecia / esq. Av. Consistorial</v>
      </c>
      <c r="Y2591">
        <f>+VLOOKUP($W2591,[1]ParadasIda!$F:$I,3,0)</f>
        <v>28</v>
      </c>
    </row>
    <row r="2592" spans="1:25" x14ac:dyDescent="0.25">
      <c r="A2592">
        <v>924396</v>
      </c>
      <c r="B2592">
        <v>1887</v>
      </c>
      <c r="C2592" s="3">
        <v>45886.430497685193</v>
      </c>
      <c r="D2592" t="s">
        <v>74</v>
      </c>
      <c r="E2592">
        <v>0</v>
      </c>
      <c r="F2592">
        <v>2</v>
      </c>
      <c r="G2592">
        <v>0</v>
      </c>
      <c r="H2592">
        <v>0</v>
      </c>
      <c r="I2592">
        <v>0</v>
      </c>
      <c r="J2592">
        <v>2</v>
      </c>
      <c r="K2592">
        <v>0</v>
      </c>
      <c r="L2592">
        <v>0</v>
      </c>
      <c r="M2592">
        <v>0</v>
      </c>
      <c r="N2592">
        <v>0</v>
      </c>
      <c r="O2592">
        <v>-33.477271666666667</v>
      </c>
      <c r="P2592">
        <v>-70.536603333333332</v>
      </c>
      <c r="Q2592">
        <v>14.814814814814813</v>
      </c>
      <c r="R2592">
        <v>519</v>
      </c>
      <c r="S2592" t="s">
        <v>28</v>
      </c>
      <c r="T2592">
        <v>10</v>
      </c>
      <c r="U2592" s="4">
        <v>45886.430497685193</v>
      </c>
      <c r="V2592">
        <v>7</v>
      </c>
      <c r="W2592" t="s">
        <v>56</v>
      </c>
      <c r="X2592" t="str">
        <f>+VLOOKUP($W2592,[1]ParadasIda!$F:$I,4,0)</f>
        <v>Parada 1 / El Acueducto - Jacarandá</v>
      </c>
      <c r="Y2592">
        <f>+VLOOKUP($W2592,[1]ParadasIda!$F:$I,3,0)</f>
        <v>30</v>
      </c>
    </row>
    <row r="2593" spans="1:25" x14ac:dyDescent="0.25">
      <c r="A2593">
        <v>924401</v>
      </c>
      <c r="B2593">
        <v>1887</v>
      </c>
      <c r="C2593" s="3">
        <v>45886.431238425917</v>
      </c>
      <c r="D2593" t="s">
        <v>74</v>
      </c>
      <c r="E2593">
        <v>0</v>
      </c>
      <c r="F2593">
        <v>3</v>
      </c>
      <c r="G2593">
        <v>0</v>
      </c>
      <c r="H2593">
        <v>0</v>
      </c>
      <c r="I2593">
        <v>0</v>
      </c>
      <c r="J2593">
        <v>3</v>
      </c>
      <c r="K2593">
        <v>0</v>
      </c>
      <c r="L2593">
        <v>0</v>
      </c>
      <c r="M2593">
        <v>0</v>
      </c>
      <c r="N2593">
        <v>0</v>
      </c>
      <c r="O2593">
        <v>-33.478218333333331</v>
      </c>
      <c r="P2593">
        <v>-70.532065000000003</v>
      </c>
      <c r="Q2593">
        <v>11.111111111111111</v>
      </c>
      <c r="R2593">
        <v>519</v>
      </c>
      <c r="S2593" t="s">
        <v>28</v>
      </c>
      <c r="T2593">
        <v>10</v>
      </c>
      <c r="U2593" s="4">
        <v>45886.431238425917</v>
      </c>
      <c r="V2593">
        <v>7</v>
      </c>
      <c r="W2593" t="s">
        <v>49</v>
      </c>
      <c r="X2593" t="str">
        <f>+VLOOKUP($W2593,[1]ParadasIda!$F:$I,4,0)</f>
        <v>Avenida Grecia / esq. Los Araucanos</v>
      </c>
      <c r="Y2593">
        <f>+VLOOKUP($W2593,[1]ParadasIda!$F:$I,3,0)</f>
        <v>31</v>
      </c>
    </row>
    <row r="2594" spans="1:25" x14ac:dyDescent="0.25">
      <c r="A2594">
        <v>924408</v>
      </c>
      <c r="B2594">
        <v>1887</v>
      </c>
      <c r="C2594" s="3">
        <v>45886.433171296303</v>
      </c>
      <c r="D2594" t="s">
        <v>74</v>
      </c>
      <c r="E2594">
        <v>0</v>
      </c>
      <c r="F2594">
        <v>8</v>
      </c>
      <c r="G2594">
        <v>0</v>
      </c>
      <c r="H2594">
        <v>0</v>
      </c>
      <c r="I2594">
        <v>0</v>
      </c>
      <c r="J2594">
        <v>8</v>
      </c>
      <c r="K2594">
        <v>0</v>
      </c>
      <c r="L2594">
        <v>0</v>
      </c>
      <c r="M2594">
        <v>0</v>
      </c>
      <c r="N2594">
        <v>0</v>
      </c>
      <c r="O2594">
        <v>-33.481188333333343</v>
      </c>
      <c r="P2594">
        <v>-70.523724999999999</v>
      </c>
      <c r="Q2594">
        <v>1.2345679012345678</v>
      </c>
      <c r="R2594">
        <v>519</v>
      </c>
      <c r="S2594" t="s">
        <v>28</v>
      </c>
      <c r="T2594">
        <v>0</v>
      </c>
      <c r="U2594" s="4">
        <v>45886.433171296303</v>
      </c>
      <c r="V2594">
        <v>7</v>
      </c>
      <c r="W2594" t="s">
        <v>50</v>
      </c>
      <c r="X2594" t="str">
        <f>+VLOOKUP($W2594,[1]ParadasIda!$F:$I,4,0)</f>
        <v xml:space="preserve">Av. Diagonal Las Torres / esq. Álvaro Casanova </v>
      </c>
      <c r="Y2594">
        <f>+VLOOKUP($W2594,[1]ParadasIda!$F:$I,3,0)</f>
        <v>34</v>
      </c>
    </row>
    <row r="2595" spans="1:25" x14ac:dyDescent="0.25">
      <c r="A2595">
        <v>924412</v>
      </c>
      <c r="B2595">
        <v>1887</v>
      </c>
      <c r="C2595" s="3">
        <v>45886.434270833342</v>
      </c>
      <c r="D2595" t="s">
        <v>74</v>
      </c>
      <c r="E2595">
        <v>0</v>
      </c>
      <c r="F2595">
        <v>1</v>
      </c>
      <c r="G2595">
        <v>0</v>
      </c>
      <c r="H2595">
        <v>0</v>
      </c>
      <c r="I2595">
        <v>0</v>
      </c>
      <c r="J2595">
        <v>1</v>
      </c>
      <c r="K2595">
        <v>0</v>
      </c>
      <c r="L2595">
        <v>0</v>
      </c>
      <c r="M2595">
        <v>0</v>
      </c>
      <c r="N2595">
        <v>0</v>
      </c>
      <c r="O2595">
        <v>-33.485096666666657</v>
      </c>
      <c r="P2595">
        <v>-70.521964999999994</v>
      </c>
      <c r="Q2595">
        <v>0</v>
      </c>
      <c r="R2595">
        <v>519</v>
      </c>
      <c r="S2595" t="s">
        <v>28</v>
      </c>
      <c r="T2595">
        <v>0</v>
      </c>
      <c r="U2595" s="4">
        <v>45886.434270833342</v>
      </c>
      <c r="V2595">
        <v>7</v>
      </c>
      <c r="W2595" t="s">
        <v>50</v>
      </c>
      <c r="X2595" t="str">
        <f>+VLOOKUP($W2595,[1]ParadasIda!$F:$I,4,0)</f>
        <v xml:space="preserve">Av. Diagonal Las Torres / esq. Álvaro Casanova </v>
      </c>
      <c r="Y2595">
        <f>+VLOOKUP($W2595,[1]ParadasIda!$F:$I,3,0)</f>
        <v>34</v>
      </c>
    </row>
    <row r="2596" spans="1:25" x14ac:dyDescent="0.25">
      <c r="A2596">
        <v>924689</v>
      </c>
      <c r="B2596">
        <v>1887</v>
      </c>
      <c r="C2596" s="3">
        <v>45886.525937500002</v>
      </c>
      <c r="D2596" t="s">
        <v>74</v>
      </c>
      <c r="E2596">
        <v>5</v>
      </c>
      <c r="F2596">
        <v>0</v>
      </c>
      <c r="G2596">
        <v>5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-33.446733333333327</v>
      </c>
      <c r="P2596">
        <v>-70.661074999999997</v>
      </c>
      <c r="Q2596">
        <v>6.1728395061728394</v>
      </c>
      <c r="R2596">
        <v>519</v>
      </c>
      <c r="S2596" t="s">
        <v>28</v>
      </c>
      <c r="T2596">
        <v>0</v>
      </c>
      <c r="U2596" s="4">
        <v>45886.525937500002</v>
      </c>
      <c r="V2596">
        <v>7</v>
      </c>
      <c r="W2596" t="s">
        <v>51</v>
      </c>
      <c r="X2596" t="str">
        <f>+VLOOKUP($W2596,[1]ParadasIda!$F:$I,4,0)</f>
        <v>Parada 7 / (M) Los Héroes</v>
      </c>
      <c r="Y2596">
        <f>+VLOOKUP($W2596,[1]ParadasIda!$F:$I,3,0)</f>
        <v>1</v>
      </c>
    </row>
    <row r="2597" spans="1:25" x14ac:dyDescent="0.25">
      <c r="A2597">
        <v>924696</v>
      </c>
      <c r="B2597">
        <v>1887</v>
      </c>
      <c r="C2597" s="3">
        <v>45886.526898148149</v>
      </c>
      <c r="D2597" t="s">
        <v>74</v>
      </c>
      <c r="E2597">
        <v>4</v>
      </c>
      <c r="F2597">
        <v>0</v>
      </c>
      <c r="G2597">
        <v>3</v>
      </c>
      <c r="H2597">
        <v>0</v>
      </c>
      <c r="I2597">
        <v>1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-33.445148333333343</v>
      </c>
      <c r="P2597">
        <v>-70.654404999999997</v>
      </c>
      <c r="Q2597">
        <v>11.111111111111111</v>
      </c>
      <c r="R2597">
        <v>519</v>
      </c>
      <c r="S2597" t="s">
        <v>28</v>
      </c>
      <c r="T2597">
        <v>10</v>
      </c>
      <c r="U2597" s="4">
        <v>45886.526898148149</v>
      </c>
      <c r="V2597">
        <v>7</v>
      </c>
      <c r="W2597" t="s">
        <v>29</v>
      </c>
      <c r="X2597" t="str">
        <f>+VLOOKUP($W2597,[1]ParadasIda!$F:$I,4,0)</f>
        <v>Parada 5 / (M) La Moneda</v>
      </c>
      <c r="Y2597">
        <f>+VLOOKUP($W2597,[1]ParadasIda!$F:$I,3,0)</f>
        <v>2</v>
      </c>
    </row>
    <row r="2598" spans="1:25" x14ac:dyDescent="0.25">
      <c r="A2598">
        <v>924701</v>
      </c>
      <c r="B2598">
        <v>1887</v>
      </c>
      <c r="C2598" s="3">
        <v>45886.527731481481</v>
      </c>
      <c r="D2598" t="s">
        <v>74</v>
      </c>
      <c r="E2598">
        <v>0</v>
      </c>
      <c r="F2598">
        <v>2</v>
      </c>
      <c r="G2598">
        <v>0</v>
      </c>
      <c r="H2598">
        <v>0</v>
      </c>
      <c r="I2598">
        <v>0</v>
      </c>
      <c r="J2598">
        <v>2</v>
      </c>
      <c r="K2598">
        <v>0</v>
      </c>
      <c r="L2598">
        <v>0</v>
      </c>
      <c r="M2598">
        <v>0</v>
      </c>
      <c r="N2598">
        <v>0</v>
      </c>
      <c r="O2598">
        <v>-33.444665000000001</v>
      </c>
      <c r="P2598">
        <v>-70.652213333333336</v>
      </c>
      <c r="Q2598">
        <v>8.6419753086419746</v>
      </c>
      <c r="R2598">
        <v>519</v>
      </c>
      <c r="S2598" t="s">
        <v>28</v>
      </c>
      <c r="T2598">
        <v>0</v>
      </c>
      <c r="U2598" s="4">
        <v>45886.527731481481</v>
      </c>
      <c r="V2598">
        <v>7</v>
      </c>
      <c r="W2598" t="s">
        <v>30</v>
      </c>
      <c r="X2598" t="str">
        <f>+VLOOKUP($W2598,[1]ParadasIda!$F:$I,4,0)</f>
        <v>Parada 8 / (M) Universidad de Chile</v>
      </c>
      <c r="Y2598">
        <f>+VLOOKUP($W2598,[1]ParadasIda!$F:$I,3,0)</f>
        <v>3</v>
      </c>
    </row>
    <row r="2599" spans="1:25" x14ac:dyDescent="0.25">
      <c r="A2599">
        <v>924705</v>
      </c>
      <c r="B2599">
        <v>1887</v>
      </c>
      <c r="C2599" s="3">
        <v>45886.528981481482</v>
      </c>
      <c r="D2599" t="s">
        <v>74</v>
      </c>
      <c r="E2599">
        <v>3</v>
      </c>
      <c r="F2599">
        <v>0</v>
      </c>
      <c r="G2599">
        <v>3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-33.44256166666667</v>
      </c>
      <c r="P2599">
        <v>-70.644356666666667</v>
      </c>
      <c r="Q2599">
        <v>12.345679012345679</v>
      </c>
      <c r="R2599">
        <v>519</v>
      </c>
      <c r="S2599" t="s">
        <v>28</v>
      </c>
      <c r="T2599">
        <v>10</v>
      </c>
      <c r="U2599" s="4">
        <v>45886.528981481482</v>
      </c>
      <c r="V2599">
        <v>7</v>
      </c>
      <c r="W2599" t="s">
        <v>31</v>
      </c>
      <c r="X2599" t="str">
        <f>+VLOOKUP($W2599,[1]ParadasIda!$F:$I,4,0)</f>
        <v>Parada 4 / (M) Santa Lucía</v>
      </c>
      <c r="Y2599">
        <f>+VLOOKUP($W2599,[1]ParadasIda!$F:$I,3,0)</f>
        <v>5</v>
      </c>
    </row>
    <row r="2600" spans="1:25" x14ac:dyDescent="0.25">
      <c r="A2600">
        <v>924710</v>
      </c>
      <c r="B2600">
        <v>1887</v>
      </c>
      <c r="C2600" s="3">
        <v>45886.530358796299</v>
      </c>
      <c r="D2600" t="s">
        <v>74</v>
      </c>
      <c r="E2600">
        <v>5</v>
      </c>
      <c r="F2600">
        <v>0</v>
      </c>
      <c r="G2600">
        <v>5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-33.437961666666673</v>
      </c>
      <c r="P2600">
        <v>-70.63695833333334</v>
      </c>
      <c r="Q2600">
        <v>18.518518518518519</v>
      </c>
      <c r="R2600">
        <v>519</v>
      </c>
      <c r="S2600" t="s">
        <v>28</v>
      </c>
      <c r="T2600">
        <v>10</v>
      </c>
      <c r="U2600" s="4">
        <v>45886.530358796299</v>
      </c>
      <c r="V2600">
        <v>7</v>
      </c>
      <c r="W2600" t="s">
        <v>32</v>
      </c>
      <c r="X2600" t="str">
        <f>+VLOOKUP($W2600,[1]ParadasIda!$F:$I,4,0)</f>
        <v>Parada 7 / Plaza Italia</v>
      </c>
      <c r="Y2600">
        <f>+VLOOKUP($W2600,[1]ParadasIda!$F:$I,3,0)</f>
        <v>7</v>
      </c>
    </row>
    <row r="2601" spans="1:25" x14ac:dyDescent="0.25">
      <c r="A2601">
        <v>924727</v>
      </c>
      <c r="B2601">
        <v>1887</v>
      </c>
      <c r="C2601" s="3">
        <v>45886.533761574072</v>
      </c>
      <c r="D2601" t="s">
        <v>74</v>
      </c>
      <c r="E2601">
        <v>2</v>
      </c>
      <c r="F2601">
        <v>0</v>
      </c>
      <c r="G2601">
        <v>2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-33.448174999999999</v>
      </c>
      <c r="P2601">
        <v>-70.632061666666672</v>
      </c>
      <c r="Q2601">
        <v>20.987654320987652</v>
      </c>
      <c r="R2601">
        <v>519</v>
      </c>
      <c r="S2601" t="s">
        <v>28</v>
      </c>
      <c r="T2601">
        <v>20</v>
      </c>
      <c r="U2601" s="4">
        <v>45886.533761574072</v>
      </c>
      <c r="V2601">
        <v>7</v>
      </c>
      <c r="W2601" t="s">
        <v>53</v>
      </c>
      <c r="X2601" t="str">
        <f>+VLOOKUP($W2601,[1]ParadasIda!$F:$I,4,0)</f>
        <v>Parada 3 / (M) Santa Isabel</v>
      </c>
      <c r="Y2601">
        <f>+VLOOKUP($W2601,[1]ParadasIda!$F:$I,3,0)</f>
        <v>43</v>
      </c>
    </row>
    <row r="2602" spans="1:25" x14ac:dyDescent="0.25">
      <c r="A2602">
        <v>924737</v>
      </c>
      <c r="B2602">
        <v>1887</v>
      </c>
      <c r="C2602" s="3">
        <v>45886.535763888889</v>
      </c>
      <c r="D2602" t="s">
        <v>74</v>
      </c>
      <c r="E2602">
        <v>2</v>
      </c>
      <c r="F2602">
        <v>0</v>
      </c>
      <c r="G2602">
        <v>2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-33.453315000000003</v>
      </c>
      <c r="P2602">
        <v>-70.628968333333333</v>
      </c>
      <c r="Q2602">
        <v>23.456790123456788</v>
      </c>
      <c r="R2602">
        <v>519</v>
      </c>
      <c r="S2602" t="s">
        <v>28</v>
      </c>
      <c r="T2602">
        <v>20</v>
      </c>
      <c r="U2602" s="4">
        <v>45886.535763888889</v>
      </c>
      <c r="V2602">
        <v>7</v>
      </c>
      <c r="W2602" t="s">
        <v>35</v>
      </c>
      <c r="X2602" t="str">
        <f>+VLOOKUP($W2602,[1]ParadasIda!$F:$I,4,0)</f>
        <v>Parada 12 / (M) Irarrázaval</v>
      </c>
      <c r="Y2602">
        <f>+VLOOKUP($W2602,[1]ParadasIda!$F:$I,3,0)</f>
        <v>12</v>
      </c>
    </row>
    <row r="2603" spans="1:25" x14ac:dyDescent="0.25">
      <c r="A2603">
        <v>924749</v>
      </c>
      <c r="B2603">
        <v>1887</v>
      </c>
      <c r="C2603" s="3">
        <v>45886.538449074083</v>
      </c>
      <c r="D2603" t="s">
        <v>74</v>
      </c>
      <c r="E2603">
        <v>1</v>
      </c>
      <c r="F2603">
        <v>2</v>
      </c>
      <c r="G2603">
        <v>1</v>
      </c>
      <c r="H2603">
        <v>0</v>
      </c>
      <c r="I2603">
        <v>0</v>
      </c>
      <c r="J2603">
        <v>2</v>
      </c>
      <c r="K2603">
        <v>0</v>
      </c>
      <c r="L2603">
        <v>0</v>
      </c>
      <c r="M2603">
        <v>0</v>
      </c>
      <c r="N2603">
        <v>0</v>
      </c>
      <c r="O2603">
        <v>-33.455655</v>
      </c>
      <c r="P2603">
        <v>-70.620881666666662</v>
      </c>
      <c r="Q2603">
        <v>22.222222222222221</v>
      </c>
      <c r="R2603">
        <v>519</v>
      </c>
      <c r="S2603" t="s">
        <v>28</v>
      </c>
      <c r="T2603">
        <v>20</v>
      </c>
      <c r="U2603" s="4">
        <v>45886.538449074083</v>
      </c>
      <c r="V2603">
        <v>7</v>
      </c>
      <c r="W2603" t="s">
        <v>36</v>
      </c>
      <c r="X2603" t="str">
        <f>+VLOOKUP($W2603,[1]ParadasIda!$F:$I,4,0)</f>
        <v>Parada 1 / Suárez Mujica</v>
      </c>
      <c r="Y2603">
        <f>+VLOOKUP($W2603,[1]ParadasIda!$F:$I,3,0)</f>
        <v>13</v>
      </c>
    </row>
    <row r="2604" spans="1:25" x14ac:dyDescent="0.25">
      <c r="A2604">
        <v>924766</v>
      </c>
      <c r="B2604">
        <v>1887</v>
      </c>
      <c r="C2604" s="3">
        <v>45886.541550925933</v>
      </c>
      <c r="D2604" t="s">
        <v>74</v>
      </c>
      <c r="E2604">
        <v>0</v>
      </c>
      <c r="F2604">
        <v>2</v>
      </c>
      <c r="G2604">
        <v>0</v>
      </c>
      <c r="H2604">
        <v>0</v>
      </c>
      <c r="I2604">
        <v>0</v>
      </c>
      <c r="J2604">
        <v>2</v>
      </c>
      <c r="K2604">
        <v>0</v>
      </c>
      <c r="L2604">
        <v>0</v>
      </c>
      <c r="M2604">
        <v>0</v>
      </c>
      <c r="N2604">
        <v>0</v>
      </c>
      <c r="O2604">
        <v>-33.457255000000004</v>
      </c>
      <c r="P2604">
        <v>-70.60565166666666</v>
      </c>
      <c r="Q2604">
        <v>19.753086419753085</v>
      </c>
      <c r="R2604">
        <v>519</v>
      </c>
      <c r="S2604" t="s">
        <v>28</v>
      </c>
      <c r="T2604">
        <v>10</v>
      </c>
      <c r="U2604" s="4">
        <v>45886.541550925933</v>
      </c>
      <c r="V2604">
        <v>7</v>
      </c>
      <c r="W2604" t="s">
        <v>39</v>
      </c>
      <c r="X2604" t="str">
        <f>+VLOOKUP($W2604,[1]ParadasIda!$F:$I,4,0)</f>
        <v>Parada 1 / (M) Est.Nacional</v>
      </c>
      <c r="Y2604">
        <f>+VLOOKUP($W2604,[1]ParadasIda!$F:$I,3,0)</f>
        <v>16</v>
      </c>
    </row>
    <row r="2605" spans="1:25" x14ac:dyDescent="0.25">
      <c r="A2605">
        <v>924778</v>
      </c>
      <c r="B2605">
        <v>1887</v>
      </c>
      <c r="C2605" s="3">
        <v>45886.54451388889</v>
      </c>
      <c r="D2605" t="s">
        <v>74</v>
      </c>
      <c r="E2605">
        <v>1</v>
      </c>
      <c r="F2605">
        <v>0</v>
      </c>
      <c r="G2605">
        <v>1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-33.464251666666669</v>
      </c>
      <c r="P2605">
        <v>-70.600255000000004</v>
      </c>
      <c r="Q2605">
        <v>20.987654320987652</v>
      </c>
      <c r="R2605">
        <v>519</v>
      </c>
      <c r="S2605" t="s">
        <v>28</v>
      </c>
      <c r="T2605">
        <v>20</v>
      </c>
      <c r="U2605" s="4">
        <v>45886.54451388889</v>
      </c>
      <c r="V2605">
        <v>7</v>
      </c>
      <c r="W2605" t="s">
        <v>40</v>
      </c>
      <c r="X2605" t="str">
        <f>+VLOOKUP($W2605,[1]ParadasIda!$F:$I,4,0)</f>
        <v>Parada 1 / Pedagógico</v>
      </c>
      <c r="Y2605">
        <f>+VLOOKUP($W2605,[1]ParadasIda!$F:$I,3,0)</f>
        <v>18</v>
      </c>
    </row>
    <row r="2606" spans="1:25" x14ac:dyDescent="0.25">
      <c r="A2606">
        <v>924783</v>
      </c>
      <c r="B2606">
        <v>1887</v>
      </c>
      <c r="C2606" s="3">
        <v>45886.546331018522</v>
      </c>
      <c r="D2606" t="s">
        <v>74</v>
      </c>
      <c r="E2606">
        <v>10</v>
      </c>
      <c r="F2606">
        <v>7</v>
      </c>
      <c r="G2606">
        <v>3</v>
      </c>
      <c r="H2606">
        <v>1</v>
      </c>
      <c r="I2606">
        <v>7</v>
      </c>
      <c r="J2606">
        <v>6</v>
      </c>
      <c r="K2606">
        <v>0</v>
      </c>
      <c r="L2606">
        <v>0</v>
      </c>
      <c r="M2606">
        <v>0</v>
      </c>
      <c r="N2606">
        <v>0</v>
      </c>
      <c r="O2606">
        <v>-33.464816666666657</v>
      </c>
      <c r="P2606">
        <v>-70.596896666666666</v>
      </c>
      <c r="Q2606">
        <v>24.691358024691358</v>
      </c>
      <c r="R2606">
        <v>519</v>
      </c>
      <c r="S2606" t="s">
        <v>28</v>
      </c>
      <c r="T2606">
        <v>20</v>
      </c>
      <c r="U2606" s="4">
        <v>45886.546331018522</v>
      </c>
      <c r="V2606">
        <v>7</v>
      </c>
      <c r="W2606" t="s">
        <v>40</v>
      </c>
      <c r="X2606" t="str">
        <f>+VLOOKUP($W2606,[1]ParadasIda!$F:$I,4,0)</f>
        <v>Parada 1 / Pedagógico</v>
      </c>
      <c r="Y2606">
        <f>+VLOOKUP($W2606,[1]ParadasIda!$F:$I,3,0)</f>
        <v>18</v>
      </c>
    </row>
    <row r="2607" spans="1:25" x14ac:dyDescent="0.25">
      <c r="A2607">
        <v>924789</v>
      </c>
      <c r="B2607">
        <v>1887</v>
      </c>
      <c r="C2607" s="3">
        <v>45886.548344907409</v>
      </c>
      <c r="D2607" t="s">
        <v>74</v>
      </c>
      <c r="E2607">
        <v>0</v>
      </c>
      <c r="F2607">
        <v>2</v>
      </c>
      <c r="G2607">
        <v>0</v>
      </c>
      <c r="H2607">
        <v>0</v>
      </c>
      <c r="I2607">
        <v>0</v>
      </c>
      <c r="J2607">
        <v>2</v>
      </c>
      <c r="K2607">
        <v>0</v>
      </c>
      <c r="L2607">
        <v>0</v>
      </c>
      <c r="M2607">
        <v>0</v>
      </c>
      <c r="N2607">
        <v>0</v>
      </c>
      <c r="O2607">
        <v>-33.467118333333332</v>
      </c>
      <c r="P2607">
        <v>-70.582300000000004</v>
      </c>
      <c r="Q2607">
        <v>22.222222222222221</v>
      </c>
      <c r="R2607">
        <v>519</v>
      </c>
      <c r="S2607" t="s">
        <v>28</v>
      </c>
      <c r="T2607">
        <v>20</v>
      </c>
      <c r="U2607" s="4">
        <v>45886.548344907409</v>
      </c>
      <c r="V2607">
        <v>7</v>
      </c>
      <c r="W2607" t="s">
        <v>54</v>
      </c>
      <c r="X2607" t="str">
        <f>+VLOOKUP($W2607,[1]ParadasIda!$F:$I,4,0)</f>
        <v>Parada 1 / ADO Chile</v>
      </c>
      <c r="Y2607">
        <f>+VLOOKUP($W2607,[1]ParadasIda!$F:$I,3,0)</f>
        <v>20</v>
      </c>
    </row>
    <row r="2608" spans="1:25" x14ac:dyDescent="0.25">
      <c r="A2608">
        <v>924796</v>
      </c>
      <c r="B2608">
        <v>1887</v>
      </c>
      <c r="C2608" s="3">
        <v>45886.550358796303</v>
      </c>
      <c r="D2608" t="s">
        <v>74</v>
      </c>
      <c r="E2608">
        <v>10</v>
      </c>
      <c r="F2608">
        <v>4</v>
      </c>
      <c r="G2608">
        <v>8</v>
      </c>
      <c r="H2608">
        <v>1</v>
      </c>
      <c r="I2608">
        <v>2</v>
      </c>
      <c r="J2608">
        <v>3</v>
      </c>
      <c r="K2608">
        <v>0</v>
      </c>
      <c r="L2608">
        <v>0</v>
      </c>
      <c r="M2608">
        <v>0</v>
      </c>
      <c r="N2608">
        <v>0</v>
      </c>
      <c r="O2608">
        <v>-33.469238333333337</v>
      </c>
      <c r="P2608">
        <v>-70.576118333333326</v>
      </c>
      <c r="Q2608">
        <v>29.629629629629626</v>
      </c>
      <c r="R2608">
        <v>519</v>
      </c>
      <c r="S2608" t="s">
        <v>28</v>
      </c>
      <c r="T2608">
        <v>20</v>
      </c>
      <c r="U2608" s="4">
        <v>45886.550358796303</v>
      </c>
      <c r="V2608">
        <v>7</v>
      </c>
      <c r="W2608" t="s">
        <v>42</v>
      </c>
      <c r="X2608" t="str">
        <f>+VLOOKUP($W2608,[1]ParadasIda!$F:$I,4,0)</f>
        <v>Parada 5 / (M) Grecia</v>
      </c>
      <c r="Y2608">
        <f>+VLOOKUP($W2608,[1]ParadasIda!$F:$I,3,0)</f>
        <v>21</v>
      </c>
    </row>
    <row r="2609" spans="1:25" x14ac:dyDescent="0.25">
      <c r="A2609">
        <v>924800</v>
      </c>
      <c r="B2609">
        <v>1887</v>
      </c>
      <c r="C2609" s="3">
        <v>45886.552094907413</v>
      </c>
      <c r="D2609" t="s">
        <v>74</v>
      </c>
      <c r="E2609">
        <v>0</v>
      </c>
      <c r="F2609">
        <v>2</v>
      </c>
      <c r="G2609">
        <v>0</v>
      </c>
      <c r="H2609">
        <v>0</v>
      </c>
      <c r="I2609">
        <v>0</v>
      </c>
      <c r="J2609">
        <v>2</v>
      </c>
      <c r="K2609">
        <v>0</v>
      </c>
      <c r="L2609">
        <v>0</v>
      </c>
      <c r="M2609">
        <v>0</v>
      </c>
      <c r="N2609">
        <v>0</v>
      </c>
      <c r="O2609">
        <v>-33.470565000000001</v>
      </c>
      <c r="P2609">
        <v>-70.56981833333333</v>
      </c>
      <c r="Q2609">
        <v>27.160493827160494</v>
      </c>
      <c r="R2609">
        <v>519</v>
      </c>
      <c r="S2609" t="s">
        <v>28</v>
      </c>
      <c r="T2609">
        <v>20</v>
      </c>
      <c r="U2609" s="4">
        <v>45886.552094907413</v>
      </c>
      <c r="V2609">
        <v>7</v>
      </c>
      <c r="W2609" t="s">
        <v>55</v>
      </c>
      <c r="X2609" t="str">
        <f>+VLOOKUP($W2609,[1]ParadasIda!$F:$I,4,0)</f>
        <v>Parada 1 / Los Molineros - Av. Grecia</v>
      </c>
      <c r="Y2609">
        <f>+VLOOKUP($W2609,[1]ParadasIda!$F:$I,3,0)</f>
        <v>22</v>
      </c>
    </row>
    <row r="2610" spans="1:25" x14ac:dyDescent="0.25">
      <c r="A2610">
        <v>924802</v>
      </c>
      <c r="B2610">
        <v>1887</v>
      </c>
      <c r="C2610" s="3">
        <v>45886.553240740737</v>
      </c>
      <c r="D2610" t="s">
        <v>74</v>
      </c>
      <c r="E2610">
        <v>3</v>
      </c>
      <c r="F2610">
        <v>2</v>
      </c>
      <c r="G2610">
        <v>0</v>
      </c>
      <c r="H2610">
        <v>0</v>
      </c>
      <c r="I2610">
        <v>3</v>
      </c>
      <c r="J2610">
        <v>2</v>
      </c>
      <c r="K2610">
        <v>0</v>
      </c>
      <c r="L2610">
        <v>0</v>
      </c>
      <c r="M2610">
        <v>0</v>
      </c>
      <c r="N2610">
        <v>0</v>
      </c>
      <c r="O2610">
        <v>-33.471773333333331</v>
      </c>
      <c r="P2610">
        <v>-70.563588333333328</v>
      </c>
      <c r="Q2610">
        <v>28.39506172839506</v>
      </c>
      <c r="R2610">
        <v>519</v>
      </c>
      <c r="S2610" t="s">
        <v>28</v>
      </c>
      <c r="T2610">
        <v>20</v>
      </c>
      <c r="U2610" s="4">
        <v>45886.553240740737</v>
      </c>
      <c r="V2610">
        <v>7</v>
      </c>
      <c r="W2610" t="s">
        <v>43</v>
      </c>
      <c r="X2610" t="str">
        <f>+VLOOKUP($W2610,[1]ParadasIda!$F:$I,4,0)</f>
        <v>Parada 1 / Ictinos - Avenida Grecia</v>
      </c>
      <c r="Y2610">
        <f>+VLOOKUP($W2610,[1]ParadasIda!$F:$I,3,0)</f>
        <v>23</v>
      </c>
    </row>
    <row r="2611" spans="1:25" x14ac:dyDescent="0.25">
      <c r="A2611">
        <v>924806</v>
      </c>
      <c r="B2611">
        <v>1887</v>
      </c>
      <c r="C2611" s="3">
        <v>45886.554062499999</v>
      </c>
      <c r="D2611" t="s">
        <v>74</v>
      </c>
      <c r="E2611">
        <v>0</v>
      </c>
      <c r="F2611">
        <v>4</v>
      </c>
      <c r="G2611">
        <v>0</v>
      </c>
      <c r="H2611">
        <v>0</v>
      </c>
      <c r="I2611">
        <v>0</v>
      </c>
      <c r="J2611">
        <v>4</v>
      </c>
      <c r="K2611">
        <v>0</v>
      </c>
      <c r="L2611">
        <v>0</v>
      </c>
      <c r="M2611">
        <v>0</v>
      </c>
      <c r="N2611">
        <v>0</v>
      </c>
      <c r="O2611">
        <v>-33.472915</v>
      </c>
      <c r="P2611">
        <v>-70.557720000000003</v>
      </c>
      <c r="Q2611">
        <v>23.456790123456788</v>
      </c>
      <c r="R2611">
        <v>519</v>
      </c>
      <c r="S2611" t="s">
        <v>28</v>
      </c>
      <c r="T2611">
        <v>20</v>
      </c>
      <c r="U2611" s="4">
        <v>45886.554062499999</v>
      </c>
      <c r="V2611">
        <v>7</v>
      </c>
      <c r="W2611" t="s">
        <v>59</v>
      </c>
      <c r="X2611" t="str">
        <f>+VLOOKUP($W2611,[1]ParadasIda!$F:$I,4,0)</f>
        <v>Parada 1 / Calle 1A - Avenida Grecia</v>
      </c>
      <c r="Y2611">
        <f>+VLOOKUP($W2611,[1]ParadasIda!$F:$I,3,0)</f>
        <v>24</v>
      </c>
    </row>
    <row r="2612" spans="1:25" x14ac:dyDescent="0.25">
      <c r="A2612">
        <v>924808</v>
      </c>
      <c r="B2612">
        <v>1887</v>
      </c>
      <c r="C2612" s="3">
        <v>45886.554629629631</v>
      </c>
      <c r="D2612" t="s">
        <v>74</v>
      </c>
      <c r="E2612">
        <v>2</v>
      </c>
      <c r="F2612">
        <v>1</v>
      </c>
      <c r="G2612">
        <v>2</v>
      </c>
      <c r="H2612">
        <v>0</v>
      </c>
      <c r="I2612">
        <v>0</v>
      </c>
      <c r="J2612">
        <v>1</v>
      </c>
      <c r="K2612">
        <v>0</v>
      </c>
      <c r="L2612">
        <v>0</v>
      </c>
      <c r="M2612">
        <v>0</v>
      </c>
      <c r="N2612">
        <v>0</v>
      </c>
      <c r="O2612">
        <v>-33.473286666666667</v>
      </c>
      <c r="P2612">
        <v>-70.556110000000004</v>
      </c>
      <c r="Q2612">
        <v>24.691358024691358</v>
      </c>
      <c r="R2612">
        <v>519</v>
      </c>
      <c r="S2612" t="s">
        <v>28</v>
      </c>
      <c r="T2612">
        <v>20</v>
      </c>
      <c r="U2612" s="4">
        <v>45886.554629629631</v>
      </c>
      <c r="V2612">
        <v>7</v>
      </c>
      <c r="W2612" t="s">
        <v>44</v>
      </c>
      <c r="X2612" t="str">
        <f>+VLOOKUP($W2612,[1]ParadasIda!$F:$I,4,0)</f>
        <v>Parada 1 / Tobalaba - Avenida Grecia</v>
      </c>
      <c r="Y2612">
        <f>+VLOOKUP($W2612,[1]ParadasIda!$F:$I,3,0)</f>
        <v>25</v>
      </c>
    </row>
    <row r="2613" spans="1:25" x14ac:dyDescent="0.25">
      <c r="A2613">
        <v>924810</v>
      </c>
      <c r="B2613">
        <v>1887</v>
      </c>
      <c r="C2613" s="3">
        <v>45886.555219907408</v>
      </c>
      <c r="D2613" t="s">
        <v>74</v>
      </c>
      <c r="E2613">
        <v>0</v>
      </c>
      <c r="F2613">
        <v>1</v>
      </c>
      <c r="G2613">
        <v>0</v>
      </c>
      <c r="H2613">
        <v>0</v>
      </c>
      <c r="I2613">
        <v>0</v>
      </c>
      <c r="J2613">
        <v>1</v>
      </c>
      <c r="K2613">
        <v>0</v>
      </c>
      <c r="L2613">
        <v>0</v>
      </c>
      <c r="M2613">
        <v>0</v>
      </c>
      <c r="N2613">
        <v>0</v>
      </c>
      <c r="O2613">
        <v>-33.474035000000001</v>
      </c>
      <c r="P2613">
        <v>-70.552753333333328</v>
      </c>
      <c r="Q2613">
        <v>23.456790123456788</v>
      </c>
      <c r="R2613">
        <v>519</v>
      </c>
      <c r="S2613" t="s">
        <v>28</v>
      </c>
      <c r="T2613">
        <v>20</v>
      </c>
      <c r="U2613" s="4">
        <v>45886.555219907408</v>
      </c>
      <c r="V2613">
        <v>7</v>
      </c>
      <c r="W2613" t="s">
        <v>45</v>
      </c>
      <c r="X2613" t="str">
        <f>+VLOOKUP($W2613,[1]ParadasIda!$F:$I,4,0)</f>
        <v>Avenida Grecia / esq. Los Tordos</v>
      </c>
      <c r="Y2613">
        <f>+VLOOKUP($W2613,[1]ParadasIda!$F:$I,3,0)</f>
        <v>26</v>
      </c>
    </row>
    <row r="2614" spans="1:25" x14ac:dyDescent="0.25">
      <c r="A2614">
        <v>924814</v>
      </c>
      <c r="B2614">
        <v>1887</v>
      </c>
      <c r="C2614" s="3">
        <v>45886.555868055562</v>
      </c>
      <c r="D2614" t="s">
        <v>74</v>
      </c>
      <c r="E2614">
        <v>0</v>
      </c>
      <c r="F2614">
        <v>1</v>
      </c>
      <c r="G2614">
        <v>0</v>
      </c>
      <c r="H2614">
        <v>0</v>
      </c>
      <c r="I2614">
        <v>0</v>
      </c>
      <c r="J2614">
        <v>1</v>
      </c>
      <c r="K2614">
        <v>0</v>
      </c>
      <c r="L2614">
        <v>0</v>
      </c>
      <c r="M2614">
        <v>0</v>
      </c>
      <c r="N2614">
        <v>0</v>
      </c>
      <c r="O2614">
        <v>-33.474981666666658</v>
      </c>
      <c r="P2614">
        <v>-70.548176666666663</v>
      </c>
      <c r="Q2614">
        <v>22.222222222222221</v>
      </c>
      <c r="R2614">
        <v>519</v>
      </c>
      <c r="S2614" t="s">
        <v>28</v>
      </c>
      <c r="T2614">
        <v>20</v>
      </c>
      <c r="U2614" s="4">
        <v>45886.555868055562</v>
      </c>
      <c r="V2614">
        <v>7</v>
      </c>
      <c r="W2614" t="s">
        <v>46</v>
      </c>
      <c r="X2614" t="str">
        <f>+VLOOKUP($W2614,[1]ParadasIda!$F:$I,4,0)</f>
        <v>Avenida Grecia / esq. Las Garzas</v>
      </c>
      <c r="Y2614">
        <f>+VLOOKUP($W2614,[1]ParadasIda!$F:$I,3,0)</f>
        <v>27</v>
      </c>
    </row>
    <row r="2615" spans="1:25" x14ac:dyDescent="0.25">
      <c r="A2615">
        <v>924817</v>
      </c>
      <c r="B2615">
        <v>1887</v>
      </c>
      <c r="C2615" s="3">
        <v>45886.556527777779</v>
      </c>
      <c r="D2615" t="s">
        <v>74</v>
      </c>
      <c r="E2615">
        <v>1</v>
      </c>
      <c r="F2615">
        <v>5</v>
      </c>
      <c r="G2615">
        <v>0</v>
      </c>
      <c r="H2615">
        <v>0</v>
      </c>
      <c r="I2615">
        <v>1</v>
      </c>
      <c r="J2615">
        <v>5</v>
      </c>
      <c r="K2615">
        <v>0</v>
      </c>
      <c r="L2615">
        <v>0</v>
      </c>
      <c r="M2615">
        <v>0</v>
      </c>
      <c r="N2615">
        <v>0</v>
      </c>
      <c r="O2615">
        <v>-33.475949999999997</v>
      </c>
      <c r="P2615">
        <v>-70.543353333333329</v>
      </c>
      <c r="Q2615">
        <v>17.283950617283949</v>
      </c>
      <c r="R2615">
        <v>519</v>
      </c>
      <c r="S2615" t="s">
        <v>28</v>
      </c>
      <c r="T2615">
        <v>10</v>
      </c>
      <c r="U2615" s="4">
        <v>45886.556527777779</v>
      </c>
      <c r="V2615">
        <v>7</v>
      </c>
      <c r="W2615" t="s">
        <v>47</v>
      </c>
      <c r="X2615" t="str">
        <f>+VLOOKUP($W2615,[1]ParadasIda!$F:$I,4,0)</f>
        <v>Avenida Grecia / esq. Av. Consistorial</v>
      </c>
      <c r="Y2615">
        <f>+VLOOKUP($W2615,[1]ParadasIda!$F:$I,3,0)</f>
        <v>28</v>
      </c>
    </row>
    <row r="2616" spans="1:25" x14ac:dyDescent="0.25">
      <c r="A2616">
        <v>924821</v>
      </c>
      <c r="B2616">
        <v>1887</v>
      </c>
      <c r="C2616" s="3">
        <v>45886.558020833327</v>
      </c>
      <c r="D2616" t="s">
        <v>74</v>
      </c>
      <c r="E2616">
        <v>0</v>
      </c>
      <c r="F2616">
        <v>1</v>
      </c>
      <c r="G2616">
        <v>0</v>
      </c>
      <c r="H2616">
        <v>0</v>
      </c>
      <c r="I2616">
        <v>0</v>
      </c>
      <c r="J2616">
        <v>1</v>
      </c>
      <c r="K2616">
        <v>0</v>
      </c>
      <c r="L2616">
        <v>0</v>
      </c>
      <c r="M2616">
        <v>0</v>
      </c>
      <c r="N2616">
        <v>0</v>
      </c>
      <c r="O2616">
        <v>-33.476416666666672</v>
      </c>
      <c r="P2616">
        <v>-70.540899999999993</v>
      </c>
      <c r="Q2616">
        <v>16.049382716049383</v>
      </c>
      <c r="R2616">
        <v>519</v>
      </c>
      <c r="S2616" t="s">
        <v>28</v>
      </c>
      <c r="T2616">
        <v>10</v>
      </c>
      <c r="U2616" s="4">
        <v>45886.558020833327</v>
      </c>
      <c r="V2616">
        <v>7</v>
      </c>
      <c r="W2616" t="s">
        <v>48</v>
      </c>
      <c r="X2616" t="str">
        <f>+VLOOKUP($W2616,[1]ParadasIda!$F:$I,4,0)</f>
        <v>Parada / Muni. Peñalolén</v>
      </c>
      <c r="Y2616">
        <f>+VLOOKUP($W2616,[1]ParadasIda!$F:$I,3,0)</f>
        <v>29</v>
      </c>
    </row>
    <row r="2617" spans="1:25" x14ac:dyDescent="0.25">
      <c r="A2617">
        <v>924822</v>
      </c>
      <c r="B2617">
        <v>1887</v>
      </c>
      <c r="C2617" s="3">
        <v>45886.559050925927</v>
      </c>
      <c r="D2617" t="s">
        <v>74</v>
      </c>
      <c r="E2617">
        <v>0</v>
      </c>
      <c r="F2617">
        <v>2</v>
      </c>
      <c r="G2617">
        <v>0</v>
      </c>
      <c r="H2617">
        <v>0</v>
      </c>
      <c r="I2617">
        <v>0</v>
      </c>
      <c r="J2617">
        <v>2</v>
      </c>
      <c r="K2617">
        <v>0</v>
      </c>
      <c r="L2617">
        <v>0</v>
      </c>
      <c r="M2617">
        <v>0</v>
      </c>
      <c r="N2617">
        <v>0</v>
      </c>
      <c r="O2617">
        <v>-33.477266666666672</v>
      </c>
      <c r="P2617">
        <v>-70.536543333333327</v>
      </c>
      <c r="Q2617">
        <v>13.580246913580247</v>
      </c>
      <c r="R2617">
        <v>519</v>
      </c>
      <c r="S2617" t="s">
        <v>28</v>
      </c>
      <c r="T2617">
        <v>10</v>
      </c>
      <c r="U2617" s="4">
        <v>45886.559050925927</v>
      </c>
      <c r="V2617">
        <v>7</v>
      </c>
      <c r="W2617" t="s">
        <v>56</v>
      </c>
      <c r="X2617" t="str">
        <f>+VLOOKUP($W2617,[1]ParadasIda!$F:$I,4,0)</f>
        <v>Parada 1 / El Acueducto - Jacarandá</v>
      </c>
      <c r="Y2617">
        <f>+VLOOKUP($W2617,[1]ParadasIda!$F:$I,3,0)</f>
        <v>30</v>
      </c>
    </row>
    <row r="2618" spans="1:25" x14ac:dyDescent="0.25">
      <c r="A2618">
        <v>924824</v>
      </c>
      <c r="B2618">
        <v>1887</v>
      </c>
      <c r="C2618" s="3">
        <v>45886.559965277767</v>
      </c>
      <c r="D2618" t="s">
        <v>74</v>
      </c>
      <c r="E2618">
        <v>0</v>
      </c>
      <c r="F2618">
        <v>4</v>
      </c>
      <c r="G2618">
        <v>0</v>
      </c>
      <c r="H2618">
        <v>0</v>
      </c>
      <c r="I2618">
        <v>0</v>
      </c>
      <c r="J2618">
        <v>4</v>
      </c>
      <c r="K2618">
        <v>0</v>
      </c>
      <c r="L2618">
        <v>0</v>
      </c>
      <c r="M2618">
        <v>0</v>
      </c>
      <c r="N2618">
        <v>0</v>
      </c>
      <c r="O2618">
        <v>-33.478246666666656</v>
      </c>
      <c r="P2618">
        <v>-70.531944999999993</v>
      </c>
      <c r="Q2618">
        <v>8.6419753086419746</v>
      </c>
      <c r="R2618">
        <v>519</v>
      </c>
      <c r="S2618" t="s">
        <v>28</v>
      </c>
      <c r="T2618">
        <v>0</v>
      </c>
      <c r="U2618" s="4">
        <v>45886.559965277767</v>
      </c>
      <c r="V2618">
        <v>7</v>
      </c>
      <c r="W2618" t="s">
        <v>49</v>
      </c>
      <c r="X2618" t="str">
        <f>+VLOOKUP($W2618,[1]ParadasIda!$F:$I,4,0)</f>
        <v>Avenida Grecia / esq. Los Araucanos</v>
      </c>
      <c r="Y2618">
        <f>+VLOOKUP($W2618,[1]ParadasIda!$F:$I,3,0)</f>
        <v>31</v>
      </c>
    </row>
    <row r="2619" spans="1:25" x14ac:dyDescent="0.25">
      <c r="A2619">
        <v>924827</v>
      </c>
      <c r="B2619">
        <v>1887</v>
      </c>
      <c r="C2619" s="3">
        <v>45886.560543981483</v>
      </c>
      <c r="D2619" t="s">
        <v>74</v>
      </c>
      <c r="E2619">
        <v>0</v>
      </c>
      <c r="F2619">
        <v>2</v>
      </c>
      <c r="G2619">
        <v>0</v>
      </c>
      <c r="H2619">
        <v>0</v>
      </c>
      <c r="I2619">
        <v>0</v>
      </c>
      <c r="J2619">
        <v>2</v>
      </c>
      <c r="K2619">
        <v>0</v>
      </c>
      <c r="L2619">
        <v>0</v>
      </c>
      <c r="M2619">
        <v>0</v>
      </c>
      <c r="N2619">
        <v>0</v>
      </c>
      <c r="O2619">
        <v>-33.478858333333328</v>
      </c>
      <c r="P2619">
        <v>-70.528765000000007</v>
      </c>
      <c r="Q2619">
        <v>6.1728395061728394</v>
      </c>
      <c r="R2619">
        <v>519</v>
      </c>
      <c r="S2619" t="s">
        <v>28</v>
      </c>
      <c r="T2619">
        <v>0</v>
      </c>
      <c r="U2619" s="4">
        <v>45886.560543981483</v>
      </c>
      <c r="V2619">
        <v>7</v>
      </c>
      <c r="W2619" t="s">
        <v>60</v>
      </c>
      <c r="X2619" t="str">
        <f>+VLOOKUP($W2619,[1]ParadasIda!$F:$I,4,0)</f>
        <v>Avenida Grecia / esq. Pablo Neruda</v>
      </c>
      <c r="Y2619">
        <f>+VLOOKUP($W2619,[1]ParadasIda!$F:$I,3,0)</f>
        <v>32</v>
      </c>
    </row>
    <row r="2620" spans="1:25" x14ac:dyDescent="0.25">
      <c r="A2620">
        <v>924829</v>
      </c>
      <c r="B2620">
        <v>1887</v>
      </c>
      <c r="C2620" s="3">
        <v>45886.561180555553</v>
      </c>
      <c r="D2620" t="s">
        <v>74</v>
      </c>
      <c r="E2620">
        <v>0</v>
      </c>
      <c r="F2620">
        <v>6</v>
      </c>
      <c r="G2620">
        <v>0</v>
      </c>
      <c r="H2620">
        <v>0</v>
      </c>
      <c r="I2620">
        <v>0</v>
      </c>
      <c r="J2620">
        <v>6</v>
      </c>
      <c r="K2620">
        <v>0</v>
      </c>
      <c r="L2620">
        <v>0</v>
      </c>
      <c r="M2620">
        <v>0</v>
      </c>
      <c r="N2620">
        <v>0</v>
      </c>
      <c r="O2620">
        <v>-33.479640000000003</v>
      </c>
      <c r="P2620">
        <v>-70.524609999999996</v>
      </c>
      <c r="Q2620">
        <v>0</v>
      </c>
      <c r="R2620">
        <v>519</v>
      </c>
      <c r="S2620" t="s">
        <v>28</v>
      </c>
      <c r="T2620">
        <v>0</v>
      </c>
      <c r="U2620" s="4">
        <v>45886.561180555553</v>
      </c>
      <c r="V2620">
        <v>7</v>
      </c>
      <c r="W2620" t="s">
        <v>57</v>
      </c>
      <c r="X2620" t="str">
        <f>+VLOOKUP($W2620,[1]ParadasIda!$F:$I,4,0)</f>
        <v>Avenida Grecia / esq. Av. Diag. Las Torres</v>
      </c>
      <c r="Y2620">
        <f>+VLOOKUP($W2620,[1]ParadasIda!$F:$I,3,0)</f>
        <v>33</v>
      </c>
    </row>
    <row r="2621" spans="1:25" x14ac:dyDescent="0.25">
      <c r="A2621">
        <v>925198</v>
      </c>
      <c r="B2621">
        <v>1887</v>
      </c>
      <c r="C2621" s="3">
        <v>45886.762499999997</v>
      </c>
      <c r="D2621" t="s">
        <v>74</v>
      </c>
      <c r="E2621">
        <v>0</v>
      </c>
      <c r="F2621">
        <v>3</v>
      </c>
      <c r="G2621">
        <v>0</v>
      </c>
      <c r="H2621">
        <v>0</v>
      </c>
      <c r="I2621">
        <v>0</v>
      </c>
      <c r="J2621">
        <v>3</v>
      </c>
      <c r="K2621">
        <v>0</v>
      </c>
      <c r="L2621">
        <v>0</v>
      </c>
      <c r="M2621">
        <v>0</v>
      </c>
      <c r="N2621">
        <v>0</v>
      </c>
      <c r="O2621">
        <v>-33.446598333333327</v>
      </c>
      <c r="P2621">
        <v>-70.661726666666667</v>
      </c>
      <c r="Q2621">
        <v>0</v>
      </c>
      <c r="R2621">
        <v>519</v>
      </c>
      <c r="S2621" t="s">
        <v>28</v>
      </c>
      <c r="T2621">
        <v>0</v>
      </c>
      <c r="U2621" s="4">
        <v>45886.762499999997</v>
      </c>
      <c r="V2621">
        <v>7</v>
      </c>
      <c r="W2621" t="s">
        <v>51</v>
      </c>
      <c r="X2621" t="str">
        <f>+VLOOKUP($W2621,[1]ParadasIda!$F:$I,4,0)</f>
        <v>Parada 7 / (M) Los Héroes</v>
      </c>
      <c r="Y2621">
        <f>+VLOOKUP($W2621,[1]ParadasIda!$F:$I,3,0)</f>
        <v>1</v>
      </c>
    </row>
    <row r="2622" spans="1:25" x14ac:dyDescent="0.25">
      <c r="A2622">
        <v>925199</v>
      </c>
      <c r="B2622">
        <v>1887</v>
      </c>
      <c r="C2622" s="3">
        <v>45886.762835648151</v>
      </c>
      <c r="D2622" t="s">
        <v>74</v>
      </c>
      <c r="E2622">
        <v>0</v>
      </c>
      <c r="F2622">
        <v>1</v>
      </c>
      <c r="G2622">
        <v>0</v>
      </c>
      <c r="H2622">
        <v>0</v>
      </c>
      <c r="I2622">
        <v>0</v>
      </c>
      <c r="J2622">
        <v>1</v>
      </c>
      <c r="K2622">
        <v>0</v>
      </c>
      <c r="L2622">
        <v>0</v>
      </c>
      <c r="M2622">
        <v>0</v>
      </c>
      <c r="N2622">
        <v>0</v>
      </c>
      <c r="O2622">
        <v>-33.44665333333333</v>
      </c>
      <c r="P2622">
        <v>-70.661216666666661</v>
      </c>
      <c r="Q2622">
        <v>0</v>
      </c>
      <c r="R2622">
        <v>519</v>
      </c>
      <c r="S2622" t="s">
        <v>28</v>
      </c>
      <c r="T2622">
        <v>0</v>
      </c>
      <c r="U2622" s="4">
        <v>45886.762835648151</v>
      </c>
      <c r="V2622">
        <v>7</v>
      </c>
      <c r="W2622" t="s">
        <v>51</v>
      </c>
      <c r="X2622" t="str">
        <f>+VLOOKUP($W2622,[1]ParadasIda!$F:$I,4,0)</f>
        <v>Parada 7 / (M) Los Héroes</v>
      </c>
      <c r="Y2622">
        <f>+VLOOKUP($W2622,[1]ParadasIda!$F:$I,3,0)</f>
        <v>1</v>
      </c>
    </row>
    <row r="2623" spans="1:25" x14ac:dyDescent="0.25">
      <c r="A2623">
        <v>925202</v>
      </c>
      <c r="B2623">
        <v>1887</v>
      </c>
      <c r="C2623" s="3">
        <v>45886.763807870368</v>
      </c>
      <c r="D2623" t="s">
        <v>74</v>
      </c>
      <c r="E2623">
        <v>3</v>
      </c>
      <c r="F2623">
        <v>0</v>
      </c>
      <c r="G2623">
        <v>3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-33.445123333333328</v>
      </c>
      <c r="P2623">
        <v>-70.654560000000004</v>
      </c>
      <c r="Q2623">
        <v>3.7037037037037033</v>
      </c>
      <c r="R2623">
        <v>519</v>
      </c>
      <c r="S2623" t="s">
        <v>28</v>
      </c>
      <c r="T2623">
        <v>0</v>
      </c>
      <c r="U2623" s="4">
        <v>45886.763807870368</v>
      </c>
      <c r="V2623">
        <v>7</v>
      </c>
      <c r="W2623" t="s">
        <v>29</v>
      </c>
      <c r="X2623" t="str">
        <f>+VLOOKUP($W2623,[1]ParadasIda!$F:$I,4,0)</f>
        <v>Parada 5 / (M) La Moneda</v>
      </c>
      <c r="Y2623">
        <f>+VLOOKUP($W2623,[1]ParadasIda!$F:$I,3,0)</f>
        <v>2</v>
      </c>
    </row>
    <row r="2624" spans="1:25" x14ac:dyDescent="0.25">
      <c r="A2624">
        <v>925204</v>
      </c>
      <c r="B2624">
        <v>1887</v>
      </c>
      <c r="C2624" s="3">
        <v>45886.764606481483</v>
      </c>
      <c r="D2624" t="s">
        <v>74</v>
      </c>
      <c r="E2624">
        <v>2</v>
      </c>
      <c r="F2624">
        <v>0</v>
      </c>
      <c r="G2624">
        <v>2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-33.444540000000003</v>
      </c>
      <c r="P2624">
        <v>-70.652285000000006</v>
      </c>
      <c r="Q2624">
        <v>6.1728395061728394</v>
      </c>
      <c r="R2624">
        <v>519</v>
      </c>
      <c r="S2624" t="s">
        <v>28</v>
      </c>
      <c r="T2624">
        <v>0</v>
      </c>
      <c r="U2624" s="4">
        <v>45886.764606481483</v>
      </c>
      <c r="V2624">
        <v>7</v>
      </c>
      <c r="W2624" t="s">
        <v>30</v>
      </c>
      <c r="X2624" t="str">
        <f>+VLOOKUP($W2624,[1]ParadasIda!$F:$I,4,0)</f>
        <v>Parada 8 / (M) Universidad de Chile</v>
      </c>
      <c r="Y2624">
        <f>+VLOOKUP($W2624,[1]ParadasIda!$F:$I,3,0)</f>
        <v>3</v>
      </c>
    </row>
    <row r="2625" spans="1:25" x14ac:dyDescent="0.25">
      <c r="A2625">
        <v>925206</v>
      </c>
      <c r="B2625">
        <v>1887</v>
      </c>
      <c r="C2625" s="3">
        <v>45886.765451388892</v>
      </c>
      <c r="D2625" t="s">
        <v>74</v>
      </c>
      <c r="E2625">
        <v>4</v>
      </c>
      <c r="F2625">
        <v>0</v>
      </c>
      <c r="G2625">
        <v>4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-33.443829999999998</v>
      </c>
      <c r="P2625">
        <v>-70.649811666666665</v>
      </c>
      <c r="Q2625">
        <v>11.111111111111111</v>
      </c>
      <c r="R2625">
        <v>519</v>
      </c>
      <c r="S2625" t="s">
        <v>28</v>
      </c>
      <c r="T2625">
        <v>10</v>
      </c>
      <c r="U2625" s="4">
        <v>45886.765451388892</v>
      </c>
      <c r="V2625">
        <v>7</v>
      </c>
      <c r="W2625" t="s">
        <v>78</v>
      </c>
      <c r="X2625" t="str">
        <f>+VLOOKUP($W2625,[1]ParadasIda!$F:$I,4,0)</f>
        <v>Parada 5 / (M) Universidad de Chile</v>
      </c>
      <c r="Y2625">
        <f>+VLOOKUP($W2625,[1]ParadasIda!$F:$I,3,0)</f>
        <v>4</v>
      </c>
    </row>
    <row r="2626" spans="1:25" x14ac:dyDescent="0.25">
      <c r="A2626">
        <v>925210</v>
      </c>
      <c r="B2626">
        <v>1887</v>
      </c>
      <c r="C2626" s="3">
        <v>45886.766863425917</v>
      </c>
      <c r="D2626" t="s">
        <v>74</v>
      </c>
      <c r="E2626">
        <v>2</v>
      </c>
      <c r="F2626">
        <v>0</v>
      </c>
      <c r="G2626">
        <v>2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-33.44260666666667</v>
      </c>
      <c r="P2626">
        <v>-70.644655</v>
      </c>
      <c r="Q2626">
        <v>13.580246913580247</v>
      </c>
      <c r="R2626">
        <v>519</v>
      </c>
      <c r="S2626" t="s">
        <v>28</v>
      </c>
      <c r="T2626">
        <v>10</v>
      </c>
      <c r="U2626" s="4">
        <v>45886.766863425917</v>
      </c>
      <c r="V2626">
        <v>7</v>
      </c>
      <c r="W2626" t="s">
        <v>31</v>
      </c>
      <c r="X2626" t="str">
        <f>+VLOOKUP($W2626,[1]ParadasIda!$F:$I,4,0)</f>
        <v>Parada 4 / (M) Santa Lucía</v>
      </c>
      <c r="Y2626">
        <f>+VLOOKUP($W2626,[1]ParadasIda!$F:$I,3,0)</f>
        <v>5</v>
      </c>
    </row>
    <row r="2627" spans="1:25" x14ac:dyDescent="0.25">
      <c r="A2627">
        <v>925213</v>
      </c>
      <c r="B2627">
        <v>1887</v>
      </c>
      <c r="C2627" s="3">
        <v>45886.767557870371</v>
      </c>
      <c r="D2627" t="s">
        <v>74</v>
      </c>
      <c r="E2627">
        <v>2</v>
      </c>
      <c r="F2627">
        <v>0</v>
      </c>
      <c r="G2627">
        <v>2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-33.440796666666657</v>
      </c>
      <c r="P2627">
        <v>-70.64127666666667</v>
      </c>
      <c r="Q2627">
        <v>16.049382716049383</v>
      </c>
      <c r="R2627">
        <v>519</v>
      </c>
      <c r="S2627" t="s">
        <v>28</v>
      </c>
      <c r="T2627">
        <v>10</v>
      </c>
      <c r="U2627" s="4">
        <v>45886.767557870371</v>
      </c>
      <c r="V2627">
        <v>7</v>
      </c>
      <c r="W2627" t="s">
        <v>52</v>
      </c>
      <c r="X2627" t="str">
        <f>+VLOOKUP($W2627,[1]ParadasIda!$F:$I,4,0)</f>
        <v>Parada 3 / (M) Universidad Católica</v>
      </c>
      <c r="Y2627">
        <f>+VLOOKUP($W2627,[1]ParadasIda!$F:$I,3,0)</f>
        <v>6</v>
      </c>
    </row>
    <row r="2628" spans="1:25" x14ac:dyDescent="0.25">
      <c r="A2628">
        <v>925216</v>
      </c>
      <c r="B2628">
        <v>1887</v>
      </c>
      <c r="C2628" s="3">
        <v>45886.768368055556</v>
      </c>
      <c r="D2628" t="s">
        <v>74</v>
      </c>
      <c r="E2628">
        <v>9</v>
      </c>
      <c r="F2628">
        <v>0</v>
      </c>
      <c r="G2628">
        <v>9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-33.437823333333327</v>
      </c>
      <c r="P2628">
        <v>-70.636858333333336</v>
      </c>
      <c r="Q2628">
        <v>27.160493827160494</v>
      </c>
      <c r="R2628">
        <v>519</v>
      </c>
      <c r="S2628" t="s">
        <v>28</v>
      </c>
      <c r="T2628">
        <v>20</v>
      </c>
      <c r="U2628" s="4">
        <v>45886.768368055556</v>
      </c>
      <c r="V2628">
        <v>7</v>
      </c>
      <c r="W2628" t="s">
        <v>32</v>
      </c>
      <c r="X2628" t="str">
        <f>+VLOOKUP($W2628,[1]ParadasIda!$F:$I,4,0)</f>
        <v>Parada 7 / Plaza Italia</v>
      </c>
      <c r="Y2628">
        <f>+VLOOKUP($W2628,[1]ParadasIda!$F:$I,3,0)</f>
        <v>7</v>
      </c>
    </row>
    <row r="2629" spans="1:25" x14ac:dyDescent="0.25">
      <c r="A2629">
        <v>925222</v>
      </c>
      <c r="B2629">
        <v>1887</v>
      </c>
      <c r="C2629" s="3">
        <v>45886.770358796297</v>
      </c>
      <c r="D2629" t="s">
        <v>74</v>
      </c>
      <c r="E2629">
        <v>6</v>
      </c>
      <c r="F2629">
        <v>1</v>
      </c>
      <c r="G2629">
        <v>6</v>
      </c>
      <c r="H2629">
        <v>0</v>
      </c>
      <c r="I2629">
        <v>0</v>
      </c>
      <c r="J2629">
        <v>1</v>
      </c>
      <c r="K2629">
        <v>0</v>
      </c>
      <c r="L2629">
        <v>0</v>
      </c>
      <c r="M2629">
        <v>0</v>
      </c>
      <c r="N2629">
        <v>0</v>
      </c>
      <c r="O2629">
        <v>-33.442905000000003</v>
      </c>
      <c r="P2629">
        <v>-70.633643333333339</v>
      </c>
      <c r="Q2629">
        <v>33.333333333333329</v>
      </c>
      <c r="R2629">
        <v>519</v>
      </c>
      <c r="S2629" t="s">
        <v>28</v>
      </c>
      <c r="T2629">
        <v>30</v>
      </c>
      <c r="U2629" s="4">
        <v>45886.770358796297</v>
      </c>
      <c r="V2629">
        <v>7</v>
      </c>
      <c r="W2629" t="s">
        <v>33</v>
      </c>
      <c r="X2629" t="str">
        <f>+VLOOKUP($W2629,[1]ParadasIda!$F:$I,4,0)</f>
        <v>Parada 1 / (M) Parque Bustamante</v>
      </c>
      <c r="Y2629">
        <f>+VLOOKUP($W2629,[1]ParadasIda!$F:$I,3,0)</f>
        <v>8</v>
      </c>
    </row>
    <row r="2630" spans="1:25" x14ac:dyDescent="0.25">
      <c r="A2630">
        <v>925224</v>
      </c>
      <c r="B2630">
        <v>1887</v>
      </c>
      <c r="C2630" s="3">
        <v>45886.772164351853</v>
      </c>
      <c r="D2630" t="s">
        <v>74</v>
      </c>
      <c r="E2630">
        <v>4</v>
      </c>
      <c r="F2630">
        <v>4</v>
      </c>
      <c r="G2630">
        <v>4</v>
      </c>
      <c r="H2630">
        <v>0</v>
      </c>
      <c r="I2630">
        <v>0</v>
      </c>
      <c r="J2630">
        <v>4</v>
      </c>
      <c r="K2630">
        <v>0</v>
      </c>
      <c r="L2630">
        <v>0</v>
      </c>
      <c r="M2630">
        <v>0</v>
      </c>
      <c r="N2630">
        <v>0</v>
      </c>
      <c r="O2630">
        <v>-33.448030000000003</v>
      </c>
      <c r="P2630">
        <v>-70.63212333333334</v>
      </c>
      <c r="Q2630">
        <v>33.333333333333329</v>
      </c>
      <c r="R2630">
        <v>519</v>
      </c>
      <c r="S2630" t="s">
        <v>28</v>
      </c>
      <c r="T2630">
        <v>30</v>
      </c>
      <c r="U2630" s="4">
        <v>45886.772164351853</v>
      </c>
      <c r="V2630">
        <v>7</v>
      </c>
      <c r="W2630" t="s">
        <v>53</v>
      </c>
      <c r="X2630" t="str">
        <f>+VLOOKUP($W2630,[1]ParadasIda!$F:$I,4,0)</f>
        <v>Parada 3 / (M) Santa Isabel</v>
      </c>
      <c r="Y2630">
        <f>+VLOOKUP($W2630,[1]ParadasIda!$F:$I,3,0)</f>
        <v>43</v>
      </c>
    </row>
    <row r="2631" spans="1:25" x14ac:dyDescent="0.25">
      <c r="A2631">
        <v>925226</v>
      </c>
      <c r="B2631">
        <v>1887</v>
      </c>
      <c r="C2631" s="3">
        <v>45886.773726851847</v>
      </c>
      <c r="D2631" t="s">
        <v>74</v>
      </c>
      <c r="E2631">
        <v>5</v>
      </c>
      <c r="F2631">
        <v>0</v>
      </c>
      <c r="G2631">
        <v>5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-33.453270000000003</v>
      </c>
      <c r="P2631">
        <v>-70.628908333333328</v>
      </c>
      <c r="Q2631">
        <v>39.506172839506171</v>
      </c>
      <c r="R2631">
        <v>519</v>
      </c>
      <c r="S2631" t="s">
        <v>28</v>
      </c>
      <c r="T2631">
        <v>30</v>
      </c>
      <c r="U2631" s="4">
        <v>45886.773726851847</v>
      </c>
      <c r="V2631">
        <v>7</v>
      </c>
      <c r="W2631" t="s">
        <v>35</v>
      </c>
      <c r="X2631" t="str">
        <f>+VLOOKUP($W2631,[1]ParadasIda!$F:$I,4,0)</f>
        <v>Parada 12 / (M) Irarrázaval</v>
      </c>
      <c r="Y2631">
        <f>+VLOOKUP($W2631,[1]ParadasIda!$F:$I,3,0)</f>
        <v>12</v>
      </c>
    </row>
    <row r="2632" spans="1:25" x14ac:dyDescent="0.25">
      <c r="A2632">
        <v>925228</v>
      </c>
      <c r="B2632">
        <v>1887</v>
      </c>
      <c r="C2632" s="3">
        <v>45886.776076388887</v>
      </c>
      <c r="D2632" t="s">
        <v>74</v>
      </c>
      <c r="E2632">
        <v>0</v>
      </c>
      <c r="F2632">
        <v>3</v>
      </c>
      <c r="G2632">
        <v>0</v>
      </c>
      <c r="H2632">
        <v>0</v>
      </c>
      <c r="I2632">
        <v>0</v>
      </c>
      <c r="J2632">
        <v>3</v>
      </c>
      <c r="K2632">
        <v>0</v>
      </c>
      <c r="L2632">
        <v>0</v>
      </c>
      <c r="M2632">
        <v>0</v>
      </c>
      <c r="N2632">
        <v>0</v>
      </c>
      <c r="O2632">
        <v>-33.458811666666669</v>
      </c>
      <c r="P2632">
        <v>-70.623474999999999</v>
      </c>
      <c r="Q2632">
        <v>35.802469135802468</v>
      </c>
      <c r="R2632">
        <v>519</v>
      </c>
      <c r="S2632" t="s">
        <v>28</v>
      </c>
      <c r="T2632">
        <v>30</v>
      </c>
      <c r="U2632" s="4">
        <v>45886.776076388887</v>
      </c>
      <c r="V2632">
        <v>7</v>
      </c>
      <c r="W2632" t="s">
        <v>36</v>
      </c>
      <c r="X2632" t="str">
        <f>+VLOOKUP($W2632,[1]ParadasIda!$F:$I,4,0)</f>
        <v>Parada 1 / Suárez Mujica</v>
      </c>
      <c r="Y2632">
        <f>+VLOOKUP($W2632,[1]ParadasIda!$F:$I,3,0)</f>
        <v>13</v>
      </c>
    </row>
    <row r="2633" spans="1:25" x14ac:dyDescent="0.25">
      <c r="A2633">
        <v>925229</v>
      </c>
      <c r="B2633">
        <v>1887</v>
      </c>
      <c r="C2633" s="3">
        <v>45886.777048611111</v>
      </c>
      <c r="D2633" t="s">
        <v>74</v>
      </c>
      <c r="E2633">
        <v>7</v>
      </c>
      <c r="F2633">
        <v>1</v>
      </c>
      <c r="G2633">
        <v>7</v>
      </c>
      <c r="H2633">
        <v>0</v>
      </c>
      <c r="I2633">
        <v>0</v>
      </c>
      <c r="J2633">
        <v>1</v>
      </c>
      <c r="K2633">
        <v>0</v>
      </c>
      <c r="L2633">
        <v>0</v>
      </c>
      <c r="M2633">
        <v>0</v>
      </c>
      <c r="N2633">
        <v>0</v>
      </c>
      <c r="O2633">
        <v>-33.461498333333331</v>
      </c>
      <c r="P2633">
        <v>-70.61842</v>
      </c>
      <c r="Q2633">
        <v>43.209876543209873</v>
      </c>
      <c r="R2633">
        <v>519</v>
      </c>
      <c r="S2633" t="s">
        <v>28</v>
      </c>
      <c r="T2633">
        <v>40</v>
      </c>
      <c r="U2633" s="4">
        <v>45886.777048611111</v>
      </c>
      <c r="V2633">
        <v>7</v>
      </c>
      <c r="W2633" t="s">
        <v>37</v>
      </c>
      <c r="X2633" t="str">
        <f>+VLOOKUP($W2633,[1]ParadasIda!$F:$I,4,0)</f>
        <v>Parada 1 / Villa Olímpica</v>
      </c>
      <c r="Y2633">
        <f>+VLOOKUP($W2633,[1]ParadasIda!$F:$I,3,0)</f>
        <v>14</v>
      </c>
    </row>
    <row r="2634" spans="1:25" x14ac:dyDescent="0.25">
      <c r="A2634">
        <v>925232</v>
      </c>
      <c r="B2634">
        <v>1887</v>
      </c>
      <c r="C2634" s="3">
        <v>45886.779085648152</v>
      </c>
      <c r="D2634" t="s">
        <v>74</v>
      </c>
      <c r="E2634">
        <v>8</v>
      </c>
      <c r="F2634">
        <v>7</v>
      </c>
      <c r="G2634">
        <v>8</v>
      </c>
      <c r="H2634">
        <v>0</v>
      </c>
      <c r="I2634">
        <v>0</v>
      </c>
      <c r="J2634">
        <v>7</v>
      </c>
      <c r="K2634">
        <v>0</v>
      </c>
      <c r="L2634">
        <v>0</v>
      </c>
      <c r="M2634">
        <v>0</v>
      </c>
      <c r="N2634">
        <v>0</v>
      </c>
      <c r="O2634">
        <v>-33.462133333333327</v>
      </c>
      <c r="P2634">
        <v>-70.608851666666666</v>
      </c>
      <c r="Q2634">
        <v>44.444444444444443</v>
      </c>
      <c r="R2634">
        <v>519</v>
      </c>
      <c r="S2634" t="s">
        <v>28</v>
      </c>
      <c r="T2634">
        <v>40</v>
      </c>
      <c r="U2634" s="4">
        <v>45886.779085648152</v>
      </c>
      <c r="V2634">
        <v>7</v>
      </c>
      <c r="W2634" t="s">
        <v>39</v>
      </c>
      <c r="X2634" t="str">
        <f>+VLOOKUP($W2634,[1]ParadasIda!$F:$I,4,0)</f>
        <v>Parada 1 / (M) Est.Nacional</v>
      </c>
      <c r="Y2634">
        <f>+VLOOKUP($W2634,[1]ParadasIda!$F:$I,3,0)</f>
        <v>16</v>
      </c>
    </row>
    <row r="2635" spans="1:25" x14ac:dyDescent="0.25">
      <c r="A2635">
        <v>925236</v>
      </c>
      <c r="B2635">
        <v>1887</v>
      </c>
      <c r="C2635" s="3">
        <v>45886.78019675926</v>
      </c>
      <c r="D2635" t="s">
        <v>74</v>
      </c>
      <c r="E2635">
        <v>1</v>
      </c>
      <c r="F2635">
        <v>2</v>
      </c>
      <c r="G2635">
        <v>1</v>
      </c>
      <c r="H2635">
        <v>0</v>
      </c>
      <c r="I2635">
        <v>0</v>
      </c>
      <c r="J2635">
        <v>2</v>
      </c>
      <c r="K2635">
        <v>0</v>
      </c>
      <c r="L2635">
        <v>0</v>
      </c>
      <c r="M2635">
        <v>0</v>
      </c>
      <c r="N2635">
        <v>0</v>
      </c>
      <c r="O2635">
        <v>-33.463324999999998</v>
      </c>
      <c r="P2635">
        <v>-70.603475000000003</v>
      </c>
      <c r="Q2635">
        <v>43.209876543209873</v>
      </c>
      <c r="R2635">
        <v>519</v>
      </c>
      <c r="S2635" t="s">
        <v>28</v>
      </c>
      <c r="T2635">
        <v>40</v>
      </c>
      <c r="U2635" s="4">
        <v>45886.78019675926</v>
      </c>
      <c r="V2635">
        <v>7</v>
      </c>
      <c r="W2635" t="s">
        <v>58</v>
      </c>
      <c r="X2635" t="str">
        <f>+VLOOKUP($W2635,[1]ParadasIda!$F:$I,4,0)</f>
        <v>Parada 1 / Los Tres Antonios</v>
      </c>
      <c r="Y2635">
        <f>+VLOOKUP($W2635,[1]ParadasIda!$F:$I,3,0)</f>
        <v>17</v>
      </c>
    </row>
    <row r="2636" spans="1:25" x14ac:dyDescent="0.25">
      <c r="A2636">
        <v>925240</v>
      </c>
      <c r="B2636">
        <v>1887</v>
      </c>
      <c r="C2636" s="3">
        <v>45886.781759259262</v>
      </c>
      <c r="D2636" t="s">
        <v>74</v>
      </c>
      <c r="E2636">
        <v>11</v>
      </c>
      <c r="F2636">
        <v>9</v>
      </c>
      <c r="G2636">
        <v>9</v>
      </c>
      <c r="H2636">
        <v>0</v>
      </c>
      <c r="I2636">
        <v>2</v>
      </c>
      <c r="J2636">
        <v>9</v>
      </c>
      <c r="K2636">
        <v>0</v>
      </c>
      <c r="L2636">
        <v>0</v>
      </c>
      <c r="M2636">
        <v>0</v>
      </c>
      <c r="N2636">
        <v>0</v>
      </c>
      <c r="O2636">
        <v>-33.464736666666667</v>
      </c>
      <c r="P2636">
        <v>-70.597080000000005</v>
      </c>
      <c r="Q2636">
        <v>45.679012345679013</v>
      </c>
      <c r="R2636">
        <v>519</v>
      </c>
      <c r="S2636" t="s">
        <v>28</v>
      </c>
      <c r="T2636">
        <v>40</v>
      </c>
      <c r="U2636" s="4">
        <v>45886.781759259262</v>
      </c>
      <c r="V2636">
        <v>7</v>
      </c>
      <c r="W2636" t="s">
        <v>40</v>
      </c>
      <c r="X2636" t="str">
        <f>+VLOOKUP($W2636,[1]ParadasIda!$F:$I,4,0)</f>
        <v>Parada 1 / Pedagógico</v>
      </c>
      <c r="Y2636">
        <f>+VLOOKUP($W2636,[1]ParadasIda!$F:$I,3,0)</f>
        <v>18</v>
      </c>
    </row>
    <row r="2637" spans="1:25" x14ac:dyDescent="0.25">
      <c r="A2637">
        <v>925246</v>
      </c>
      <c r="B2637">
        <v>1887</v>
      </c>
      <c r="C2637" s="3">
        <v>45886.783587962957</v>
      </c>
      <c r="D2637" t="s">
        <v>74</v>
      </c>
      <c r="E2637">
        <v>3</v>
      </c>
      <c r="F2637">
        <v>7</v>
      </c>
      <c r="G2637">
        <v>3</v>
      </c>
      <c r="H2637">
        <v>0</v>
      </c>
      <c r="I2637">
        <v>0</v>
      </c>
      <c r="J2637">
        <v>7</v>
      </c>
      <c r="K2637">
        <v>0</v>
      </c>
      <c r="L2637">
        <v>0</v>
      </c>
      <c r="M2637">
        <v>0</v>
      </c>
      <c r="N2637">
        <v>0</v>
      </c>
      <c r="O2637">
        <v>-33.46546166666667</v>
      </c>
      <c r="P2637">
        <v>-70.588939999999994</v>
      </c>
      <c r="Q2637">
        <v>40.74074074074074</v>
      </c>
      <c r="R2637">
        <v>519</v>
      </c>
      <c r="S2637" t="s">
        <v>28</v>
      </c>
      <c r="T2637">
        <v>40</v>
      </c>
      <c r="U2637" s="4">
        <v>45886.783587962957</v>
      </c>
      <c r="V2637">
        <v>7</v>
      </c>
      <c r="W2637" t="s">
        <v>41</v>
      </c>
      <c r="X2637" t="str">
        <f>+VLOOKUP($W2637,[1]ParadasIda!$F:$I,4,0)</f>
        <v>Parada 1 / CESFAM Salvador Bustos</v>
      </c>
      <c r="Y2637">
        <f>+VLOOKUP($W2637,[1]ParadasIda!$F:$I,3,0)</f>
        <v>19</v>
      </c>
    </row>
    <row r="2638" spans="1:25" x14ac:dyDescent="0.25">
      <c r="A2638">
        <v>925249</v>
      </c>
      <c r="B2638">
        <v>1887</v>
      </c>
      <c r="C2638" s="3">
        <v>45886.784548611111</v>
      </c>
      <c r="D2638" t="s">
        <v>74</v>
      </c>
      <c r="E2638">
        <v>0</v>
      </c>
      <c r="F2638">
        <v>1</v>
      </c>
      <c r="G2638">
        <v>0</v>
      </c>
      <c r="H2638">
        <v>0</v>
      </c>
      <c r="I2638">
        <v>0</v>
      </c>
      <c r="J2638">
        <v>1</v>
      </c>
      <c r="K2638">
        <v>0</v>
      </c>
      <c r="L2638">
        <v>0</v>
      </c>
      <c r="M2638">
        <v>0</v>
      </c>
      <c r="N2638">
        <v>0</v>
      </c>
      <c r="O2638">
        <v>-33.467058333333327</v>
      </c>
      <c r="P2638">
        <v>-70.582381666666663</v>
      </c>
      <c r="Q2638">
        <v>39.506172839506171</v>
      </c>
      <c r="R2638">
        <v>519</v>
      </c>
      <c r="S2638" t="s">
        <v>28</v>
      </c>
      <c r="T2638">
        <v>30</v>
      </c>
      <c r="U2638" s="4">
        <v>45886.784548611111</v>
      </c>
      <c r="V2638">
        <v>7</v>
      </c>
      <c r="W2638" t="s">
        <v>54</v>
      </c>
      <c r="X2638" t="str">
        <f>+VLOOKUP($W2638,[1]ParadasIda!$F:$I,4,0)</f>
        <v>Parada 1 / ADO Chile</v>
      </c>
      <c r="Y2638">
        <f>+VLOOKUP($W2638,[1]ParadasIda!$F:$I,3,0)</f>
        <v>20</v>
      </c>
    </row>
    <row r="2639" spans="1:25" x14ac:dyDescent="0.25">
      <c r="A2639">
        <v>925254</v>
      </c>
      <c r="B2639">
        <v>1887</v>
      </c>
      <c r="C2639" s="3">
        <v>45886.78565972222</v>
      </c>
      <c r="D2639" t="s">
        <v>74</v>
      </c>
      <c r="E2639">
        <v>28</v>
      </c>
      <c r="F2639">
        <v>7</v>
      </c>
      <c r="G2639">
        <v>27</v>
      </c>
      <c r="H2639">
        <v>1</v>
      </c>
      <c r="I2639">
        <v>1</v>
      </c>
      <c r="J2639">
        <v>6</v>
      </c>
      <c r="K2639">
        <v>0</v>
      </c>
      <c r="L2639">
        <v>0</v>
      </c>
      <c r="M2639">
        <v>0</v>
      </c>
      <c r="N2639">
        <v>0</v>
      </c>
      <c r="O2639">
        <v>-33.469203333333333</v>
      </c>
      <c r="P2639">
        <v>-70.576409999999996</v>
      </c>
      <c r="Q2639">
        <v>65.432098765432102</v>
      </c>
      <c r="R2639">
        <v>519</v>
      </c>
      <c r="S2639" t="s">
        <v>28</v>
      </c>
      <c r="T2639">
        <v>60</v>
      </c>
      <c r="U2639" s="4">
        <v>45886.78565972222</v>
      </c>
      <c r="V2639">
        <v>7</v>
      </c>
      <c r="W2639" t="s">
        <v>42</v>
      </c>
      <c r="X2639" t="str">
        <f>+VLOOKUP($W2639,[1]ParadasIda!$F:$I,4,0)</f>
        <v>Parada 5 / (M) Grecia</v>
      </c>
      <c r="Y2639">
        <f>+VLOOKUP($W2639,[1]ParadasIda!$F:$I,3,0)</f>
        <v>21</v>
      </c>
    </row>
    <row r="2640" spans="1:25" x14ac:dyDescent="0.25">
      <c r="A2640">
        <v>925262</v>
      </c>
      <c r="B2640">
        <v>1887</v>
      </c>
      <c r="C2640" s="3">
        <v>45886.788344907407</v>
      </c>
      <c r="D2640" t="s">
        <v>74</v>
      </c>
      <c r="E2640">
        <v>1</v>
      </c>
      <c r="F2640">
        <v>4</v>
      </c>
      <c r="G2640">
        <v>1</v>
      </c>
      <c r="H2640">
        <v>0</v>
      </c>
      <c r="I2640">
        <v>0</v>
      </c>
      <c r="J2640">
        <v>4</v>
      </c>
      <c r="K2640">
        <v>0</v>
      </c>
      <c r="L2640">
        <v>0</v>
      </c>
      <c r="M2640">
        <v>0</v>
      </c>
      <c r="N2640">
        <v>0</v>
      </c>
      <c r="O2640">
        <v>-33.470568333333333</v>
      </c>
      <c r="P2640">
        <v>-70.569614999999999</v>
      </c>
      <c r="Q2640">
        <v>61.728395061728392</v>
      </c>
      <c r="R2640">
        <v>519</v>
      </c>
      <c r="S2640" t="s">
        <v>28</v>
      </c>
      <c r="T2640">
        <v>60</v>
      </c>
      <c r="U2640" s="4">
        <v>45886.788344907407</v>
      </c>
      <c r="V2640">
        <v>7</v>
      </c>
      <c r="W2640" t="s">
        <v>55</v>
      </c>
      <c r="X2640" t="str">
        <f>+VLOOKUP($W2640,[1]ParadasIda!$F:$I,4,0)</f>
        <v>Parada 1 / Los Molineros - Av. Grecia</v>
      </c>
      <c r="Y2640">
        <f>+VLOOKUP($W2640,[1]ParadasIda!$F:$I,3,0)</f>
        <v>22</v>
      </c>
    </row>
    <row r="2641" spans="1:25" x14ac:dyDescent="0.25">
      <c r="A2641">
        <v>925266</v>
      </c>
      <c r="B2641">
        <v>1887</v>
      </c>
      <c r="C2641" s="3">
        <v>45886.789270833331</v>
      </c>
      <c r="D2641" t="s">
        <v>74</v>
      </c>
      <c r="E2641">
        <v>1</v>
      </c>
      <c r="F2641">
        <v>5</v>
      </c>
      <c r="G2641">
        <v>1</v>
      </c>
      <c r="H2641">
        <v>0</v>
      </c>
      <c r="I2641">
        <v>0</v>
      </c>
      <c r="J2641">
        <v>5</v>
      </c>
      <c r="K2641">
        <v>0</v>
      </c>
      <c r="L2641">
        <v>0</v>
      </c>
      <c r="M2641">
        <v>0</v>
      </c>
      <c r="N2641">
        <v>0</v>
      </c>
      <c r="O2641">
        <v>-33.471728333333331</v>
      </c>
      <c r="P2641">
        <v>-70.563704999999999</v>
      </c>
      <c r="Q2641">
        <v>56.79012345679012</v>
      </c>
      <c r="R2641">
        <v>519</v>
      </c>
      <c r="S2641" t="s">
        <v>28</v>
      </c>
      <c r="T2641">
        <v>50</v>
      </c>
      <c r="U2641" s="4">
        <v>45886.789270833331</v>
      </c>
      <c r="V2641">
        <v>7</v>
      </c>
      <c r="W2641" t="s">
        <v>43</v>
      </c>
      <c r="X2641" t="str">
        <f>+VLOOKUP($W2641,[1]ParadasIda!$F:$I,4,0)</f>
        <v>Parada 1 / Ictinos - Avenida Grecia</v>
      </c>
      <c r="Y2641">
        <f>+VLOOKUP($W2641,[1]ParadasIda!$F:$I,3,0)</f>
        <v>23</v>
      </c>
    </row>
    <row r="2642" spans="1:25" x14ac:dyDescent="0.25">
      <c r="A2642">
        <v>925272</v>
      </c>
      <c r="B2642">
        <v>1887</v>
      </c>
      <c r="C2642" s="3">
        <v>45886.790625000001</v>
      </c>
      <c r="D2642" t="s">
        <v>74</v>
      </c>
      <c r="E2642">
        <v>1</v>
      </c>
      <c r="F2642">
        <v>0</v>
      </c>
      <c r="G2642">
        <v>1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-33.472735</v>
      </c>
      <c r="P2642">
        <v>-70.558478333333326</v>
      </c>
      <c r="Q2642">
        <v>58.024691358024697</v>
      </c>
      <c r="R2642">
        <v>519</v>
      </c>
      <c r="S2642" t="s">
        <v>28</v>
      </c>
      <c r="T2642">
        <v>50</v>
      </c>
      <c r="U2642" s="4">
        <v>45886.790625000001</v>
      </c>
      <c r="V2642">
        <v>7</v>
      </c>
      <c r="W2642" t="s">
        <v>59</v>
      </c>
      <c r="X2642" t="str">
        <f>+VLOOKUP($W2642,[1]ParadasIda!$F:$I,4,0)</f>
        <v>Parada 1 / Calle 1A - Avenida Grecia</v>
      </c>
      <c r="Y2642">
        <f>+VLOOKUP($W2642,[1]ParadasIda!$F:$I,3,0)</f>
        <v>24</v>
      </c>
    </row>
    <row r="2643" spans="1:25" x14ac:dyDescent="0.25">
      <c r="A2643">
        <v>925273</v>
      </c>
      <c r="B2643">
        <v>1887</v>
      </c>
      <c r="C2643" s="3">
        <v>45886.79105324074</v>
      </c>
      <c r="D2643" t="s">
        <v>74</v>
      </c>
      <c r="E2643">
        <v>2</v>
      </c>
      <c r="F2643">
        <v>3</v>
      </c>
      <c r="G2643">
        <v>2</v>
      </c>
      <c r="H2643">
        <v>0</v>
      </c>
      <c r="I2643">
        <v>0</v>
      </c>
      <c r="J2643">
        <v>3</v>
      </c>
      <c r="K2643">
        <v>0</v>
      </c>
      <c r="L2643">
        <v>0</v>
      </c>
      <c r="M2643">
        <v>0</v>
      </c>
      <c r="N2643">
        <v>0</v>
      </c>
      <c r="O2643">
        <v>-33.473219999999998</v>
      </c>
      <c r="P2643">
        <v>-70.556151666666665</v>
      </c>
      <c r="Q2643">
        <v>56.79012345679012</v>
      </c>
      <c r="R2643">
        <v>519</v>
      </c>
      <c r="S2643" t="s">
        <v>28</v>
      </c>
      <c r="T2643">
        <v>50</v>
      </c>
      <c r="U2643" s="4">
        <v>45886.79105324074</v>
      </c>
      <c r="V2643">
        <v>7</v>
      </c>
      <c r="W2643" t="s">
        <v>44</v>
      </c>
      <c r="X2643" t="str">
        <f>+VLOOKUP($W2643,[1]ParadasIda!$F:$I,4,0)</f>
        <v>Parada 1 / Tobalaba - Avenida Grecia</v>
      </c>
      <c r="Y2643">
        <f>+VLOOKUP($W2643,[1]ParadasIda!$F:$I,3,0)</f>
        <v>25</v>
      </c>
    </row>
    <row r="2644" spans="1:25" x14ac:dyDescent="0.25">
      <c r="A2644">
        <v>925276</v>
      </c>
      <c r="B2644">
        <v>1887</v>
      </c>
      <c r="C2644" s="3">
        <v>45886.791886574072</v>
      </c>
      <c r="D2644" t="s">
        <v>74</v>
      </c>
      <c r="E2644">
        <v>3</v>
      </c>
      <c r="F2644">
        <v>3</v>
      </c>
      <c r="G2644">
        <v>2</v>
      </c>
      <c r="H2644">
        <v>0</v>
      </c>
      <c r="I2644">
        <v>1</v>
      </c>
      <c r="J2644">
        <v>3</v>
      </c>
      <c r="K2644">
        <v>0</v>
      </c>
      <c r="L2644">
        <v>0</v>
      </c>
      <c r="M2644">
        <v>0</v>
      </c>
      <c r="N2644">
        <v>0</v>
      </c>
      <c r="O2644">
        <v>-33.473979999999997</v>
      </c>
      <c r="P2644">
        <v>-70.552813333333333</v>
      </c>
      <c r="Q2644">
        <v>56.79012345679012</v>
      </c>
      <c r="R2644">
        <v>519</v>
      </c>
      <c r="S2644" t="s">
        <v>28</v>
      </c>
      <c r="T2644">
        <v>50</v>
      </c>
      <c r="U2644" s="4">
        <v>45886.791886574072</v>
      </c>
      <c r="V2644">
        <v>7</v>
      </c>
      <c r="W2644" t="s">
        <v>45</v>
      </c>
      <c r="X2644" t="str">
        <f>+VLOOKUP($W2644,[1]ParadasIda!$F:$I,4,0)</f>
        <v>Avenida Grecia / esq. Los Tordos</v>
      </c>
      <c r="Y2644">
        <f>+VLOOKUP($W2644,[1]ParadasIda!$F:$I,3,0)</f>
        <v>26</v>
      </c>
    </row>
    <row r="2645" spans="1:25" x14ac:dyDescent="0.25">
      <c r="A2645">
        <v>925278</v>
      </c>
      <c r="B2645">
        <v>1887</v>
      </c>
      <c r="C2645" s="3">
        <v>45886.793020833327</v>
      </c>
      <c r="D2645" t="s">
        <v>74</v>
      </c>
      <c r="E2645">
        <v>1</v>
      </c>
      <c r="F2645">
        <v>3</v>
      </c>
      <c r="G2645">
        <v>1</v>
      </c>
      <c r="H2645">
        <v>0</v>
      </c>
      <c r="I2645">
        <v>0</v>
      </c>
      <c r="J2645">
        <v>3</v>
      </c>
      <c r="K2645">
        <v>0</v>
      </c>
      <c r="L2645">
        <v>0</v>
      </c>
      <c r="M2645">
        <v>0</v>
      </c>
      <c r="N2645">
        <v>0</v>
      </c>
      <c r="O2645">
        <v>-33.474928333333331</v>
      </c>
      <c r="P2645">
        <v>-70.548191666666668</v>
      </c>
      <c r="Q2645">
        <v>54.320987654320987</v>
      </c>
      <c r="R2645">
        <v>519</v>
      </c>
      <c r="S2645" t="s">
        <v>28</v>
      </c>
      <c r="T2645">
        <v>50</v>
      </c>
      <c r="U2645" s="4">
        <v>45886.793020833327</v>
      </c>
      <c r="V2645">
        <v>7</v>
      </c>
      <c r="W2645" t="s">
        <v>46</v>
      </c>
      <c r="X2645" t="str">
        <f>+VLOOKUP($W2645,[1]ParadasIda!$F:$I,4,0)</f>
        <v>Avenida Grecia / esq. Las Garzas</v>
      </c>
      <c r="Y2645">
        <f>+VLOOKUP($W2645,[1]ParadasIda!$F:$I,3,0)</f>
        <v>27</v>
      </c>
    </row>
    <row r="2646" spans="1:25" x14ac:dyDescent="0.25">
      <c r="A2646">
        <v>925280</v>
      </c>
      <c r="B2646">
        <v>1887</v>
      </c>
      <c r="C2646" s="3">
        <v>45886.793726851851</v>
      </c>
      <c r="D2646" t="s">
        <v>74</v>
      </c>
      <c r="E2646">
        <v>4</v>
      </c>
      <c r="F2646">
        <v>8</v>
      </c>
      <c r="G2646">
        <v>1</v>
      </c>
      <c r="H2646">
        <v>0</v>
      </c>
      <c r="I2646">
        <v>3</v>
      </c>
      <c r="J2646">
        <v>8</v>
      </c>
      <c r="K2646">
        <v>0</v>
      </c>
      <c r="L2646">
        <v>0</v>
      </c>
      <c r="M2646">
        <v>0</v>
      </c>
      <c r="N2646">
        <v>0</v>
      </c>
      <c r="O2646">
        <v>-33.475868333333331</v>
      </c>
      <c r="P2646">
        <v>-70.543409999999994</v>
      </c>
      <c r="Q2646">
        <v>49.382716049382715</v>
      </c>
      <c r="R2646">
        <v>519</v>
      </c>
      <c r="S2646" t="s">
        <v>28</v>
      </c>
      <c r="T2646">
        <v>40</v>
      </c>
      <c r="U2646" s="4">
        <v>45886.793726851851</v>
      </c>
      <c r="V2646">
        <v>7</v>
      </c>
      <c r="W2646" t="s">
        <v>47</v>
      </c>
      <c r="X2646" t="str">
        <f>+VLOOKUP($W2646,[1]ParadasIda!$F:$I,4,0)</f>
        <v>Avenida Grecia / esq. Av. Consistorial</v>
      </c>
      <c r="Y2646">
        <f>+VLOOKUP($W2646,[1]ParadasIda!$F:$I,3,0)</f>
        <v>28</v>
      </c>
    </row>
    <row r="2647" spans="1:25" x14ac:dyDescent="0.25">
      <c r="A2647">
        <v>925284</v>
      </c>
      <c r="B2647">
        <v>1887</v>
      </c>
      <c r="C2647" s="3">
        <v>45886.79483796296</v>
      </c>
      <c r="D2647" t="s">
        <v>74</v>
      </c>
      <c r="E2647">
        <v>0</v>
      </c>
      <c r="F2647">
        <v>5</v>
      </c>
      <c r="G2647">
        <v>0</v>
      </c>
      <c r="H2647">
        <v>0</v>
      </c>
      <c r="I2647">
        <v>0</v>
      </c>
      <c r="J2647">
        <v>5</v>
      </c>
      <c r="K2647">
        <v>0</v>
      </c>
      <c r="L2647">
        <v>0</v>
      </c>
      <c r="M2647">
        <v>0</v>
      </c>
      <c r="N2647">
        <v>0</v>
      </c>
      <c r="O2647">
        <v>-33.476373333333328</v>
      </c>
      <c r="P2647">
        <v>-70.540936666666667</v>
      </c>
      <c r="Q2647">
        <v>43.209876543209873</v>
      </c>
      <c r="R2647">
        <v>519</v>
      </c>
      <c r="S2647" t="s">
        <v>28</v>
      </c>
      <c r="T2647">
        <v>40</v>
      </c>
      <c r="U2647" s="4">
        <v>45886.79483796296</v>
      </c>
      <c r="V2647">
        <v>7</v>
      </c>
      <c r="W2647" t="s">
        <v>48</v>
      </c>
      <c r="X2647" t="str">
        <f>+VLOOKUP($W2647,[1]ParadasIda!$F:$I,4,0)</f>
        <v>Parada / Muni. Peñalolén</v>
      </c>
      <c r="Y2647">
        <f>+VLOOKUP($W2647,[1]ParadasIda!$F:$I,3,0)</f>
        <v>29</v>
      </c>
    </row>
    <row r="2648" spans="1:25" x14ac:dyDescent="0.25">
      <c r="A2648">
        <v>925287</v>
      </c>
      <c r="B2648">
        <v>1887</v>
      </c>
      <c r="C2648" s="3">
        <v>45886.795902777783</v>
      </c>
      <c r="D2648" t="s">
        <v>74</v>
      </c>
      <c r="E2648">
        <v>2</v>
      </c>
      <c r="F2648">
        <v>6</v>
      </c>
      <c r="G2648">
        <v>0</v>
      </c>
      <c r="H2648">
        <v>0</v>
      </c>
      <c r="I2648">
        <v>2</v>
      </c>
      <c r="J2648">
        <v>6</v>
      </c>
      <c r="K2648">
        <v>0</v>
      </c>
      <c r="L2648">
        <v>0</v>
      </c>
      <c r="M2648">
        <v>0</v>
      </c>
      <c r="N2648">
        <v>0</v>
      </c>
      <c r="O2648">
        <v>-33.477251666666668</v>
      </c>
      <c r="P2648">
        <v>-70.53653833333334</v>
      </c>
      <c r="Q2648">
        <v>38.271604938271601</v>
      </c>
      <c r="R2648">
        <v>519</v>
      </c>
      <c r="S2648" t="s">
        <v>28</v>
      </c>
      <c r="T2648">
        <v>30</v>
      </c>
      <c r="U2648" s="4">
        <v>45886.795902777783</v>
      </c>
      <c r="V2648">
        <v>7</v>
      </c>
      <c r="W2648" t="s">
        <v>56</v>
      </c>
      <c r="X2648" t="str">
        <f>+VLOOKUP($W2648,[1]ParadasIda!$F:$I,4,0)</f>
        <v>Parada 1 / El Acueducto - Jacarandá</v>
      </c>
      <c r="Y2648">
        <f>+VLOOKUP($W2648,[1]ParadasIda!$F:$I,3,0)</f>
        <v>30</v>
      </c>
    </row>
    <row r="2649" spans="1:25" x14ac:dyDescent="0.25">
      <c r="A2649">
        <v>925291</v>
      </c>
      <c r="B2649">
        <v>1887</v>
      </c>
      <c r="C2649" s="3">
        <v>45886.796944444453</v>
      </c>
      <c r="D2649" t="s">
        <v>74</v>
      </c>
      <c r="E2649">
        <v>0</v>
      </c>
      <c r="F2649">
        <v>3</v>
      </c>
      <c r="G2649">
        <v>0</v>
      </c>
      <c r="H2649">
        <v>0</v>
      </c>
      <c r="I2649">
        <v>0</v>
      </c>
      <c r="J2649">
        <v>3</v>
      </c>
      <c r="K2649">
        <v>0</v>
      </c>
      <c r="L2649">
        <v>0</v>
      </c>
      <c r="M2649">
        <v>0</v>
      </c>
      <c r="N2649">
        <v>0</v>
      </c>
      <c r="O2649">
        <v>-33.478189999999998</v>
      </c>
      <c r="P2649">
        <v>-70.532055</v>
      </c>
      <c r="Q2649">
        <v>34.567901234567898</v>
      </c>
      <c r="R2649">
        <v>519</v>
      </c>
      <c r="S2649" t="s">
        <v>28</v>
      </c>
      <c r="T2649">
        <v>30</v>
      </c>
      <c r="U2649" s="4">
        <v>45886.796944444453</v>
      </c>
      <c r="V2649">
        <v>7</v>
      </c>
      <c r="W2649" t="s">
        <v>49</v>
      </c>
      <c r="X2649" t="str">
        <f>+VLOOKUP($W2649,[1]ParadasIda!$F:$I,4,0)</f>
        <v>Avenida Grecia / esq. Los Araucanos</v>
      </c>
      <c r="Y2649">
        <f>+VLOOKUP($W2649,[1]ParadasIda!$F:$I,3,0)</f>
        <v>31</v>
      </c>
    </row>
    <row r="2650" spans="1:25" x14ac:dyDescent="0.25">
      <c r="A2650">
        <v>925294</v>
      </c>
      <c r="B2650">
        <v>1887</v>
      </c>
      <c r="C2650" s="3">
        <v>45886.797523148147</v>
      </c>
      <c r="D2650" t="s">
        <v>74</v>
      </c>
      <c r="E2650">
        <v>0</v>
      </c>
      <c r="F2650">
        <v>19</v>
      </c>
      <c r="G2650">
        <v>0</v>
      </c>
      <c r="H2650">
        <v>0</v>
      </c>
      <c r="I2650">
        <v>0</v>
      </c>
      <c r="J2650">
        <v>19</v>
      </c>
      <c r="K2650">
        <v>0</v>
      </c>
      <c r="L2650">
        <v>0</v>
      </c>
      <c r="M2650">
        <v>0</v>
      </c>
      <c r="N2650">
        <v>0</v>
      </c>
      <c r="O2650">
        <v>-33.478778333333331</v>
      </c>
      <c r="P2650">
        <v>-70.529060000000001</v>
      </c>
      <c r="Q2650">
        <v>11.111111111111111</v>
      </c>
      <c r="R2650">
        <v>519</v>
      </c>
      <c r="S2650" t="s">
        <v>28</v>
      </c>
      <c r="T2650">
        <v>10</v>
      </c>
      <c r="U2650" s="4">
        <v>45886.797523148147</v>
      </c>
      <c r="V2650">
        <v>7</v>
      </c>
      <c r="W2650" t="s">
        <v>60</v>
      </c>
      <c r="X2650" t="str">
        <f>+VLOOKUP($W2650,[1]ParadasIda!$F:$I,4,0)</f>
        <v>Avenida Grecia / esq. Pablo Neruda</v>
      </c>
      <c r="Y2650">
        <f>+VLOOKUP($W2650,[1]ParadasIda!$F:$I,3,0)</f>
        <v>32</v>
      </c>
    </row>
    <row r="2651" spans="1:25" x14ac:dyDescent="0.25">
      <c r="A2651">
        <v>925298</v>
      </c>
      <c r="B2651">
        <v>1887</v>
      </c>
      <c r="C2651" s="3">
        <v>45886.798657407409</v>
      </c>
      <c r="D2651" t="s">
        <v>74</v>
      </c>
      <c r="E2651">
        <v>0</v>
      </c>
      <c r="F2651">
        <v>4</v>
      </c>
      <c r="G2651">
        <v>0</v>
      </c>
      <c r="H2651">
        <v>0</v>
      </c>
      <c r="I2651">
        <v>0</v>
      </c>
      <c r="J2651">
        <v>4</v>
      </c>
      <c r="K2651">
        <v>0</v>
      </c>
      <c r="L2651">
        <v>0</v>
      </c>
      <c r="M2651">
        <v>0</v>
      </c>
      <c r="N2651">
        <v>0</v>
      </c>
      <c r="O2651">
        <v>-33.479624999999999</v>
      </c>
      <c r="P2651">
        <v>-70.524675000000002</v>
      </c>
      <c r="Q2651">
        <v>6.1728395061728394</v>
      </c>
      <c r="R2651">
        <v>519</v>
      </c>
      <c r="S2651" t="s">
        <v>28</v>
      </c>
      <c r="T2651">
        <v>0</v>
      </c>
      <c r="U2651" s="4">
        <v>45886.798657407409</v>
      </c>
      <c r="V2651">
        <v>7</v>
      </c>
      <c r="W2651" t="s">
        <v>57</v>
      </c>
      <c r="X2651" t="str">
        <f>+VLOOKUP($W2651,[1]ParadasIda!$F:$I,4,0)</f>
        <v>Avenida Grecia / esq. Av. Diag. Las Torres</v>
      </c>
      <c r="Y2651">
        <f>+VLOOKUP($W2651,[1]ParadasIda!$F:$I,3,0)</f>
        <v>33</v>
      </c>
    </row>
    <row r="2652" spans="1:25" x14ac:dyDescent="0.25">
      <c r="A2652">
        <v>925301</v>
      </c>
      <c r="B2652">
        <v>1887</v>
      </c>
      <c r="C2652" s="3">
        <v>45886.799583333333</v>
      </c>
      <c r="D2652" t="s">
        <v>74</v>
      </c>
      <c r="E2652">
        <v>0</v>
      </c>
      <c r="F2652">
        <v>3</v>
      </c>
      <c r="G2652">
        <v>0</v>
      </c>
      <c r="H2652">
        <v>0</v>
      </c>
      <c r="I2652">
        <v>0</v>
      </c>
      <c r="J2652">
        <v>3</v>
      </c>
      <c r="K2652">
        <v>0</v>
      </c>
      <c r="L2652">
        <v>0</v>
      </c>
      <c r="M2652">
        <v>0</v>
      </c>
      <c r="N2652">
        <v>0</v>
      </c>
      <c r="O2652">
        <v>-33.481299999999997</v>
      </c>
      <c r="P2652">
        <v>-70.523615000000007</v>
      </c>
      <c r="Q2652">
        <v>0</v>
      </c>
      <c r="R2652">
        <v>519</v>
      </c>
      <c r="S2652" t="s">
        <v>28</v>
      </c>
      <c r="T2652">
        <v>0</v>
      </c>
      <c r="U2652" s="4">
        <v>45886.799583333333</v>
      </c>
      <c r="V2652">
        <v>7</v>
      </c>
      <c r="W2652" t="s">
        <v>50</v>
      </c>
      <c r="X2652" t="str">
        <f>+VLOOKUP($W2652,[1]ParadasIda!$F:$I,4,0)</f>
        <v xml:space="preserve">Av. Diagonal Las Torres / esq. Álvaro Casanova </v>
      </c>
      <c r="Y2652">
        <f>+VLOOKUP($W2652,[1]ParadasIda!$F:$I,3,0)</f>
        <v>34</v>
      </c>
    </row>
    <row r="2653" spans="1:25" x14ac:dyDescent="0.25">
      <c r="A2653">
        <v>925532</v>
      </c>
      <c r="B2653">
        <v>1887</v>
      </c>
      <c r="C2653" s="3">
        <v>45886.890636574077</v>
      </c>
      <c r="D2653" t="s">
        <v>84</v>
      </c>
      <c r="E2653">
        <v>1</v>
      </c>
      <c r="F2653">
        <v>0</v>
      </c>
      <c r="G2653">
        <v>1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-33.444605000000003</v>
      </c>
      <c r="P2653">
        <v>-70.652163333333334</v>
      </c>
      <c r="Q2653">
        <v>2.4691358024691357</v>
      </c>
      <c r="R2653">
        <v>519</v>
      </c>
      <c r="S2653" t="s">
        <v>28</v>
      </c>
      <c r="T2653">
        <v>0</v>
      </c>
      <c r="U2653" s="4">
        <v>45886.890636574077</v>
      </c>
      <c r="V2653">
        <v>7</v>
      </c>
      <c r="W2653" t="s">
        <v>30</v>
      </c>
      <c r="X2653" t="str">
        <f>+VLOOKUP($W2653,[1]ParadasIda!$F:$I,4,0)</f>
        <v>Parada 8 / (M) Universidad de Chile</v>
      </c>
      <c r="Y2653">
        <f>+VLOOKUP($W2653,[1]ParadasIda!$F:$I,3,0)</f>
        <v>3</v>
      </c>
    </row>
    <row r="2654" spans="1:25" x14ac:dyDescent="0.25">
      <c r="A2654">
        <v>925535</v>
      </c>
      <c r="B2654">
        <v>1887</v>
      </c>
      <c r="C2654" s="3">
        <v>45886.893125000002</v>
      </c>
      <c r="D2654" t="s">
        <v>84</v>
      </c>
      <c r="E2654">
        <v>2</v>
      </c>
      <c r="F2654">
        <v>0</v>
      </c>
      <c r="G2654">
        <v>2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-33.440874999999998</v>
      </c>
      <c r="P2654">
        <v>-70.641223333333329</v>
      </c>
      <c r="Q2654">
        <v>4.9382716049382713</v>
      </c>
      <c r="R2654">
        <v>519</v>
      </c>
      <c r="S2654" t="s">
        <v>28</v>
      </c>
      <c r="T2654">
        <v>0</v>
      </c>
      <c r="U2654" s="4">
        <v>45886.893125000002</v>
      </c>
      <c r="V2654">
        <v>7</v>
      </c>
      <c r="W2654" t="s">
        <v>52</v>
      </c>
      <c r="X2654" t="str">
        <f>+VLOOKUP($W2654,[1]ParadasIda!$F:$I,4,0)</f>
        <v>Parada 3 / (M) Universidad Católica</v>
      </c>
      <c r="Y2654">
        <f>+VLOOKUP($W2654,[1]ParadasIda!$F:$I,3,0)</f>
        <v>6</v>
      </c>
    </row>
    <row r="2655" spans="1:25" x14ac:dyDescent="0.25">
      <c r="A2655">
        <v>925537</v>
      </c>
      <c r="B2655">
        <v>1887</v>
      </c>
      <c r="C2655" s="3">
        <v>45886.894317129627</v>
      </c>
      <c r="D2655" t="s">
        <v>84</v>
      </c>
      <c r="E2655">
        <v>3</v>
      </c>
      <c r="F2655">
        <v>0</v>
      </c>
      <c r="G2655">
        <v>3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-33.43786166666667</v>
      </c>
      <c r="P2655">
        <v>-70.636778333333339</v>
      </c>
      <c r="Q2655">
        <v>8.6419753086419746</v>
      </c>
      <c r="R2655">
        <v>519</v>
      </c>
      <c r="S2655" t="s">
        <v>28</v>
      </c>
      <c r="T2655">
        <v>0</v>
      </c>
      <c r="U2655" s="4">
        <v>45886.894317129627</v>
      </c>
      <c r="V2655">
        <v>7</v>
      </c>
      <c r="W2655" t="s">
        <v>32</v>
      </c>
      <c r="X2655" t="str">
        <f>+VLOOKUP($W2655,[1]ParadasIda!$F:$I,4,0)</f>
        <v>Parada 7 / Plaza Italia</v>
      </c>
      <c r="Y2655">
        <f>+VLOOKUP($W2655,[1]ParadasIda!$F:$I,3,0)</f>
        <v>7</v>
      </c>
    </row>
    <row r="2656" spans="1:25" x14ac:dyDescent="0.25">
      <c r="A2656">
        <v>925539</v>
      </c>
      <c r="B2656">
        <v>1887</v>
      </c>
      <c r="C2656" s="3">
        <v>45886.896145833343</v>
      </c>
      <c r="D2656" t="s">
        <v>84</v>
      </c>
      <c r="E2656">
        <v>1</v>
      </c>
      <c r="F2656">
        <v>0</v>
      </c>
      <c r="G2656">
        <v>1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-33.442974999999997</v>
      </c>
      <c r="P2656">
        <v>-70.633616666666668</v>
      </c>
      <c r="Q2656">
        <v>9.8765432098765427</v>
      </c>
      <c r="R2656">
        <v>519</v>
      </c>
      <c r="S2656" t="s">
        <v>28</v>
      </c>
      <c r="T2656">
        <v>0</v>
      </c>
      <c r="U2656" s="4">
        <v>45886.896145833343</v>
      </c>
      <c r="V2656">
        <v>7</v>
      </c>
      <c r="W2656" t="s">
        <v>33</v>
      </c>
      <c r="X2656" t="str">
        <f>+VLOOKUP($W2656,[1]ParadasIda!$F:$I,4,0)</f>
        <v>Parada 1 / (M) Parque Bustamante</v>
      </c>
      <c r="Y2656">
        <f>+VLOOKUP($W2656,[1]ParadasIda!$F:$I,3,0)</f>
        <v>8</v>
      </c>
    </row>
    <row r="2657" spans="1:25" x14ac:dyDescent="0.25">
      <c r="A2657">
        <v>925543</v>
      </c>
      <c r="B2657">
        <v>1887</v>
      </c>
      <c r="C2657" s="3">
        <v>45886.89806712963</v>
      </c>
      <c r="D2657" t="s">
        <v>84</v>
      </c>
      <c r="E2657">
        <v>2</v>
      </c>
      <c r="F2657">
        <v>0</v>
      </c>
      <c r="G2657">
        <v>2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-33.448095000000002</v>
      </c>
      <c r="P2657">
        <v>-70.632091666666668</v>
      </c>
      <c r="Q2657">
        <v>12.345679012345679</v>
      </c>
      <c r="R2657">
        <v>519</v>
      </c>
      <c r="S2657" t="s">
        <v>28</v>
      </c>
      <c r="T2657">
        <v>10</v>
      </c>
      <c r="U2657" s="4">
        <v>45886.89806712963</v>
      </c>
      <c r="V2657">
        <v>7</v>
      </c>
      <c r="W2657" t="s">
        <v>53</v>
      </c>
      <c r="X2657" t="str">
        <f>+VLOOKUP($W2657,[1]ParadasIda!$F:$I,4,0)</f>
        <v>Parada 3 / (M) Santa Isabel</v>
      </c>
      <c r="Y2657">
        <f>+VLOOKUP($W2657,[1]ParadasIda!$F:$I,3,0)</f>
        <v>43</v>
      </c>
    </row>
    <row r="2658" spans="1:25" x14ac:dyDescent="0.25">
      <c r="A2658">
        <v>925549</v>
      </c>
      <c r="B2658">
        <v>1887</v>
      </c>
      <c r="C2658" s="3">
        <v>45886.902465277781</v>
      </c>
      <c r="D2658" t="s">
        <v>84</v>
      </c>
      <c r="E2658">
        <v>2</v>
      </c>
      <c r="F2658">
        <v>0</v>
      </c>
      <c r="G2658">
        <v>2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-33.461911666666673</v>
      </c>
      <c r="P2658">
        <v>-70.613458333333327</v>
      </c>
      <c r="Q2658">
        <v>14.814814814814813</v>
      </c>
      <c r="R2658">
        <v>519</v>
      </c>
      <c r="S2658" t="s">
        <v>28</v>
      </c>
      <c r="T2658">
        <v>10</v>
      </c>
      <c r="U2658" s="4">
        <v>45886.902465277781</v>
      </c>
      <c r="V2658">
        <v>7</v>
      </c>
      <c r="W2658" t="s">
        <v>38</v>
      </c>
      <c r="X2658" t="str">
        <f>+VLOOKUP($W2658,[1]ParadasIda!$F:$I,4,0)</f>
        <v>Parada 1 / Avenida Marathon</v>
      </c>
      <c r="Y2658">
        <f>+VLOOKUP($W2658,[1]ParadasIda!$F:$I,3,0)</f>
        <v>15</v>
      </c>
    </row>
    <row r="2659" spans="1:25" x14ac:dyDescent="0.25">
      <c r="A2659">
        <v>925557</v>
      </c>
      <c r="B2659">
        <v>1887</v>
      </c>
      <c r="C2659" s="3">
        <v>45886.905428240738</v>
      </c>
      <c r="D2659" t="s">
        <v>84</v>
      </c>
      <c r="E2659">
        <v>0</v>
      </c>
      <c r="F2659">
        <v>2</v>
      </c>
      <c r="G2659">
        <v>0</v>
      </c>
      <c r="H2659">
        <v>0</v>
      </c>
      <c r="I2659">
        <v>0</v>
      </c>
      <c r="J2659">
        <v>2</v>
      </c>
      <c r="K2659">
        <v>0</v>
      </c>
      <c r="L2659">
        <v>0</v>
      </c>
      <c r="M2659">
        <v>0</v>
      </c>
      <c r="N2659">
        <v>0</v>
      </c>
      <c r="O2659">
        <v>-33.464776666666673</v>
      </c>
      <c r="P2659">
        <v>-70.597260000000006</v>
      </c>
      <c r="Q2659">
        <v>12.345679012345679</v>
      </c>
      <c r="R2659">
        <v>519</v>
      </c>
      <c r="S2659" t="s">
        <v>28</v>
      </c>
      <c r="T2659">
        <v>10</v>
      </c>
      <c r="U2659" s="4">
        <v>45886.905428240738</v>
      </c>
      <c r="V2659">
        <v>7</v>
      </c>
      <c r="W2659" t="s">
        <v>40</v>
      </c>
      <c r="X2659" t="str">
        <f>+VLOOKUP($W2659,[1]ParadasIda!$F:$I,4,0)</f>
        <v>Parada 1 / Pedagógico</v>
      </c>
      <c r="Y2659">
        <f>+VLOOKUP($W2659,[1]ParadasIda!$F:$I,3,0)</f>
        <v>18</v>
      </c>
    </row>
    <row r="2660" spans="1:25" x14ac:dyDescent="0.25">
      <c r="A2660">
        <v>925561</v>
      </c>
      <c r="B2660">
        <v>1887</v>
      </c>
      <c r="C2660" s="3">
        <v>45886.90693287037</v>
      </c>
      <c r="D2660" t="s">
        <v>84</v>
      </c>
      <c r="E2660">
        <v>0</v>
      </c>
      <c r="F2660">
        <v>1</v>
      </c>
      <c r="G2660">
        <v>0</v>
      </c>
      <c r="H2660">
        <v>0</v>
      </c>
      <c r="I2660">
        <v>0</v>
      </c>
      <c r="J2660">
        <v>1</v>
      </c>
      <c r="K2660">
        <v>0</v>
      </c>
      <c r="L2660">
        <v>0</v>
      </c>
      <c r="M2660">
        <v>0</v>
      </c>
      <c r="N2660">
        <v>0</v>
      </c>
      <c r="O2660">
        <v>-33.465510000000002</v>
      </c>
      <c r="P2660">
        <v>-70.589150000000004</v>
      </c>
      <c r="Q2660">
        <v>11.111111111111111</v>
      </c>
      <c r="R2660">
        <v>519</v>
      </c>
      <c r="S2660" t="s">
        <v>28</v>
      </c>
      <c r="T2660">
        <v>10</v>
      </c>
      <c r="U2660" s="4">
        <v>45886.90693287037</v>
      </c>
      <c r="V2660">
        <v>7</v>
      </c>
      <c r="W2660" t="s">
        <v>41</v>
      </c>
      <c r="X2660" t="str">
        <f>+VLOOKUP($W2660,[1]ParadasIda!$F:$I,4,0)</f>
        <v>Parada 1 / CESFAM Salvador Bustos</v>
      </c>
      <c r="Y2660">
        <f>+VLOOKUP($W2660,[1]ParadasIda!$F:$I,3,0)</f>
        <v>19</v>
      </c>
    </row>
    <row r="2661" spans="1:25" x14ac:dyDescent="0.25">
      <c r="A2661">
        <v>925563</v>
      </c>
      <c r="B2661">
        <v>1887</v>
      </c>
      <c r="C2661" s="3">
        <v>45886.907789351862</v>
      </c>
      <c r="D2661" t="s">
        <v>84</v>
      </c>
      <c r="E2661">
        <v>0</v>
      </c>
      <c r="F2661">
        <v>2</v>
      </c>
      <c r="G2661">
        <v>0</v>
      </c>
      <c r="H2661">
        <v>0</v>
      </c>
      <c r="I2661">
        <v>0</v>
      </c>
      <c r="J2661">
        <v>2</v>
      </c>
      <c r="K2661">
        <v>0</v>
      </c>
      <c r="L2661">
        <v>0</v>
      </c>
      <c r="M2661">
        <v>0</v>
      </c>
      <c r="N2661">
        <v>0</v>
      </c>
      <c r="O2661">
        <v>-33.467120000000001</v>
      </c>
      <c r="P2661">
        <v>-70.582359999999994</v>
      </c>
      <c r="Q2661">
        <v>8.6419753086419746</v>
      </c>
      <c r="R2661">
        <v>519</v>
      </c>
      <c r="S2661" t="s">
        <v>28</v>
      </c>
      <c r="T2661">
        <v>0</v>
      </c>
      <c r="U2661" s="4">
        <v>45886.907789351862</v>
      </c>
      <c r="V2661">
        <v>7</v>
      </c>
      <c r="W2661" t="s">
        <v>54</v>
      </c>
      <c r="X2661" t="str">
        <f>+VLOOKUP($W2661,[1]ParadasIda!$F:$I,4,0)</f>
        <v>Parada 1 / ADO Chile</v>
      </c>
      <c r="Y2661">
        <f>+VLOOKUP($W2661,[1]ParadasIda!$F:$I,3,0)</f>
        <v>20</v>
      </c>
    </row>
    <row r="2662" spans="1:25" x14ac:dyDescent="0.25">
      <c r="A2662">
        <v>925567</v>
      </c>
      <c r="B2662">
        <v>1887</v>
      </c>
      <c r="C2662" s="3">
        <v>45886.908750000002</v>
      </c>
      <c r="D2662" t="s">
        <v>84</v>
      </c>
      <c r="E2662">
        <v>8</v>
      </c>
      <c r="F2662">
        <v>1</v>
      </c>
      <c r="G2662">
        <v>8</v>
      </c>
      <c r="H2662">
        <v>0</v>
      </c>
      <c r="I2662">
        <v>0</v>
      </c>
      <c r="J2662">
        <v>1</v>
      </c>
      <c r="K2662">
        <v>0</v>
      </c>
      <c r="L2662">
        <v>0</v>
      </c>
      <c r="M2662">
        <v>0</v>
      </c>
      <c r="N2662">
        <v>0</v>
      </c>
      <c r="O2662">
        <v>-33.469214999999998</v>
      </c>
      <c r="P2662">
        <v>-70.576520000000002</v>
      </c>
      <c r="Q2662">
        <v>17.283950617283949</v>
      </c>
      <c r="R2662">
        <v>519</v>
      </c>
      <c r="S2662" t="s">
        <v>28</v>
      </c>
      <c r="T2662">
        <v>10</v>
      </c>
      <c r="U2662" s="4">
        <v>45886.908750000002</v>
      </c>
      <c r="V2662">
        <v>7</v>
      </c>
      <c r="W2662" t="s">
        <v>42</v>
      </c>
      <c r="X2662" t="str">
        <f>+VLOOKUP($W2662,[1]ParadasIda!$F:$I,4,0)</f>
        <v>Parada 5 / (M) Grecia</v>
      </c>
      <c r="Y2662">
        <f>+VLOOKUP($W2662,[1]ParadasIda!$F:$I,3,0)</f>
        <v>21</v>
      </c>
    </row>
    <row r="2663" spans="1:25" x14ac:dyDescent="0.25">
      <c r="A2663">
        <v>925573</v>
      </c>
      <c r="B2663">
        <v>1887</v>
      </c>
      <c r="C2663" s="3">
        <v>45886.911805555559</v>
      </c>
      <c r="D2663" t="s">
        <v>84</v>
      </c>
      <c r="E2663">
        <v>0</v>
      </c>
      <c r="F2663">
        <v>3</v>
      </c>
      <c r="G2663">
        <v>0</v>
      </c>
      <c r="H2663">
        <v>0</v>
      </c>
      <c r="I2663">
        <v>0</v>
      </c>
      <c r="J2663">
        <v>3</v>
      </c>
      <c r="K2663">
        <v>0</v>
      </c>
      <c r="L2663">
        <v>0</v>
      </c>
      <c r="M2663">
        <v>0</v>
      </c>
      <c r="N2663">
        <v>0</v>
      </c>
      <c r="O2663">
        <v>-33.472791666666673</v>
      </c>
      <c r="P2663">
        <v>-70.558486666666667</v>
      </c>
      <c r="Q2663">
        <v>13.580246913580247</v>
      </c>
      <c r="R2663">
        <v>519</v>
      </c>
      <c r="S2663" t="s">
        <v>28</v>
      </c>
      <c r="T2663">
        <v>10</v>
      </c>
      <c r="U2663" s="4">
        <v>45886.911805555559</v>
      </c>
      <c r="V2663">
        <v>7</v>
      </c>
      <c r="W2663" t="s">
        <v>59</v>
      </c>
      <c r="X2663" t="str">
        <f>+VLOOKUP($W2663,[1]ParadasIda!$F:$I,4,0)</f>
        <v>Parada 1 / Calle 1A - Avenida Grecia</v>
      </c>
      <c r="Y2663">
        <f>+VLOOKUP($W2663,[1]ParadasIda!$F:$I,3,0)</f>
        <v>24</v>
      </c>
    </row>
    <row r="2664" spans="1:25" x14ac:dyDescent="0.25">
      <c r="A2664">
        <v>925575</v>
      </c>
      <c r="B2664">
        <v>1887</v>
      </c>
      <c r="C2664" s="3">
        <v>45886.912291666667</v>
      </c>
      <c r="D2664" t="s">
        <v>84</v>
      </c>
      <c r="E2664">
        <v>2</v>
      </c>
      <c r="F2664">
        <v>0</v>
      </c>
      <c r="G2664">
        <v>2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-33.473280000000003</v>
      </c>
      <c r="P2664">
        <v>-70.556081666666671</v>
      </c>
      <c r="Q2664">
        <v>16.049382716049383</v>
      </c>
      <c r="R2664">
        <v>519</v>
      </c>
      <c r="S2664" t="s">
        <v>28</v>
      </c>
      <c r="T2664">
        <v>10</v>
      </c>
      <c r="U2664" s="4">
        <v>45886.912291666667</v>
      </c>
      <c r="V2664">
        <v>7</v>
      </c>
      <c r="W2664" t="s">
        <v>44</v>
      </c>
      <c r="X2664" t="str">
        <f>+VLOOKUP($W2664,[1]ParadasIda!$F:$I,4,0)</f>
        <v>Parada 1 / Tobalaba - Avenida Grecia</v>
      </c>
      <c r="Y2664">
        <f>+VLOOKUP($W2664,[1]ParadasIda!$F:$I,3,0)</f>
        <v>25</v>
      </c>
    </row>
    <row r="2665" spans="1:25" x14ac:dyDescent="0.25">
      <c r="A2665">
        <v>925577</v>
      </c>
      <c r="B2665">
        <v>1887</v>
      </c>
      <c r="C2665" s="3">
        <v>45886.91333333333</v>
      </c>
      <c r="D2665" t="s">
        <v>84</v>
      </c>
      <c r="E2665">
        <v>0</v>
      </c>
      <c r="F2665">
        <v>4</v>
      </c>
      <c r="G2665">
        <v>0</v>
      </c>
      <c r="H2665">
        <v>0</v>
      </c>
      <c r="I2665">
        <v>0</v>
      </c>
      <c r="J2665">
        <v>4</v>
      </c>
      <c r="K2665">
        <v>0</v>
      </c>
      <c r="L2665">
        <v>0</v>
      </c>
      <c r="M2665">
        <v>0</v>
      </c>
      <c r="N2665">
        <v>0</v>
      </c>
      <c r="O2665">
        <v>-33.474971666666669</v>
      </c>
      <c r="P2665">
        <v>-70.548151666666669</v>
      </c>
      <c r="Q2665">
        <v>11.111111111111111</v>
      </c>
      <c r="R2665">
        <v>519</v>
      </c>
      <c r="S2665" t="s">
        <v>28</v>
      </c>
      <c r="T2665">
        <v>10</v>
      </c>
      <c r="U2665" s="4">
        <v>45886.91333333333</v>
      </c>
      <c r="V2665">
        <v>7</v>
      </c>
      <c r="W2665" t="s">
        <v>46</v>
      </c>
      <c r="X2665" t="str">
        <f>+VLOOKUP($W2665,[1]ParadasIda!$F:$I,4,0)</f>
        <v>Avenida Grecia / esq. Las Garzas</v>
      </c>
      <c r="Y2665">
        <f>+VLOOKUP($W2665,[1]ParadasIda!$F:$I,3,0)</f>
        <v>27</v>
      </c>
    </row>
    <row r="2666" spans="1:25" x14ac:dyDescent="0.25">
      <c r="A2666">
        <v>925578</v>
      </c>
      <c r="B2666">
        <v>1887</v>
      </c>
      <c r="C2666" s="3">
        <v>45886.914027777777</v>
      </c>
      <c r="D2666" t="s">
        <v>84</v>
      </c>
      <c r="E2666">
        <v>0</v>
      </c>
      <c r="F2666">
        <v>1</v>
      </c>
      <c r="G2666">
        <v>0</v>
      </c>
      <c r="H2666">
        <v>0</v>
      </c>
      <c r="I2666">
        <v>0</v>
      </c>
      <c r="J2666">
        <v>1</v>
      </c>
      <c r="K2666">
        <v>0</v>
      </c>
      <c r="L2666">
        <v>0</v>
      </c>
      <c r="M2666">
        <v>0</v>
      </c>
      <c r="N2666">
        <v>0</v>
      </c>
      <c r="O2666">
        <v>-33.475918333333333</v>
      </c>
      <c r="P2666">
        <v>-70.543445000000006</v>
      </c>
      <c r="Q2666">
        <v>9.8765432098765427</v>
      </c>
      <c r="R2666">
        <v>519</v>
      </c>
      <c r="S2666" t="s">
        <v>28</v>
      </c>
      <c r="T2666">
        <v>0</v>
      </c>
      <c r="U2666" s="4">
        <v>45886.914027777777</v>
      </c>
      <c r="V2666">
        <v>7</v>
      </c>
      <c r="W2666" t="s">
        <v>47</v>
      </c>
      <c r="X2666" t="str">
        <f>+VLOOKUP($W2666,[1]ParadasIda!$F:$I,4,0)</f>
        <v>Avenida Grecia / esq. Av. Consistorial</v>
      </c>
      <c r="Y2666">
        <f>+VLOOKUP($W2666,[1]ParadasIda!$F:$I,3,0)</f>
        <v>28</v>
      </c>
    </row>
    <row r="2667" spans="1:25" x14ac:dyDescent="0.25">
      <c r="A2667">
        <v>925581</v>
      </c>
      <c r="B2667">
        <v>1887</v>
      </c>
      <c r="C2667" s="3">
        <v>45886.915520833332</v>
      </c>
      <c r="D2667" t="s">
        <v>84</v>
      </c>
      <c r="E2667">
        <v>0</v>
      </c>
      <c r="F2667">
        <v>3</v>
      </c>
      <c r="G2667">
        <v>0</v>
      </c>
      <c r="H2667">
        <v>0</v>
      </c>
      <c r="I2667">
        <v>0</v>
      </c>
      <c r="J2667">
        <v>3</v>
      </c>
      <c r="K2667">
        <v>0</v>
      </c>
      <c r="L2667">
        <v>0</v>
      </c>
      <c r="M2667">
        <v>0</v>
      </c>
      <c r="N2667">
        <v>0</v>
      </c>
      <c r="O2667">
        <v>-33.477221666666672</v>
      </c>
      <c r="P2667">
        <v>-70.53689</v>
      </c>
      <c r="Q2667">
        <v>6.1728395061728394</v>
      </c>
      <c r="R2667">
        <v>519</v>
      </c>
      <c r="S2667" t="s">
        <v>28</v>
      </c>
      <c r="T2667">
        <v>0</v>
      </c>
      <c r="U2667" s="4">
        <v>45886.915520833332</v>
      </c>
      <c r="V2667">
        <v>7</v>
      </c>
      <c r="W2667" t="s">
        <v>56</v>
      </c>
      <c r="X2667" t="str">
        <f>+VLOOKUP($W2667,[1]ParadasIda!$F:$I,4,0)</f>
        <v>Parada 1 / El Acueducto - Jacarandá</v>
      </c>
      <c r="Y2667">
        <f>+VLOOKUP($W2667,[1]ParadasIda!$F:$I,3,0)</f>
        <v>30</v>
      </c>
    </row>
    <row r="2668" spans="1:25" x14ac:dyDescent="0.25">
      <c r="A2668">
        <v>925584</v>
      </c>
      <c r="B2668">
        <v>1887</v>
      </c>
      <c r="C2668" s="3">
        <v>45886.91678240741</v>
      </c>
      <c r="D2668" t="s">
        <v>84</v>
      </c>
      <c r="E2668">
        <v>0</v>
      </c>
      <c r="F2668">
        <v>4</v>
      </c>
      <c r="G2668">
        <v>0</v>
      </c>
      <c r="H2668">
        <v>0</v>
      </c>
      <c r="I2668">
        <v>0</v>
      </c>
      <c r="J2668">
        <v>4</v>
      </c>
      <c r="K2668">
        <v>0</v>
      </c>
      <c r="L2668">
        <v>0</v>
      </c>
      <c r="M2668">
        <v>0</v>
      </c>
      <c r="N2668">
        <v>0</v>
      </c>
      <c r="O2668">
        <v>-33.478203333333333</v>
      </c>
      <c r="P2668">
        <v>-70.532250000000005</v>
      </c>
      <c r="Q2668">
        <v>1.2345679012345678</v>
      </c>
      <c r="R2668">
        <v>519</v>
      </c>
      <c r="S2668" t="s">
        <v>28</v>
      </c>
      <c r="T2668">
        <v>0</v>
      </c>
      <c r="U2668" s="4">
        <v>45886.91678240741</v>
      </c>
      <c r="V2668">
        <v>7</v>
      </c>
      <c r="W2668" t="s">
        <v>49</v>
      </c>
      <c r="X2668" t="str">
        <f>+VLOOKUP($W2668,[1]ParadasIda!$F:$I,4,0)</f>
        <v>Avenida Grecia / esq. Los Araucanos</v>
      </c>
      <c r="Y2668">
        <f>+VLOOKUP($W2668,[1]ParadasIda!$F:$I,3,0)</f>
        <v>31</v>
      </c>
    </row>
    <row r="2669" spans="1:25" x14ac:dyDescent="0.25">
      <c r="A2669">
        <v>925586</v>
      </c>
      <c r="B2669">
        <v>1887</v>
      </c>
      <c r="C2669" s="3">
        <v>45886.917442129627</v>
      </c>
      <c r="D2669" t="s">
        <v>84</v>
      </c>
      <c r="E2669">
        <v>0</v>
      </c>
      <c r="F2669">
        <v>1</v>
      </c>
      <c r="G2669">
        <v>0</v>
      </c>
      <c r="H2669">
        <v>0</v>
      </c>
      <c r="I2669">
        <v>0</v>
      </c>
      <c r="J2669">
        <v>1</v>
      </c>
      <c r="K2669">
        <v>0</v>
      </c>
      <c r="L2669">
        <v>0</v>
      </c>
      <c r="M2669">
        <v>0</v>
      </c>
      <c r="N2669">
        <v>0</v>
      </c>
      <c r="O2669">
        <v>-33.478848333333332</v>
      </c>
      <c r="P2669">
        <v>-70.528981666666667</v>
      </c>
      <c r="Q2669">
        <v>0</v>
      </c>
      <c r="R2669">
        <v>519</v>
      </c>
      <c r="S2669" t="s">
        <v>28</v>
      </c>
      <c r="T2669">
        <v>0</v>
      </c>
      <c r="U2669" s="4">
        <v>45886.917442129627</v>
      </c>
      <c r="V2669">
        <v>7</v>
      </c>
      <c r="W2669" t="s">
        <v>60</v>
      </c>
      <c r="X2669" t="str">
        <f>+VLOOKUP($W2669,[1]ParadasIda!$F:$I,4,0)</f>
        <v>Avenida Grecia / esq. Pablo Neruda</v>
      </c>
      <c r="Y2669">
        <f>+VLOOKUP($W2669,[1]ParadasIda!$F:$I,3,0)</f>
        <v>32</v>
      </c>
    </row>
    <row r="2670" spans="1:25" x14ac:dyDescent="0.25">
      <c r="A2670">
        <v>926370</v>
      </c>
      <c r="B2670">
        <v>1887</v>
      </c>
      <c r="C2670" s="3">
        <v>45887.381111111114</v>
      </c>
      <c r="D2670" t="s">
        <v>75</v>
      </c>
      <c r="E2670">
        <v>6</v>
      </c>
      <c r="F2670">
        <v>0</v>
      </c>
      <c r="G2670">
        <v>1</v>
      </c>
      <c r="H2670">
        <v>0</v>
      </c>
      <c r="I2670">
        <v>5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-33.442446666666669</v>
      </c>
      <c r="P2670">
        <v>-70.64425</v>
      </c>
      <c r="Q2670">
        <v>12.345679012345679</v>
      </c>
      <c r="R2670">
        <v>519</v>
      </c>
      <c r="S2670" t="s">
        <v>28</v>
      </c>
      <c r="T2670">
        <v>10</v>
      </c>
      <c r="U2670" s="4">
        <v>45887.381111111114</v>
      </c>
      <c r="V2670">
        <v>1</v>
      </c>
      <c r="W2670" t="s">
        <v>31</v>
      </c>
      <c r="X2670" t="str">
        <f>+VLOOKUP($W2670,[1]ParadasIda!$F:$I,4,0)</f>
        <v>Parada 4 / (M) Santa Lucía</v>
      </c>
      <c r="Y2670">
        <f>+VLOOKUP($W2670,[1]ParadasIda!$F:$I,3,0)</f>
        <v>5</v>
      </c>
    </row>
    <row r="2671" spans="1:25" x14ac:dyDescent="0.25">
      <c r="A2671">
        <v>926376</v>
      </c>
      <c r="B2671">
        <v>1887</v>
      </c>
      <c r="C2671" s="3">
        <v>45887.383020833331</v>
      </c>
      <c r="D2671" t="s">
        <v>76</v>
      </c>
      <c r="E2671">
        <v>0</v>
      </c>
      <c r="F2671">
        <v>2</v>
      </c>
      <c r="G2671">
        <v>0</v>
      </c>
      <c r="H2671">
        <v>0</v>
      </c>
      <c r="I2671">
        <v>0</v>
      </c>
      <c r="J2671">
        <v>2</v>
      </c>
      <c r="K2671">
        <v>0</v>
      </c>
      <c r="L2671">
        <v>0</v>
      </c>
      <c r="M2671">
        <v>0</v>
      </c>
      <c r="N2671">
        <v>0</v>
      </c>
      <c r="O2671">
        <v>-33.437836666666669</v>
      </c>
      <c r="P2671">
        <v>-70.636761666666672</v>
      </c>
      <c r="Q2671">
        <v>9.8765432098765427</v>
      </c>
      <c r="R2671">
        <v>519</v>
      </c>
      <c r="S2671" t="s">
        <v>28</v>
      </c>
      <c r="T2671">
        <v>0</v>
      </c>
      <c r="U2671" s="4">
        <v>45887.383020833331</v>
      </c>
      <c r="V2671">
        <v>1</v>
      </c>
      <c r="W2671" t="s">
        <v>32</v>
      </c>
      <c r="X2671" t="str">
        <f>+VLOOKUP($W2671,[1]ParadasIda!$F:$I,4,0)</f>
        <v>Parada 7 / Plaza Italia</v>
      </c>
      <c r="Y2671">
        <f>+VLOOKUP($W2671,[1]ParadasIda!$F:$I,3,0)</f>
        <v>7</v>
      </c>
    </row>
    <row r="2672" spans="1:25" x14ac:dyDescent="0.25">
      <c r="A2672">
        <v>926401</v>
      </c>
      <c r="B2672">
        <v>1887</v>
      </c>
      <c r="C2672" s="3">
        <v>45887.388020833343</v>
      </c>
      <c r="D2672" t="s">
        <v>76</v>
      </c>
      <c r="E2672">
        <v>2</v>
      </c>
      <c r="F2672">
        <v>0</v>
      </c>
      <c r="G2672">
        <v>2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-33.447220000000002</v>
      </c>
      <c r="P2672">
        <v>-70.630795000000006</v>
      </c>
      <c r="Q2672">
        <v>12.345679012345679</v>
      </c>
      <c r="R2672">
        <v>519</v>
      </c>
      <c r="S2672" t="s">
        <v>28</v>
      </c>
      <c r="T2672">
        <v>10</v>
      </c>
      <c r="U2672" s="4">
        <v>45887.388020833343</v>
      </c>
      <c r="V2672">
        <v>1</v>
      </c>
      <c r="W2672" t="s">
        <v>34</v>
      </c>
      <c r="X2672" t="str">
        <f>+VLOOKUP($W2672,[1]ParadasIda!$F:$I,4,0)</f>
        <v>Parada 3 / (M) Santa Isabel</v>
      </c>
      <c r="Y2672">
        <f>+VLOOKUP($W2672,[1]ParadasIda!$F:$I,3,0)</f>
        <v>9</v>
      </c>
    </row>
    <row r="2673" spans="1:25" x14ac:dyDescent="0.25">
      <c r="A2673">
        <v>926412</v>
      </c>
      <c r="B2673">
        <v>1887</v>
      </c>
      <c r="C2673" s="3">
        <v>45887.389861111107</v>
      </c>
      <c r="D2673" t="s">
        <v>76</v>
      </c>
      <c r="E2673">
        <v>3</v>
      </c>
      <c r="F2673">
        <v>0</v>
      </c>
      <c r="G2673">
        <v>0</v>
      </c>
      <c r="H2673">
        <v>0</v>
      </c>
      <c r="I2673">
        <v>3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-33.453389999999999</v>
      </c>
      <c r="P2673">
        <v>-70.628865000000005</v>
      </c>
      <c r="Q2673">
        <v>16.049382716049383</v>
      </c>
      <c r="R2673">
        <v>519</v>
      </c>
      <c r="S2673" t="s">
        <v>28</v>
      </c>
      <c r="T2673">
        <v>10</v>
      </c>
      <c r="U2673" s="4">
        <v>45887.389861111107</v>
      </c>
      <c r="V2673">
        <v>1</v>
      </c>
      <c r="W2673" t="s">
        <v>35</v>
      </c>
      <c r="X2673" t="str">
        <f>+VLOOKUP($W2673,[1]ParadasIda!$F:$I,4,0)</f>
        <v>Parada 12 / (M) Irarrázaval</v>
      </c>
      <c r="Y2673">
        <f>+VLOOKUP($W2673,[1]ParadasIda!$F:$I,3,0)</f>
        <v>12</v>
      </c>
    </row>
    <row r="2674" spans="1:25" x14ac:dyDescent="0.25">
      <c r="A2674">
        <v>926435</v>
      </c>
      <c r="B2674">
        <v>1887</v>
      </c>
      <c r="C2674" s="3">
        <v>45887.394085648149</v>
      </c>
      <c r="D2674" t="s">
        <v>76</v>
      </c>
      <c r="E2674">
        <v>3</v>
      </c>
      <c r="F2674">
        <v>0</v>
      </c>
      <c r="G2674">
        <v>3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-33.461489999999998</v>
      </c>
      <c r="P2674">
        <v>-70.618326666666661</v>
      </c>
      <c r="Q2674">
        <v>19.753086419753085</v>
      </c>
      <c r="R2674">
        <v>519</v>
      </c>
      <c r="S2674" t="s">
        <v>28</v>
      </c>
      <c r="T2674">
        <v>10</v>
      </c>
      <c r="U2674" s="4">
        <v>45887.394085648149</v>
      </c>
      <c r="V2674">
        <v>1</v>
      </c>
      <c r="W2674" t="s">
        <v>37</v>
      </c>
      <c r="X2674" t="str">
        <f>+VLOOKUP($W2674,[1]ParadasIda!$F:$I,4,0)</f>
        <v>Parada 1 / Villa Olímpica</v>
      </c>
      <c r="Y2674">
        <f>+VLOOKUP($W2674,[1]ParadasIda!$F:$I,3,0)</f>
        <v>14</v>
      </c>
    </row>
    <row r="2675" spans="1:25" x14ac:dyDescent="0.25">
      <c r="A2675">
        <v>926447</v>
      </c>
      <c r="B2675">
        <v>1887</v>
      </c>
      <c r="C2675" s="3">
        <v>45887.395937499998</v>
      </c>
      <c r="D2675" t="s">
        <v>76</v>
      </c>
      <c r="E2675">
        <v>2</v>
      </c>
      <c r="F2675">
        <v>0</v>
      </c>
      <c r="G2675">
        <v>2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-33.46183666666667</v>
      </c>
      <c r="P2675">
        <v>-70.61337833333333</v>
      </c>
      <c r="Q2675">
        <v>22.222222222222221</v>
      </c>
      <c r="R2675">
        <v>519</v>
      </c>
      <c r="S2675" t="s">
        <v>28</v>
      </c>
      <c r="T2675">
        <v>20</v>
      </c>
      <c r="U2675" s="4">
        <v>45887.395937499998</v>
      </c>
      <c r="V2675">
        <v>1</v>
      </c>
      <c r="W2675" t="s">
        <v>38</v>
      </c>
      <c r="X2675" t="str">
        <f>+VLOOKUP($W2675,[1]ParadasIda!$F:$I,4,0)</f>
        <v>Parada 1 / Avenida Marathon</v>
      </c>
      <c r="Y2675">
        <f>+VLOOKUP($W2675,[1]ParadasIda!$F:$I,3,0)</f>
        <v>15</v>
      </c>
    </row>
    <row r="2676" spans="1:25" x14ac:dyDescent="0.25">
      <c r="A2676">
        <v>926454</v>
      </c>
      <c r="B2676">
        <v>1887</v>
      </c>
      <c r="C2676" s="3">
        <v>45887.396574074082</v>
      </c>
      <c r="D2676" t="s">
        <v>76</v>
      </c>
      <c r="E2676">
        <v>9</v>
      </c>
      <c r="F2676">
        <v>1</v>
      </c>
      <c r="G2676">
        <v>0</v>
      </c>
      <c r="H2676">
        <v>0</v>
      </c>
      <c r="I2676">
        <v>9</v>
      </c>
      <c r="J2676">
        <v>1</v>
      </c>
      <c r="K2676">
        <v>0</v>
      </c>
      <c r="L2676">
        <v>0</v>
      </c>
      <c r="M2676">
        <v>0</v>
      </c>
      <c r="N2676">
        <v>0</v>
      </c>
      <c r="O2676">
        <v>-33.462148333333332</v>
      </c>
      <c r="P2676">
        <v>-70.608694999999997</v>
      </c>
      <c r="Q2676">
        <v>32.098765432098766</v>
      </c>
      <c r="R2676">
        <v>519</v>
      </c>
      <c r="S2676" t="s">
        <v>28</v>
      </c>
      <c r="T2676">
        <v>30</v>
      </c>
      <c r="U2676" s="4">
        <v>45887.396574074082</v>
      </c>
      <c r="V2676">
        <v>1</v>
      </c>
      <c r="W2676" t="s">
        <v>39</v>
      </c>
      <c r="X2676" t="str">
        <f>+VLOOKUP($W2676,[1]ParadasIda!$F:$I,4,0)</f>
        <v>Parada 1 / (M) Est.Nacional</v>
      </c>
      <c r="Y2676">
        <f>+VLOOKUP($W2676,[1]ParadasIda!$F:$I,3,0)</f>
        <v>16</v>
      </c>
    </row>
    <row r="2677" spans="1:25" x14ac:dyDescent="0.25">
      <c r="A2677">
        <v>926461</v>
      </c>
      <c r="B2677">
        <v>1887</v>
      </c>
      <c r="C2677" s="3">
        <v>45887.397939814808</v>
      </c>
      <c r="D2677" t="s">
        <v>76</v>
      </c>
      <c r="E2677">
        <v>4</v>
      </c>
      <c r="F2677">
        <v>1</v>
      </c>
      <c r="G2677">
        <v>4</v>
      </c>
      <c r="H2677">
        <v>0</v>
      </c>
      <c r="I2677">
        <v>0</v>
      </c>
      <c r="J2677">
        <v>1</v>
      </c>
      <c r="K2677">
        <v>0</v>
      </c>
      <c r="L2677">
        <v>0</v>
      </c>
      <c r="M2677">
        <v>0</v>
      </c>
      <c r="N2677">
        <v>0</v>
      </c>
      <c r="O2677">
        <v>-33.463366666666673</v>
      </c>
      <c r="P2677">
        <v>-70.603428333333326</v>
      </c>
      <c r="Q2677">
        <v>35.802469135802468</v>
      </c>
      <c r="R2677">
        <v>519</v>
      </c>
      <c r="S2677" t="s">
        <v>28</v>
      </c>
      <c r="T2677">
        <v>30</v>
      </c>
      <c r="U2677" s="4">
        <v>45887.397939814808</v>
      </c>
      <c r="V2677">
        <v>1</v>
      </c>
      <c r="W2677" t="s">
        <v>58</v>
      </c>
      <c r="X2677" t="str">
        <f>+VLOOKUP($W2677,[1]ParadasIda!$F:$I,4,0)</f>
        <v>Parada 1 / Los Tres Antonios</v>
      </c>
      <c r="Y2677">
        <f>+VLOOKUP($W2677,[1]ParadasIda!$F:$I,3,0)</f>
        <v>17</v>
      </c>
    </row>
    <row r="2678" spans="1:25" x14ac:dyDescent="0.25">
      <c r="A2678">
        <v>926468</v>
      </c>
      <c r="B2678">
        <v>1887</v>
      </c>
      <c r="C2678" s="3">
        <v>45887.399375000001</v>
      </c>
      <c r="D2678" t="s">
        <v>76</v>
      </c>
      <c r="E2678">
        <v>9</v>
      </c>
      <c r="F2678">
        <v>15</v>
      </c>
      <c r="G2678">
        <v>0</v>
      </c>
      <c r="H2678">
        <v>0</v>
      </c>
      <c r="I2678">
        <v>9</v>
      </c>
      <c r="J2678">
        <v>15</v>
      </c>
      <c r="K2678">
        <v>0</v>
      </c>
      <c r="L2678">
        <v>0</v>
      </c>
      <c r="M2678">
        <v>0</v>
      </c>
      <c r="N2678">
        <v>0</v>
      </c>
      <c r="O2678">
        <v>-33.464683333333333</v>
      </c>
      <c r="P2678">
        <v>-70.596896666666666</v>
      </c>
      <c r="Q2678">
        <v>28.39506172839506</v>
      </c>
      <c r="R2678">
        <v>519</v>
      </c>
      <c r="S2678" t="s">
        <v>28</v>
      </c>
      <c r="T2678">
        <v>20</v>
      </c>
      <c r="U2678" s="4">
        <v>45887.399375000001</v>
      </c>
      <c r="V2678">
        <v>1</v>
      </c>
      <c r="W2678" t="s">
        <v>40</v>
      </c>
      <c r="X2678" t="str">
        <f>+VLOOKUP($W2678,[1]ParadasIda!$F:$I,4,0)</f>
        <v>Parada 1 / Pedagógico</v>
      </c>
      <c r="Y2678">
        <f>+VLOOKUP($W2678,[1]ParadasIda!$F:$I,3,0)</f>
        <v>18</v>
      </c>
    </row>
    <row r="2679" spans="1:25" x14ac:dyDescent="0.25">
      <c r="A2679">
        <v>926475</v>
      </c>
      <c r="B2679">
        <v>1887</v>
      </c>
      <c r="C2679" s="3">
        <v>45887.400636574072</v>
      </c>
      <c r="D2679" t="s">
        <v>76</v>
      </c>
      <c r="E2679">
        <v>3</v>
      </c>
      <c r="F2679">
        <v>5</v>
      </c>
      <c r="G2679">
        <v>3</v>
      </c>
      <c r="H2679">
        <v>0</v>
      </c>
      <c r="I2679">
        <v>0</v>
      </c>
      <c r="J2679">
        <v>5</v>
      </c>
      <c r="K2679">
        <v>0</v>
      </c>
      <c r="L2679">
        <v>0</v>
      </c>
      <c r="M2679">
        <v>0</v>
      </c>
      <c r="N2679">
        <v>0</v>
      </c>
      <c r="O2679">
        <v>-33.465481666666669</v>
      </c>
      <c r="P2679">
        <v>-70.588821666666661</v>
      </c>
      <c r="Q2679">
        <v>25.925925925925924</v>
      </c>
      <c r="R2679">
        <v>519</v>
      </c>
      <c r="S2679" t="s">
        <v>28</v>
      </c>
      <c r="T2679">
        <v>20</v>
      </c>
      <c r="U2679" s="4">
        <v>45887.400636574072</v>
      </c>
      <c r="V2679">
        <v>1</v>
      </c>
      <c r="W2679" t="s">
        <v>41</v>
      </c>
      <c r="X2679" t="str">
        <f>+VLOOKUP($W2679,[1]ParadasIda!$F:$I,4,0)</f>
        <v>Parada 1 / CESFAM Salvador Bustos</v>
      </c>
      <c r="Y2679">
        <f>+VLOOKUP($W2679,[1]ParadasIda!$F:$I,3,0)</f>
        <v>19</v>
      </c>
    </row>
    <row r="2680" spans="1:25" x14ac:dyDescent="0.25">
      <c r="A2680">
        <v>926480</v>
      </c>
      <c r="B2680">
        <v>1887</v>
      </c>
      <c r="C2680" s="3">
        <v>45887.401817129627</v>
      </c>
      <c r="D2680" t="s">
        <v>76</v>
      </c>
      <c r="E2680">
        <v>0</v>
      </c>
      <c r="F2680">
        <v>3</v>
      </c>
      <c r="G2680">
        <v>0</v>
      </c>
      <c r="H2680">
        <v>0</v>
      </c>
      <c r="I2680">
        <v>0</v>
      </c>
      <c r="J2680">
        <v>3</v>
      </c>
      <c r="K2680">
        <v>0</v>
      </c>
      <c r="L2680">
        <v>0</v>
      </c>
      <c r="M2680">
        <v>0</v>
      </c>
      <c r="N2680">
        <v>0</v>
      </c>
      <c r="O2680">
        <v>-33.466953333333343</v>
      </c>
      <c r="P2680">
        <v>-70.582650000000001</v>
      </c>
      <c r="Q2680">
        <v>22.222222222222221</v>
      </c>
      <c r="R2680">
        <v>519</v>
      </c>
      <c r="S2680" t="s">
        <v>28</v>
      </c>
      <c r="T2680">
        <v>20</v>
      </c>
      <c r="U2680" s="4">
        <v>45887.401817129627</v>
      </c>
      <c r="V2680">
        <v>1</v>
      </c>
      <c r="W2680" t="s">
        <v>54</v>
      </c>
      <c r="X2680" t="str">
        <f>+VLOOKUP($W2680,[1]ParadasIda!$F:$I,4,0)</f>
        <v>Parada 1 / ADO Chile</v>
      </c>
      <c r="Y2680">
        <f>+VLOOKUP($W2680,[1]ParadasIda!$F:$I,3,0)</f>
        <v>20</v>
      </c>
    </row>
    <row r="2681" spans="1:25" x14ac:dyDescent="0.25">
      <c r="A2681">
        <v>926482</v>
      </c>
      <c r="B2681">
        <v>1887</v>
      </c>
      <c r="C2681" s="3">
        <v>45887.402060185188</v>
      </c>
      <c r="D2681" t="s">
        <v>76</v>
      </c>
      <c r="E2681">
        <v>1</v>
      </c>
      <c r="F2681">
        <v>0</v>
      </c>
      <c r="G2681">
        <v>1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-33.467086666666667</v>
      </c>
      <c r="P2681">
        <v>-70.582319999999996</v>
      </c>
      <c r="Q2681">
        <v>23.456790123456788</v>
      </c>
      <c r="R2681">
        <v>519</v>
      </c>
      <c r="S2681" t="s">
        <v>28</v>
      </c>
      <c r="T2681">
        <v>20</v>
      </c>
      <c r="U2681" s="4">
        <v>45887.402060185188</v>
      </c>
      <c r="V2681">
        <v>1</v>
      </c>
      <c r="W2681" t="s">
        <v>54</v>
      </c>
      <c r="X2681" t="str">
        <f>+VLOOKUP($W2681,[1]ParadasIda!$F:$I,4,0)</f>
        <v>Parada 1 / ADO Chile</v>
      </c>
      <c r="Y2681">
        <f>+VLOOKUP($W2681,[1]ParadasIda!$F:$I,3,0)</f>
        <v>20</v>
      </c>
    </row>
    <row r="2682" spans="1:25" x14ac:dyDescent="0.25">
      <c r="A2682">
        <v>926489</v>
      </c>
      <c r="B2682">
        <v>1887</v>
      </c>
      <c r="C2682" s="3">
        <v>45887.403437499997</v>
      </c>
      <c r="D2682" t="s">
        <v>76</v>
      </c>
      <c r="E2682">
        <v>6</v>
      </c>
      <c r="F2682">
        <v>8</v>
      </c>
      <c r="G2682">
        <v>0</v>
      </c>
      <c r="H2682">
        <v>0</v>
      </c>
      <c r="I2682">
        <v>6</v>
      </c>
      <c r="J2682">
        <v>8</v>
      </c>
      <c r="K2682">
        <v>0</v>
      </c>
      <c r="L2682">
        <v>0</v>
      </c>
      <c r="M2682">
        <v>0</v>
      </c>
      <c r="N2682">
        <v>0</v>
      </c>
      <c r="O2682">
        <v>-33.469271666666657</v>
      </c>
      <c r="P2682">
        <v>-70.576141666666672</v>
      </c>
      <c r="Q2682">
        <v>20.987654320987652</v>
      </c>
      <c r="R2682">
        <v>519</v>
      </c>
      <c r="S2682" t="s">
        <v>28</v>
      </c>
      <c r="T2682">
        <v>20</v>
      </c>
      <c r="U2682" s="4">
        <v>45887.403437499997</v>
      </c>
      <c r="V2682">
        <v>1</v>
      </c>
      <c r="W2682" t="s">
        <v>42</v>
      </c>
      <c r="X2682" t="str">
        <f>+VLOOKUP($W2682,[1]ParadasIda!$F:$I,4,0)</f>
        <v>Parada 5 / (M) Grecia</v>
      </c>
      <c r="Y2682">
        <f>+VLOOKUP($W2682,[1]ParadasIda!$F:$I,3,0)</f>
        <v>21</v>
      </c>
    </row>
    <row r="2683" spans="1:25" x14ac:dyDescent="0.25">
      <c r="A2683">
        <v>926498</v>
      </c>
      <c r="B2683">
        <v>1887</v>
      </c>
      <c r="C2683" s="3">
        <v>45887.404780092591</v>
      </c>
      <c r="D2683" t="s">
        <v>76</v>
      </c>
      <c r="E2683">
        <v>0</v>
      </c>
      <c r="F2683">
        <v>1</v>
      </c>
      <c r="G2683">
        <v>0</v>
      </c>
      <c r="H2683">
        <v>0</v>
      </c>
      <c r="I2683">
        <v>0</v>
      </c>
      <c r="J2683">
        <v>1</v>
      </c>
      <c r="K2683">
        <v>0</v>
      </c>
      <c r="L2683">
        <v>0</v>
      </c>
      <c r="M2683">
        <v>0</v>
      </c>
      <c r="N2683">
        <v>0</v>
      </c>
      <c r="O2683">
        <v>-33.470595000000003</v>
      </c>
      <c r="P2683">
        <v>-70.56966833333334</v>
      </c>
      <c r="Q2683">
        <v>19.753086419753085</v>
      </c>
      <c r="R2683">
        <v>519</v>
      </c>
      <c r="S2683" t="s">
        <v>28</v>
      </c>
      <c r="T2683">
        <v>10</v>
      </c>
      <c r="U2683" s="4">
        <v>45887.404780092591</v>
      </c>
      <c r="V2683">
        <v>1</v>
      </c>
      <c r="W2683" t="s">
        <v>55</v>
      </c>
      <c r="X2683" t="str">
        <f>+VLOOKUP($W2683,[1]ParadasIda!$F:$I,4,0)</f>
        <v>Parada 1 / Los Molineros - Av. Grecia</v>
      </c>
      <c r="Y2683">
        <f>+VLOOKUP($W2683,[1]ParadasIda!$F:$I,3,0)</f>
        <v>22</v>
      </c>
    </row>
    <row r="2684" spans="1:25" x14ac:dyDescent="0.25">
      <c r="A2684">
        <v>926504</v>
      </c>
      <c r="B2684">
        <v>1887</v>
      </c>
      <c r="C2684" s="3">
        <v>45887.405891203707</v>
      </c>
      <c r="D2684" t="s">
        <v>76</v>
      </c>
      <c r="E2684">
        <v>2</v>
      </c>
      <c r="F2684">
        <v>0</v>
      </c>
      <c r="G2684">
        <v>2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-33.471786666666667</v>
      </c>
      <c r="P2684">
        <v>-70.563581666666664</v>
      </c>
      <c r="Q2684">
        <v>22.222222222222221</v>
      </c>
      <c r="R2684">
        <v>519</v>
      </c>
      <c r="S2684" t="s">
        <v>28</v>
      </c>
      <c r="T2684">
        <v>20</v>
      </c>
      <c r="U2684" s="4">
        <v>45887.405891203707</v>
      </c>
      <c r="V2684">
        <v>1</v>
      </c>
      <c r="W2684" t="s">
        <v>43</v>
      </c>
      <c r="X2684" t="str">
        <f>+VLOOKUP($W2684,[1]ParadasIda!$F:$I,4,0)</f>
        <v>Parada 1 / Ictinos - Avenida Grecia</v>
      </c>
      <c r="Y2684">
        <f>+VLOOKUP($W2684,[1]ParadasIda!$F:$I,3,0)</f>
        <v>23</v>
      </c>
    </row>
    <row r="2685" spans="1:25" x14ac:dyDescent="0.25">
      <c r="A2685">
        <v>926510</v>
      </c>
      <c r="B2685">
        <v>1887</v>
      </c>
      <c r="C2685" s="3">
        <v>45887.40730324074</v>
      </c>
      <c r="D2685" t="s">
        <v>76</v>
      </c>
      <c r="E2685">
        <v>0</v>
      </c>
      <c r="F2685">
        <v>2</v>
      </c>
      <c r="G2685">
        <v>0</v>
      </c>
      <c r="H2685">
        <v>0</v>
      </c>
      <c r="I2685">
        <v>0</v>
      </c>
      <c r="J2685">
        <v>2</v>
      </c>
      <c r="K2685">
        <v>0</v>
      </c>
      <c r="L2685">
        <v>0</v>
      </c>
      <c r="M2685">
        <v>0</v>
      </c>
      <c r="N2685">
        <v>0</v>
      </c>
      <c r="O2685">
        <v>-33.47278166666667</v>
      </c>
      <c r="P2685">
        <v>-70.558620000000005</v>
      </c>
      <c r="Q2685">
        <v>19.753086419753085</v>
      </c>
      <c r="R2685">
        <v>519</v>
      </c>
      <c r="S2685" t="s">
        <v>28</v>
      </c>
      <c r="T2685">
        <v>10</v>
      </c>
      <c r="U2685" s="4">
        <v>45887.40730324074</v>
      </c>
      <c r="V2685">
        <v>1</v>
      </c>
      <c r="W2685" t="s">
        <v>59</v>
      </c>
      <c r="X2685" t="str">
        <f>+VLOOKUP($W2685,[1]ParadasIda!$F:$I,4,0)</f>
        <v>Parada 1 / Calle 1A - Avenida Grecia</v>
      </c>
      <c r="Y2685">
        <f>+VLOOKUP($W2685,[1]ParadasIda!$F:$I,3,0)</f>
        <v>24</v>
      </c>
    </row>
    <row r="2686" spans="1:25" x14ac:dyDescent="0.25">
      <c r="A2686">
        <v>926518</v>
      </c>
      <c r="B2686">
        <v>1887</v>
      </c>
      <c r="C2686" s="3">
        <v>45887.409120370372</v>
      </c>
      <c r="D2686" t="s">
        <v>76</v>
      </c>
      <c r="E2686">
        <v>0</v>
      </c>
      <c r="F2686">
        <v>1</v>
      </c>
      <c r="G2686">
        <v>0</v>
      </c>
      <c r="H2686">
        <v>0</v>
      </c>
      <c r="I2686">
        <v>0</v>
      </c>
      <c r="J2686">
        <v>1</v>
      </c>
      <c r="K2686">
        <v>0</v>
      </c>
      <c r="L2686">
        <v>0</v>
      </c>
      <c r="M2686">
        <v>0</v>
      </c>
      <c r="N2686">
        <v>0</v>
      </c>
      <c r="O2686">
        <v>-33.474043333333327</v>
      </c>
      <c r="P2686">
        <v>-70.552791666666664</v>
      </c>
      <c r="Q2686">
        <v>18.518518518518519</v>
      </c>
      <c r="R2686">
        <v>519</v>
      </c>
      <c r="S2686" t="s">
        <v>28</v>
      </c>
      <c r="T2686">
        <v>10</v>
      </c>
      <c r="U2686" s="4">
        <v>45887.409120370372</v>
      </c>
      <c r="V2686">
        <v>1</v>
      </c>
      <c r="W2686" t="s">
        <v>45</v>
      </c>
      <c r="X2686" t="str">
        <f>+VLOOKUP($W2686,[1]ParadasIda!$F:$I,4,0)</f>
        <v>Avenida Grecia / esq. Los Tordos</v>
      </c>
      <c r="Y2686">
        <f>+VLOOKUP($W2686,[1]ParadasIda!$F:$I,3,0)</f>
        <v>26</v>
      </c>
    </row>
    <row r="2687" spans="1:25" x14ac:dyDescent="0.25">
      <c r="A2687">
        <v>926524</v>
      </c>
      <c r="B2687">
        <v>1887</v>
      </c>
      <c r="C2687" s="3">
        <v>45887.410370370373</v>
      </c>
      <c r="D2687" t="s">
        <v>76</v>
      </c>
      <c r="E2687">
        <v>2</v>
      </c>
      <c r="F2687">
        <v>5</v>
      </c>
      <c r="G2687">
        <v>2</v>
      </c>
      <c r="H2687">
        <v>0</v>
      </c>
      <c r="I2687">
        <v>0</v>
      </c>
      <c r="J2687">
        <v>5</v>
      </c>
      <c r="K2687">
        <v>0</v>
      </c>
      <c r="L2687">
        <v>0</v>
      </c>
      <c r="M2687">
        <v>0</v>
      </c>
      <c r="N2687">
        <v>0</v>
      </c>
      <c r="O2687">
        <v>-33.475904999999997</v>
      </c>
      <c r="P2687">
        <v>-70.543323333333333</v>
      </c>
      <c r="Q2687">
        <v>14.814814814814813</v>
      </c>
      <c r="R2687">
        <v>519</v>
      </c>
      <c r="S2687" t="s">
        <v>28</v>
      </c>
      <c r="T2687">
        <v>10</v>
      </c>
      <c r="U2687" s="4">
        <v>45887.410370370373</v>
      </c>
      <c r="V2687">
        <v>1</v>
      </c>
      <c r="W2687" t="s">
        <v>47</v>
      </c>
      <c r="X2687" t="str">
        <f>+VLOOKUP($W2687,[1]ParadasIda!$F:$I,4,0)</f>
        <v>Avenida Grecia / esq. Av. Consistorial</v>
      </c>
      <c r="Y2687">
        <f>+VLOOKUP($W2687,[1]ParadasIda!$F:$I,3,0)</f>
        <v>28</v>
      </c>
    </row>
    <row r="2688" spans="1:25" x14ac:dyDescent="0.25">
      <c r="A2688">
        <v>926531</v>
      </c>
      <c r="B2688">
        <v>1887</v>
      </c>
      <c r="C2688" s="3">
        <v>45887.411527777767</v>
      </c>
      <c r="D2688" t="s">
        <v>76</v>
      </c>
      <c r="E2688">
        <v>1</v>
      </c>
      <c r="F2688">
        <v>0</v>
      </c>
      <c r="G2688">
        <v>1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-33.476373333333328</v>
      </c>
      <c r="P2688">
        <v>-70.540893333333329</v>
      </c>
      <c r="Q2688">
        <v>16.049382716049383</v>
      </c>
      <c r="R2688">
        <v>519</v>
      </c>
      <c r="S2688" t="s">
        <v>28</v>
      </c>
      <c r="T2688">
        <v>10</v>
      </c>
      <c r="U2688" s="4">
        <v>45887.411527777767</v>
      </c>
      <c r="V2688">
        <v>1</v>
      </c>
      <c r="W2688" t="s">
        <v>48</v>
      </c>
      <c r="X2688" t="str">
        <f>+VLOOKUP($W2688,[1]ParadasIda!$F:$I,4,0)</f>
        <v>Parada / Muni. Peñalolén</v>
      </c>
      <c r="Y2688">
        <f>+VLOOKUP($W2688,[1]ParadasIda!$F:$I,3,0)</f>
        <v>29</v>
      </c>
    </row>
    <row r="2689" spans="1:25" x14ac:dyDescent="0.25">
      <c r="A2689">
        <v>926542</v>
      </c>
      <c r="B2689">
        <v>1887</v>
      </c>
      <c r="C2689" s="3">
        <v>45887.413645833331</v>
      </c>
      <c r="D2689" t="s">
        <v>76</v>
      </c>
      <c r="E2689">
        <v>0</v>
      </c>
      <c r="F2689">
        <v>4</v>
      </c>
      <c r="G2689">
        <v>0</v>
      </c>
      <c r="H2689">
        <v>0</v>
      </c>
      <c r="I2689">
        <v>0</v>
      </c>
      <c r="J2689">
        <v>4</v>
      </c>
      <c r="K2689">
        <v>0</v>
      </c>
      <c r="L2689">
        <v>0</v>
      </c>
      <c r="M2689">
        <v>0</v>
      </c>
      <c r="N2689">
        <v>0</v>
      </c>
      <c r="O2689">
        <v>-33.478230000000003</v>
      </c>
      <c r="P2689">
        <v>-70.531983333333329</v>
      </c>
      <c r="Q2689">
        <v>11.111111111111111</v>
      </c>
      <c r="R2689">
        <v>519</v>
      </c>
      <c r="S2689" t="s">
        <v>28</v>
      </c>
      <c r="T2689">
        <v>10</v>
      </c>
      <c r="U2689" s="4">
        <v>45887.413645833331</v>
      </c>
      <c r="V2689">
        <v>1</v>
      </c>
      <c r="W2689" t="s">
        <v>49</v>
      </c>
      <c r="X2689" t="str">
        <f>+VLOOKUP($W2689,[1]ParadasIda!$F:$I,4,0)</f>
        <v>Avenida Grecia / esq. Los Araucanos</v>
      </c>
      <c r="Y2689">
        <f>+VLOOKUP($W2689,[1]ParadasIda!$F:$I,3,0)</f>
        <v>31</v>
      </c>
    </row>
    <row r="2690" spans="1:25" x14ac:dyDescent="0.25">
      <c r="A2690">
        <v>926543</v>
      </c>
      <c r="B2690">
        <v>1887</v>
      </c>
      <c r="C2690" s="3">
        <v>45887.414224537039</v>
      </c>
      <c r="D2690" t="s">
        <v>76</v>
      </c>
      <c r="E2690">
        <v>0</v>
      </c>
      <c r="F2690">
        <v>1</v>
      </c>
      <c r="G2690">
        <v>0</v>
      </c>
      <c r="H2690">
        <v>0</v>
      </c>
      <c r="I2690">
        <v>0</v>
      </c>
      <c r="J2690">
        <v>1</v>
      </c>
      <c r="K2690">
        <v>0</v>
      </c>
      <c r="L2690">
        <v>0</v>
      </c>
      <c r="M2690">
        <v>0</v>
      </c>
      <c r="N2690">
        <v>0</v>
      </c>
      <c r="O2690">
        <v>-33.478875000000002</v>
      </c>
      <c r="P2690">
        <v>-70.528721666666669</v>
      </c>
      <c r="Q2690">
        <v>9.8765432098765427</v>
      </c>
      <c r="R2690">
        <v>519</v>
      </c>
      <c r="S2690" t="s">
        <v>28</v>
      </c>
      <c r="T2690">
        <v>0</v>
      </c>
      <c r="U2690" s="4">
        <v>45887.414224537039</v>
      </c>
      <c r="V2690">
        <v>1</v>
      </c>
      <c r="W2690" t="s">
        <v>60</v>
      </c>
      <c r="X2690" t="str">
        <f>+VLOOKUP($W2690,[1]ParadasIda!$F:$I,4,0)</f>
        <v>Avenida Grecia / esq. Pablo Neruda</v>
      </c>
      <c r="Y2690">
        <f>+VLOOKUP($W2690,[1]ParadasIda!$F:$I,3,0)</f>
        <v>32</v>
      </c>
    </row>
    <row r="2691" spans="1:25" x14ac:dyDescent="0.25">
      <c r="A2691">
        <v>926548</v>
      </c>
      <c r="B2691">
        <v>1887</v>
      </c>
      <c r="C2691" s="3">
        <v>45887.415069444447</v>
      </c>
      <c r="D2691" t="s">
        <v>76</v>
      </c>
      <c r="E2691">
        <v>0</v>
      </c>
      <c r="F2691">
        <v>3</v>
      </c>
      <c r="G2691">
        <v>0</v>
      </c>
      <c r="H2691">
        <v>0</v>
      </c>
      <c r="I2691">
        <v>0</v>
      </c>
      <c r="J2691">
        <v>3</v>
      </c>
      <c r="K2691">
        <v>0</v>
      </c>
      <c r="L2691">
        <v>0</v>
      </c>
      <c r="M2691">
        <v>0</v>
      </c>
      <c r="N2691">
        <v>0</v>
      </c>
      <c r="O2691">
        <v>-33.479598333333342</v>
      </c>
      <c r="P2691">
        <v>-70.524523333333335</v>
      </c>
      <c r="Q2691">
        <v>0</v>
      </c>
      <c r="R2691">
        <v>519</v>
      </c>
      <c r="S2691" t="s">
        <v>28</v>
      </c>
      <c r="T2691">
        <v>0</v>
      </c>
      <c r="U2691" s="4">
        <v>45887.415069444447</v>
      </c>
      <c r="V2691">
        <v>1</v>
      </c>
      <c r="W2691" t="s">
        <v>57</v>
      </c>
      <c r="X2691" t="str">
        <f>+VLOOKUP($W2691,[1]ParadasIda!$F:$I,4,0)</f>
        <v>Avenida Grecia / esq. Av. Diag. Las Torres</v>
      </c>
      <c r="Y2691">
        <f>+VLOOKUP($W2691,[1]ParadasIda!$F:$I,3,0)</f>
        <v>33</v>
      </c>
    </row>
    <row r="2692" spans="1:25" x14ac:dyDescent="0.25">
      <c r="A2692">
        <v>927174</v>
      </c>
      <c r="B2692">
        <v>1887</v>
      </c>
      <c r="C2692" s="3">
        <v>45887.569224537037</v>
      </c>
      <c r="D2692" t="s">
        <v>76</v>
      </c>
      <c r="E2692">
        <v>5</v>
      </c>
      <c r="F2692">
        <v>0</v>
      </c>
      <c r="G2692">
        <v>0</v>
      </c>
      <c r="H2692">
        <v>0</v>
      </c>
      <c r="I2692">
        <v>5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-33.445236666666673</v>
      </c>
      <c r="P2692">
        <v>-70.654563333333329</v>
      </c>
      <c r="Q2692">
        <v>17.283950617283949</v>
      </c>
      <c r="R2692">
        <v>519</v>
      </c>
      <c r="S2692" t="s">
        <v>28</v>
      </c>
      <c r="T2692">
        <v>10</v>
      </c>
      <c r="U2692" s="4">
        <v>45887.569224537037</v>
      </c>
      <c r="V2692">
        <v>1</v>
      </c>
      <c r="W2692" t="s">
        <v>29</v>
      </c>
      <c r="X2692" t="str">
        <f>+VLOOKUP($W2692,[1]ParadasIda!$F:$I,4,0)</f>
        <v>Parada 5 / (M) La Moneda</v>
      </c>
      <c r="Y2692">
        <f>+VLOOKUP($W2692,[1]ParadasIda!$F:$I,3,0)</f>
        <v>2</v>
      </c>
    </row>
    <row r="2693" spans="1:25" x14ac:dyDescent="0.25">
      <c r="A2693">
        <v>927176</v>
      </c>
      <c r="B2693">
        <v>1887</v>
      </c>
      <c r="C2693" s="3">
        <v>45887.570289351846</v>
      </c>
      <c r="D2693" t="s">
        <v>76</v>
      </c>
      <c r="E2693">
        <v>10</v>
      </c>
      <c r="F2693">
        <v>1</v>
      </c>
      <c r="G2693">
        <v>0</v>
      </c>
      <c r="H2693">
        <v>0</v>
      </c>
      <c r="I2693">
        <v>10</v>
      </c>
      <c r="J2693">
        <v>1</v>
      </c>
      <c r="K2693">
        <v>0</v>
      </c>
      <c r="L2693">
        <v>0</v>
      </c>
      <c r="M2693">
        <v>0</v>
      </c>
      <c r="N2693">
        <v>0</v>
      </c>
      <c r="O2693">
        <v>-33.444581666666657</v>
      </c>
      <c r="P2693">
        <v>-70.652103333333329</v>
      </c>
      <c r="Q2693">
        <v>28.39506172839506</v>
      </c>
      <c r="R2693">
        <v>519</v>
      </c>
      <c r="S2693" t="s">
        <v>28</v>
      </c>
      <c r="T2693">
        <v>20</v>
      </c>
      <c r="U2693" s="4">
        <v>45887.570289351846</v>
      </c>
      <c r="V2693">
        <v>1</v>
      </c>
      <c r="W2693" t="s">
        <v>30</v>
      </c>
      <c r="X2693" t="str">
        <f>+VLOOKUP($W2693,[1]ParadasIda!$F:$I,4,0)</f>
        <v>Parada 8 / (M) Universidad de Chile</v>
      </c>
      <c r="Y2693">
        <f>+VLOOKUP($W2693,[1]ParadasIda!$F:$I,3,0)</f>
        <v>3</v>
      </c>
    </row>
    <row r="2694" spans="1:25" x14ac:dyDescent="0.25">
      <c r="A2694">
        <v>927180</v>
      </c>
      <c r="B2694">
        <v>1887</v>
      </c>
      <c r="C2694" s="3">
        <v>45887.572060185194</v>
      </c>
      <c r="D2694" t="s">
        <v>76</v>
      </c>
      <c r="E2694">
        <v>7</v>
      </c>
      <c r="F2694">
        <v>1</v>
      </c>
      <c r="G2694">
        <v>7</v>
      </c>
      <c r="H2694">
        <v>0</v>
      </c>
      <c r="I2694">
        <v>0</v>
      </c>
      <c r="J2694">
        <v>1</v>
      </c>
      <c r="K2694">
        <v>0</v>
      </c>
      <c r="L2694">
        <v>0</v>
      </c>
      <c r="M2694">
        <v>0</v>
      </c>
      <c r="N2694">
        <v>0</v>
      </c>
      <c r="O2694">
        <v>-33.442678333333333</v>
      </c>
      <c r="P2694">
        <v>-70.644525000000002</v>
      </c>
      <c r="Q2694">
        <v>35.802469135802468</v>
      </c>
      <c r="R2694">
        <v>519</v>
      </c>
      <c r="S2694" t="s">
        <v>28</v>
      </c>
      <c r="T2694">
        <v>30</v>
      </c>
      <c r="U2694" s="4">
        <v>45887.572060185194</v>
      </c>
      <c r="V2694">
        <v>1</v>
      </c>
      <c r="W2694" t="s">
        <v>31</v>
      </c>
      <c r="X2694" t="str">
        <f>+VLOOKUP($W2694,[1]ParadasIda!$F:$I,4,0)</f>
        <v>Parada 4 / (M) Santa Lucía</v>
      </c>
      <c r="Y2694">
        <f>+VLOOKUP($W2694,[1]ParadasIda!$F:$I,3,0)</f>
        <v>5</v>
      </c>
    </row>
    <row r="2695" spans="1:25" x14ac:dyDescent="0.25">
      <c r="A2695">
        <v>927182</v>
      </c>
      <c r="B2695">
        <v>1887</v>
      </c>
      <c r="C2695" s="3">
        <v>45887.573148148149</v>
      </c>
      <c r="D2695" t="s">
        <v>76</v>
      </c>
      <c r="E2695">
        <v>1</v>
      </c>
      <c r="F2695">
        <v>4</v>
      </c>
      <c r="G2695">
        <v>1</v>
      </c>
      <c r="H2695">
        <v>0</v>
      </c>
      <c r="I2695">
        <v>0</v>
      </c>
      <c r="J2695">
        <v>4</v>
      </c>
      <c r="K2695">
        <v>0</v>
      </c>
      <c r="L2695">
        <v>0</v>
      </c>
      <c r="M2695">
        <v>0</v>
      </c>
      <c r="N2695">
        <v>0</v>
      </c>
      <c r="O2695">
        <v>-33.440824999999997</v>
      </c>
      <c r="P2695">
        <v>-70.641221666666667</v>
      </c>
      <c r="Q2695">
        <v>32.098765432098766</v>
      </c>
      <c r="R2695">
        <v>519</v>
      </c>
      <c r="S2695" t="s">
        <v>28</v>
      </c>
      <c r="T2695">
        <v>30</v>
      </c>
      <c r="U2695" s="4">
        <v>45887.573148148149</v>
      </c>
      <c r="V2695">
        <v>1</v>
      </c>
      <c r="W2695" t="s">
        <v>52</v>
      </c>
      <c r="X2695" t="str">
        <f>+VLOOKUP($W2695,[1]ParadasIda!$F:$I,4,0)</f>
        <v>Parada 3 / (M) Universidad Católica</v>
      </c>
      <c r="Y2695">
        <f>+VLOOKUP($W2695,[1]ParadasIda!$F:$I,3,0)</f>
        <v>6</v>
      </c>
    </row>
    <row r="2696" spans="1:25" x14ac:dyDescent="0.25">
      <c r="A2696">
        <v>927185</v>
      </c>
      <c r="B2696">
        <v>1887</v>
      </c>
      <c r="C2696" s="3">
        <v>45887.574120370373</v>
      </c>
      <c r="D2696" t="s">
        <v>76</v>
      </c>
      <c r="E2696">
        <v>2</v>
      </c>
      <c r="F2696">
        <v>3</v>
      </c>
      <c r="G2696">
        <v>2</v>
      </c>
      <c r="H2696">
        <v>0</v>
      </c>
      <c r="I2696">
        <v>0</v>
      </c>
      <c r="J2696">
        <v>3</v>
      </c>
      <c r="K2696">
        <v>0</v>
      </c>
      <c r="L2696">
        <v>0</v>
      </c>
      <c r="M2696">
        <v>0</v>
      </c>
      <c r="N2696">
        <v>0</v>
      </c>
      <c r="O2696">
        <v>-33.437966666666668</v>
      </c>
      <c r="P2696">
        <v>-70.63708166666666</v>
      </c>
      <c r="Q2696">
        <v>30.864197530864196</v>
      </c>
      <c r="R2696">
        <v>519</v>
      </c>
      <c r="S2696" t="s">
        <v>28</v>
      </c>
      <c r="T2696">
        <v>30</v>
      </c>
      <c r="U2696" s="4">
        <v>45887.574120370373</v>
      </c>
      <c r="V2696">
        <v>1</v>
      </c>
      <c r="W2696" t="s">
        <v>32</v>
      </c>
      <c r="X2696" t="str">
        <f>+VLOOKUP($W2696,[1]ParadasIda!$F:$I,4,0)</f>
        <v>Parada 7 / Plaza Italia</v>
      </c>
      <c r="Y2696">
        <f>+VLOOKUP($W2696,[1]ParadasIda!$F:$I,3,0)</f>
        <v>7</v>
      </c>
    </row>
    <row r="2697" spans="1:25" x14ac:dyDescent="0.25">
      <c r="A2697">
        <v>927195</v>
      </c>
      <c r="B2697">
        <v>1887</v>
      </c>
      <c r="C2697" s="3">
        <v>45887.577627314808</v>
      </c>
      <c r="D2697" t="s">
        <v>76</v>
      </c>
      <c r="E2697">
        <v>4</v>
      </c>
      <c r="F2697">
        <v>0</v>
      </c>
      <c r="G2697">
        <v>3</v>
      </c>
      <c r="H2697">
        <v>0</v>
      </c>
      <c r="I2697">
        <v>1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-33.448118333333333</v>
      </c>
      <c r="P2697">
        <v>-70.632096666666669</v>
      </c>
      <c r="Q2697">
        <v>35.802469135802468</v>
      </c>
      <c r="R2697">
        <v>519</v>
      </c>
      <c r="S2697" t="s">
        <v>28</v>
      </c>
      <c r="T2697">
        <v>30</v>
      </c>
      <c r="U2697" s="4">
        <v>45887.577627314808</v>
      </c>
      <c r="V2697">
        <v>1</v>
      </c>
      <c r="W2697" t="s">
        <v>53</v>
      </c>
      <c r="X2697" t="str">
        <f>+VLOOKUP($W2697,[1]ParadasIda!$F:$I,4,0)</f>
        <v>Parada 3 / (M) Santa Isabel</v>
      </c>
      <c r="Y2697">
        <f>+VLOOKUP($W2697,[1]ParadasIda!$F:$I,3,0)</f>
        <v>43</v>
      </c>
    </row>
    <row r="2698" spans="1:25" x14ac:dyDescent="0.25">
      <c r="A2698">
        <v>927202</v>
      </c>
      <c r="B2698">
        <v>1887</v>
      </c>
      <c r="C2698" s="3">
        <v>45887.579710648148</v>
      </c>
      <c r="D2698" t="s">
        <v>76</v>
      </c>
      <c r="E2698">
        <v>3</v>
      </c>
      <c r="F2698">
        <v>0</v>
      </c>
      <c r="G2698">
        <v>3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-33.453301666666668</v>
      </c>
      <c r="P2698">
        <v>-70.628918333333331</v>
      </c>
      <c r="Q2698">
        <v>39.506172839506171</v>
      </c>
      <c r="R2698">
        <v>519</v>
      </c>
      <c r="S2698" t="s">
        <v>28</v>
      </c>
      <c r="T2698">
        <v>30</v>
      </c>
      <c r="U2698" s="4">
        <v>45887.579710648148</v>
      </c>
      <c r="V2698">
        <v>1</v>
      </c>
      <c r="W2698" t="s">
        <v>35</v>
      </c>
      <c r="X2698" t="str">
        <f>+VLOOKUP($W2698,[1]ParadasIda!$F:$I,4,0)</f>
        <v>Parada 12 / (M) Irarrázaval</v>
      </c>
      <c r="Y2698">
        <f>+VLOOKUP($W2698,[1]ParadasIda!$F:$I,3,0)</f>
        <v>12</v>
      </c>
    </row>
    <row r="2699" spans="1:25" x14ac:dyDescent="0.25">
      <c r="A2699">
        <v>927215</v>
      </c>
      <c r="B2699">
        <v>1887</v>
      </c>
      <c r="C2699" s="3">
        <v>45887.582326388889</v>
      </c>
      <c r="D2699" t="s">
        <v>76</v>
      </c>
      <c r="E2699">
        <v>0</v>
      </c>
      <c r="F2699">
        <v>1</v>
      </c>
      <c r="G2699">
        <v>0</v>
      </c>
      <c r="H2699">
        <v>0</v>
      </c>
      <c r="I2699">
        <v>0</v>
      </c>
      <c r="J2699">
        <v>1</v>
      </c>
      <c r="K2699">
        <v>0</v>
      </c>
      <c r="L2699">
        <v>0</v>
      </c>
      <c r="M2699">
        <v>0</v>
      </c>
      <c r="N2699">
        <v>0</v>
      </c>
      <c r="O2699">
        <v>-33.458891666666673</v>
      </c>
      <c r="P2699">
        <v>-70.623458333333332</v>
      </c>
      <c r="Q2699">
        <v>38.271604938271601</v>
      </c>
      <c r="R2699">
        <v>519</v>
      </c>
      <c r="S2699" t="s">
        <v>28</v>
      </c>
      <c r="T2699">
        <v>30</v>
      </c>
      <c r="U2699" s="4">
        <v>45887.582326388889</v>
      </c>
      <c r="V2699">
        <v>1</v>
      </c>
      <c r="W2699" t="s">
        <v>36</v>
      </c>
      <c r="X2699" t="str">
        <f>+VLOOKUP($W2699,[1]ParadasIda!$F:$I,4,0)</f>
        <v>Parada 1 / Suárez Mujica</v>
      </c>
      <c r="Y2699">
        <f>+VLOOKUP($W2699,[1]ParadasIda!$F:$I,3,0)</f>
        <v>13</v>
      </c>
    </row>
    <row r="2700" spans="1:25" x14ac:dyDescent="0.25">
      <c r="A2700">
        <v>927220</v>
      </c>
      <c r="B2700">
        <v>1887</v>
      </c>
      <c r="C2700" s="3">
        <v>45887.583611111113</v>
      </c>
      <c r="D2700" t="s">
        <v>76</v>
      </c>
      <c r="E2700">
        <v>4</v>
      </c>
      <c r="F2700">
        <v>4</v>
      </c>
      <c r="G2700">
        <v>4</v>
      </c>
      <c r="H2700">
        <v>0</v>
      </c>
      <c r="I2700">
        <v>0</v>
      </c>
      <c r="J2700">
        <v>4</v>
      </c>
      <c r="K2700">
        <v>0</v>
      </c>
      <c r="L2700">
        <v>0</v>
      </c>
      <c r="M2700">
        <v>0</v>
      </c>
      <c r="N2700">
        <v>0</v>
      </c>
      <c r="O2700">
        <v>-33.461584999999999</v>
      </c>
      <c r="P2700">
        <v>-70.618346666666667</v>
      </c>
      <c r="Q2700">
        <v>38.271604938271601</v>
      </c>
      <c r="R2700">
        <v>519</v>
      </c>
      <c r="S2700" t="s">
        <v>28</v>
      </c>
      <c r="T2700">
        <v>30</v>
      </c>
      <c r="U2700" s="4">
        <v>45887.583611111113</v>
      </c>
      <c r="V2700">
        <v>1</v>
      </c>
      <c r="W2700" t="s">
        <v>37</v>
      </c>
      <c r="X2700" t="str">
        <f>+VLOOKUP($W2700,[1]ParadasIda!$F:$I,4,0)</f>
        <v>Parada 1 / Villa Olímpica</v>
      </c>
      <c r="Y2700">
        <f>+VLOOKUP($W2700,[1]ParadasIda!$F:$I,3,0)</f>
        <v>14</v>
      </c>
    </row>
    <row r="2701" spans="1:25" x14ac:dyDescent="0.25">
      <c r="A2701">
        <v>927224</v>
      </c>
      <c r="B2701">
        <v>1887</v>
      </c>
      <c r="C2701" s="3">
        <v>45887.584768518522</v>
      </c>
      <c r="D2701" t="s">
        <v>76</v>
      </c>
      <c r="E2701">
        <v>2</v>
      </c>
      <c r="F2701">
        <v>2</v>
      </c>
      <c r="G2701">
        <v>2</v>
      </c>
      <c r="H2701">
        <v>0</v>
      </c>
      <c r="I2701">
        <v>0</v>
      </c>
      <c r="J2701">
        <v>2</v>
      </c>
      <c r="K2701">
        <v>0</v>
      </c>
      <c r="L2701">
        <v>0</v>
      </c>
      <c r="M2701">
        <v>0</v>
      </c>
      <c r="N2701">
        <v>0</v>
      </c>
      <c r="O2701">
        <v>-33.46190166666667</v>
      </c>
      <c r="P2701">
        <v>-70.613315</v>
      </c>
      <c r="Q2701">
        <v>38.271604938271601</v>
      </c>
      <c r="R2701">
        <v>519</v>
      </c>
      <c r="S2701" t="s">
        <v>28</v>
      </c>
      <c r="T2701">
        <v>30</v>
      </c>
      <c r="U2701" s="4">
        <v>45887.584768518522</v>
      </c>
      <c r="V2701">
        <v>1</v>
      </c>
      <c r="W2701" t="s">
        <v>38</v>
      </c>
      <c r="X2701" t="str">
        <f>+VLOOKUP($W2701,[1]ParadasIda!$F:$I,4,0)</f>
        <v>Parada 1 / Avenida Marathon</v>
      </c>
      <c r="Y2701">
        <f>+VLOOKUP($W2701,[1]ParadasIda!$F:$I,3,0)</f>
        <v>15</v>
      </c>
    </row>
    <row r="2702" spans="1:25" x14ac:dyDescent="0.25">
      <c r="A2702">
        <v>927229</v>
      </c>
      <c r="B2702">
        <v>1887</v>
      </c>
      <c r="C2702" s="3">
        <v>45887.585763888892</v>
      </c>
      <c r="D2702" t="s">
        <v>76</v>
      </c>
      <c r="E2702">
        <v>4</v>
      </c>
      <c r="F2702">
        <v>0</v>
      </c>
      <c r="G2702">
        <v>0</v>
      </c>
      <c r="H2702">
        <v>0</v>
      </c>
      <c r="I2702">
        <v>4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-33.462184999999998</v>
      </c>
      <c r="P2702">
        <v>-70.608828333333335</v>
      </c>
      <c r="Q2702">
        <v>43.209876543209873</v>
      </c>
      <c r="R2702">
        <v>519</v>
      </c>
      <c r="S2702" t="s">
        <v>28</v>
      </c>
      <c r="T2702">
        <v>40</v>
      </c>
      <c r="U2702" s="4">
        <v>45887.585763888892</v>
      </c>
      <c r="V2702">
        <v>1</v>
      </c>
      <c r="W2702" t="s">
        <v>39</v>
      </c>
      <c r="X2702" t="str">
        <f>+VLOOKUP($W2702,[1]ParadasIda!$F:$I,4,0)</f>
        <v>Parada 1 / (M) Est.Nacional</v>
      </c>
      <c r="Y2702">
        <f>+VLOOKUP($W2702,[1]ParadasIda!$F:$I,3,0)</f>
        <v>16</v>
      </c>
    </row>
    <row r="2703" spans="1:25" x14ac:dyDescent="0.25">
      <c r="A2703">
        <v>927234</v>
      </c>
      <c r="B2703">
        <v>1887</v>
      </c>
      <c r="C2703" s="3">
        <v>45887.587106481478</v>
      </c>
      <c r="D2703" t="s">
        <v>76</v>
      </c>
      <c r="E2703">
        <v>1</v>
      </c>
      <c r="F2703">
        <v>2</v>
      </c>
      <c r="G2703">
        <v>1</v>
      </c>
      <c r="H2703">
        <v>0</v>
      </c>
      <c r="I2703">
        <v>0</v>
      </c>
      <c r="J2703">
        <v>2</v>
      </c>
      <c r="K2703">
        <v>0</v>
      </c>
      <c r="L2703">
        <v>0</v>
      </c>
      <c r="M2703">
        <v>0</v>
      </c>
      <c r="N2703">
        <v>0</v>
      </c>
      <c r="O2703">
        <v>-33.463368333333342</v>
      </c>
      <c r="P2703">
        <v>-70.603541666666672</v>
      </c>
      <c r="Q2703">
        <v>41.975308641975303</v>
      </c>
      <c r="R2703">
        <v>519</v>
      </c>
      <c r="S2703" t="s">
        <v>28</v>
      </c>
      <c r="T2703">
        <v>40</v>
      </c>
      <c r="U2703" s="4">
        <v>45887.587106481478</v>
      </c>
      <c r="V2703">
        <v>1</v>
      </c>
      <c r="W2703" t="s">
        <v>58</v>
      </c>
      <c r="X2703" t="str">
        <f>+VLOOKUP($W2703,[1]ParadasIda!$F:$I,4,0)</f>
        <v>Parada 1 / Los Tres Antonios</v>
      </c>
      <c r="Y2703">
        <f>+VLOOKUP($W2703,[1]ParadasIda!$F:$I,3,0)</f>
        <v>17</v>
      </c>
    </row>
    <row r="2704" spans="1:25" x14ac:dyDescent="0.25">
      <c r="A2704">
        <v>927239</v>
      </c>
      <c r="B2704">
        <v>1887</v>
      </c>
      <c r="C2704" s="3">
        <v>45887.588171296287</v>
      </c>
      <c r="D2704" t="s">
        <v>76</v>
      </c>
      <c r="E2704">
        <v>1</v>
      </c>
      <c r="F2704">
        <v>11</v>
      </c>
      <c r="G2704">
        <v>0</v>
      </c>
      <c r="H2704">
        <v>0</v>
      </c>
      <c r="I2704">
        <v>1</v>
      </c>
      <c r="J2704">
        <v>11</v>
      </c>
      <c r="K2704">
        <v>0</v>
      </c>
      <c r="L2704">
        <v>0</v>
      </c>
      <c r="M2704">
        <v>0</v>
      </c>
      <c r="N2704">
        <v>0</v>
      </c>
      <c r="O2704">
        <v>-33.464743333333331</v>
      </c>
      <c r="P2704">
        <v>-70.59692166666666</v>
      </c>
      <c r="Q2704">
        <v>29.629629629629626</v>
      </c>
      <c r="R2704">
        <v>519</v>
      </c>
      <c r="S2704" t="s">
        <v>28</v>
      </c>
      <c r="T2704">
        <v>20</v>
      </c>
      <c r="U2704" s="4">
        <v>45887.588171296287</v>
      </c>
      <c r="V2704">
        <v>1</v>
      </c>
      <c r="W2704" t="s">
        <v>40</v>
      </c>
      <c r="X2704" t="str">
        <f>+VLOOKUP($W2704,[1]ParadasIda!$F:$I,4,0)</f>
        <v>Parada 1 / Pedagógico</v>
      </c>
      <c r="Y2704">
        <f>+VLOOKUP($W2704,[1]ParadasIda!$F:$I,3,0)</f>
        <v>18</v>
      </c>
    </row>
    <row r="2705" spans="1:25" x14ac:dyDescent="0.25">
      <c r="A2705">
        <v>927243</v>
      </c>
      <c r="B2705">
        <v>1887</v>
      </c>
      <c r="C2705" s="3">
        <v>45887.589236111111</v>
      </c>
      <c r="D2705" t="s">
        <v>76</v>
      </c>
      <c r="E2705">
        <v>2</v>
      </c>
      <c r="F2705">
        <v>2</v>
      </c>
      <c r="G2705">
        <v>2</v>
      </c>
      <c r="H2705">
        <v>0</v>
      </c>
      <c r="I2705">
        <v>0</v>
      </c>
      <c r="J2705">
        <v>2</v>
      </c>
      <c r="K2705">
        <v>0</v>
      </c>
      <c r="L2705">
        <v>0</v>
      </c>
      <c r="M2705">
        <v>0</v>
      </c>
      <c r="N2705">
        <v>0</v>
      </c>
      <c r="O2705">
        <v>-33.465530000000001</v>
      </c>
      <c r="P2705">
        <v>-70.588898333333333</v>
      </c>
      <c r="Q2705">
        <v>29.629629629629626</v>
      </c>
      <c r="R2705">
        <v>519</v>
      </c>
      <c r="S2705" t="s">
        <v>28</v>
      </c>
      <c r="T2705">
        <v>20</v>
      </c>
      <c r="U2705" s="4">
        <v>45887.589236111111</v>
      </c>
      <c r="V2705">
        <v>1</v>
      </c>
      <c r="W2705" t="s">
        <v>41</v>
      </c>
      <c r="X2705" t="str">
        <f>+VLOOKUP($W2705,[1]ParadasIda!$F:$I,4,0)</f>
        <v>Parada 1 / CESFAM Salvador Bustos</v>
      </c>
      <c r="Y2705">
        <f>+VLOOKUP($W2705,[1]ParadasIda!$F:$I,3,0)</f>
        <v>19</v>
      </c>
    </row>
    <row r="2706" spans="1:25" x14ac:dyDescent="0.25">
      <c r="A2706">
        <v>927248</v>
      </c>
      <c r="B2706">
        <v>1887</v>
      </c>
      <c r="C2706" s="3">
        <v>45887.590196759258</v>
      </c>
      <c r="D2706" t="s">
        <v>76</v>
      </c>
      <c r="E2706">
        <v>0</v>
      </c>
      <c r="F2706">
        <v>2</v>
      </c>
      <c r="G2706">
        <v>0</v>
      </c>
      <c r="H2706">
        <v>0</v>
      </c>
      <c r="I2706">
        <v>0</v>
      </c>
      <c r="J2706">
        <v>2</v>
      </c>
      <c r="K2706">
        <v>0</v>
      </c>
      <c r="L2706">
        <v>0</v>
      </c>
      <c r="M2706">
        <v>0</v>
      </c>
      <c r="N2706">
        <v>0</v>
      </c>
      <c r="O2706">
        <v>-33.467131666666667</v>
      </c>
      <c r="P2706">
        <v>-70.582355000000007</v>
      </c>
      <c r="Q2706">
        <v>27.160493827160494</v>
      </c>
      <c r="R2706">
        <v>519</v>
      </c>
      <c r="S2706" t="s">
        <v>28</v>
      </c>
      <c r="T2706">
        <v>20</v>
      </c>
      <c r="U2706" s="4">
        <v>45887.590196759258</v>
      </c>
      <c r="V2706">
        <v>1</v>
      </c>
      <c r="W2706" t="s">
        <v>54</v>
      </c>
      <c r="X2706" t="str">
        <f>+VLOOKUP($W2706,[1]ParadasIda!$F:$I,4,0)</f>
        <v>Parada 1 / ADO Chile</v>
      </c>
      <c r="Y2706">
        <f>+VLOOKUP($W2706,[1]ParadasIda!$F:$I,3,0)</f>
        <v>20</v>
      </c>
    </row>
    <row r="2707" spans="1:25" x14ac:dyDescent="0.25">
      <c r="A2707">
        <v>927253</v>
      </c>
      <c r="B2707">
        <v>1887</v>
      </c>
      <c r="C2707" s="3">
        <v>45887.591400462959</v>
      </c>
      <c r="D2707" t="s">
        <v>76</v>
      </c>
      <c r="E2707">
        <v>10</v>
      </c>
      <c r="F2707">
        <v>9</v>
      </c>
      <c r="G2707">
        <v>0</v>
      </c>
      <c r="H2707">
        <v>0</v>
      </c>
      <c r="I2707">
        <v>10</v>
      </c>
      <c r="J2707">
        <v>9</v>
      </c>
      <c r="K2707">
        <v>0</v>
      </c>
      <c r="L2707">
        <v>0</v>
      </c>
      <c r="M2707">
        <v>0</v>
      </c>
      <c r="N2707">
        <v>0</v>
      </c>
      <c r="O2707">
        <v>-33.469298333333327</v>
      </c>
      <c r="P2707">
        <v>-70.576291666666663</v>
      </c>
      <c r="Q2707">
        <v>28.39506172839506</v>
      </c>
      <c r="R2707">
        <v>519</v>
      </c>
      <c r="S2707" t="s">
        <v>28</v>
      </c>
      <c r="T2707">
        <v>20</v>
      </c>
      <c r="U2707" s="4">
        <v>45887.591400462959</v>
      </c>
      <c r="V2707">
        <v>1</v>
      </c>
      <c r="W2707" t="s">
        <v>42</v>
      </c>
      <c r="X2707" t="str">
        <f>+VLOOKUP($W2707,[1]ParadasIda!$F:$I,4,0)</f>
        <v>Parada 5 / (M) Grecia</v>
      </c>
      <c r="Y2707">
        <f>+VLOOKUP($W2707,[1]ParadasIda!$F:$I,3,0)</f>
        <v>21</v>
      </c>
    </row>
    <row r="2708" spans="1:25" x14ac:dyDescent="0.25">
      <c r="A2708">
        <v>927261</v>
      </c>
      <c r="B2708">
        <v>1887</v>
      </c>
      <c r="C2708" s="3">
        <v>45887.592719907407</v>
      </c>
      <c r="D2708" t="s">
        <v>76</v>
      </c>
      <c r="E2708">
        <v>1</v>
      </c>
      <c r="F2708">
        <v>1</v>
      </c>
      <c r="G2708">
        <v>1</v>
      </c>
      <c r="H2708">
        <v>0</v>
      </c>
      <c r="I2708">
        <v>0</v>
      </c>
      <c r="J2708">
        <v>1</v>
      </c>
      <c r="K2708">
        <v>0</v>
      </c>
      <c r="L2708">
        <v>0</v>
      </c>
      <c r="M2708">
        <v>0</v>
      </c>
      <c r="N2708">
        <v>0</v>
      </c>
      <c r="O2708">
        <v>-33.470599999999997</v>
      </c>
      <c r="P2708">
        <v>-70.569626666666665</v>
      </c>
      <c r="Q2708">
        <v>28.39506172839506</v>
      </c>
      <c r="R2708">
        <v>519</v>
      </c>
      <c r="S2708" t="s">
        <v>28</v>
      </c>
      <c r="T2708">
        <v>20</v>
      </c>
      <c r="U2708" s="4">
        <v>45887.592719907407</v>
      </c>
      <c r="V2708">
        <v>1</v>
      </c>
      <c r="W2708" t="s">
        <v>55</v>
      </c>
      <c r="X2708" t="str">
        <f>+VLOOKUP($W2708,[1]ParadasIda!$F:$I,4,0)</f>
        <v>Parada 1 / Los Molineros - Av. Grecia</v>
      </c>
      <c r="Y2708">
        <f>+VLOOKUP($W2708,[1]ParadasIda!$F:$I,3,0)</f>
        <v>22</v>
      </c>
    </row>
    <row r="2709" spans="1:25" x14ac:dyDescent="0.25">
      <c r="A2709">
        <v>927266</v>
      </c>
      <c r="B2709">
        <v>1887</v>
      </c>
      <c r="C2709" s="3">
        <v>45887.593460648153</v>
      </c>
      <c r="D2709" t="s">
        <v>76</v>
      </c>
      <c r="E2709">
        <v>0</v>
      </c>
      <c r="F2709">
        <v>2</v>
      </c>
      <c r="G2709">
        <v>0</v>
      </c>
      <c r="H2709">
        <v>0</v>
      </c>
      <c r="I2709">
        <v>0</v>
      </c>
      <c r="J2709">
        <v>2</v>
      </c>
      <c r="K2709">
        <v>0</v>
      </c>
      <c r="L2709">
        <v>0</v>
      </c>
      <c r="M2709">
        <v>0</v>
      </c>
      <c r="N2709">
        <v>0</v>
      </c>
      <c r="O2709">
        <v>-33.471789999999999</v>
      </c>
      <c r="P2709">
        <v>-70.563585000000003</v>
      </c>
      <c r="Q2709">
        <v>25.925925925925924</v>
      </c>
      <c r="R2709">
        <v>519</v>
      </c>
      <c r="S2709" t="s">
        <v>28</v>
      </c>
      <c r="T2709">
        <v>20</v>
      </c>
      <c r="U2709" s="4">
        <v>45887.593460648153</v>
      </c>
      <c r="V2709">
        <v>1</v>
      </c>
      <c r="W2709" t="s">
        <v>43</v>
      </c>
      <c r="X2709" t="str">
        <f>+VLOOKUP($W2709,[1]ParadasIda!$F:$I,4,0)</f>
        <v>Parada 1 / Ictinos - Avenida Grecia</v>
      </c>
      <c r="Y2709">
        <f>+VLOOKUP($W2709,[1]ParadasIda!$F:$I,3,0)</f>
        <v>23</v>
      </c>
    </row>
    <row r="2710" spans="1:25" x14ac:dyDescent="0.25">
      <c r="A2710">
        <v>927272</v>
      </c>
      <c r="B2710">
        <v>1887</v>
      </c>
      <c r="C2710" s="3">
        <v>45887.594849537039</v>
      </c>
      <c r="D2710" t="s">
        <v>76</v>
      </c>
      <c r="E2710">
        <v>4</v>
      </c>
      <c r="F2710">
        <v>1</v>
      </c>
      <c r="G2710">
        <v>4</v>
      </c>
      <c r="H2710">
        <v>0</v>
      </c>
      <c r="I2710">
        <v>0</v>
      </c>
      <c r="J2710">
        <v>1</v>
      </c>
      <c r="K2710">
        <v>0</v>
      </c>
      <c r="L2710">
        <v>0</v>
      </c>
      <c r="M2710">
        <v>0</v>
      </c>
      <c r="N2710">
        <v>0</v>
      </c>
      <c r="O2710">
        <v>-33.47329666666667</v>
      </c>
      <c r="P2710">
        <v>-70.556110000000004</v>
      </c>
      <c r="Q2710">
        <v>29.629629629629626</v>
      </c>
      <c r="R2710">
        <v>519</v>
      </c>
      <c r="S2710" t="s">
        <v>28</v>
      </c>
      <c r="T2710">
        <v>20</v>
      </c>
      <c r="U2710" s="4">
        <v>45887.594849537039</v>
      </c>
      <c r="V2710">
        <v>1</v>
      </c>
      <c r="W2710" t="s">
        <v>44</v>
      </c>
      <c r="X2710" t="str">
        <f>+VLOOKUP($W2710,[1]ParadasIda!$F:$I,4,0)</f>
        <v>Parada 1 / Tobalaba - Avenida Grecia</v>
      </c>
      <c r="Y2710">
        <f>+VLOOKUP($W2710,[1]ParadasIda!$F:$I,3,0)</f>
        <v>25</v>
      </c>
    </row>
    <row r="2711" spans="1:25" x14ac:dyDescent="0.25">
      <c r="A2711">
        <v>927276</v>
      </c>
      <c r="B2711">
        <v>1887</v>
      </c>
      <c r="C2711" s="3">
        <v>45887.596932870372</v>
      </c>
      <c r="D2711" t="s">
        <v>76</v>
      </c>
      <c r="E2711">
        <v>0</v>
      </c>
      <c r="F2711">
        <v>5</v>
      </c>
      <c r="G2711">
        <v>0</v>
      </c>
      <c r="H2711">
        <v>0</v>
      </c>
      <c r="I2711">
        <v>0</v>
      </c>
      <c r="J2711">
        <v>5</v>
      </c>
      <c r="K2711">
        <v>0</v>
      </c>
      <c r="L2711">
        <v>0</v>
      </c>
      <c r="M2711">
        <v>0</v>
      </c>
      <c r="N2711">
        <v>0</v>
      </c>
      <c r="O2711">
        <v>-33.475900000000003</v>
      </c>
      <c r="P2711">
        <v>-70.543441666666666</v>
      </c>
      <c r="Q2711">
        <v>23.456790123456788</v>
      </c>
      <c r="R2711">
        <v>519</v>
      </c>
      <c r="S2711" t="s">
        <v>28</v>
      </c>
      <c r="T2711">
        <v>20</v>
      </c>
      <c r="U2711" s="4">
        <v>45887.596932870372</v>
      </c>
      <c r="V2711">
        <v>1</v>
      </c>
      <c r="W2711" t="s">
        <v>47</v>
      </c>
      <c r="X2711" t="str">
        <f>+VLOOKUP($W2711,[1]ParadasIda!$F:$I,4,0)</f>
        <v>Avenida Grecia / esq. Av. Consistorial</v>
      </c>
      <c r="Y2711">
        <f>+VLOOKUP($W2711,[1]ParadasIda!$F:$I,3,0)</f>
        <v>28</v>
      </c>
    </row>
    <row r="2712" spans="1:25" x14ac:dyDescent="0.25">
      <c r="A2712">
        <v>927278</v>
      </c>
      <c r="B2712">
        <v>1887</v>
      </c>
      <c r="C2712" s="3">
        <v>45887.597407407397</v>
      </c>
      <c r="D2712" t="s">
        <v>76</v>
      </c>
      <c r="E2712">
        <v>0</v>
      </c>
      <c r="F2712">
        <v>2</v>
      </c>
      <c r="G2712">
        <v>0</v>
      </c>
      <c r="H2712">
        <v>0</v>
      </c>
      <c r="I2712">
        <v>0</v>
      </c>
      <c r="J2712">
        <v>2</v>
      </c>
      <c r="K2712">
        <v>0</v>
      </c>
      <c r="L2712">
        <v>0</v>
      </c>
      <c r="M2712">
        <v>0</v>
      </c>
      <c r="N2712">
        <v>0</v>
      </c>
      <c r="O2712">
        <v>-33.476391666666657</v>
      </c>
      <c r="P2712">
        <v>-70.54094666666667</v>
      </c>
      <c r="Q2712">
        <v>20.987654320987652</v>
      </c>
      <c r="R2712">
        <v>519</v>
      </c>
      <c r="S2712" t="s">
        <v>28</v>
      </c>
      <c r="T2712">
        <v>20</v>
      </c>
      <c r="U2712" s="4">
        <v>45887.597407407397</v>
      </c>
      <c r="V2712">
        <v>1</v>
      </c>
      <c r="W2712" t="s">
        <v>48</v>
      </c>
      <c r="X2712" t="str">
        <f>+VLOOKUP($W2712,[1]ParadasIda!$F:$I,4,0)</f>
        <v>Parada / Muni. Peñalolén</v>
      </c>
      <c r="Y2712">
        <f>+VLOOKUP($W2712,[1]ParadasIda!$F:$I,3,0)</f>
        <v>29</v>
      </c>
    </row>
    <row r="2713" spans="1:25" x14ac:dyDescent="0.25">
      <c r="A2713">
        <v>927282</v>
      </c>
      <c r="B2713">
        <v>1887</v>
      </c>
      <c r="C2713" s="3">
        <v>45887.598298611112</v>
      </c>
      <c r="D2713" t="s">
        <v>76</v>
      </c>
      <c r="E2713">
        <v>0</v>
      </c>
      <c r="F2713">
        <v>3</v>
      </c>
      <c r="G2713">
        <v>0</v>
      </c>
      <c r="H2713">
        <v>0</v>
      </c>
      <c r="I2713">
        <v>0</v>
      </c>
      <c r="J2713">
        <v>3</v>
      </c>
      <c r="K2713">
        <v>0</v>
      </c>
      <c r="L2713">
        <v>0</v>
      </c>
      <c r="M2713">
        <v>0</v>
      </c>
      <c r="N2713">
        <v>0</v>
      </c>
      <c r="O2713">
        <v>-33.47728</v>
      </c>
      <c r="P2713">
        <v>-70.53669166666667</v>
      </c>
      <c r="Q2713">
        <v>17.283950617283949</v>
      </c>
      <c r="R2713">
        <v>519</v>
      </c>
      <c r="S2713" t="s">
        <v>28</v>
      </c>
      <c r="T2713">
        <v>10</v>
      </c>
      <c r="U2713" s="4">
        <v>45887.598298611112</v>
      </c>
      <c r="V2713">
        <v>1</v>
      </c>
      <c r="W2713" t="s">
        <v>56</v>
      </c>
      <c r="X2713" t="str">
        <f>+VLOOKUP($W2713,[1]ParadasIda!$F:$I,4,0)</f>
        <v>Parada 1 / El Acueducto - Jacarandá</v>
      </c>
      <c r="Y2713">
        <f>+VLOOKUP($W2713,[1]ParadasIda!$F:$I,3,0)</f>
        <v>30</v>
      </c>
    </row>
    <row r="2714" spans="1:25" x14ac:dyDescent="0.25">
      <c r="A2714">
        <v>927291</v>
      </c>
      <c r="B2714">
        <v>1887</v>
      </c>
      <c r="C2714" s="3">
        <v>45887.599699074082</v>
      </c>
      <c r="D2714" t="s">
        <v>76</v>
      </c>
      <c r="E2714">
        <v>0</v>
      </c>
      <c r="F2714">
        <v>3</v>
      </c>
      <c r="G2714">
        <v>0</v>
      </c>
      <c r="H2714">
        <v>0</v>
      </c>
      <c r="I2714">
        <v>0</v>
      </c>
      <c r="J2714">
        <v>3</v>
      </c>
      <c r="K2714">
        <v>0</v>
      </c>
      <c r="L2714">
        <v>0</v>
      </c>
      <c r="M2714">
        <v>0</v>
      </c>
      <c r="N2714">
        <v>0</v>
      </c>
      <c r="O2714">
        <v>-33.478214999999999</v>
      </c>
      <c r="P2714">
        <v>-70.532228333333336</v>
      </c>
      <c r="Q2714">
        <v>13.580246913580247</v>
      </c>
      <c r="R2714">
        <v>519</v>
      </c>
      <c r="S2714" t="s">
        <v>28</v>
      </c>
      <c r="T2714">
        <v>10</v>
      </c>
      <c r="U2714" s="4">
        <v>45887.599699074082</v>
      </c>
      <c r="V2714">
        <v>1</v>
      </c>
      <c r="W2714" t="s">
        <v>49</v>
      </c>
      <c r="X2714" t="str">
        <f>+VLOOKUP($W2714,[1]ParadasIda!$F:$I,4,0)</f>
        <v>Avenida Grecia / esq. Los Araucanos</v>
      </c>
      <c r="Y2714">
        <f>+VLOOKUP($W2714,[1]ParadasIda!$F:$I,3,0)</f>
        <v>31</v>
      </c>
    </row>
    <row r="2715" spans="1:25" x14ac:dyDescent="0.25">
      <c r="A2715">
        <v>927295</v>
      </c>
      <c r="B2715">
        <v>1887</v>
      </c>
      <c r="C2715" s="3">
        <v>45887.600289351853</v>
      </c>
      <c r="D2715" t="s">
        <v>76</v>
      </c>
      <c r="E2715">
        <v>0</v>
      </c>
      <c r="F2715">
        <v>3</v>
      </c>
      <c r="G2715">
        <v>0</v>
      </c>
      <c r="H2715">
        <v>0</v>
      </c>
      <c r="I2715">
        <v>0</v>
      </c>
      <c r="J2715">
        <v>3</v>
      </c>
      <c r="K2715">
        <v>0</v>
      </c>
      <c r="L2715">
        <v>0</v>
      </c>
      <c r="M2715">
        <v>0</v>
      </c>
      <c r="N2715">
        <v>0</v>
      </c>
      <c r="O2715">
        <v>-33.478935</v>
      </c>
      <c r="P2715">
        <v>-70.528843333333327</v>
      </c>
      <c r="Q2715">
        <v>9.8765432098765427</v>
      </c>
      <c r="R2715">
        <v>519</v>
      </c>
      <c r="S2715" t="s">
        <v>28</v>
      </c>
      <c r="T2715">
        <v>0</v>
      </c>
      <c r="U2715" s="4">
        <v>45887.600289351853</v>
      </c>
      <c r="V2715">
        <v>1</v>
      </c>
      <c r="W2715" t="s">
        <v>60</v>
      </c>
      <c r="X2715" t="str">
        <f>+VLOOKUP($W2715,[1]ParadasIda!$F:$I,4,0)</f>
        <v>Avenida Grecia / esq. Pablo Neruda</v>
      </c>
      <c r="Y2715">
        <f>+VLOOKUP($W2715,[1]ParadasIda!$F:$I,3,0)</f>
        <v>32</v>
      </c>
    </row>
    <row r="2716" spans="1:25" x14ac:dyDescent="0.25">
      <c r="A2716">
        <v>927300</v>
      </c>
      <c r="B2716">
        <v>1887</v>
      </c>
      <c r="C2716" s="3">
        <v>45887.601134259261</v>
      </c>
      <c r="D2716" t="s">
        <v>76</v>
      </c>
      <c r="E2716">
        <v>0</v>
      </c>
      <c r="F2716">
        <v>2</v>
      </c>
      <c r="G2716">
        <v>0</v>
      </c>
      <c r="H2716">
        <v>0</v>
      </c>
      <c r="I2716">
        <v>0</v>
      </c>
      <c r="J2716">
        <v>2</v>
      </c>
      <c r="K2716">
        <v>0</v>
      </c>
      <c r="L2716">
        <v>0</v>
      </c>
      <c r="M2716">
        <v>0</v>
      </c>
      <c r="N2716">
        <v>0</v>
      </c>
      <c r="O2716">
        <v>-33.479660000000003</v>
      </c>
      <c r="P2716">
        <v>-70.524746666666672</v>
      </c>
      <c r="Q2716">
        <v>7.4074074074074066</v>
      </c>
      <c r="R2716">
        <v>519</v>
      </c>
      <c r="S2716" t="s">
        <v>28</v>
      </c>
      <c r="T2716">
        <v>0</v>
      </c>
      <c r="U2716" s="4">
        <v>45887.601134259261</v>
      </c>
      <c r="V2716">
        <v>1</v>
      </c>
      <c r="W2716" t="s">
        <v>57</v>
      </c>
      <c r="X2716" t="str">
        <f>+VLOOKUP($W2716,[1]ParadasIda!$F:$I,4,0)</f>
        <v>Avenida Grecia / esq. Av. Diag. Las Torres</v>
      </c>
      <c r="Y2716">
        <f>+VLOOKUP($W2716,[1]ParadasIda!$F:$I,3,0)</f>
        <v>33</v>
      </c>
    </row>
    <row r="2717" spans="1:25" x14ac:dyDescent="0.25">
      <c r="A2717">
        <v>927302</v>
      </c>
      <c r="B2717">
        <v>1887</v>
      </c>
      <c r="C2717" s="3">
        <v>45887.601759259262</v>
      </c>
      <c r="D2717" t="s">
        <v>76</v>
      </c>
      <c r="E2717">
        <v>0</v>
      </c>
      <c r="F2717">
        <v>1</v>
      </c>
      <c r="G2717">
        <v>0</v>
      </c>
      <c r="H2717">
        <v>0</v>
      </c>
      <c r="I2717">
        <v>0</v>
      </c>
      <c r="J2717">
        <v>1</v>
      </c>
      <c r="K2717">
        <v>0</v>
      </c>
      <c r="L2717">
        <v>0</v>
      </c>
      <c r="M2717">
        <v>0</v>
      </c>
      <c r="N2717">
        <v>0</v>
      </c>
      <c r="O2717">
        <v>-33.481243333333332</v>
      </c>
      <c r="P2717">
        <v>-70.52364</v>
      </c>
      <c r="Q2717">
        <v>6.1728395061728394</v>
      </c>
      <c r="R2717">
        <v>519</v>
      </c>
      <c r="S2717" t="s">
        <v>28</v>
      </c>
      <c r="T2717">
        <v>0</v>
      </c>
      <c r="U2717" s="4">
        <v>45887.601759259262</v>
      </c>
      <c r="V2717">
        <v>1</v>
      </c>
      <c r="W2717" t="s">
        <v>50</v>
      </c>
      <c r="X2717" t="str">
        <f>+VLOOKUP($W2717,[1]ParadasIda!$F:$I,4,0)</f>
        <v xml:space="preserve">Av. Diagonal Las Torres / esq. Álvaro Casanova </v>
      </c>
      <c r="Y2717">
        <f>+VLOOKUP($W2717,[1]ParadasIda!$F:$I,3,0)</f>
        <v>34</v>
      </c>
    </row>
    <row r="2718" spans="1:25" x14ac:dyDescent="0.25">
      <c r="A2718">
        <v>927307</v>
      </c>
      <c r="B2718">
        <v>1887</v>
      </c>
      <c r="C2718" s="3">
        <v>45887.603090277778</v>
      </c>
      <c r="D2718" t="s">
        <v>76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-33.485473333333331</v>
      </c>
      <c r="P2718">
        <v>-70.522288333333336</v>
      </c>
      <c r="Q2718">
        <v>0</v>
      </c>
      <c r="R2718">
        <v>519</v>
      </c>
      <c r="S2718" t="s">
        <v>28</v>
      </c>
      <c r="T2718">
        <v>0</v>
      </c>
      <c r="U2718" s="4">
        <v>45887.603090277778</v>
      </c>
      <c r="V2718">
        <v>1</v>
      </c>
      <c r="W2718" t="s">
        <v>50</v>
      </c>
      <c r="X2718" t="str">
        <f>+VLOOKUP($W2718,[1]ParadasIda!$F:$I,4,0)</f>
        <v xml:space="preserve">Av. Diagonal Las Torres / esq. Álvaro Casanova </v>
      </c>
      <c r="Y2718">
        <f>+VLOOKUP($W2718,[1]ParadasIda!$F:$I,3,0)</f>
        <v>34</v>
      </c>
    </row>
    <row r="2719" spans="1:25" x14ac:dyDescent="0.25">
      <c r="A2719">
        <v>928687</v>
      </c>
      <c r="B2719">
        <v>1887</v>
      </c>
      <c r="C2719" s="3">
        <v>45887.876342592594</v>
      </c>
      <c r="D2719" t="s">
        <v>81</v>
      </c>
      <c r="E2719">
        <v>3</v>
      </c>
      <c r="F2719">
        <v>0</v>
      </c>
      <c r="G2719">
        <v>0</v>
      </c>
      <c r="H2719">
        <v>0</v>
      </c>
      <c r="I2719">
        <v>3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-33.445138333333333</v>
      </c>
      <c r="P2719">
        <v>-70.654454999999999</v>
      </c>
      <c r="Q2719">
        <v>3.7037037037037033</v>
      </c>
      <c r="R2719">
        <v>519</v>
      </c>
      <c r="S2719" t="s">
        <v>28</v>
      </c>
      <c r="T2719">
        <v>0</v>
      </c>
      <c r="U2719" s="4">
        <v>45887.876342592594</v>
      </c>
      <c r="V2719">
        <v>1</v>
      </c>
      <c r="W2719" t="s">
        <v>29</v>
      </c>
      <c r="X2719" t="str">
        <f>+VLOOKUP($W2719,[1]ParadasIda!$F:$I,4,0)</f>
        <v>Parada 5 / (M) La Moneda</v>
      </c>
      <c r="Y2719">
        <f>+VLOOKUP($W2719,[1]ParadasIda!$F:$I,3,0)</f>
        <v>2</v>
      </c>
    </row>
    <row r="2720" spans="1:25" x14ac:dyDescent="0.25">
      <c r="A2720">
        <v>928688</v>
      </c>
      <c r="B2720">
        <v>1887</v>
      </c>
      <c r="C2720" s="3">
        <v>45887.877129629633</v>
      </c>
      <c r="D2720" t="s">
        <v>81</v>
      </c>
      <c r="E2720">
        <v>3</v>
      </c>
      <c r="F2720">
        <v>0</v>
      </c>
      <c r="G2720">
        <v>2</v>
      </c>
      <c r="H2720">
        <v>0</v>
      </c>
      <c r="I2720">
        <v>1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-33.444580000000002</v>
      </c>
      <c r="P2720">
        <v>-70.652281666666667</v>
      </c>
      <c r="Q2720">
        <v>7.4074074074074066</v>
      </c>
      <c r="R2720">
        <v>519</v>
      </c>
      <c r="S2720" t="s">
        <v>28</v>
      </c>
      <c r="T2720">
        <v>0</v>
      </c>
      <c r="U2720" s="4">
        <v>45887.877129629633</v>
      </c>
      <c r="V2720">
        <v>1</v>
      </c>
      <c r="W2720" t="s">
        <v>30</v>
      </c>
      <c r="X2720" t="str">
        <f>+VLOOKUP($W2720,[1]ParadasIda!$F:$I,4,0)</f>
        <v>Parada 8 / (M) Universidad de Chile</v>
      </c>
      <c r="Y2720">
        <f>+VLOOKUP($W2720,[1]ParadasIda!$F:$I,3,0)</f>
        <v>3</v>
      </c>
    </row>
    <row r="2721" spans="1:25" x14ac:dyDescent="0.25">
      <c r="A2721">
        <v>928697</v>
      </c>
      <c r="B2721">
        <v>1887</v>
      </c>
      <c r="C2721" s="3">
        <v>45887.878912037027</v>
      </c>
      <c r="D2721" t="s">
        <v>81</v>
      </c>
      <c r="E2721">
        <v>2</v>
      </c>
      <c r="F2721">
        <v>0</v>
      </c>
      <c r="G2721">
        <v>2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-33.442468333333331</v>
      </c>
      <c r="P2721">
        <v>-70.644318333333331</v>
      </c>
      <c r="Q2721">
        <v>9.8765432098765427</v>
      </c>
      <c r="R2721">
        <v>519</v>
      </c>
      <c r="S2721" t="s">
        <v>28</v>
      </c>
      <c r="T2721">
        <v>0</v>
      </c>
      <c r="U2721" s="4">
        <v>45887.878912037027</v>
      </c>
      <c r="V2721">
        <v>1</v>
      </c>
      <c r="W2721" t="s">
        <v>31</v>
      </c>
      <c r="X2721" t="str">
        <f>+VLOOKUP($W2721,[1]ParadasIda!$F:$I,4,0)</f>
        <v>Parada 4 / (M) Santa Lucía</v>
      </c>
      <c r="Y2721">
        <f>+VLOOKUP($W2721,[1]ParadasIda!$F:$I,3,0)</f>
        <v>5</v>
      </c>
    </row>
    <row r="2722" spans="1:25" x14ac:dyDescent="0.25">
      <c r="A2722">
        <v>928715</v>
      </c>
      <c r="B2722">
        <v>1887</v>
      </c>
      <c r="C2722" s="3">
        <v>45887.883877314824</v>
      </c>
      <c r="D2722" t="s">
        <v>81</v>
      </c>
      <c r="E2722">
        <v>0</v>
      </c>
      <c r="F2722">
        <v>1</v>
      </c>
      <c r="G2722">
        <v>0</v>
      </c>
      <c r="H2722">
        <v>0</v>
      </c>
      <c r="I2722">
        <v>0</v>
      </c>
      <c r="J2722">
        <v>1</v>
      </c>
      <c r="K2722">
        <v>0</v>
      </c>
      <c r="L2722">
        <v>0</v>
      </c>
      <c r="M2722">
        <v>0</v>
      </c>
      <c r="N2722">
        <v>0</v>
      </c>
      <c r="O2722">
        <v>-33.447958333333332</v>
      </c>
      <c r="P2722">
        <v>-70.632148333333333</v>
      </c>
      <c r="Q2722">
        <v>8.6419753086419746</v>
      </c>
      <c r="R2722">
        <v>519</v>
      </c>
      <c r="S2722" t="s">
        <v>28</v>
      </c>
      <c r="T2722">
        <v>0</v>
      </c>
      <c r="U2722" s="4">
        <v>45887.883877314824</v>
      </c>
      <c r="V2722">
        <v>1</v>
      </c>
      <c r="W2722" t="s">
        <v>53</v>
      </c>
      <c r="X2722" t="str">
        <f>+VLOOKUP($W2722,[1]ParadasIda!$F:$I,4,0)</f>
        <v>Parada 3 / (M) Santa Isabel</v>
      </c>
      <c r="Y2722">
        <f>+VLOOKUP($W2722,[1]ParadasIda!$F:$I,3,0)</f>
        <v>43</v>
      </c>
    </row>
    <row r="2723" spans="1:25" x14ac:dyDescent="0.25">
      <c r="A2723">
        <v>928726</v>
      </c>
      <c r="B2723">
        <v>1887</v>
      </c>
      <c r="C2723" s="3">
        <v>45887.886412037027</v>
      </c>
      <c r="D2723" t="s">
        <v>81</v>
      </c>
      <c r="E2723">
        <v>0</v>
      </c>
      <c r="F2723">
        <v>1</v>
      </c>
      <c r="G2723">
        <v>0</v>
      </c>
      <c r="H2723">
        <v>0</v>
      </c>
      <c r="I2723">
        <v>0</v>
      </c>
      <c r="J2723">
        <v>1</v>
      </c>
      <c r="K2723">
        <v>0</v>
      </c>
      <c r="L2723">
        <v>0</v>
      </c>
      <c r="M2723">
        <v>0</v>
      </c>
      <c r="N2723">
        <v>0</v>
      </c>
      <c r="O2723">
        <v>-33.453229999999998</v>
      </c>
      <c r="P2723">
        <v>-70.628955000000005</v>
      </c>
      <c r="Q2723">
        <v>7.4074074074074066</v>
      </c>
      <c r="R2723">
        <v>519</v>
      </c>
      <c r="S2723" t="s">
        <v>28</v>
      </c>
      <c r="T2723">
        <v>0</v>
      </c>
      <c r="U2723" s="4">
        <v>45887.886412037027</v>
      </c>
      <c r="V2723">
        <v>1</v>
      </c>
      <c r="W2723" t="s">
        <v>35</v>
      </c>
      <c r="X2723" t="str">
        <f>+VLOOKUP($W2723,[1]ParadasIda!$F:$I,4,0)</f>
        <v>Parada 12 / (M) Irarrázaval</v>
      </c>
      <c r="Y2723">
        <f>+VLOOKUP($W2723,[1]ParadasIda!$F:$I,3,0)</f>
        <v>12</v>
      </c>
    </row>
    <row r="2724" spans="1:25" x14ac:dyDescent="0.25">
      <c r="A2724">
        <v>928737</v>
      </c>
      <c r="B2724">
        <v>1887</v>
      </c>
      <c r="C2724" s="3">
        <v>45887.889907407407</v>
      </c>
      <c r="D2724" t="s">
        <v>81</v>
      </c>
      <c r="E2724">
        <v>1</v>
      </c>
      <c r="F2724">
        <v>1</v>
      </c>
      <c r="G2724">
        <v>1</v>
      </c>
      <c r="H2724">
        <v>0</v>
      </c>
      <c r="I2724">
        <v>0</v>
      </c>
      <c r="J2724">
        <v>1</v>
      </c>
      <c r="K2724">
        <v>0</v>
      </c>
      <c r="L2724">
        <v>0</v>
      </c>
      <c r="M2724">
        <v>0</v>
      </c>
      <c r="N2724">
        <v>0</v>
      </c>
      <c r="O2724">
        <v>-33.461511666666667</v>
      </c>
      <c r="P2724">
        <v>-70.618408333333335</v>
      </c>
      <c r="Q2724">
        <v>7.4074074074074066</v>
      </c>
      <c r="R2724">
        <v>519</v>
      </c>
      <c r="S2724" t="s">
        <v>28</v>
      </c>
      <c r="T2724">
        <v>0</v>
      </c>
      <c r="U2724" s="4">
        <v>45887.889907407407</v>
      </c>
      <c r="V2724">
        <v>1</v>
      </c>
      <c r="W2724" t="s">
        <v>37</v>
      </c>
      <c r="X2724" t="str">
        <f>+VLOOKUP($W2724,[1]ParadasIda!$F:$I,4,0)</f>
        <v>Parada 1 / Villa Olímpica</v>
      </c>
      <c r="Y2724">
        <f>+VLOOKUP($W2724,[1]ParadasIda!$F:$I,3,0)</f>
        <v>14</v>
      </c>
    </row>
    <row r="2725" spans="1:25" x14ac:dyDescent="0.25">
      <c r="A2725">
        <v>928744</v>
      </c>
      <c r="B2725">
        <v>1887</v>
      </c>
      <c r="C2725" s="3">
        <v>45887.891365740739</v>
      </c>
      <c r="D2725" t="s">
        <v>81</v>
      </c>
      <c r="E2725">
        <v>1</v>
      </c>
      <c r="F2725">
        <v>0</v>
      </c>
      <c r="G2725">
        <v>1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-33.462141666666668</v>
      </c>
      <c r="P2725">
        <v>-70.608981666666665</v>
      </c>
      <c r="Q2725">
        <v>8.6419753086419746</v>
      </c>
      <c r="R2725">
        <v>519</v>
      </c>
      <c r="S2725" t="s">
        <v>28</v>
      </c>
      <c r="T2725">
        <v>0</v>
      </c>
      <c r="U2725" s="4">
        <v>45887.891365740739</v>
      </c>
      <c r="V2725">
        <v>1</v>
      </c>
      <c r="W2725" t="s">
        <v>39</v>
      </c>
      <c r="X2725" t="str">
        <f>+VLOOKUP($W2725,[1]ParadasIda!$F:$I,4,0)</f>
        <v>Parada 1 / (M) Est.Nacional</v>
      </c>
      <c r="Y2725">
        <f>+VLOOKUP($W2725,[1]ParadasIda!$F:$I,3,0)</f>
        <v>16</v>
      </c>
    </row>
    <row r="2726" spans="1:25" x14ac:dyDescent="0.25">
      <c r="A2726">
        <v>928753</v>
      </c>
      <c r="B2726">
        <v>1887</v>
      </c>
      <c r="C2726" s="3">
        <v>45887.893460648149</v>
      </c>
      <c r="D2726" t="s">
        <v>81</v>
      </c>
      <c r="E2726">
        <v>3</v>
      </c>
      <c r="F2726">
        <v>1</v>
      </c>
      <c r="G2726">
        <v>3</v>
      </c>
      <c r="H2726">
        <v>0</v>
      </c>
      <c r="I2726">
        <v>0</v>
      </c>
      <c r="J2726">
        <v>1</v>
      </c>
      <c r="K2726">
        <v>0</v>
      </c>
      <c r="L2726">
        <v>0</v>
      </c>
      <c r="M2726">
        <v>0</v>
      </c>
      <c r="N2726">
        <v>0</v>
      </c>
      <c r="O2726">
        <v>-33.464788333333331</v>
      </c>
      <c r="P2726">
        <v>-70.59732666666666</v>
      </c>
      <c r="Q2726">
        <v>11.111111111111111</v>
      </c>
      <c r="R2726">
        <v>519</v>
      </c>
      <c r="S2726" t="s">
        <v>28</v>
      </c>
      <c r="T2726">
        <v>10</v>
      </c>
      <c r="U2726" s="4">
        <v>45887.893460648149</v>
      </c>
      <c r="V2726">
        <v>1</v>
      </c>
      <c r="W2726" t="s">
        <v>40</v>
      </c>
      <c r="X2726" t="str">
        <f>+VLOOKUP($W2726,[1]ParadasIda!$F:$I,4,0)</f>
        <v>Parada 1 / Pedagógico</v>
      </c>
      <c r="Y2726">
        <f>+VLOOKUP($W2726,[1]ParadasIda!$F:$I,3,0)</f>
        <v>18</v>
      </c>
    </row>
    <row r="2727" spans="1:25" x14ac:dyDescent="0.25">
      <c r="A2727">
        <v>928767</v>
      </c>
      <c r="B2727">
        <v>1887</v>
      </c>
      <c r="C2727" s="3">
        <v>45887.897256944438</v>
      </c>
      <c r="D2727" t="s">
        <v>81</v>
      </c>
      <c r="E2727">
        <v>21</v>
      </c>
      <c r="F2727">
        <v>2</v>
      </c>
      <c r="G2727">
        <v>18</v>
      </c>
      <c r="H2727">
        <v>0</v>
      </c>
      <c r="I2727">
        <v>3</v>
      </c>
      <c r="J2727">
        <v>2</v>
      </c>
      <c r="K2727">
        <v>0</v>
      </c>
      <c r="L2727">
        <v>0</v>
      </c>
      <c r="M2727">
        <v>0</v>
      </c>
      <c r="N2727">
        <v>0</v>
      </c>
      <c r="O2727">
        <v>-33.469253333333327</v>
      </c>
      <c r="P2727">
        <v>-70.576345000000003</v>
      </c>
      <c r="Q2727">
        <v>34.567901234567898</v>
      </c>
      <c r="R2727">
        <v>519</v>
      </c>
      <c r="S2727" t="s">
        <v>28</v>
      </c>
      <c r="T2727">
        <v>30</v>
      </c>
      <c r="U2727" s="4">
        <v>45887.897256944438</v>
      </c>
      <c r="V2727">
        <v>1</v>
      </c>
      <c r="W2727" t="s">
        <v>42</v>
      </c>
      <c r="X2727" t="str">
        <f>+VLOOKUP($W2727,[1]ParadasIda!$F:$I,4,0)</f>
        <v>Parada 5 / (M) Grecia</v>
      </c>
      <c r="Y2727">
        <f>+VLOOKUP($W2727,[1]ParadasIda!$F:$I,3,0)</f>
        <v>21</v>
      </c>
    </row>
    <row r="2728" spans="1:25" x14ac:dyDescent="0.25">
      <c r="A2728">
        <v>928777</v>
      </c>
      <c r="B2728">
        <v>1887</v>
      </c>
      <c r="C2728" s="3">
        <v>45887.898993055547</v>
      </c>
      <c r="D2728" t="s">
        <v>81</v>
      </c>
      <c r="E2728">
        <v>2</v>
      </c>
      <c r="F2728">
        <v>0</v>
      </c>
      <c r="G2728">
        <v>2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-33.470606666666669</v>
      </c>
      <c r="P2728">
        <v>-70.569608333333335</v>
      </c>
      <c r="Q2728">
        <v>37.037037037037038</v>
      </c>
      <c r="R2728">
        <v>519</v>
      </c>
      <c r="S2728" t="s">
        <v>28</v>
      </c>
      <c r="T2728">
        <v>30</v>
      </c>
      <c r="U2728" s="4">
        <v>45887.898993055547</v>
      </c>
      <c r="V2728">
        <v>1</v>
      </c>
      <c r="W2728" t="s">
        <v>55</v>
      </c>
      <c r="X2728" t="str">
        <f>+VLOOKUP($W2728,[1]ParadasIda!$F:$I,4,0)</f>
        <v>Parada 1 / Los Molineros - Av. Grecia</v>
      </c>
      <c r="Y2728">
        <f>+VLOOKUP($W2728,[1]ParadasIda!$F:$I,3,0)</f>
        <v>22</v>
      </c>
    </row>
    <row r="2729" spans="1:25" x14ac:dyDescent="0.25">
      <c r="A2729">
        <v>928781</v>
      </c>
      <c r="B2729">
        <v>1887</v>
      </c>
      <c r="C2729" s="3">
        <v>45887.899884259263</v>
      </c>
      <c r="D2729" t="s">
        <v>81</v>
      </c>
      <c r="E2729">
        <v>0</v>
      </c>
      <c r="F2729">
        <v>2</v>
      </c>
      <c r="G2729">
        <v>0</v>
      </c>
      <c r="H2729">
        <v>0</v>
      </c>
      <c r="I2729">
        <v>0</v>
      </c>
      <c r="J2729">
        <v>2</v>
      </c>
      <c r="K2729">
        <v>0</v>
      </c>
      <c r="L2729">
        <v>0</v>
      </c>
      <c r="M2729">
        <v>0</v>
      </c>
      <c r="N2729">
        <v>0</v>
      </c>
      <c r="O2729">
        <v>-33.471738333333327</v>
      </c>
      <c r="P2729">
        <v>-70.563810000000004</v>
      </c>
      <c r="Q2729">
        <v>34.567901234567898</v>
      </c>
      <c r="R2729">
        <v>519</v>
      </c>
      <c r="S2729" t="s">
        <v>28</v>
      </c>
      <c r="T2729">
        <v>30</v>
      </c>
      <c r="U2729" s="4">
        <v>45887.899884259263</v>
      </c>
      <c r="V2729">
        <v>1</v>
      </c>
      <c r="W2729" t="s">
        <v>43</v>
      </c>
      <c r="X2729" t="str">
        <f>+VLOOKUP($W2729,[1]ParadasIda!$F:$I,4,0)</f>
        <v>Parada 1 / Ictinos - Avenida Grecia</v>
      </c>
      <c r="Y2729">
        <f>+VLOOKUP($W2729,[1]ParadasIda!$F:$I,3,0)</f>
        <v>23</v>
      </c>
    </row>
    <row r="2730" spans="1:25" x14ac:dyDescent="0.25">
      <c r="A2730">
        <v>928787</v>
      </c>
      <c r="B2730">
        <v>1887</v>
      </c>
      <c r="C2730" s="3">
        <v>45887.900972222233</v>
      </c>
      <c r="D2730" t="s">
        <v>81</v>
      </c>
      <c r="E2730">
        <v>0</v>
      </c>
      <c r="F2730">
        <v>1</v>
      </c>
      <c r="G2730">
        <v>0</v>
      </c>
      <c r="H2730">
        <v>0</v>
      </c>
      <c r="I2730">
        <v>0</v>
      </c>
      <c r="J2730">
        <v>1</v>
      </c>
      <c r="K2730">
        <v>0</v>
      </c>
      <c r="L2730">
        <v>0</v>
      </c>
      <c r="M2730">
        <v>0</v>
      </c>
      <c r="N2730">
        <v>0</v>
      </c>
      <c r="O2730">
        <v>-33.472790000000003</v>
      </c>
      <c r="P2730">
        <v>-70.558511666666661</v>
      </c>
      <c r="Q2730">
        <v>33.333333333333329</v>
      </c>
      <c r="R2730">
        <v>519</v>
      </c>
      <c r="S2730" t="s">
        <v>28</v>
      </c>
      <c r="T2730">
        <v>30</v>
      </c>
      <c r="U2730" s="4">
        <v>45887.900972222233</v>
      </c>
      <c r="V2730">
        <v>1</v>
      </c>
      <c r="W2730" t="s">
        <v>59</v>
      </c>
      <c r="X2730" t="str">
        <f>+VLOOKUP($W2730,[1]ParadasIda!$F:$I,4,0)</f>
        <v>Parada 1 / Calle 1A - Avenida Grecia</v>
      </c>
      <c r="Y2730">
        <f>+VLOOKUP($W2730,[1]ParadasIda!$F:$I,3,0)</f>
        <v>24</v>
      </c>
    </row>
    <row r="2731" spans="1:25" x14ac:dyDescent="0.25">
      <c r="A2731">
        <v>928792</v>
      </c>
      <c r="B2731">
        <v>1887</v>
      </c>
      <c r="C2731" s="3">
        <v>45887.901435185187</v>
      </c>
      <c r="D2731" t="s">
        <v>81</v>
      </c>
      <c r="E2731">
        <v>0</v>
      </c>
      <c r="F2731">
        <v>3</v>
      </c>
      <c r="G2731">
        <v>0</v>
      </c>
      <c r="H2731">
        <v>0</v>
      </c>
      <c r="I2731">
        <v>0</v>
      </c>
      <c r="J2731">
        <v>3</v>
      </c>
      <c r="K2731">
        <v>0</v>
      </c>
      <c r="L2731">
        <v>0</v>
      </c>
      <c r="M2731">
        <v>0</v>
      </c>
      <c r="N2731">
        <v>0</v>
      </c>
      <c r="O2731">
        <v>-33.473278333333333</v>
      </c>
      <c r="P2731">
        <v>-70.556098333333338</v>
      </c>
      <c r="Q2731">
        <v>29.629629629629626</v>
      </c>
      <c r="R2731">
        <v>519</v>
      </c>
      <c r="S2731" t="s">
        <v>28</v>
      </c>
      <c r="T2731">
        <v>20</v>
      </c>
      <c r="U2731" s="4">
        <v>45887.901435185187</v>
      </c>
      <c r="V2731">
        <v>1</v>
      </c>
      <c r="W2731" t="s">
        <v>44</v>
      </c>
      <c r="X2731" t="str">
        <f>+VLOOKUP($W2731,[1]ParadasIda!$F:$I,4,0)</f>
        <v>Parada 1 / Tobalaba - Avenida Grecia</v>
      </c>
      <c r="Y2731">
        <f>+VLOOKUP($W2731,[1]ParadasIda!$F:$I,3,0)</f>
        <v>25</v>
      </c>
    </row>
    <row r="2732" spans="1:25" x14ac:dyDescent="0.25">
      <c r="A2732">
        <v>928794</v>
      </c>
      <c r="B2732">
        <v>1887</v>
      </c>
      <c r="C2732" s="3">
        <v>45887.902083333327</v>
      </c>
      <c r="D2732" t="s">
        <v>81</v>
      </c>
      <c r="E2732">
        <v>0</v>
      </c>
      <c r="F2732">
        <v>2</v>
      </c>
      <c r="G2732">
        <v>0</v>
      </c>
      <c r="H2732">
        <v>0</v>
      </c>
      <c r="I2732">
        <v>0</v>
      </c>
      <c r="J2732">
        <v>2</v>
      </c>
      <c r="K2732">
        <v>0</v>
      </c>
      <c r="L2732">
        <v>0</v>
      </c>
      <c r="M2732">
        <v>0</v>
      </c>
      <c r="N2732">
        <v>0</v>
      </c>
      <c r="O2732">
        <v>-33.474013333333332</v>
      </c>
      <c r="P2732">
        <v>-70.552940000000007</v>
      </c>
      <c r="Q2732">
        <v>27.160493827160494</v>
      </c>
      <c r="R2732">
        <v>519</v>
      </c>
      <c r="S2732" t="s">
        <v>28</v>
      </c>
      <c r="T2732">
        <v>20</v>
      </c>
      <c r="U2732" s="4">
        <v>45887.902083333327</v>
      </c>
      <c r="V2732">
        <v>1</v>
      </c>
      <c r="W2732" t="s">
        <v>45</v>
      </c>
      <c r="X2732" t="str">
        <f>+VLOOKUP($W2732,[1]ParadasIda!$F:$I,4,0)</f>
        <v>Avenida Grecia / esq. Los Tordos</v>
      </c>
      <c r="Y2732">
        <f>+VLOOKUP($W2732,[1]ParadasIda!$F:$I,3,0)</f>
        <v>26</v>
      </c>
    </row>
    <row r="2733" spans="1:25" x14ac:dyDescent="0.25">
      <c r="A2733">
        <v>928798</v>
      </c>
      <c r="B2733">
        <v>1887</v>
      </c>
      <c r="C2733" s="3">
        <v>45887.902951388889</v>
      </c>
      <c r="D2733" t="s">
        <v>81</v>
      </c>
      <c r="E2733">
        <v>0</v>
      </c>
      <c r="F2733">
        <v>1</v>
      </c>
      <c r="G2733">
        <v>0</v>
      </c>
      <c r="H2733">
        <v>0</v>
      </c>
      <c r="I2733">
        <v>0</v>
      </c>
      <c r="J2733">
        <v>1</v>
      </c>
      <c r="K2733">
        <v>0</v>
      </c>
      <c r="L2733">
        <v>0</v>
      </c>
      <c r="M2733">
        <v>0</v>
      </c>
      <c r="N2733">
        <v>0</v>
      </c>
      <c r="O2733">
        <v>-33.474941666666673</v>
      </c>
      <c r="P2733">
        <v>-70.54833166666667</v>
      </c>
      <c r="Q2733">
        <v>25.925925925925924</v>
      </c>
      <c r="R2733">
        <v>519</v>
      </c>
      <c r="S2733" t="s">
        <v>28</v>
      </c>
      <c r="T2733">
        <v>20</v>
      </c>
      <c r="U2733" s="4">
        <v>45887.902951388889</v>
      </c>
      <c r="V2733">
        <v>1</v>
      </c>
      <c r="W2733" t="s">
        <v>46</v>
      </c>
      <c r="X2733" t="str">
        <f>+VLOOKUP($W2733,[1]ParadasIda!$F:$I,4,0)</f>
        <v>Avenida Grecia / esq. Las Garzas</v>
      </c>
      <c r="Y2733">
        <f>+VLOOKUP($W2733,[1]ParadasIda!$F:$I,3,0)</f>
        <v>27</v>
      </c>
    </row>
    <row r="2734" spans="1:25" x14ac:dyDescent="0.25">
      <c r="A2734">
        <v>928801</v>
      </c>
      <c r="B2734">
        <v>1887</v>
      </c>
      <c r="C2734" s="3">
        <v>45887.903668981482</v>
      </c>
      <c r="D2734" t="s">
        <v>81</v>
      </c>
      <c r="E2734">
        <v>2</v>
      </c>
      <c r="F2734">
        <v>7</v>
      </c>
      <c r="G2734">
        <v>2</v>
      </c>
      <c r="H2734">
        <v>0</v>
      </c>
      <c r="I2734">
        <v>0</v>
      </c>
      <c r="J2734">
        <v>7</v>
      </c>
      <c r="K2734">
        <v>0</v>
      </c>
      <c r="L2734">
        <v>0</v>
      </c>
      <c r="M2734">
        <v>0</v>
      </c>
      <c r="N2734">
        <v>0</v>
      </c>
      <c r="O2734">
        <v>-33.475848333333332</v>
      </c>
      <c r="P2734">
        <v>-70.543581666666668</v>
      </c>
      <c r="Q2734">
        <v>19.753086419753085</v>
      </c>
      <c r="R2734">
        <v>519</v>
      </c>
      <c r="S2734" t="s">
        <v>28</v>
      </c>
      <c r="T2734">
        <v>10</v>
      </c>
      <c r="U2734" s="4">
        <v>45887.903668981482</v>
      </c>
      <c r="V2734">
        <v>1</v>
      </c>
      <c r="W2734" t="s">
        <v>47</v>
      </c>
      <c r="X2734" t="str">
        <f>+VLOOKUP($W2734,[1]ParadasIda!$F:$I,4,0)</f>
        <v>Avenida Grecia / esq. Av. Consistorial</v>
      </c>
      <c r="Y2734">
        <f>+VLOOKUP($W2734,[1]ParadasIda!$F:$I,3,0)</f>
        <v>28</v>
      </c>
    </row>
    <row r="2735" spans="1:25" x14ac:dyDescent="0.25">
      <c r="A2735">
        <v>928811</v>
      </c>
      <c r="B2735">
        <v>1887</v>
      </c>
      <c r="C2735" s="3">
        <v>45887.906238425923</v>
      </c>
      <c r="D2735" t="s">
        <v>81</v>
      </c>
      <c r="E2735">
        <v>0</v>
      </c>
      <c r="F2735">
        <v>2</v>
      </c>
      <c r="G2735">
        <v>0</v>
      </c>
      <c r="H2735">
        <v>0</v>
      </c>
      <c r="I2735">
        <v>0</v>
      </c>
      <c r="J2735">
        <v>2</v>
      </c>
      <c r="K2735">
        <v>0</v>
      </c>
      <c r="L2735">
        <v>0</v>
      </c>
      <c r="M2735">
        <v>0</v>
      </c>
      <c r="N2735">
        <v>0</v>
      </c>
      <c r="O2735">
        <v>-33.477248333333343</v>
      </c>
      <c r="P2735">
        <v>-70.536588333333327</v>
      </c>
      <c r="Q2735">
        <v>17.283950617283949</v>
      </c>
      <c r="R2735">
        <v>519</v>
      </c>
      <c r="S2735" t="s">
        <v>28</v>
      </c>
      <c r="T2735">
        <v>10</v>
      </c>
      <c r="U2735" s="4">
        <v>45887.906238425923</v>
      </c>
      <c r="V2735">
        <v>1</v>
      </c>
      <c r="W2735" t="s">
        <v>56</v>
      </c>
      <c r="X2735" t="str">
        <f>+VLOOKUP($W2735,[1]ParadasIda!$F:$I,4,0)</f>
        <v>Parada 1 / El Acueducto - Jacarandá</v>
      </c>
      <c r="Y2735">
        <f>+VLOOKUP($W2735,[1]ParadasIda!$F:$I,3,0)</f>
        <v>30</v>
      </c>
    </row>
    <row r="2736" spans="1:25" x14ac:dyDescent="0.25">
      <c r="A2736">
        <v>928814</v>
      </c>
      <c r="B2736">
        <v>1887</v>
      </c>
      <c r="C2736" s="3">
        <v>45887.907500000001</v>
      </c>
      <c r="D2736" t="s">
        <v>81</v>
      </c>
      <c r="E2736">
        <v>0</v>
      </c>
      <c r="F2736">
        <v>5</v>
      </c>
      <c r="G2736">
        <v>0</v>
      </c>
      <c r="H2736">
        <v>0</v>
      </c>
      <c r="I2736">
        <v>0</v>
      </c>
      <c r="J2736">
        <v>5</v>
      </c>
      <c r="K2736">
        <v>0</v>
      </c>
      <c r="L2736">
        <v>0</v>
      </c>
      <c r="M2736">
        <v>0</v>
      </c>
      <c r="N2736">
        <v>0</v>
      </c>
      <c r="O2736">
        <v>-33.47817666666667</v>
      </c>
      <c r="P2736">
        <v>-70.532250000000005</v>
      </c>
      <c r="Q2736">
        <v>11.111111111111111</v>
      </c>
      <c r="R2736">
        <v>519</v>
      </c>
      <c r="S2736" t="s">
        <v>28</v>
      </c>
      <c r="T2736">
        <v>10</v>
      </c>
      <c r="U2736" s="4">
        <v>45887.907500000001</v>
      </c>
      <c r="V2736">
        <v>1</v>
      </c>
      <c r="W2736" t="s">
        <v>49</v>
      </c>
      <c r="X2736" t="str">
        <f>+VLOOKUP($W2736,[1]ParadasIda!$F:$I,4,0)</f>
        <v>Avenida Grecia / esq. Los Araucanos</v>
      </c>
      <c r="Y2736">
        <f>+VLOOKUP($W2736,[1]ParadasIda!$F:$I,3,0)</f>
        <v>31</v>
      </c>
    </row>
    <row r="2737" spans="1:25" x14ac:dyDescent="0.25">
      <c r="A2737">
        <v>928816</v>
      </c>
      <c r="B2737">
        <v>1887</v>
      </c>
      <c r="C2737" s="3">
        <v>45887.908217592587</v>
      </c>
      <c r="D2737" t="s">
        <v>81</v>
      </c>
      <c r="E2737">
        <v>0</v>
      </c>
      <c r="F2737">
        <v>1</v>
      </c>
      <c r="G2737">
        <v>0</v>
      </c>
      <c r="H2737">
        <v>0</v>
      </c>
      <c r="I2737">
        <v>0</v>
      </c>
      <c r="J2737">
        <v>1</v>
      </c>
      <c r="K2737">
        <v>0</v>
      </c>
      <c r="L2737">
        <v>0</v>
      </c>
      <c r="M2737">
        <v>0</v>
      </c>
      <c r="N2737">
        <v>0</v>
      </c>
      <c r="O2737">
        <v>-33.478841666666668</v>
      </c>
      <c r="P2737">
        <v>-70.528936666666667</v>
      </c>
      <c r="Q2737">
        <v>9.8765432098765427</v>
      </c>
      <c r="R2737">
        <v>519</v>
      </c>
      <c r="S2737" t="s">
        <v>28</v>
      </c>
      <c r="T2737">
        <v>0</v>
      </c>
      <c r="U2737" s="4">
        <v>45887.908217592587</v>
      </c>
      <c r="V2737">
        <v>1</v>
      </c>
      <c r="W2737" t="s">
        <v>60</v>
      </c>
      <c r="X2737" t="str">
        <f>+VLOOKUP($W2737,[1]ParadasIda!$F:$I,4,0)</f>
        <v>Avenida Grecia / esq. Pablo Neruda</v>
      </c>
      <c r="Y2737">
        <f>+VLOOKUP($W2737,[1]ParadasIda!$F:$I,3,0)</f>
        <v>32</v>
      </c>
    </row>
    <row r="2738" spans="1:25" x14ac:dyDescent="0.25">
      <c r="A2738">
        <v>928821</v>
      </c>
      <c r="B2738">
        <v>1887</v>
      </c>
      <c r="C2738" s="3">
        <v>45887.909097222233</v>
      </c>
      <c r="D2738" t="s">
        <v>81</v>
      </c>
      <c r="E2738">
        <v>0</v>
      </c>
      <c r="F2738">
        <v>3</v>
      </c>
      <c r="G2738">
        <v>0</v>
      </c>
      <c r="H2738">
        <v>0</v>
      </c>
      <c r="I2738">
        <v>0</v>
      </c>
      <c r="J2738">
        <v>3</v>
      </c>
      <c r="K2738">
        <v>0</v>
      </c>
      <c r="L2738">
        <v>0</v>
      </c>
      <c r="M2738">
        <v>0</v>
      </c>
      <c r="N2738">
        <v>0</v>
      </c>
      <c r="O2738">
        <v>-33.47963166666667</v>
      </c>
      <c r="P2738">
        <v>-70.524723333333327</v>
      </c>
      <c r="Q2738">
        <v>6.1728395061728394</v>
      </c>
      <c r="R2738">
        <v>519</v>
      </c>
      <c r="S2738" t="s">
        <v>28</v>
      </c>
      <c r="T2738">
        <v>0</v>
      </c>
      <c r="U2738" s="4">
        <v>45887.909097222233</v>
      </c>
      <c r="V2738">
        <v>1</v>
      </c>
      <c r="W2738" t="s">
        <v>57</v>
      </c>
      <c r="X2738" t="str">
        <f>+VLOOKUP($W2738,[1]ParadasIda!$F:$I,4,0)</f>
        <v>Avenida Grecia / esq. Av. Diag. Las Torres</v>
      </c>
      <c r="Y2738">
        <f>+VLOOKUP($W2738,[1]ParadasIda!$F:$I,3,0)</f>
        <v>33</v>
      </c>
    </row>
    <row r="2739" spans="1:25" x14ac:dyDescent="0.25">
      <c r="A2739">
        <v>928823</v>
      </c>
      <c r="B2739">
        <v>1887</v>
      </c>
      <c r="C2739" s="3">
        <v>45887.909849537027</v>
      </c>
      <c r="D2739" t="s">
        <v>81</v>
      </c>
      <c r="E2739">
        <v>0</v>
      </c>
      <c r="F2739">
        <v>4</v>
      </c>
      <c r="G2739">
        <v>0</v>
      </c>
      <c r="H2739">
        <v>0</v>
      </c>
      <c r="I2739">
        <v>0</v>
      </c>
      <c r="J2739">
        <v>4</v>
      </c>
      <c r="K2739">
        <v>0</v>
      </c>
      <c r="L2739">
        <v>0</v>
      </c>
      <c r="M2739">
        <v>0</v>
      </c>
      <c r="N2739">
        <v>0</v>
      </c>
      <c r="O2739">
        <v>-33.48132833333333</v>
      </c>
      <c r="P2739">
        <v>-70.523633333333336</v>
      </c>
      <c r="Q2739">
        <v>0</v>
      </c>
      <c r="R2739">
        <v>519</v>
      </c>
      <c r="S2739" t="s">
        <v>28</v>
      </c>
      <c r="T2739">
        <v>0</v>
      </c>
      <c r="U2739" s="4">
        <v>45887.909849537027</v>
      </c>
      <c r="V2739">
        <v>1</v>
      </c>
      <c r="W2739" t="s">
        <v>50</v>
      </c>
      <c r="X2739" t="str">
        <f>+VLOOKUP($W2739,[1]ParadasIda!$F:$I,4,0)</f>
        <v xml:space="preserve">Av. Diagonal Las Torres / esq. Álvaro Casanova </v>
      </c>
      <c r="Y2739">
        <f>+VLOOKUP($W2739,[1]ParadasIda!$F:$I,3,0)</f>
        <v>34</v>
      </c>
    </row>
    <row r="2740" spans="1:25" x14ac:dyDescent="0.25">
      <c r="A2740">
        <v>929519</v>
      </c>
      <c r="B2740">
        <v>1887</v>
      </c>
      <c r="C2740" s="3">
        <v>45888.361238425918</v>
      </c>
      <c r="D2740" t="s">
        <v>85</v>
      </c>
      <c r="E2740">
        <v>6</v>
      </c>
      <c r="F2740">
        <v>0</v>
      </c>
      <c r="G2740">
        <v>6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-33.446725000000001</v>
      </c>
      <c r="P2740">
        <v>-70.661113333333333</v>
      </c>
      <c r="Q2740">
        <v>7.4074074074074066</v>
      </c>
      <c r="R2740">
        <v>519</v>
      </c>
      <c r="S2740" t="s">
        <v>28</v>
      </c>
      <c r="T2740">
        <v>0</v>
      </c>
      <c r="U2740" s="4">
        <v>45888.361238425918</v>
      </c>
      <c r="V2740">
        <v>2</v>
      </c>
      <c r="W2740" t="s">
        <v>51</v>
      </c>
      <c r="X2740" t="str">
        <f>+VLOOKUP($W2740,[1]ParadasIda!$F:$I,4,0)</f>
        <v>Parada 7 / (M) Los Héroes</v>
      </c>
      <c r="Y2740">
        <f>+VLOOKUP($W2740,[1]ParadasIda!$F:$I,3,0)</f>
        <v>1</v>
      </c>
    </row>
    <row r="2741" spans="1:25" x14ac:dyDescent="0.25">
      <c r="A2741">
        <v>929531</v>
      </c>
      <c r="B2741">
        <v>1887</v>
      </c>
      <c r="C2741" s="3">
        <v>45888.363020833327</v>
      </c>
      <c r="D2741" t="s">
        <v>85</v>
      </c>
      <c r="E2741">
        <v>1</v>
      </c>
      <c r="F2741">
        <v>2</v>
      </c>
      <c r="G2741">
        <v>0</v>
      </c>
      <c r="H2741">
        <v>0</v>
      </c>
      <c r="I2741">
        <v>1</v>
      </c>
      <c r="J2741">
        <v>2</v>
      </c>
      <c r="K2741">
        <v>0</v>
      </c>
      <c r="L2741">
        <v>0</v>
      </c>
      <c r="M2741">
        <v>0</v>
      </c>
      <c r="N2741">
        <v>0</v>
      </c>
      <c r="O2741">
        <v>-33.44518166666667</v>
      </c>
      <c r="P2741">
        <v>-70.654776666666663</v>
      </c>
      <c r="Q2741">
        <v>6.1728395061728394</v>
      </c>
      <c r="R2741">
        <v>519</v>
      </c>
      <c r="S2741" t="s">
        <v>28</v>
      </c>
      <c r="T2741">
        <v>0</v>
      </c>
      <c r="U2741" s="4">
        <v>45888.363020833327</v>
      </c>
      <c r="V2741">
        <v>2</v>
      </c>
      <c r="W2741" t="s">
        <v>29</v>
      </c>
      <c r="X2741" t="str">
        <f>+VLOOKUP($W2741,[1]ParadasIda!$F:$I,4,0)</f>
        <v>Parada 5 / (M) La Moneda</v>
      </c>
      <c r="Y2741">
        <f>+VLOOKUP($W2741,[1]ParadasIda!$F:$I,3,0)</f>
        <v>2</v>
      </c>
    </row>
    <row r="2742" spans="1:25" x14ac:dyDescent="0.25">
      <c r="A2742">
        <v>929542</v>
      </c>
      <c r="B2742">
        <v>1887</v>
      </c>
      <c r="C2742" s="3">
        <v>45888.364560185182</v>
      </c>
      <c r="D2742" t="s">
        <v>85</v>
      </c>
      <c r="E2742">
        <v>1</v>
      </c>
      <c r="F2742">
        <v>0</v>
      </c>
      <c r="G2742">
        <v>1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-33.444603333333333</v>
      </c>
      <c r="P2742">
        <v>-70.652479999999997</v>
      </c>
      <c r="Q2742">
        <v>7.4074074074074066</v>
      </c>
      <c r="R2742">
        <v>519</v>
      </c>
      <c r="S2742" t="s">
        <v>28</v>
      </c>
      <c r="T2742">
        <v>0</v>
      </c>
      <c r="U2742" s="4">
        <v>45888.364560185182</v>
      </c>
      <c r="V2742">
        <v>2</v>
      </c>
      <c r="W2742" t="s">
        <v>30</v>
      </c>
      <c r="X2742" t="str">
        <f>+VLOOKUP($W2742,[1]ParadasIda!$F:$I,4,0)</f>
        <v>Parada 8 / (M) Universidad de Chile</v>
      </c>
      <c r="Y2742">
        <f>+VLOOKUP($W2742,[1]ParadasIda!$F:$I,3,0)</f>
        <v>3</v>
      </c>
    </row>
    <row r="2743" spans="1:25" x14ac:dyDescent="0.25">
      <c r="A2743">
        <v>929572</v>
      </c>
      <c r="B2743">
        <v>1887</v>
      </c>
      <c r="C2743" s="3">
        <v>45888.370092592602</v>
      </c>
      <c r="D2743" t="s">
        <v>85</v>
      </c>
      <c r="E2743">
        <v>3</v>
      </c>
      <c r="F2743">
        <v>2</v>
      </c>
      <c r="G2743">
        <v>3</v>
      </c>
      <c r="H2743">
        <v>0</v>
      </c>
      <c r="I2743">
        <v>0</v>
      </c>
      <c r="J2743">
        <v>2</v>
      </c>
      <c r="K2743">
        <v>0</v>
      </c>
      <c r="L2743">
        <v>0</v>
      </c>
      <c r="M2743">
        <v>0</v>
      </c>
      <c r="N2743">
        <v>0</v>
      </c>
      <c r="O2743">
        <v>-33.442525000000003</v>
      </c>
      <c r="P2743">
        <v>-70.644459999999995</v>
      </c>
      <c r="Q2743">
        <v>8.6419753086419746</v>
      </c>
      <c r="R2743">
        <v>519</v>
      </c>
      <c r="S2743" t="s">
        <v>28</v>
      </c>
      <c r="T2743">
        <v>0</v>
      </c>
      <c r="U2743" s="4">
        <v>45888.370092592602</v>
      </c>
      <c r="V2743">
        <v>2</v>
      </c>
      <c r="W2743" t="s">
        <v>31</v>
      </c>
      <c r="X2743" t="str">
        <f>+VLOOKUP($W2743,[1]ParadasIda!$F:$I,4,0)</f>
        <v>Parada 4 / (M) Santa Lucía</v>
      </c>
      <c r="Y2743">
        <f>+VLOOKUP($W2743,[1]ParadasIda!$F:$I,3,0)</f>
        <v>5</v>
      </c>
    </row>
    <row r="2744" spans="1:25" x14ac:dyDescent="0.25">
      <c r="A2744">
        <v>929574</v>
      </c>
      <c r="B2744">
        <v>1887</v>
      </c>
      <c r="C2744" s="3">
        <v>45888.370659722219</v>
      </c>
      <c r="D2744" t="s">
        <v>85</v>
      </c>
      <c r="E2744">
        <v>1</v>
      </c>
      <c r="F2744">
        <v>2</v>
      </c>
      <c r="G2744">
        <v>1</v>
      </c>
      <c r="H2744">
        <v>0</v>
      </c>
      <c r="I2744">
        <v>0</v>
      </c>
      <c r="J2744">
        <v>2</v>
      </c>
      <c r="K2744">
        <v>0</v>
      </c>
      <c r="L2744">
        <v>0</v>
      </c>
      <c r="M2744">
        <v>0</v>
      </c>
      <c r="N2744">
        <v>0</v>
      </c>
      <c r="O2744">
        <v>-33.440831666666668</v>
      </c>
      <c r="P2744">
        <v>-70.641263333333328</v>
      </c>
      <c r="Q2744">
        <v>7.4074074074074066</v>
      </c>
      <c r="R2744">
        <v>519</v>
      </c>
      <c r="S2744" t="s">
        <v>28</v>
      </c>
      <c r="T2744">
        <v>0</v>
      </c>
      <c r="U2744" s="4">
        <v>45888.370659722219</v>
      </c>
      <c r="V2744">
        <v>2</v>
      </c>
      <c r="W2744" t="s">
        <v>52</v>
      </c>
      <c r="X2744" t="str">
        <f>+VLOOKUP($W2744,[1]ParadasIda!$F:$I,4,0)</f>
        <v>Parada 3 / (M) Universidad Católica</v>
      </c>
      <c r="Y2744">
        <f>+VLOOKUP($W2744,[1]ParadasIda!$F:$I,3,0)</f>
        <v>6</v>
      </c>
    </row>
    <row r="2745" spans="1:25" x14ac:dyDescent="0.25">
      <c r="A2745">
        <v>929580</v>
      </c>
      <c r="B2745">
        <v>1887</v>
      </c>
      <c r="C2745" s="3">
        <v>45888.37195601852</v>
      </c>
      <c r="D2745" t="s">
        <v>85</v>
      </c>
      <c r="E2745">
        <v>0</v>
      </c>
      <c r="F2745">
        <v>1</v>
      </c>
      <c r="G2745">
        <v>0</v>
      </c>
      <c r="H2745">
        <v>0</v>
      </c>
      <c r="I2745">
        <v>0</v>
      </c>
      <c r="J2745">
        <v>1</v>
      </c>
      <c r="K2745">
        <v>0</v>
      </c>
      <c r="L2745">
        <v>0</v>
      </c>
      <c r="M2745">
        <v>0</v>
      </c>
      <c r="N2745">
        <v>0</v>
      </c>
      <c r="O2745">
        <v>-33.437856666666669</v>
      </c>
      <c r="P2745">
        <v>-70.636766666666674</v>
      </c>
      <c r="Q2745">
        <v>6.1728395061728394</v>
      </c>
      <c r="R2745">
        <v>519</v>
      </c>
      <c r="S2745" t="s">
        <v>28</v>
      </c>
      <c r="T2745">
        <v>0</v>
      </c>
      <c r="U2745" s="4">
        <v>45888.37195601852</v>
      </c>
      <c r="V2745">
        <v>2</v>
      </c>
      <c r="W2745" t="s">
        <v>32</v>
      </c>
      <c r="X2745" t="str">
        <f>+VLOOKUP($W2745,[1]ParadasIda!$F:$I,4,0)</f>
        <v>Parada 7 / Plaza Italia</v>
      </c>
      <c r="Y2745">
        <f>+VLOOKUP($W2745,[1]ParadasIda!$F:$I,3,0)</f>
        <v>7</v>
      </c>
    </row>
    <row r="2746" spans="1:25" x14ac:dyDescent="0.25">
      <c r="A2746">
        <v>929589</v>
      </c>
      <c r="B2746">
        <v>1887</v>
      </c>
      <c r="C2746" s="3">
        <v>45888.373854166668</v>
      </c>
      <c r="D2746" t="s">
        <v>85</v>
      </c>
      <c r="E2746">
        <v>1</v>
      </c>
      <c r="F2746">
        <v>1</v>
      </c>
      <c r="G2746">
        <v>1</v>
      </c>
      <c r="H2746">
        <v>0</v>
      </c>
      <c r="I2746">
        <v>0</v>
      </c>
      <c r="J2746">
        <v>1</v>
      </c>
      <c r="K2746">
        <v>0</v>
      </c>
      <c r="L2746">
        <v>0</v>
      </c>
      <c r="M2746">
        <v>0</v>
      </c>
      <c r="N2746">
        <v>0</v>
      </c>
      <c r="O2746">
        <v>-33.44285166666667</v>
      </c>
      <c r="P2746">
        <v>-70.633681666666661</v>
      </c>
      <c r="Q2746">
        <v>6.1728395061728394</v>
      </c>
      <c r="R2746">
        <v>519</v>
      </c>
      <c r="S2746" t="s">
        <v>28</v>
      </c>
      <c r="T2746">
        <v>0</v>
      </c>
      <c r="U2746" s="4">
        <v>45888.373854166668</v>
      </c>
      <c r="V2746">
        <v>2</v>
      </c>
      <c r="W2746" t="s">
        <v>33</v>
      </c>
      <c r="X2746" t="str">
        <f>+VLOOKUP($W2746,[1]ParadasIda!$F:$I,4,0)</f>
        <v>Parada 1 / (M) Parque Bustamante</v>
      </c>
      <c r="Y2746">
        <f>+VLOOKUP($W2746,[1]ParadasIda!$F:$I,3,0)</f>
        <v>8</v>
      </c>
    </row>
    <row r="2747" spans="1:25" x14ac:dyDescent="0.25">
      <c r="A2747">
        <v>929604</v>
      </c>
      <c r="B2747">
        <v>1887</v>
      </c>
      <c r="C2747" s="3">
        <v>45888.377210648148</v>
      </c>
      <c r="D2747" t="s">
        <v>85</v>
      </c>
      <c r="E2747">
        <v>7</v>
      </c>
      <c r="F2747">
        <v>1</v>
      </c>
      <c r="G2747">
        <v>7</v>
      </c>
      <c r="H2747">
        <v>0</v>
      </c>
      <c r="I2747">
        <v>0</v>
      </c>
      <c r="J2747">
        <v>1</v>
      </c>
      <c r="K2747">
        <v>0</v>
      </c>
      <c r="L2747">
        <v>0</v>
      </c>
      <c r="M2747">
        <v>0</v>
      </c>
      <c r="N2747">
        <v>0</v>
      </c>
      <c r="O2747">
        <v>-33.447228333333342</v>
      </c>
      <c r="P2747">
        <v>-70.630766666666673</v>
      </c>
      <c r="Q2747">
        <v>13.580246913580247</v>
      </c>
      <c r="R2747">
        <v>519</v>
      </c>
      <c r="S2747" t="s">
        <v>28</v>
      </c>
      <c r="T2747">
        <v>10</v>
      </c>
      <c r="U2747" s="4">
        <v>45888.377210648148</v>
      </c>
      <c r="V2747">
        <v>2</v>
      </c>
      <c r="W2747" t="s">
        <v>34</v>
      </c>
      <c r="X2747" t="str">
        <f>+VLOOKUP($W2747,[1]ParadasIda!$F:$I,4,0)</f>
        <v>Parada 3 / (M) Santa Isabel</v>
      </c>
      <c r="Y2747">
        <f>+VLOOKUP($W2747,[1]ParadasIda!$F:$I,3,0)</f>
        <v>9</v>
      </c>
    </row>
    <row r="2748" spans="1:25" x14ac:dyDescent="0.25">
      <c r="A2748">
        <v>929612</v>
      </c>
      <c r="B2748">
        <v>1887</v>
      </c>
      <c r="C2748" s="3">
        <v>45888.378819444442</v>
      </c>
      <c r="D2748" t="s">
        <v>85</v>
      </c>
      <c r="E2748">
        <v>3</v>
      </c>
      <c r="F2748">
        <v>0</v>
      </c>
      <c r="G2748">
        <v>0</v>
      </c>
      <c r="H2748">
        <v>0</v>
      </c>
      <c r="I2748">
        <v>3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-33.453223333333327</v>
      </c>
      <c r="P2748">
        <v>-70.628950000000003</v>
      </c>
      <c r="Q2748">
        <v>17.283950617283949</v>
      </c>
      <c r="R2748">
        <v>519</v>
      </c>
      <c r="S2748" t="s">
        <v>28</v>
      </c>
      <c r="T2748">
        <v>10</v>
      </c>
      <c r="U2748" s="4">
        <v>45888.378819444442</v>
      </c>
      <c r="V2748">
        <v>2</v>
      </c>
      <c r="W2748" t="s">
        <v>35</v>
      </c>
      <c r="X2748" t="str">
        <f>+VLOOKUP($W2748,[1]ParadasIda!$F:$I,4,0)</f>
        <v>Parada 12 / (M) Irarrázaval</v>
      </c>
      <c r="Y2748">
        <f>+VLOOKUP($W2748,[1]ParadasIda!$F:$I,3,0)</f>
        <v>12</v>
      </c>
    </row>
    <row r="2749" spans="1:25" x14ac:dyDescent="0.25">
      <c r="A2749">
        <v>929630</v>
      </c>
      <c r="B2749">
        <v>1887</v>
      </c>
      <c r="C2749" s="3">
        <v>45888.382071759261</v>
      </c>
      <c r="D2749" t="s">
        <v>85</v>
      </c>
      <c r="E2749">
        <v>1</v>
      </c>
      <c r="F2749">
        <v>0</v>
      </c>
      <c r="G2749">
        <v>1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-33.4589</v>
      </c>
      <c r="P2749">
        <v>-70.623398333333327</v>
      </c>
      <c r="Q2749">
        <v>18.518518518518519</v>
      </c>
      <c r="R2749">
        <v>519</v>
      </c>
      <c r="S2749" t="s">
        <v>28</v>
      </c>
      <c r="T2749">
        <v>10</v>
      </c>
      <c r="U2749" s="4">
        <v>45888.382071759261</v>
      </c>
      <c r="V2749">
        <v>2</v>
      </c>
      <c r="W2749" t="s">
        <v>36</v>
      </c>
      <c r="X2749" t="str">
        <f>+VLOOKUP($W2749,[1]ParadasIda!$F:$I,4,0)</f>
        <v>Parada 1 / Suárez Mujica</v>
      </c>
      <c r="Y2749">
        <f>+VLOOKUP($W2749,[1]ParadasIda!$F:$I,3,0)</f>
        <v>13</v>
      </c>
    </row>
    <row r="2750" spans="1:25" x14ac:dyDescent="0.25">
      <c r="A2750">
        <v>929634</v>
      </c>
      <c r="B2750">
        <v>1887</v>
      </c>
      <c r="C2750" s="3">
        <v>45888.382974537039</v>
      </c>
      <c r="D2750" t="s">
        <v>85</v>
      </c>
      <c r="E2750">
        <v>0</v>
      </c>
      <c r="F2750">
        <v>2</v>
      </c>
      <c r="G2750">
        <v>0</v>
      </c>
      <c r="H2750">
        <v>0</v>
      </c>
      <c r="I2750">
        <v>0</v>
      </c>
      <c r="J2750">
        <v>2</v>
      </c>
      <c r="K2750">
        <v>0</v>
      </c>
      <c r="L2750">
        <v>0</v>
      </c>
      <c r="M2750">
        <v>0</v>
      </c>
      <c r="N2750">
        <v>0</v>
      </c>
      <c r="O2750">
        <v>-33.461493333333337</v>
      </c>
      <c r="P2750">
        <v>-70.61863666666666</v>
      </c>
      <c r="Q2750">
        <v>16.049382716049383</v>
      </c>
      <c r="R2750">
        <v>519</v>
      </c>
      <c r="S2750" t="s">
        <v>28</v>
      </c>
      <c r="T2750">
        <v>10</v>
      </c>
      <c r="U2750" s="4">
        <v>45888.382974537039</v>
      </c>
      <c r="V2750">
        <v>2</v>
      </c>
      <c r="W2750" t="s">
        <v>37</v>
      </c>
      <c r="X2750" t="str">
        <f>+VLOOKUP($W2750,[1]ParadasIda!$F:$I,4,0)</f>
        <v>Parada 1 / Villa Olímpica</v>
      </c>
      <c r="Y2750">
        <f>+VLOOKUP($W2750,[1]ParadasIda!$F:$I,3,0)</f>
        <v>14</v>
      </c>
    </row>
    <row r="2751" spans="1:25" x14ac:dyDescent="0.25">
      <c r="A2751">
        <v>929644</v>
      </c>
      <c r="B2751">
        <v>1887</v>
      </c>
      <c r="C2751" s="3">
        <v>45888.385729166657</v>
      </c>
      <c r="D2751" t="s">
        <v>86</v>
      </c>
      <c r="E2751">
        <v>2</v>
      </c>
      <c r="F2751">
        <v>2</v>
      </c>
      <c r="G2751">
        <v>0</v>
      </c>
      <c r="H2751">
        <v>0</v>
      </c>
      <c r="I2751">
        <v>2</v>
      </c>
      <c r="J2751">
        <v>2</v>
      </c>
      <c r="K2751">
        <v>0</v>
      </c>
      <c r="L2751">
        <v>0</v>
      </c>
      <c r="M2751">
        <v>0</v>
      </c>
      <c r="N2751">
        <v>0</v>
      </c>
      <c r="O2751">
        <v>-33.462151666666657</v>
      </c>
      <c r="P2751">
        <v>-70.609020000000001</v>
      </c>
      <c r="Q2751">
        <v>16.049382716049383</v>
      </c>
      <c r="R2751">
        <v>519</v>
      </c>
      <c r="S2751" t="s">
        <v>28</v>
      </c>
      <c r="T2751">
        <v>10</v>
      </c>
      <c r="U2751" s="4">
        <v>45888.385729166657</v>
      </c>
      <c r="V2751">
        <v>2</v>
      </c>
      <c r="W2751" t="s">
        <v>39</v>
      </c>
      <c r="X2751" t="str">
        <f>+VLOOKUP($W2751,[1]ParadasIda!$F:$I,4,0)</f>
        <v>Parada 1 / (M) Est.Nacional</v>
      </c>
      <c r="Y2751">
        <f>+VLOOKUP($W2751,[1]ParadasIda!$F:$I,3,0)</f>
        <v>16</v>
      </c>
    </row>
    <row r="2752" spans="1:25" x14ac:dyDescent="0.25">
      <c r="A2752">
        <v>929651</v>
      </c>
      <c r="B2752">
        <v>1887</v>
      </c>
      <c r="C2752" s="3">
        <v>45888.387245370373</v>
      </c>
      <c r="D2752" t="s">
        <v>86</v>
      </c>
      <c r="E2752">
        <v>0</v>
      </c>
      <c r="F2752">
        <v>7</v>
      </c>
      <c r="G2752">
        <v>0</v>
      </c>
      <c r="H2752">
        <v>0</v>
      </c>
      <c r="I2752">
        <v>0</v>
      </c>
      <c r="J2752">
        <v>7</v>
      </c>
      <c r="K2752">
        <v>0</v>
      </c>
      <c r="L2752">
        <v>0</v>
      </c>
      <c r="M2752">
        <v>0</v>
      </c>
      <c r="N2752">
        <v>0</v>
      </c>
      <c r="O2752">
        <v>-33.464725000000001</v>
      </c>
      <c r="P2752">
        <v>-70.597133333333332</v>
      </c>
      <c r="Q2752">
        <v>7.4074074074074066</v>
      </c>
      <c r="R2752">
        <v>519</v>
      </c>
      <c r="S2752" t="s">
        <v>28</v>
      </c>
      <c r="T2752">
        <v>0</v>
      </c>
      <c r="U2752" s="4">
        <v>45888.387245370373</v>
      </c>
      <c r="V2752">
        <v>2</v>
      </c>
      <c r="W2752" t="s">
        <v>40</v>
      </c>
      <c r="X2752" t="str">
        <f>+VLOOKUP($W2752,[1]ParadasIda!$F:$I,4,0)</f>
        <v>Parada 1 / Pedagógico</v>
      </c>
      <c r="Y2752">
        <f>+VLOOKUP($W2752,[1]ParadasIda!$F:$I,3,0)</f>
        <v>18</v>
      </c>
    </row>
    <row r="2753" spans="1:25" x14ac:dyDescent="0.25">
      <c r="A2753">
        <v>929659</v>
      </c>
      <c r="B2753">
        <v>1887</v>
      </c>
      <c r="C2753" s="3">
        <v>45888.38894675926</v>
      </c>
      <c r="D2753" t="s">
        <v>86</v>
      </c>
      <c r="E2753">
        <v>4</v>
      </c>
      <c r="F2753">
        <v>3</v>
      </c>
      <c r="G2753">
        <v>4</v>
      </c>
      <c r="H2753">
        <v>0</v>
      </c>
      <c r="I2753">
        <v>0</v>
      </c>
      <c r="J2753">
        <v>3</v>
      </c>
      <c r="K2753">
        <v>0</v>
      </c>
      <c r="L2753">
        <v>0</v>
      </c>
      <c r="M2753">
        <v>0</v>
      </c>
      <c r="N2753">
        <v>0</v>
      </c>
      <c r="O2753">
        <v>-33.465530000000001</v>
      </c>
      <c r="P2753">
        <v>-70.588928333333328</v>
      </c>
      <c r="Q2753">
        <v>8.6419753086419746</v>
      </c>
      <c r="R2753">
        <v>519</v>
      </c>
      <c r="S2753" t="s">
        <v>28</v>
      </c>
      <c r="T2753">
        <v>0</v>
      </c>
      <c r="U2753" s="4">
        <v>45888.38894675926</v>
      </c>
      <c r="V2753">
        <v>2</v>
      </c>
      <c r="W2753" t="s">
        <v>41</v>
      </c>
      <c r="X2753" t="str">
        <f>+VLOOKUP($W2753,[1]ParadasIda!$F:$I,4,0)</f>
        <v>Parada 1 / CESFAM Salvador Bustos</v>
      </c>
      <c r="Y2753">
        <f>+VLOOKUP($W2753,[1]ParadasIda!$F:$I,3,0)</f>
        <v>19</v>
      </c>
    </row>
    <row r="2754" spans="1:25" x14ac:dyDescent="0.25">
      <c r="A2754">
        <v>929671</v>
      </c>
      <c r="B2754">
        <v>1887</v>
      </c>
      <c r="C2754" s="3">
        <v>45888.391782407409</v>
      </c>
      <c r="D2754" t="s">
        <v>86</v>
      </c>
      <c r="E2754">
        <v>3</v>
      </c>
      <c r="F2754">
        <v>5</v>
      </c>
      <c r="G2754">
        <v>0</v>
      </c>
      <c r="H2754">
        <v>0</v>
      </c>
      <c r="I2754">
        <v>3</v>
      </c>
      <c r="J2754">
        <v>5</v>
      </c>
      <c r="K2754">
        <v>0</v>
      </c>
      <c r="L2754">
        <v>0</v>
      </c>
      <c r="M2754">
        <v>0</v>
      </c>
      <c r="N2754">
        <v>0</v>
      </c>
      <c r="O2754">
        <v>-33.469213333333343</v>
      </c>
      <c r="P2754">
        <v>-70.57644333333333</v>
      </c>
      <c r="Q2754">
        <v>6.1728395061728394</v>
      </c>
      <c r="R2754">
        <v>519</v>
      </c>
      <c r="S2754" t="s">
        <v>28</v>
      </c>
      <c r="T2754">
        <v>0</v>
      </c>
      <c r="U2754" s="4">
        <v>45888.391782407409</v>
      </c>
      <c r="V2754">
        <v>2</v>
      </c>
      <c r="W2754" t="s">
        <v>42</v>
      </c>
      <c r="X2754" t="str">
        <f>+VLOOKUP($W2754,[1]ParadasIda!$F:$I,4,0)</f>
        <v>Parada 5 / (M) Grecia</v>
      </c>
      <c r="Y2754">
        <f>+VLOOKUP($W2754,[1]ParadasIda!$F:$I,3,0)</f>
        <v>21</v>
      </c>
    </row>
    <row r="2755" spans="1:25" x14ac:dyDescent="0.25">
      <c r="A2755">
        <v>929680</v>
      </c>
      <c r="B2755">
        <v>1887</v>
      </c>
      <c r="C2755" s="3">
        <v>45888.392997685187</v>
      </c>
      <c r="D2755" t="s">
        <v>86</v>
      </c>
      <c r="E2755">
        <v>1</v>
      </c>
      <c r="F2755">
        <v>1</v>
      </c>
      <c r="G2755">
        <v>1</v>
      </c>
      <c r="H2755">
        <v>0</v>
      </c>
      <c r="I2755">
        <v>0</v>
      </c>
      <c r="J2755">
        <v>1</v>
      </c>
      <c r="K2755">
        <v>0</v>
      </c>
      <c r="L2755">
        <v>0</v>
      </c>
      <c r="M2755">
        <v>0</v>
      </c>
      <c r="N2755">
        <v>0</v>
      </c>
      <c r="O2755">
        <v>-33.470591666666657</v>
      </c>
      <c r="P2755">
        <v>-70.569586666666666</v>
      </c>
      <c r="Q2755">
        <v>6.1728395061728394</v>
      </c>
      <c r="R2755">
        <v>519</v>
      </c>
      <c r="S2755" t="s">
        <v>28</v>
      </c>
      <c r="T2755">
        <v>0</v>
      </c>
      <c r="U2755" s="4">
        <v>45888.392997685187</v>
      </c>
      <c r="V2755">
        <v>2</v>
      </c>
      <c r="W2755" t="s">
        <v>55</v>
      </c>
      <c r="X2755" t="str">
        <f>+VLOOKUP($W2755,[1]ParadasIda!$F:$I,4,0)</f>
        <v>Parada 1 / Los Molineros - Av. Grecia</v>
      </c>
      <c r="Y2755">
        <f>+VLOOKUP($W2755,[1]ParadasIda!$F:$I,3,0)</f>
        <v>22</v>
      </c>
    </row>
    <row r="2756" spans="1:25" x14ac:dyDescent="0.25">
      <c r="A2756">
        <v>929701</v>
      </c>
      <c r="B2756">
        <v>1887</v>
      </c>
      <c r="C2756" s="3">
        <v>45888.395555555559</v>
      </c>
      <c r="D2756" t="s">
        <v>86</v>
      </c>
      <c r="E2756">
        <v>0</v>
      </c>
      <c r="F2756">
        <v>1</v>
      </c>
      <c r="G2756">
        <v>0</v>
      </c>
      <c r="H2756">
        <v>0</v>
      </c>
      <c r="I2756">
        <v>0</v>
      </c>
      <c r="J2756">
        <v>1</v>
      </c>
      <c r="K2756">
        <v>0</v>
      </c>
      <c r="L2756">
        <v>0</v>
      </c>
      <c r="M2756">
        <v>0</v>
      </c>
      <c r="N2756">
        <v>0</v>
      </c>
      <c r="O2756">
        <v>-33.473988333333331</v>
      </c>
      <c r="P2756">
        <v>-70.552916666666661</v>
      </c>
      <c r="Q2756">
        <v>4.9382716049382713</v>
      </c>
      <c r="R2756">
        <v>519</v>
      </c>
      <c r="S2756" t="s">
        <v>28</v>
      </c>
      <c r="T2756">
        <v>0</v>
      </c>
      <c r="U2756" s="4">
        <v>45888.395555555559</v>
      </c>
      <c r="V2756">
        <v>2</v>
      </c>
      <c r="W2756" t="s">
        <v>45</v>
      </c>
      <c r="X2756" t="str">
        <f>+VLOOKUP($W2756,[1]ParadasIda!$F:$I,4,0)</f>
        <v>Avenida Grecia / esq. Los Tordos</v>
      </c>
      <c r="Y2756">
        <f>+VLOOKUP($W2756,[1]ParadasIda!$F:$I,3,0)</f>
        <v>26</v>
      </c>
    </row>
    <row r="2757" spans="1:25" x14ac:dyDescent="0.25">
      <c r="A2757">
        <v>929704</v>
      </c>
      <c r="B2757">
        <v>1887</v>
      </c>
      <c r="C2757" s="3">
        <v>45888.396574074082</v>
      </c>
      <c r="D2757" t="s">
        <v>86</v>
      </c>
      <c r="E2757">
        <v>0</v>
      </c>
      <c r="F2757">
        <v>2</v>
      </c>
      <c r="G2757">
        <v>0</v>
      </c>
      <c r="H2757">
        <v>0</v>
      </c>
      <c r="I2757">
        <v>0</v>
      </c>
      <c r="J2757">
        <v>2</v>
      </c>
      <c r="K2757">
        <v>0</v>
      </c>
      <c r="L2757">
        <v>0</v>
      </c>
      <c r="M2757">
        <v>0</v>
      </c>
      <c r="N2757">
        <v>0</v>
      </c>
      <c r="O2757">
        <v>-33.475810000000003</v>
      </c>
      <c r="P2757">
        <v>-70.543756666666667</v>
      </c>
      <c r="Q2757">
        <v>2.4691358024691357</v>
      </c>
      <c r="R2757">
        <v>519</v>
      </c>
      <c r="S2757" t="s">
        <v>28</v>
      </c>
      <c r="T2757">
        <v>0</v>
      </c>
      <c r="U2757" s="4">
        <v>45888.396574074082</v>
      </c>
      <c r="V2757">
        <v>2</v>
      </c>
      <c r="W2757" t="s">
        <v>47</v>
      </c>
      <c r="X2757" t="str">
        <f>+VLOOKUP($W2757,[1]ParadasIda!$F:$I,4,0)</f>
        <v>Avenida Grecia / esq. Av. Consistorial</v>
      </c>
      <c r="Y2757">
        <f>+VLOOKUP($W2757,[1]ParadasIda!$F:$I,3,0)</f>
        <v>28</v>
      </c>
    </row>
    <row r="2758" spans="1:25" x14ac:dyDescent="0.25">
      <c r="A2758">
        <v>929720</v>
      </c>
      <c r="B2758">
        <v>1887</v>
      </c>
      <c r="C2758" s="3">
        <v>45888.399050925917</v>
      </c>
      <c r="D2758" t="s">
        <v>86</v>
      </c>
      <c r="E2758">
        <v>0</v>
      </c>
      <c r="F2758">
        <v>1</v>
      </c>
      <c r="G2758">
        <v>0</v>
      </c>
      <c r="H2758">
        <v>0</v>
      </c>
      <c r="I2758">
        <v>0</v>
      </c>
      <c r="J2758">
        <v>1</v>
      </c>
      <c r="K2758">
        <v>0</v>
      </c>
      <c r="L2758">
        <v>0</v>
      </c>
      <c r="M2758">
        <v>0</v>
      </c>
      <c r="N2758">
        <v>0</v>
      </c>
      <c r="O2758">
        <v>-33.477261666666656</v>
      </c>
      <c r="P2758">
        <v>-70.536513333333332</v>
      </c>
      <c r="Q2758">
        <v>1.2345679012345678</v>
      </c>
      <c r="R2758">
        <v>519</v>
      </c>
      <c r="S2758" t="s">
        <v>28</v>
      </c>
      <c r="T2758">
        <v>0</v>
      </c>
      <c r="U2758" s="4">
        <v>45888.399050925917</v>
      </c>
      <c r="V2758">
        <v>2</v>
      </c>
      <c r="W2758" t="s">
        <v>56</v>
      </c>
      <c r="X2758" t="str">
        <f>+VLOOKUP($W2758,[1]ParadasIda!$F:$I,4,0)</f>
        <v>Parada 1 / El Acueducto - Jacarandá</v>
      </c>
      <c r="Y2758">
        <f>+VLOOKUP($W2758,[1]ParadasIda!$F:$I,3,0)</f>
        <v>30</v>
      </c>
    </row>
    <row r="2759" spans="1:25" x14ac:dyDescent="0.25">
      <c r="A2759">
        <v>929738</v>
      </c>
      <c r="B2759">
        <v>1887</v>
      </c>
      <c r="C2759" s="3">
        <v>45888.401979166672</v>
      </c>
      <c r="D2759" t="s">
        <v>86</v>
      </c>
      <c r="E2759">
        <v>0</v>
      </c>
      <c r="F2759">
        <v>2</v>
      </c>
      <c r="G2759">
        <v>0</v>
      </c>
      <c r="H2759">
        <v>0</v>
      </c>
      <c r="I2759">
        <v>0</v>
      </c>
      <c r="J2759">
        <v>2</v>
      </c>
      <c r="K2759">
        <v>0</v>
      </c>
      <c r="L2759">
        <v>0</v>
      </c>
      <c r="M2759">
        <v>0</v>
      </c>
      <c r="N2759">
        <v>0</v>
      </c>
      <c r="O2759">
        <v>-33.481319999999997</v>
      </c>
      <c r="P2759">
        <v>-70.523634999999999</v>
      </c>
      <c r="Q2759">
        <v>0</v>
      </c>
      <c r="R2759">
        <v>519</v>
      </c>
      <c r="S2759" t="s">
        <v>28</v>
      </c>
      <c r="T2759">
        <v>0</v>
      </c>
      <c r="U2759" s="4">
        <v>45888.401979166672</v>
      </c>
      <c r="V2759">
        <v>2</v>
      </c>
      <c r="W2759" t="s">
        <v>50</v>
      </c>
      <c r="X2759" t="str">
        <f>+VLOOKUP($W2759,[1]ParadasIda!$F:$I,4,0)</f>
        <v xml:space="preserve">Av. Diagonal Las Torres / esq. Álvaro Casanova </v>
      </c>
      <c r="Y2759">
        <f>+VLOOKUP($W2759,[1]ParadasIda!$F:$I,3,0)</f>
        <v>34</v>
      </c>
    </row>
    <row r="2760" spans="1:25" x14ac:dyDescent="0.25">
      <c r="A2760">
        <v>930007</v>
      </c>
      <c r="B2760">
        <v>1887</v>
      </c>
      <c r="C2760" s="3">
        <v>45888.473877314813</v>
      </c>
      <c r="D2760" t="s">
        <v>86</v>
      </c>
      <c r="E2760">
        <v>1</v>
      </c>
      <c r="F2760">
        <v>0</v>
      </c>
      <c r="G2760">
        <v>1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-33.446703333333332</v>
      </c>
      <c r="P2760">
        <v>-70.661153333333331</v>
      </c>
      <c r="Q2760">
        <v>1.2345679012345678</v>
      </c>
      <c r="R2760">
        <v>519</v>
      </c>
      <c r="S2760" t="s">
        <v>28</v>
      </c>
      <c r="T2760">
        <v>0</v>
      </c>
      <c r="U2760" s="4">
        <v>45888.473877314813</v>
      </c>
      <c r="V2760">
        <v>2</v>
      </c>
      <c r="W2760" t="s">
        <v>51</v>
      </c>
      <c r="X2760" t="str">
        <f>+VLOOKUP($W2760,[1]ParadasIda!$F:$I,4,0)</f>
        <v>Parada 7 / (M) Los Héroes</v>
      </c>
      <c r="Y2760">
        <f>+VLOOKUP($W2760,[1]ParadasIda!$F:$I,3,0)</f>
        <v>1</v>
      </c>
    </row>
    <row r="2761" spans="1:25" x14ac:dyDescent="0.25">
      <c r="A2761">
        <v>930011</v>
      </c>
      <c r="B2761">
        <v>1887</v>
      </c>
      <c r="C2761" s="3">
        <v>45888.475358796299</v>
      </c>
      <c r="D2761" t="s">
        <v>86</v>
      </c>
      <c r="E2761">
        <v>1</v>
      </c>
      <c r="F2761">
        <v>0</v>
      </c>
      <c r="G2761">
        <v>0</v>
      </c>
      <c r="H2761">
        <v>0</v>
      </c>
      <c r="I2761">
        <v>1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-33.44518166666667</v>
      </c>
      <c r="P2761">
        <v>-70.654716666666673</v>
      </c>
      <c r="Q2761">
        <v>2.4691358024691357</v>
      </c>
      <c r="R2761">
        <v>519</v>
      </c>
      <c r="S2761" t="s">
        <v>28</v>
      </c>
      <c r="T2761">
        <v>0</v>
      </c>
      <c r="U2761" s="4">
        <v>45888.475358796299</v>
      </c>
      <c r="V2761">
        <v>2</v>
      </c>
      <c r="W2761" t="s">
        <v>29</v>
      </c>
      <c r="X2761" t="str">
        <f>+VLOOKUP($W2761,[1]ParadasIda!$F:$I,4,0)</f>
        <v>Parada 5 / (M) La Moneda</v>
      </c>
      <c r="Y2761">
        <f>+VLOOKUP($W2761,[1]ParadasIda!$F:$I,3,0)</f>
        <v>2</v>
      </c>
    </row>
    <row r="2762" spans="1:25" x14ac:dyDescent="0.25">
      <c r="A2762">
        <v>930018</v>
      </c>
      <c r="B2762">
        <v>1887</v>
      </c>
      <c r="C2762" s="3">
        <v>45888.47693287037</v>
      </c>
      <c r="D2762" t="s">
        <v>86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-33.444543333333343</v>
      </c>
      <c r="P2762">
        <v>-70.652256666666673</v>
      </c>
      <c r="Q2762">
        <v>2.4691358024691357</v>
      </c>
      <c r="R2762">
        <v>519</v>
      </c>
      <c r="S2762" t="s">
        <v>28</v>
      </c>
      <c r="T2762">
        <v>0</v>
      </c>
      <c r="U2762" s="4">
        <v>45888.47693287037</v>
      </c>
      <c r="V2762">
        <v>2</v>
      </c>
      <c r="W2762" t="s">
        <v>30</v>
      </c>
      <c r="X2762" t="str">
        <f>+VLOOKUP($W2762,[1]ParadasIda!$F:$I,4,0)</f>
        <v>Parada 8 / (M) Universidad de Chile</v>
      </c>
      <c r="Y2762">
        <f>+VLOOKUP($W2762,[1]ParadasIda!$F:$I,3,0)</f>
        <v>3</v>
      </c>
    </row>
    <row r="2763" spans="1:25" x14ac:dyDescent="0.25">
      <c r="A2763">
        <v>930033</v>
      </c>
      <c r="B2763">
        <v>1887</v>
      </c>
      <c r="C2763" s="3">
        <v>45888.481400462973</v>
      </c>
      <c r="D2763" t="s">
        <v>86</v>
      </c>
      <c r="E2763">
        <v>4</v>
      </c>
      <c r="F2763">
        <v>0</v>
      </c>
      <c r="G2763">
        <v>4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-33.442481666666673</v>
      </c>
      <c r="P2763">
        <v>-70.644319999999993</v>
      </c>
      <c r="Q2763">
        <v>7.4074074074074066</v>
      </c>
      <c r="R2763">
        <v>519</v>
      </c>
      <c r="S2763" t="s">
        <v>28</v>
      </c>
      <c r="T2763">
        <v>0</v>
      </c>
      <c r="U2763" s="4">
        <v>45888.481400462973</v>
      </c>
      <c r="V2763">
        <v>2</v>
      </c>
      <c r="W2763" t="s">
        <v>31</v>
      </c>
      <c r="X2763" t="str">
        <f>+VLOOKUP($W2763,[1]ParadasIda!$F:$I,4,0)</f>
        <v>Parada 4 / (M) Santa Lucía</v>
      </c>
      <c r="Y2763">
        <f>+VLOOKUP($W2763,[1]ParadasIda!$F:$I,3,0)</f>
        <v>5</v>
      </c>
    </row>
    <row r="2764" spans="1:25" x14ac:dyDescent="0.25">
      <c r="A2764">
        <v>930042</v>
      </c>
      <c r="B2764">
        <v>1887</v>
      </c>
      <c r="C2764" s="3">
        <v>45888.483240740738</v>
      </c>
      <c r="D2764" t="s">
        <v>86</v>
      </c>
      <c r="E2764">
        <v>1</v>
      </c>
      <c r="F2764">
        <v>0</v>
      </c>
      <c r="G2764">
        <v>1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-33.437803333333328</v>
      </c>
      <c r="P2764">
        <v>-70.636753333333331</v>
      </c>
      <c r="Q2764">
        <v>8.6419753086419746</v>
      </c>
      <c r="R2764">
        <v>519</v>
      </c>
      <c r="S2764" t="s">
        <v>28</v>
      </c>
      <c r="T2764">
        <v>0</v>
      </c>
      <c r="U2764" s="4">
        <v>45888.483240740738</v>
      </c>
      <c r="V2764">
        <v>2</v>
      </c>
      <c r="W2764" t="s">
        <v>32</v>
      </c>
      <c r="X2764" t="str">
        <f>+VLOOKUP($W2764,[1]ParadasIda!$F:$I,4,0)</f>
        <v>Parada 7 / Plaza Italia</v>
      </c>
      <c r="Y2764">
        <f>+VLOOKUP($W2764,[1]ParadasIda!$F:$I,3,0)</f>
        <v>7</v>
      </c>
    </row>
    <row r="2765" spans="1:25" x14ac:dyDescent="0.25">
      <c r="A2765">
        <v>930051</v>
      </c>
      <c r="B2765">
        <v>1887</v>
      </c>
      <c r="C2765" s="3">
        <v>45888.485914351862</v>
      </c>
      <c r="D2765" t="s">
        <v>86</v>
      </c>
      <c r="E2765">
        <v>1</v>
      </c>
      <c r="F2765">
        <v>0</v>
      </c>
      <c r="G2765">
        <v>1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-33.448086666666669</v>
      </c>
      <c r="P2765">
        <v>-70.632098333333332</v>
      </c>
      <c r="Q2765">
        <v>9.8765432098765427</v>
      </c>
      <c r="R2765">
        <v>519</v>
      </c>
      <c r="S2765" t="s">
        <v>28</v>
      </c>
      <c r="T2765">
        <v>0</v>
      </c>
      <c r="U2765" s="4">
        <v>45888.485914351862</v>
      </c>
      <c r="V2765">
        <v>2</v>
      </c>
      <c r="W2765" t="s">
        <v>53</v>
      </c>
      <c r="X2765" t="str">
        <f>+VLOOKUP($W2765,[1]ParadasIda!$F:$I,4,0)</f>
        <v>Parada 3 / (M) Santa Isabel</v>
      </c>
      <c r="Y2765">
        <f>+VLOOKUP($W2765,[1]ParadasIda!$F:$I,3,0)</f>
        <v>43</v>
      </c>
    </row>
    <row r="2766" spans="1:25" x14ac:dyDescent="0.25">
      <c r="A2766">
        <v>930069</v>
      </c>
      <c r="B2766">
        <v>1887</v>
      </c>
      <c r="C2766" s="3">
        <v>45888.489664351851</v>
      </c>
      <c r="D2766" t="s">
        <v>86</v>
      </c>
      <c r="E2766">
        <v>0</v>
      </c>
      <c r="F2766">
        <v>1</v>
      </c>
      <c r="G2766">
        <v>0</v>
      </c>
      <c r="H2766">
        <v>0</v>
      </c>
      <c r="I2766">
        <v>0</v>
      </c>
      <c r="J2766">
        <v>1</v>
      </c>
      <c r="K2766">
        <v>0</v>
      </c>
      <c r="L2766">
        <v>0</v>
      </c>
      <c r="M2766">
        <v>0</v>
      </c>
      <c r="N2766">
        <v>0</v>
      </c>
      <c r="O2766">
        <v>-33.458723333333332</v>
      </c>
      <c r="P2766">
        <v>-70.623541666666668</v>
      </c>
      <c r="Q2766">
        <v>8.6419753086419746</v>
      </c>
      <c r="R2766">
        <v>519</v>
      </c>
      <c r="S2766" t="s">
        <v>28</v>
      </c>
      <c r="T2766">
        <v>0</v>
      </c>
      <c r="U2766" s="4">
        <v>45888.489664351851</v>
      </c>
      <c r="V2766">
        <v>2</v>
      </c>
      <c r="W2766" t="s">
        <v>36</v>
      </c>
      <c r="X2766" t="str">
        <f>+VLOOKUP($W2766,[1]ParadasIda!$F:$I,4,0)</f>
        <v>Parada 1 / Suárez Mujica</v>
      </c>
      <c r="Y2766">
        <f>+VLOOKUP($W2766,[1]ParadasIda!$F:$I,3,0)</f>
        <v>13</v>
      </c>
    </row>
    <row r="2767" spans="1:25" x14ac:dyDescent="0.25">
      <c r="A2767">
        <v>930078</v>
      </c>
      <c r="B2767">
        <v>1887</v>
      </c>
      <c r="C2767" s="3">
        <v>45888.491851851853</v>
      </c>
      <c r="D2767" t="s">
        <v>86</v>
      </c>
      <c r="E2767">
        <v>4</v>
      </c>
      <c r="F2767">
        <v>1</v>
      </c>
      <c r="G2767">
        <v>0</v>
      </c>
      <c r="H2767">
        <v>0</v>
      </c>
      <c r="I2767">
        <v>4</v>
      </c>
      <c r="J2767">
        <v>1</v>
      </c>
      <c r="K2767">
        <v>0</v>
      </c>
      <c r="L2767">
        <v>0</v>
      </c>
      <c r="M2767">
        <v>0</v>
      </c>
      <c r="N2767">
        <v>0</v>
      </c>
      <c r="O2767">
        <v>-33.462125</v>
      </c>
      <c r="P2767">
        <v>-70.60875333333334</v>
      </c>
      <c r="Q2767">
        <v>12.345679012345679</v>
      </c>
      <c r="R2767">
        <v>519</v>
      </c>
      <c r="S2767" t="s">
        <v>28</v>
      </c>
      <c r="T2767">
        <v>10</v>
      </c>
      <c r="U2767" s="4">
        <v>45888.491851851853</v>
      </c>
      <c r="V2767">
        <v>2</v>
      </c>
      <c r="W2767" t="s">
        <v>39</v>
      </c>
      <c r="X2767" t="str">
        <f>+VLOOKUP($W2767,[1]ParadasIda!$F:$I,4,0)</f>
        <v>Parada 1 / (M) Est.Nacional</v>
      </c>
      <c r="Y2767">
        <f>+VLOOKUP($W2767,[1]ParadasIda!$F:$I,3,0)</f>
        <v>16</v>
      </c>
    </row>
    <row r="2768" spans="1:25" x14ac:dyDescent="0.25">
      <c r="A2768">
        <v>930083</v>
      </c>
      <c r="B2768">
        <v>1887</v>
      </c>
      <c r="C2768" s="3">
        <v>45888.492592592593</v>
      </c>
      <c r="D2768" t="s">
        <v>86</v>
      </c>
      <c r="E2768">
        <v>1</v>
      </c>
      <c r="F2768">
        <v>0</v>
      </c>
      <c r="G2768">
        <v>1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-33.463278333333342</v>
      </c>
      <c r="P2768">
        <v>-70.603560000000002</v>
      </c>
      <c r="Q2768">
        <v>13.580246913580247</v>
      </c>
      <c r="R2768">
        <v>519</v>
      </c>
      <c r="S2768" t="s">
        <v>28</v>
      </c>
      <c r="T2768">
        <v>10</v>
      </c>
      <c r="U2768" s="4">
        <v>45888.492592592593</v>
      </c>
      <c r="V2768">
        <v>2</v>
      </c>
      <c r="W2768" t="s">
        <v>58</v>
      </c>
      <c r="X2768" t="str">
        <f>+VLOOKUP($W2768,[1]ParadasIda!$F:$I,4,0)</f>
        <v>Parada 1 / Los Tres Antonios</v>
      </c>
      <c r="Y2768">
        <f>+VLOOKUP($W2768,[1]ParadasIda!$F:$I,3,0)</f>
        <v>17</v>
      </c>
    </row>
    <row r="2769" spans="1:25" x14ac:dyDescent="0.25">
      <c r="A2769">
        <v>930088</v>
      </c>
      <c r="B2769">
        <v>1887</v>
      </c>
      <c r="C2769" s="3">
        <v>45888.493310185193</v>
      </c>
      <c r="D2769" t="s">
        <v>86</v>
      </c>
      <c r="E2769">
        <v>3</v>
      </c>
      <c r="F2769">
        <v>5</v>
      </c>
      <c r="G2769">
        <v>0</v>
      </c>
      <c r="H2769">
        <v>0</v>
      </c>
      <c r="I2769">
        <v>3</v>
      </c>
      <c r="J2769">
        <v>5</v>
      </c>
      <c r="K2769">
        <v>0</v>
      </c>
      <c r="L2769">
        <v>0</v>
      </c>
      <c r="M2769">
        <v>0</v>
      </c>
      <c r="N2769">
        <v>0</v>
      </c>
      <c r="O2769">
        <v>-33.464683333333333</v>
      </c>
      <c r="P2769">
        <v>-70.597091666666671</v>
      </c>
      <c r="Q2769">
        <v>11.111111111111111</v>
      </c>
      <c r="R2769">
        <v>519</v>
      </c>
      <c r="S2769" t="s">
        <v>28</v>
      </c>
      <c r="T2769">
        <v>10</v>
      </c>
      <c r="U2769" s="4">
        <v>45888.493310185193</v>
      </c>
      <c r="V2769">
        <v>2</v>
      </c>
      <c r="W2769" t="s">
        <v>40</v>
      </c>
      <c r="X2769" t="str">
        <f>+VLOOKUP($W2769,[1]ParadasIda!$F:$I,4,0)</f>
        <v>Parada 1 / Pedagógico</v>
      </c>
      <c r="Y2769">
        <f>+VLOOKUP($W2769,[1]ParadasIda!$F:$I,3,0)</f>
        <v>18</v>
      </c>
    </row>
    <row r="2770" spans="1:25" x14ac:dyDescent="0.25">
      <c r="A2770">
        <v>930095</v>
      </c>
      <c r="B2770">
        <v>1887</v>
      </c>
      <c r="C2770" s="3">
        <v>45888.494432870371</v>
      </c>
      <c r="D2770" t="s">
        <v>86</v>
      </c>
      <c r="E2770">
        <v>0</v>
      </c>
      <c r="F2770">
        <v>1</v>
      </c>
      <c r="G2770">
        <v>0</v>
      </c>
      <c r="H2770">
        <v>0</v>
      </c>
      <c r="I2770">
        <v>0</v>
      </c>
      <c r="J2770">
        <v>1</v>
      </c>
      <c r="K2770">
        <v>0</v>
      </c>
      <c r="L2770">
        <v>0</v>
      </c>
      <c r="M2770">
        <v>0</v>
      </c>
      <c r="N2770">
        <v>0</v>
      </c>
      <c r="O2770">
        <v>-33.465493333333328</v>
      </c>
      <c r="P2770">
        <v>-70.589101666666664</v>
      </c>
      <c r="Q2770">
        <v>9.8765432098765427</v>
      </c>
      <c r="R2770">
        <v>519</v>
      </c>
      <c r="S2770" t="s">
        <v>28</v>
      </c>
      <c r="T2770">
        <v>0</v>
      </c>
      <c r="U2770" s="4">
        <v>45888.494432870371</v>
      </c>
      <c r="V2770">
        <v>2</v>
      </c>
      <c r="W2770" t="s">
        <v>41</v>
      </c>
      <c r="X2770" t="str">
        <f>+VLOOKUP($W2770,[1]ParadasIda!$F:$I,4,0)</f>
        <v>Parada 1 / CESFAM Salvador Bustos</v>
      </c>
      <c r="Y2770">
        <f>+VLOOKUP($W2770,[1]ParadasIda!$F:$I,3,0)</f>
        <v>19</v>
      </c>
    </row>
    <row r="2771" spans="1:25" x14ac:dyDescent="0.25">
      <c r="A2771">
        <v>930103</v>
      </c>
      <c r="B2771">
        <v>1887</v>
      </c>
      <c r="C2771" s="3">
        <v>45888.496018518519</v>
      </c>
      <c r="D2771" t="s">
        <v>86</v>
      </c>
      <c r="E2771">
        <v>0</v>
      </c>
      <c r="F2771">
        <v>2</v>
      </c>
      <c r="G2771">
        <v>0</v>
      </c>
      <c r="H2771">
        <v>0</v>
      </c>
      <c r="I2771">
        <v>0</v>
      </c>
      <c r="J2771">
        <v>2</v>
      </c>
      <c r="K2771">
        <v>0</v>
      </c>
      <c r="L2771">
        <v>0</v>
      </c>
      <c r="M2771">
        <v>0</v>
      </c>
      <c r="N2771">
        <v>0</v>
      </c>
      <c r="O2771">
        <v>-33.469226666666657</v>
      </c>
      <c r="P2771">
        <v>-70.576340000000002</v>
      </c>
      <c r="Q2771">
        <v>7.4074074074074066</v>
      </c>
      <c r="R2771">
        <v>519</v>
      </c>
      <c r="S2771" t="s">
        <v>28</v>
      </c>
      <c r="T2771">
        <v>0</v>
      </c>
      <c r="U2771" s="4">
        <v>45888.496018518519</v>
      </c>
      <c r="V2771">
        <v>2</v>
      </c>
      <c r="W2771" t="s">
        <v>42</v>
      </c>
      <c r="X2771" t="str">
        <f>+VLOOKUP($W2771,[1]ParadasIda!$F:$I,4,0)</f>
        <v>Parada 5 / (M) Grecia</v>
      </c>
      <c r="Y2771">
        <f>+VLOOKUP($W2771,[1]ParadasIda!$F:$I,3,0)</f>
        <v>21</v>
      </c>
    </row>
    <row r="2772" spans="1:25" x14ac:dyDescent="0.25">
      <c r="A2772">
        <v>930107</v>
      </c>
      <c r="B2772">
        <v>1887</v>
      </c>
      <c r="C2772" s="3">
        <v>45888.497395833343</v>
      </c>
      <c r="D2772" t="s">
        <v>86</v>
      </c>
      <c r="E2772">
        <v>1</v>
      </c>
      <c r="F2772">
        <v>0</v>
      </c>
      <c r="G2772">
        <v>1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-33.470613333333333</v>
      </c>
      <c r="P2772">
        <v>-70.569533333333339</v>
      </c>
      <c r="Q2772">
        <v>8.6419753086419746</v>
      </c>
      <c r="R2772">
        <v>519</v>
      </c>
      <c r="S2772" t="s">
        <v>28</v>
      </c>
      <c r="T2772">
        <v>0</v>
      </c>
      <c r="U2772" s="4">
        <v>45888.497395833343</v>
      </c>
      <c r="V2772">
        <v>2</v>
      </c>
      <c r="W2772" t="s">
        <v>55</v>
      </c>
      <c r="X2772" t="str">
        <f>+VLOOKUP($W2772,[1]ParadasIda!$F:$I,4,0)</f>
        <v>Parada 1 / Los Molineros - Av. Grecia</v>
      </c>
      <c r="Y2772">
        <f>+VLOOKUP($W2772,[1]ParadasIda!$F:$I,3,0)</f>
        <v>22</v>
      </c>
    </row>
    <row r="2773" spans="1:25" x14ac:dyDescent="0.25">
      <c r="A2773">
        <v>930114</v>
      </c>
      <c r="B2773">
        <v>1887</v>
      </c>
      <c r="C2773" s="3">
        <v>45888.498900462961</v>
      </c>
      <c r="D2773" t="s">
        <v>86</v>
      </c>
      <c r="E2773">
        <v>2</v>
      </c>
      <c r="F2773">
        <v>1</v>
      </c>
      <c r="G2773">
        <v>1</v>
      </c>
      <c r="H2773">
        <v>0</v>
      </c>
      <c r="I2773">
        <v>1</v>
      </c>
      <c r="J2773">
        <v>1</v>
      </c>
      <c r="K2773">
        <v>0</v>
      </c>
      <c r="L2773">
        <v>0</v>
      </c>
      <c r="M2773">
        <v>0</v>
      </c>
      <c r="N2773">
        <v>0</v>
      </c>
      <c r="O2773">
        <v>-33.473301666666657</v>
      </c>
      <c r="P2773">
        <v>-70.556108333333327</v>
      </c>
      <c r="Q2773">
        <v>9.8765432098765427</v>
      </c>
      <c r="R2773">
        <v>519</v>
      </c>
      <c r="S2773" t="s">
        <v>28</v>
      </c>
      <c r="T2773">
        <v>0</v>
      </c>
      <c r="U2773" s="4">
        <v>45888.498900462961</v>
      </c>
      <c r="V2773">
        <v>2</v>
      </c>
      <c r="W2773" t="s">
        <v>44</v>
      </c>
      <c r="X2773" t="str">
        <f>+VLOOKUP($W2773,[1]ParadasIda!$F:$I,4,0)</f>
        <v>Parada 1 / Tobalaba - Avenida Grecia</v>
      </c>
      <c r="Y2773">
        <f>+VLOOKUP($W2773,[1]ParadasIda!$F:$I,3,0)</f>
        <v>25</v>
      </c>
    </row>
    <row r="2774" spans="1:25" x14ac:dyDescent="0.25">
      <c r="A2774">
        <v>930118</v>
      </c>
      <c r="B2774">
        <v>1887</v>
      </c>
      <c r="C2774" s="3">
        <v>45888.499791666669</v>
      </c>
      <c r="D2774" t="s">
        <v>86</v>
      </c>
      <c r="E2774">
        <v>0</v>
      </c>
      <c r="F2774">
        <v>1</v>
      </c>
      <c r="G2774">
        <v>0</v>
      </c>
      <c r="H2774">
        <v>0</v>
      </c>
      <c r="I2774">
        <v>0</v>
      </c>
      <c r="J2774">
        <v>1</v>
      </c>
      <c r="K2774">
        <v>0</v>
      </c>
      <c r="L2774">
        <v>0</v>
      </c>
      <c r="M2774">
        <v>0</v>
      </c>
      <c r="N2774">
        <v>0</v>
      </c>
      <c r="O2774">
        <v>-33.473951666666657</v>
      </c>
      <c r="P2774">
        <v>-70.553166666666669</v>
      </c>
      <c r="Q2774">
        <v>8.6419753086419746</v>
      </c>
      <c r="R2774">
        <v>519</v>
      </c>
      <c r="S2774" t="s">
        <v>28</v>
      </c>
      <c r="T2774">
        <v>0</v>
      </c>
      <c r="U2774" s="4">
        <v>45888.499791666669</v>
      </c>
      <c r="V2774">
        <v>2</v>
      </c>
      <c r="W2774" t="s">
        <v>45</v>
      </c>
      <c r="X2774" t="str">
        <f>+VLOOKUP($W2774,[1]ParadasIda!$F:$I,4,0)</f>
        <v>Avenida Grecia / esq. Los Tordos</v>
      </c>
      <c r="Y2774">
        <f>+VLOOKUP($W2774,[1]ParadasIda!$F:$I,3,0)</f>
        <v>26</v>
      </c>
    </row>
    <row r="2775" spans="1:25" x14ac:dyDescent="0.25">
      <c r="A2775">
        <v>930122</v>
      </c>
      <c r="B2775">
        <v>1887</v>
      </c>
      <c r="C2775" s="3">
        <v>45888.501296296286</v>
      </c>
      <c r="D2775" t="s">
        <v>86</v>
      </c>
      <c r="E2775">
        <v>0</v>
      </c>
      <c r="F2775">
        <v>3</v>
      </c>
      <c r="G2775">
        <v>0</v>
      </c>
      <c r="H2775">
        <v>0</v>
      </c>
      <c r="I2775">
        <v>0</v>
      </c>
      <c r="J2775">
        <v>3</v>
      </c>
      <c r="K2775">
        <v>0</v>
      </c>
      <c r="L2775">
        <v>0</v>
      </c>
      <c r="M2775">
        <v>0</v>
      </c>
      <c r="N2775">
        <v>0</v>
      </c>
      <c r="O2775">
        <v>-33.47596166666667</v>
      </c>
      <c r="P2775">
        <v>-70.543184999999994</v>
      </c>
      <c r="Q2775">
        <v>4.9382716049382713</v>
      </c>
      <c r="R2775">
        <v>519</v>
      </c>
      <c r="S2775" t="s">
        <v>28</v>
      </c>
      <c r="T2775">
        <v>0</v>
      </c>
      <c r="U2775" s="4">
        <v>45888.501296296286</v>
      </c>
      <c r="V2775">
        <v>2</v>
      </c>
      <c r="W2775" t="s">
        <v>47</v>
      </c>
      <c r="X2775" t="str">
        <f>+VLOOKUP($W2775,[1]ParadasIda!$F:$I,4,0)</f>
        <v>Avenida Grecia / esq. Av. Consistorial</v>
      </c>
      <c r="Y2775">
        <f>+VLOOKUP($W2775,[1]ParadasIda!$F:$I,3,0)</f>
        <v>28</v>
      </c>
    </row>
    <row r="2776" spans="1:25" x14ac:dyDescent="0.25">
      <c r="A2776">
        <v>930130</v>
      </c>
      <c r="B2776">
        <v>1887</v>
      </c>
      <c r="C2776" s="3">
        <v>45888.503275462957</v>
      </c>
      <c r="D2776" t="s">
        <v>86</v>
      </c>
      <c r="E2776">
        <v>0</v>
      </c>
      <c r="F2776">
        <v>2</v>
      </c>
      <c r="G2776">
        <v>0</v>
      </c>
      <c r="H2776">
        <v>0</v>
      </c>
      <c r="I2776">
        <v>0</v>
      </c>
      <c r="J2776">
        <v>2</v>
      </c>
      <c r="K2776">
        <v>0</v>
      </c>
      <c r="L2776">
        <v>0</v>
      </c>
      <c r="M2776">
        <v>0</v>
      </c>
      <c r="N2776">
        <v>0</v>
      </c>
      <c r="O2776">
        <v>-33.477263333333333</v>
      </c>
      <c r="P2776">
        <v>-70.536479999999997</v>
      </c>
      <c r="Q2776">
        <v>2.4691358024691357</v>
      </c>
      <c r="R2776">
        <v>519</v>
      </c>
      <c r="S2776" t="s">
        <v>28</v>
      </c>
      <c r="T2776">
        <v>0</v>
      </c>
      <c r="U2776" s="4">
        <v>45888.503275462957</v>
      </c>
      <c r="V2776">
        <v>2</v>
      </c>
      <c r="W2776" t="s">
        <v>56</v>
      </c>
      <c r="X2776" t="str">
        <f>+VLOOKUP($W2776,[1]ParadasIda!$F:$I,4,0)</f>
        <v>Parada 1 / El Acueducto - Jacarandá</v>
      </c>
      <c r="Y2776">
        <f>+VLOOKUP($W2776,[1]ParadasIda!$F:$I,3,0)</f>
        <v>30</v>
      </c>
    </row>
    <row r="2777" spans="1:25" x14ac:dyDescent="0.25">
      <c r="A2777">
        <v>930132</v>
      </c>
      <c r="B2777">
        <v>1887</v>
      </c>
      <c r="C2777" s="3">
        <v>45888.504490740743</v>
      </c>
      <c r="D2777" t="s">
        <v>86</v>
      </c>
      <c r="E2777">
        <v>0</v>
      </c>
      <c r="F2777">
        <v>2</v>
      </c>
      <c r="G2777">
        <v>0</v>
      </c>
      <c r="H2777">
        <v>0</v>
      </c>
      <c r="I2777">
        <v>0</v>
      </c>
      <c r="J2777">
        <v>2</v>
      </c>
      <c r="K2777">
        <v>0</v>
      </c>
      <c r="L2777">
        <v>0</v>
      </c>
      <c r="M2777">
        <v>0</v>
      </c>
      <c r="N2777">
        <v>0</v>
      </c>
      <c r="O2777">
        <v>-33.478233333333343</v>
      </c>
      <c r="P2777">
        <v>-70.53201833333334</v>
      </c>
      <c r="Q2777">
        <v>0</v>
      </c>
      <c r="R2777">
        <v>519</v>
      </c>
      <c r="S2777" t="s">
        <v>28</v>
      </c>
      <c r="T2777">
        <v>0</v>
      </c>
      <c r="U2777" s="4">
        <v>45888.504490740743</v>
      </c>
      <c r="V2777">
        <v>2</v>
      </c>
      <c r="W2777" t="s">
        <v>49</v>
      </c>
      <c r="X2777" t="str">
        <f>+VLOOKUP($W2777,[1]ParadasIda!$F:$I,4,0)</f>
        <v>Avenida Grecia / esq. Los Araucanos</v>
      </c>
      <c r="Y2777">
        <f>+VLOOKUP($W2777,[1]ParadasIda!$F:$I,3,0)</f>
        <v>31</v>
      </c>
    </row>
    <row r="2778" spans="1:25" x14ac:dyDescent="0.25">
      <c r="A2778">
        <v>930137</v>
      </c>
      <c r="B2778">
        <v>1887</v>
      </c>
      <c r="C2778" s="3">
        <v>45888.50608796296</v>
      </c>
      <c r="D2778" t="s">
        <v>86</v>
      </c>
      <c r="E2778">
        <v>0</v>
      </c>
      <c r="F2778">
        <v>1</v>
      </c>
      <c r="G2778">
        <v>0</v>
      </c>
      <c r="H2778">
        <v>0</v>
      </c>
      <c r="I2778">
        <v>0</v>
      </c>
      <c r="J2778">
        <v>1</v>
      </c>
      <c r="K2778">
        <v>0</v>
      </c>
      <c r="L2778">
        <v>0</v>
      </c>
      <c r="M2778">
        <v>0</v>
      </c>
      <c r="N2778">
        <v>0</v>
      </c>
      <c r="O2778">
        <v>-33.47958666666667</v>
      </c>
      <c r="P2778">
        <v>-70.525058333333334</v>
      </c>
      <c r="Q2778">
        <v>0</v>
      </c>
      <c r="R2778">
        <v>519</v>
      </c>
      <c r="S2778" t="s">
        <v>28</v>
      </c>
      <c r="T2778">
        <v>0</v>
      </c>
      <c r="U2778" s="4">
        <v>45888.50608796296</v>
      </c>
      <c r="V2778">
        <v>2</v>
      </c>
      <c r="W2778" t="s">
        <v>57</v>
      </c>
      <c r="X2778" t="str">
        <f>+VLOOKUP($W2778,[1]ParadasIda!$F:$I,4,0)</f>
        <v>Avenida Grecia / esq. Av. Diag. Las Torres</v>
      </c>
      <c r="Y2778">
        <f>+VLOOKUP($W2778,[1]ParadasIda!$F:$I,3,0)</f>
        <v>33</v>
      </c>
    </row>
    <row r="2779" spans="1:25" x14ac:dyDescent="0.25">
      <c r="A2779">
        <v>930930</v>
      </c>
      <c r="B2779">
        <v>1887</v>
      </c>
      <c r="C2779" s="3">
        <v>45888.699618055558</v>
      </c>
      <c r="D2779" t="s">
        <v>86</v>
      </c>
      <c r="E2779">
        <v>10</v>
      </c>
      <c r="F2779">
        <v>0</v>
      </c>
      <c r="G2779">
        <v>0</v>
      </c>
      <c r="H2779">
        <v>0</v>
      </c>
      <c r="I2779">
        <v>10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-33.445129999999999</v>
      </c>
      <c r="P2779">
        <v>-70.654316666666674</v>
      </c>
      <c r="Q2779">
        <v>34.567901234567898</v>
      </c>
      <c r="R2779">
        <v>519</v>
      </c>
      <c r="S2779" t="s">
        <v>28</v>
      </c>
      <c r="T2779">
        <v>30</v>
      </c>
      <c r="U2779" s="4">
        <v>45888.699618055558</v>
      </c>
      <c r="V2779">
        <v>2</v>
      </c>
      <c r="W2779" t="s">
        <v>29</v>
      </c>
      <c r="X2779" t="str">
        <f>+VLOOKUP($W2779,[1]ParadasIda!$F:$I,4,0)</f>
        <v>Parada 5 / (M) La Moneda</v>
      </c>
      <c r="Y2779">
        <f>+VLOOKUP($W2779,[1]ParadasIda!$F:$I,3,0)</f>
        <v>2</v>
      </c>
    </row>
    <row r="2780" spans="1:25" x14ac:dyDescent="0.25">
      <c r="A2780">
        <v>930937</v>
      </c>
      <c r="B2780">
        <v>1887</v>
      </c>
      <c r="C2780" s="3">
        <v>45888.700833333343</v>
      </c>
      <c r="D2780" t="s">
        <v>86</v>
      </c>
      <c r="E2780">
        <v>9</v>
      </c>
      <c r="F2780">
        <v>0</v>
      </c>
      <c r="G2780">
        <v>0</v>
      </c>
      <c r="H2780">
        <v>0</v>
      </c>
      <c r="I2780">
        <v>9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-33.444605000000003</v>
      </c>
      <c r="P2780">
        <v>-70.652203333333333</v>
      </c>
      <c r="Q2780">
        <v>45.679012345679013</v>
      </c>
      <c r="R2780">
        <v>519</v>
      </c>
      <c r="S2780" t="s">
        <v>28</v>
      </c>
      <c r="T2780">
        <v>40</v>
      </c>
      <c r="U2780" s="4">
        <v>45888.700833333343</v>
      </c>
      <c r="V2780">
        <v>2</v>
      </c>
      <c r="W2780" t="s">
        <v>30</v>
      </c>
      <c r="X2780" t="str">
        <f>+VLOOKUP($W2780,[1]ParadasIda!$F:$I,4,0)</f>
        <v>Parada 8 / (M) Universidad de Chile</v>
      </c>
      <c r="Y2780">
        <f>+VLOOKUP($W2780,[1]ParadasIda!$F:$I,3,0)</f>
        <v>3</v>
      </c>
    </row>
    <row r="2781" spans="1:25" x14ac:dyDescent="0.25">
      <c r="A2781">
        <v>930953</v>
      </c>
      <c r="B2781">
        <v>1887</v>
      </c>
      <c r="C2781" s="3">
        <v>45888.705069444448</v>
      </c>
      <c r="D2781" t="s">
        <v>86</v>
      </c>
      <c r="E2781">
        <v>12</v>
      </c>
      <c r="F2781">
        <v>2</v>
      </c>
      <c r="G2781">
        <v>0</v>
      </c>
      <c r="H2781">
        <v>0</v>
      </c>
      <c r="I2781">
        <v>12</v>
      </c>
      <c r="J2781">
        <v>2</v>
      </c>
      <c r="K2781">
        <v>0</v>
      </c>
      <c r="L2781">
        <v>0</v>
      </c>
      <c r="M2781">
        <v>0</v>
      </c>
      <c r="N2781">
        <v>0</v>
      </c>
      <c r="O2781">
        <v>-33.44258</v>
      </c>
      <c r="P2781">
        <v>-70.644295</v>
      </c>
      <c r="Q2781">
        <v>58.024691358024697</v>
      </c>
      <c r="R2781">
        <v>519</v>
      </c>
      <c r="S2781" t="s">
        <v>28</v>
      </c>
      <c r="T2781">
        <v>50</v>
      </c>
      <c r="U2781" s="4">
        <v>45888.705069444448</v>
      </c>
      <c r="V2781">
        <v>2</v>
      </c>
      <c r="W2781" t="s">
        <v>31</v>
      </c>
      <c r="X2781" t="str">
        <f>+VLOOKUP($W2781,[1]ParadasIda!$F:$I,4,0)</f>
        <v>Parada 4 / (M) Santa Lucía</v>
      </c>
      <c r="Y2781">
        <f>+VLOOKUP($W2781,[1]ParadasIda!$F:$I,3,0)</f>
        <v>5</v>
      </c>
    </row>
    <row r="2782" spans="1:25" x14ac:dyDescent="0.25">
      <c r="A2782">
        <v>930957</v>
      </c>
      <c r="B2782">
        <v>1887</v>
      </c>
      <c r="C2782" s="3">
        <v>45888.705821759257</v>
      </c>
      <c r="D2782" t="s">
        <v>86</v>
      </c>
      <c r="E2782">
        <v>2</v>
      </c>
      <c r="F2782">
        <v>0</v>
      </c>
      <c r="G2782">
        <v>2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-33.440820000000002</v>
      </c>
      <c r="P2782">
        <v>-70.641116666666662</v>
      </c>
      <c r="Q2782">
        <v>60.493827160493829</v>
      </c>
      <c r="R2782">
        <v>519</v>
      </c>
      <c r="S2782" t="s">
        <v>28</v>
      </c>
      <c r="T2782">
        <v>60</v>
      </c>
      <c r="U2782" s="4">
        <v>45888.705821759257</v>
      </c>
      <c r="V2782">
        <v>2</v>
      </c>
      <c r="W2782" t="s">
        <v>52</v>
      </c>
      <c r="X2782" t="str">
        <f>+VLOOKUP($W2782,[1]ParadasIda!$F:$I,4,0)</f>
        <v>Parada 3 / (M) Universidad Católica</v>
      </c>
      <c r="Y2782">
        <f>+VLOOKUP($W2782,[1]ParadasIda!$F:$I,3,0)</f>
        <v>6</v>
      </c>
    </row>
    <row r="2783" spans="1:25" x14ac:dyDescent="0.25">
      <c r="A2783">
        <v>930962</v>
      </c>
      <c r="B2783">
        <v>1887</v>
      </c>
      <c r="C2783" s="3">
        <v>45888.707048611112</v>
      </c>
      <c r="D2783" t="s">
        <v>86</v>
      </c>
      <c r="E2783">
        <v>2</v>
      </c>
      <c r="F2783">
        <v>3</v>
      </c>
      <c r="G2783">
        <v>2</v>
      </c>
      <c r="H2783">
        <v>0</v>
      </c>
      <c r="I2783">
        <v>0</v>
      </c>
      <c r="J2783">
        <v>3</v>
      </c>
      <c r="K2783">
        <v>0</v>
      </c>
      <c r="L2783">
        <v>0</v>
      </c>
      <c r="M2783">
        <v>0</v>
      </c>
      <c r="N2783">
        <v>0</v>
      </c>
      <c r="O2783">
        <v>-33.437918333333343</v>
      </c>
      <c r="P2783">
        <v>-70.636745000000005</v>
      </c>
      <c r="Q2783">
        <v>59.259259259259252</v>
      </c>
      <c r="R2783">
        <v>519</v>
      </c>
      <c r="S2783" t="s">
        <v>28</v>
      </c>
      <c r="T2783">
        <v>50</v>
      </c>
      <c r="U2783" s="4">
        <v>45888.707048611112</v>
      </c>
      <c r="V2783">
        <v>2</v>
      </c>
      <c r="W2783" t="s">
        <v>32</v>
      </c>
      <c r="X2783" t="str">
        <f>+VLOOKUP($W2783,[1]ParadasIda!$F:$I,4,0)</f>
        <v>Parada 7 / Plaza Italia</v>
      </c>
      <c r="Y2783">
        <f>+VLOOKUP($W2783,[1]ParadasIda!$F:$I,3,0)</f>
        <v>7</v>
      </c>
    </row>
    <row r="2784" spans="1:25" x14ac:dyDescent="0.25">
      <c r="A2784">
        <v>930971</v>
      </c>
      <c r="B2784">
        <v>1887</v>
      </c>
      <c r="C2784" s="3">
        <v>45888.708657407413</v>
      </c>
      <c r="D2784" t="s">
        <v>86</v>
      </c>
      <c r="E2784">
        <v>5</v>
      </c>
      <c r="F2784">
        <v>1</v>
      </c>
      <c r="G2784">
        <v>0</v>
      </c>
      <c r="H2784">
        <v>0</v>
      </c>
      <c r="I2784">
        <v>5</v>
      </c>
      <c r="J2784">
        <v>1</v>
      </c>
      <c r="K2784">
        <v>0</v>
      </c>
      <c r="L2784">
        <v>0</v>
      </c>
      <c r="M2784">
        <v>0</v>
      </c>
      <c r="N2784">
        <v>0</v>
      </c>
      <c r="O2784">
        <v>-33.443043333333343</v>
      </c>
      <c r="P2784">
        <v>-70.633618333333331</v>
      </c>
      <c r="Q2784">
        <v>64.197530864197532</v>
      </c>
      <c r="R2784">
        <v>519</v>
      </c>
      <c r="S2784" t="s">
        <v>28</v>
      </c>
      <c r="T2784">
        <v>60</v>
      </c>
      <c r="U2784" s="4">
        <v>45888.708657407413</v>
      </c>
      <c r="V2784">
        <v>2</v>
      </c>
      <c r="W2784" t="s">
        <v>33</v>
      </c>
      <c r="X2784" t="str">
        <f>+VLOOKUP($W2784,[1]ParadasIda!$F:$I,4,0)</f>
        <v>Parada 1 / (M) Parque Bustamante</v>
      </c>
      <c r="Y2784">
        <f>+VLOOKUP($W2784,[1]ParadasIda!$F:$I,3,0)</f>
        <v>8</v>
      </c>
    </row>
    <row r="2785" spans="1:25" x14ac:dyDescent="0.25">
      <c r="A2785">
        <v>930979</v>
      </c>
      <c r="B2785">
        <v>1887</v>
      </c>
      <c r="C2785" s="3">
        <v>45888.710150462961</v>
      </c>
      <c r="D2785" t="s">
        <v>86</v>
      </c>
      <c r="E2785">
        <v>3</v>
      </c>
      <c r="F2785">
        <v>2</v>
      </c>
      <c r="G2785">
        <v>1</v>
      </c>
      <c r="H2785">
        <v>0</v>
      </c>
      <c r="I2785">
        <v>2</v>
      </c>
      <c r="J2785">
        <v>2</v>
      </c>
      <c r="K2785">
        <v>0</v>
      </c>
      <c r="L2785">
        <v>0</v>
      </c>
      <c r="M2785">
        <v>0</v>
      </c>
      <c r="N2785">
        <v>0</v>
      </c>
      <c r="O2785">
        <v>-33.448101666666673</v>
      </c>
      <c r="P2785">
        <v>-70.632091666666668</v>
      </c>
      <c r="Q2785">
        <v>65.432098765432102</v>
      </c>
      <c r="R2785">
        <v>519</v>
      </c>
      <c r="S2785" t="s">
        <v>28</v>
      </c>
      <c r="T2785">
        <v>60</v>
      </c>
      <c r="U2785" s="4">
        <v>45888.710150462961</v>
      </c>
      <c r="V2785">
        <v>2</v>
      </c>
      <c r="W2785" t="s">
        <v>53</v>
      </c>
      <c r="X2785" t="str">
        <f>+VLOOKUP($W2785,[1]ParadasIda!$F:$I,4,0)</f>
        <v>Parada 3 / (M) Santa Isabel</v>
      </c>
      <c r="Y2785">
        <f>+VLOOKUP($W2785,[1]ParadasIda!$F:$I,3,0)</f>
        <v>43</v>
      </c>
    </row>
    <row r="2786" spans="1:25" x14ac:dyDescent="0.25">
      <c r="A2786">
        <v>930994</v>
      </c>
      <c r="B2786">
        <v>1887</v>
      </c>
      <c r="C2786" s="3">
        <v>45888.712569444448</v>
      </c>
      <c r="D2786" t="s">
        <v>86</v>
      </c>
      <c r="E2786">
        <v>1</v>
      </c>
      <c r="F2786">
        <v>3</v>
      </c>
      <c r="G2786">
        <v>1</v>
      </c>
      <c r="H2786">
        <v>0</v>
      </c>
      <c r="I2786">
        <v>0</v>
      </c>
      <c r="J2786">
        <v>3</v>
      </c>
      <c r="K2786">
        <v>0</v>
      </c>
      <c r="L2786">
        <v>0</v>
      </c>
      <c r="M2786">
        <v>0</v>
      </c>
      <c r="N2786">
        <v>0</v>
      </c>
      <c r="O2786">
        <v>-33.453315000000003</v>
      </c>
      <c r="P2786">
        <v>-70.628888333333336</v>
      </c>
      <c r="Q2786">
        <v>62.962962962962962</v>
      </c>
      <c r="R2786">
        <v>519</v>
      </c>
      <c r="S2786" t="s">
        <v>28</v>
      </c>
      <c r="T2786">
        <v>60</v>
      </c>
      <c r="U2786" s="4">
        <v>45888.712569444448</v>
      </c>
      <c r="V2786">
        <v>2</v>
      </c>
      <c r="W2786" t="s">
        <v>35</v>
      </c>
      <c r="X2786" t="str">
        <f>+VLOOKUP($W2786,[1]ParadasIda!$F:$I,4,0)</f>
        <v>Parada 12 / (M) Irarrázaval</v>
      </c>
      <c r="Y2786">
        <f>+VLOOKUP($W2786,[1]ParadasIda!$F:$I,3,0)</f>
        <v>12</v>
      </c>
    </row>
    <row r="2787" spans="1:25" x14ac:dyDescent="0.25">
      <c r="A2787">
        <v>931002</v>
      </c>
      <c r="B2787">
        <v>1887</v>
      </c>
      <c r="C2787" s="3">
        <v>45888.714247685188</v>
      </c>
      <c r="D2787" t="s">
        <v>86</v>
      </c>
      <c r="E2787">
        <v>1</v>
      </c>
      <c r="F2787">
        <v>2</v>
      </c>
      <c r="G2787">
        <v>1</v>
      </c>
      <c r="H2787">
        <v>0</v>
      </c>
      <c r="I2787">
        <v>0</v>
      </c>
      <c r="J2787">
        <v>2</v>
      </c>
      <c r="K2787">
        <v>0</v>
      </c>
      <c r="L2787">
        <v>0</v>
      </c>
      <c r="M2787">
        <v>0</v>
      </c>
      <c r="N2787">
        <v>0</v>
      </c>
      <c r="O2787">
        <v>-33.458868333333328</v>
      </c>
      <c r="P2787">
        <v>-70.623403333333329</v>
      </c>
      <c r="Q2787">
        <v>61.728395061728392</v>
      </c>
      <c r="R2787">
        <v>519</v>
      </c>
      <c r="S2787" t="s">
        <v>28</v>
      </c>
      <c r="T2787">
        <v>60</v>
      </c>
      <c r="U2787" s="4">
        <v>45888.714247685188</v>
      </c>
      <c r="V2787">
        <v>2</v>
      </c>
      <c r="W2787" t="s">
        <v>36</v>
      </c>
      <c r="X2787" t="str">
        <f>+VLOOKUP($W2787,[1]ParadasIda!$F:$I,4,0)</f>
        <v>Parada 1 / Suárez Mujica</v>
      </c>
      <c r="Y2787">
        <f>+VLOOKUP($W2787,[1]ParadasIda!$F:$I,3,0)</f>
        <v>13</v>
      </c>
    </row>
    <row r="2788" spans="1:25" x14ac:dyDescent="0.25">
      <c r="A2788">
        <v>931009</v>
      </c>
      <c r="B2788">
        <v>1887</v>
      </c>
      <c r="C2788" s="3">
        <v>45888.715671296297</v>
      </c>
      <c r="D2788" t="s">
        <v>86</v>
      </c>
      <c r="E2788">
        <v>1</v>
      </c>
      <c r="F2788">
        <v>3</v>
      </c>
      <c r="G2788">
        <v>1</v>
      </c>
      <c r="H2788">
        <v>0</v>
      </c>
      <c r="I2788">
        <v>0</v>
      </c>
      <c r="J2788">
        <v>3</v>
      </c>
      <c r="K2788">
        <v>0</v>
      </c>
      <c r="L2788">
        <v>0</v>
      </c>
      <c r="M2788">
        <v>0</v>
      </c>
      <c r="N2788">
        <v>0</v>
      </c>
      <c r="O2788">
        <v>-33.461528333333327</v>
      </c>
      <c r="P2788">
        <v>-70.618375</v>
      </c>
      <c r="Q2788">
        <v>59.259259259259252</v>
      </c>
      <c r="R2788">
        <v>519</v>
      </c>
      <c r="S2788" t="s">
        <v>28</v>
      </c>
      <c r="T2788">
        <v>50</v>
      </c>
      <c r="U2788" s="4">
        <v>45888.715671296297</v>
      </c>
      <c r="V2788">
        <v>2</v>
      </c>
      <c r="W2788" t="s">
        <v>37</v>
      </c>
      <c r="X2788" t="str">
        <f>+VLOOKUP($W2788,[1]ParadasIda!$F:$I,4,0)</f>
        <v>Parada 1 / Villa Olímpica</v>
      </c>
      <c r="Y2788">
        <f>+VLOOKUP($W2788,[1]ParadasIda!$F:$I,3,0)</f>
        <v>14</v>
      </c>
    </row>
    <row r="2789" spans="1:25" x14ac:dyDescent="0.25">
      <c r="A2789">
        <v>931016</v>
      </c>
      <c r="B2789">
        <v>1887</v>
      </c>
      <c r="C2789" s="3">
        <v>45888.717013888891</v>
      </c>
      <c r="D2789" t="s">
        <v>86</v>
      </c>
      <c r="E2789">
        <v>1</v>
      </c>
      <c r="F2789">
        <v>0</v>
      </c>
      <c r="G2789">
        <v>1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-33.461880000000001</v>
      </c>
      <c r="P2789">
        <v>-70.613344999999995</v>
      </c>
      <c r="Q2789">
        <v>60.493827160493829</v>
      </c>
      <c r="R2789">
        <v>519</v>
      </c>
      <c r="S2789" t="s">
        <v>28</v>
      </c>
      <c r="T2789">
        <v>60</v>
      </c>
      <c r="U2789" s="4">
        <v>45888.717013888891</v>
      </c>
      <c r="V2789">
        <v>2</v>
      </c>
      <c r="W2789" t="s">
        <v>38</v>
      </c>
      <c r="X2789" t="str">
        <f>+VLOOKUP($W2789,[1]ParadasIda!$F:$I,4,0)</f>
        <v>Parada 1 / Avenida Marathon</v>
      </c>
      <c r="Y2789">
        <f>+VLOOKUP($W2789,[1]ParadasIda!$F:$I,3,0)</f>
        <v>15</v>
      </c>
    </row>
    <row r="2790" spans="1:25" x14ac:dyDescent="0.25">
      <c r="A2790">
        <v>931018</v>
      </c>
      <c r="B2790">
        <v>1887</v>
      </c>
      <c r="C2790" s="3">
        <v>45888.71769675926</v>
      </c>
      <c r="D2790" t="s">
        <v>86</v>
      </c>
      <c r="E2790">
        <v>8</v>
      </c>
      <c r="F2790">
        <v>3</v>
      </c>
      <c r="G2790">
        <v>0</v>
      </c>
      <c r="H2790">
        <v>0</v>
      </c>
      <c r="I2790">
        <v>8</v>
      </c>
      <c r="J2790">
        <v>3</v>
      </c>
      <c r="K2790">
        <v>0</v>
      </c>
      <c r="L2790">
        <v>0</v>
      </c>
      <c r="M2790">
        <v>0</v>
      </c>
      <c r="N2790">
        <v>0</v>
      </c>
      <c r="O2790">
        <v>-33.462173333333332</v>
      </c>
      <c r="P2790">
        <v>-70.608694999999997</v>
      </c>
      <c r="Q2790">
        <v>66.666666666666657</v>
      </c>
      <c r="R2790">
        <v>519</v>
      </c>
      <c r="S2790" t="s">
        <v>28</v>
      </c>
      <c r="T2790">
        <v>60</v>
      </c>
      <c r="U2790" s="4">
        <v>45888.71769675926</v>
      </c>
      <c r="V2790">
        <v>2</v>
      </c>
      <c r="W2790" t="s">
        <v>39</v>
      </c>
      <c r="X2790" t="str">
        <f>+VLOOKUP($W2790,[1]ParadasIda!$F:$I,4,0)</f>
        <v>Parada 1 / (M) Est.Nacional</v>
      </c>
      <c r="Y2790">
        <f>+VLOOKUP($W2790,[1]ParadasIda!$F:$I,3,0)</f>
        <v>16</v>
      </c>
    </row>
    <row r="2791" spans="1:25" x14ac:dyDescent="0.25">
      <c r="A2791">
        <v>931026</v>
      </c>
      <c r="B2791">
        <v>1887</v>
      </c>
      <c r="C2791" s="3">
        <v>45888.719189814823</v>
      </c>
      <c r="D2791" t="s">
        <v>86</v>
      </c>
      <c r="E2791">
        <v>5</v>
      </c>
      <c r="F2791">
        <v>5</v>
      </c>
      <c r="G2791">
        <v>4</v>
      </c>
      <c r="H2791">
        <v>0</v>
      </c>
      <c r="I2791">
        <v>1</v>
      </c>
      <c r="J2791">
        <v>5</v>
      </c>
      <c r="K2791">
        <v>0</v>
      </c>
      <c r="L2791">
        <v>0</v>
      </c>
      <c r="M2791">
        <v>0</v>
      </c>
      <c r="N2791">
        <v>0</v>
      </c>
      <c r="O2791">
        <v>-33.463394999999998</v>
      </c>
      <c r="P2791">
        <v>-70.603418333333337</v>
      </c>
      <c r="Q2791">
        <v>66.666666666666657</v>
      </c>
      <c r="R2791">
        <v>519</v>
      </c>
      <c r="S2791" t="s">
        <v>28</v>
      </c>
      <c r="T2791">
        <v>60</v>
      </c>
      <c r="U2791" s="4">
        <v>45888.719189814823</v>
      </c>
      <c r="V2791">
        <v>2</v>
      </c>
      <c r="W2791" t="s">
        <v>58</v>
      </c>
      <c r="X2791" t="str">
        <f>+VLOOKUP($W2791,[1]ParadasIda!$F:$I,4,0)</f>
        <v>Parada 1 / Los Tres Antonios</v>
      </c>
      <c r="Y2791">
        <f>+VLOOKUP($W2791,[1]ParadasIda!$F:$I,3,0)</f>
        <v>17</v>
      </c>
    </row>
    <row r="2792" spans="1:25" x14ac:dyDescent="0.25">
      <c r="A2792">
        <v>931032</v>
      </c>
      <c r="B2792">
        <v>1887</v>
      </c>
      <c r="C2792" s="3">
        <v>45888.720104166663</v>
      </c>
      <c r="D2792" t="s">
        <v>86</v>
      </c>
      <c r="E2792">
        <v>24</v>
      </c>
      <c r="F2792">
        <v>18</v>
      </c>
      <c r="G2792">
        <v>0</v>
      </c>
      <c r="H2792">
        <v>1</v>
      </c>
      <c r="I2792">
        <v>24</v>
      </c>
      <c r="J2792">
        <v>17</v>
      </c>
      <c r="K2792">
        <v>0</v>
      </c>
      <c r="L2792">
        <v>0</v>
      </c>
      <c r="M2792">
        <v>0</v>
      </c>
      <c r="N2792">
        <v>0</v>
      </c>
      <c r="O2792">
        <v>-33.464775000000003</v>
      </c>
      <c r="P2792">
        <v>-70.596998333333332</v>
      </c>
      <c r="Q2792">
        <v>74.074074074074076</v>
      </c>
      <c r="R2792">
        <v>519</v>
      </c>
      <c r="S2792" t="s">
        <v>28</v>
      </c>
      <c r="T2792">
        <v>70</v>
      </c>
      <c r="U2792" s="4">
        <v>45888.720104166663</v>
      </c>
      <c r="V2792">
        <v>2</v>
      </c>
      <c r="W2792" t="s">
        <v>40</v>
      </c>
      <c r="X2792" t="str">
        <f>+VLOOKUP($W2792,[1]ParadasIda!$F:$I,4,0)</f>
        <v>Parada 1 / Pedagógico</v>
      </c>
      <c r="Y2792">
        <f>+VLOOKUP($W2792,[1]ParadasIda!$F:$I,3,0)</f>
        <v>18</v>
      </c>
    </row>
    <row r="2793" spans="1:25" x14ac:dyDescent="0.25">
      <c r="A2793">
        <v>931044</v>
      </c>
      <c r="B2793">
        <v>1887</v>
      </c>
      <c r="C2793" s="3">
        <v>45888.722500000003</v>
      </c>
      <c r="D2793" t="s">
        <v>86</v>
      </c>
      <c r="E2793">
        <v>11</v>
      </c>
      <c r="F2793">
        <v>12</v>
      </c>
      <c r="G2793">
        <v>6</v>
      </c>
      <c r="H2793">
        <v>0</v>
      </c>
      <c r="I2793">
        <v>5</v>
      </c>
      <c r="J2793">
        <v>12</v>
      </c>
      <c r="K2793">
        <v>0</v>
      </c>
      <c r="L2793">
        <v>0</v>
      </c>
      <c r="M2793">
        <v>0</v>
      </c>
      <c r="N2793">
        <v>0</v>
      </c>
      <c r="O2793">
        <v>-33.465508333333332</v>
      </c>
      <c r="P2793">
        <v>-70.588830000000002</v>
      </c>
      <c r="Q2793">
        <v>72.839506172839506</v>
      </c>
      <c r="R2793">
        <v>519</v>
      </c>
      <c r="S2793" t="s">
        <v>28</v>
      </c>
      <c r="T2793">
        <v>70</v>
      </c>
      <c r="U2793" s="4">
        <v>45888.722500000003</v>
      </c>
      <c r="V2793">
        <v>2</v>
      </c>
      <c r="W2793" t="s">
        <v>41</v>
      </c>
      <c r="X2793" t="str">
        <f>+VLOOKUP($W2793,[1]ParadasIda!$F:$I,4,0)</f>
        <v>Parada 1 / CESFAM Salvador Bustos</v>
      </c>
      <c r="Y2793">
        <f>+VLOOKUP($W2793,[1]ParadasIda!$F:$I,3,0)</f>
        <v>19</v>
      </c>
    </row>
    <row r="2794" spans="1:25" x14ac:dyDescent="0.25">
      <c r="A2794">
        <v>931049</v>
      </c>
      <c r="B2794">
        <v>1887</v>
      </c>
      <c r="C2794" s="3">
        <v>45888.723530092589</v>
      </c>
      <c r="D2794" t="s">
        <v>86</v>
      </c>
      <c r="E2794">
        <v>12</v>
      </c>
      <c r="F2794">
        <v>7</v>
      </c>
      <c r="G2794">
        <v>7</v>
      </c>
      <c r="H2794">
        <v>0</v>
      </c>
      <c r="I2794">
        <v>5</v>
      </c>
      <c r="J2794">
        <v>7</v>
      </c>
      <c r="K2794">
        <v>0</v>
      </c>
      <c r="L2794">
        <v>0</v>
      </c>
      <c r="M2794">
        <v>0</v>
      </c>
      <c r="N2794">
        <v>0</v>
      </c>
      <c r="O2794">
        <v>-33.467146666666657</v>
      </c>
      <c r="P2794">
        <v>-70.582283333333336</v>
      </c>
      <c r="Q2794">
        <v>79.012345679012341</v>
      </c>
      <c r="R2794">
        <v>519</v>
      </c>
      <c r="S2794" t="s">
        <v>28</v>
      </c>
      <c r="T2794">
        <v>70</v>
      </c>
      <c r="U2794" s="4">
        <v>45888.723530092589</v>
      </c>
      <c r="V2794">
        <v>2</v>
      </c>
      <c r="W2794" t="s">
        <v>54</v>
      </c>
      <c r="X2794" t="str">
        <f>+VLOOKUP($W2794,[1]ParadasIda!$F:$I,4,0)</f>
        <v>Parada 1 / ADO Chile</v>
      </c>
      <c r="Y2794">
        <f>+VLOOKUP($W2794,[1]ParadasIda!$F:$I,3,0)</f>
        <v>20</v>
      </c>
    </row>
    <row r="2795" spans="1:25" x14ac:dyDescent="0.25">
      <c r="A2795">
        <v>931059</v>
      </c>
      <c r="B2795">
        <v>1887</v>
      </c>
      <c r="C2795" s="3">
        <v>45888.724780092591</v>
      </c>
      <c r="D2795" t="s">
        <v>86</v>
      </c>
      <c r="E2795">
        <v>30</v>
      </c>
      <c r="F2795">
        <v>26</v>
      </c>
      <c r="G2795">
        <v>0</v>
      </c>
      <c r="H2795">
        <v>0</v>
      </c>
      <c r="I2795">
        <v>30</v>
      </c>
      <c r="J2795">
        <v>26</v>
      </c>
      <c r="K2795">
        <v>0</v>
      </c>
      <c r="L2795">
        <v>0</v>
      </c>
      <c r="M2795">
        <v>0</v>
      </c>
      <c r="N2795">
        <v>0</v>
      </c>
      <c r="O2795">
        <v>-33.469290000000001</v>
      </c>
      <c r="P2795">
        <v>-70.576395000000005</v>
      </c>
      <c r="Q2795">
        <v>83.950617283950606</v>
      </c>
      <c r="R2795">
        <v>519</v>
      </c>
      <c r="S2795" t="s">
        <v>28</v>
      </c>
      <c r="T2795">
        <v>80</v>
      </c>
      <c r="U2795" s="4">
        <v>45888.724780092591</v>
      </c>
      <c r="V2795">
        <v>2</v>
      </c>
      <c r="W2795" t="s">
        <v>42</v>
      </c>
      <c r="X2795" t="str">
        <f>+VLOOKUP($W2795,[1]ParadasIda!$F:$I,4,0)</f>
        <v>Parada 5 / (M) Grecia</v>
      </c>
      <c r="Y2795">
        <f>+VLOOKUP($W2795,[1]ParadasIda!$F:$I,3,0)</f>
        <v>21</v>
      </c>
    </row>
    <row r="2796" spans="1:25" x14ac:dyDescent="0.25">
      <c r="A2796">
        <v>931075</v>
      </c>
      <c r="B2796">
        <v>1887</v>
      </c>
      <c r="C2796" s="3">
        <v>45888.726539351846</v>
      </c>
      <c r="D2796" t="s">
        <v>86</v>
      </c>
      <c r="E2796">
        <v>5</v>
      </c>
      <c r="F2796">
        <v>5</v>
      </c>
      <c r="G2796">
        <v>3</v>
      </c>
      <c r="H2796">
        <v>0</v>
      </c>
      <c r="I2796">
        <v>2</v>
      </c>
      <c r="J2796">
        <v>5</v>
      </c>
      <c r="K2796">
        <v>0</v>
      </c>
      <c r="L2796">
        <v>0</v>
      </c>
      <c r="M2796">
        <v>0</v>
      </c>
      <c r="N2796">
        <v>0</v>
      </c>
      <c r="O2796">
        <v>-33.470643333333342</v>
      </c>
      <c r="P2796">
        <v>-70.569540000000003</v>
      </c>
      <c r="Q2796">
        <v>83.950617283950606</v>
      </c>
      <c r="R2796">
        <v>519</v>
      </c>
      <c r="S2796" t="s">
        <v>28</v>
      </c>
      <c r="T2796">
        <v>80</v>
      </c>
      <c r="U2796" s="4">
        <v>45888.726539351846</v>
      </c>
      <c r="V2796">
        <v>2</v>
      </c>
      <c r="W2796" t="s">
        <v>55</v>
      </c>
      <c r="X2796" t="str">
        <f>+VLOOKUP($W2796,[1]ParadasIda!$F:$I,4,0)</f>
        <v>Parada 1 / Los Molineros - Av. Grecia</v>
      </c>
      <c r="Y2796">
        <f>+VLOOKUP($W2796,[1]ParadasIda!$F:$I,3,0)</f>
        <v>22</v>
      </c>
    </row>
    <row r="2797" spans="1:25" x14ac:dyDescent="0.25">
      <c r="A2797">
        <v>931085</v>
      </c>
      <c r="B2797">
        <v>1887</v>
      </c>
      <c r="C2797" s="3">
        <v>45888.727673611109</v>
      </c>
      <c r="D2797" t="s">
        <v>86</v>
      </c>
      <c r="E2797">
        <v>9</v>
      </c>
      <c r="F2797">
        <v>7</v>
      </c>
      <c r="G2797">
        <v>4</v>
      </c>
      <c r="H2797">
        <v>0</v>
      </c>
      <c r="I2797">
        <v>5</v>
      </c>
      <c r="J2797">
        <v>7</v>
      </c>
      <c r="K2797">
        <v>0</v>
      </c>
      <c r="L2797">
        <v>0</v>
      </c>
      <c r="M2797">
        <v>0</v>
      </c>
      <c r="N2797">
        <v>0</v>
      </c>
      <c r="O2797">
        <v>-33.471789999999999</v>
      </c>
      <c r="P2797">
        <v>-70.563636666666667</v>
      </c>
      <c r="Q2797">
        <v>86.419753086419746</v>
      </c>
      <c r="R2797">
        <v>519</v>
      </c>
      <c r="S2797" t="s">
        <v>28</v>
      </c>
      <c r="T2797">
        <v>80</v>
      </c>
      <c r="U2797" s="4">
        <v>45888.727673611109</v>
      </c>
      <c r="V2797">
        <v>2</v>
      </c>
      <c r="W2797" t="s">
        <v>43</v>
      </c>
      <c r="X2797" t="str">
        <f>+VLOOKUP($W2797,[1]ParadasIda!$F:$I,4,0)</f>
        <v>Parada 1 / Ictinos - Avenida Grecia</v>
      </c>
      <c r="Y2797">
        <f>+VLOOKUP($W2797,[1]ParadasIda!$F:$I,3,0)</f>
        <v>23</v>
      </c>
    </row>
    <row r="2798" spans="1:25" x14ac:dyDescent="0.25">
      <c r="A2798">
        <v>931098</v>
      </c>
      <c r="B2798">
        <v>1887</v>
      </c>
      <c r="C2798" s="3">
        <v>45888.728819444441</v>
      </c>
      <c r="D2798" t="s">
        <v>86</v>
      </c>
      <c r="E2798">
        <v>3</v>
      </c>
      <c r="F2798">
        <v>9</v>
      </c>
      <c r="G2798">
        <v>1</v>
      </c>
      <c r="H2798">
        <v>1</v>
      </c>
      <c r="I2798">
        <v>2</v>
      </c>
      <c r="J2798">
        <v>8</v>
      </c>
      <c r="K2798">
        <v>0</v>
      </c>
      <c r="L2798">
        <v>0</v>
      </c>
      <c r="M2798">
        <v>0</v>
      </c>
      <c r="N2798">
        <v>0</v>
      </c>
      <c r="O2798">
        <v>-33.472806666666663</v>
      </c>
      <c r="P2798">
        <v>-70.558408333333333</v>
      </c>
      <c r="Q2798">
        <v>79.012345679012341</v>
      </c>
      <c r="R2798">
        <v>519</v>
      </c>
      <c r="S2798" t="s">
        <v>28</v>
      </c>
      <c r="T2798">
        <v>70</v>
      </c>
      <c r="U2798" s="4">
        <v>45888.728819444441</v>
      </c>
      <c r="V2798">
        <v>2</v>
      </c>
      <c r="W2798" t="s">
        <v>59</v>
      </c>
      <c r="X2798" t="str">
        <f>+VLOOKUP($W2798,[1]ParadasIda!$F:$I,4,0)</f>
        <v>Parada 1 / Calle 1A - Avenida Grecia</v>
      </c>
      <c r="Y2798">
        <f>+VLOOKUP($W2798,[1]ParadasIda!$F:$I,3,0)</f>
        <v>24</v>
      </c>
    </row>
    <row r="2799" spans="1:25" x14ac:dyDescent="0.25">
      <c r="A2799">
        <v>931106</v>
      </c>
      <c r="B2799">
        <v>1887</v>
      </c>
      <c r="C2799" s="3">
        <v>45888.729398148149</v>
      </c>
      <c r="D2799" t="s">
        <v>86</v>
      </c>
      <c r="E2799">
        <v>8</v>
      </c>
      <c r="F2799">
        <v>12</v>
      </c>
      <c r="G2799">
        <v>2</v>
      </c>
      <c r="H2799">
        <v>2</v>
      </c>
      <c r="I2799">
        <v>6</v>
      </c>
      <c r="J2799">
        <v>10</v>
      </c>
      <c r="K2799">
        <v>0</v>
      </c>
      <c r="L2799">
        <v>0</v>
      </c>
      <c r="M2799">
        <v>0</v>
      </c>
      <c r="N2799">
        <v>0</v>
      </c>
      <c r="O2799">
        <v>-33.473334999999999</v>
      </c>
      <c r="P2799">
        <v>-70.555989999999994</v>
      </c>
      <c r="Q2799">
        <v>74.074074074074076</v>
      </c>
      <c r="R2799">
        <v>519</v>
      </c>
      <c r="S2799" t="s">
        <v>28</v>
      </c>
      <c r="T2799">
        <v>70</v>
      </c>
      <c r="U2799" s="4">
        <v>45888.729398148149</v>
      </c>
      <c r="V2799">
        <v>2</v>
      </c>
      <c r="W2799" t="s">
        <v>44</v>
      </c>
      <c r="X2799" t="str">
        <f>+VLOOKUP($W2799,[1]ParadasIda!$F:$I,4,0)</f>
        <v>Parada 1 / Tobalaba - Avenida Grecia</v>
      </c>
      <c r="Y2799">
        <f>+VLOOKUP($W2799,[1]ParadasIda!$F:$I,3,0)</f>
        <v>25</v>
      </c>
    </row>
    <row r="2800" spans="1:25" x14ac:dyDescent="0.25">
      <c r="A2800">
        <v>931115</v>
      </c>
      <c r="B2800">
        <v>1887</v>
      </c>
      <c r="C2800" s="3">
        <v>45888.730150462958</v>
      </c>
      <c r="D2800" t="s">
        <v>86</v>
      </c>
      <c r="E2800">
        <v>4</v>
      </c>
      <c r="F2800">
        <v>8</v>
      </c>
      <c r="G2800">
        <v>1</v>
      </c>
      <c r="H2800">
        <v>0</v>
      </c>
      <c r="I2800">
        <v>3</v>
      </c>
      <c r="J2800">
        <v>8</v>
      </c>
      <c r="K2800">
        <v>0</v>
      </c>
      <c r="L2800">
        <v>0</v>
      </c>
      <c r="M2800">
        <v>0</v>
      </c>
      <c r="N2800">
        <v>0</v>
      </c>
      <c r="O2800">
        <v>-33.474066666666673</v>
      </c>
      <c r="P2800">
        <v>-70.552776666666674</v>
      </c>
      <c r="Q2800">
        <v>69.135802469135797</v>
      </c>
      <c r="R2800">
        <v>519</v>
      </c>
      <c r="S2800" t="s">
        <v>28</v>
      </c>
      <c r="T2800">
        <v>60</v>
      </c>
      <c r="U2800" s="4">
        <v>45888.730150462958</v>
      </c>
      <c r="V2800">
        <v>2</v>
      </c>
      <c r="W2800" t="s">
        <v>45</v>
      </c>
      <c r="X2800" t="str">
        <f>+VLOOKUP($W2800,[1]ParadasIda!$F:$I,4,0)</f>
        <v>Avenida Grecia / esq. Los Tordos</v>
      </c>
      <c r="Y2800">
        <f>+VLOOKUP($W2800,[1]ParadasIda!$F:$I,3,0)</f>
        <v>26</v>
      </c>
    </row>
    <row r="2801" spans="1:25" x14ac:dyDescent="0.25">
      <c r="A2801">
        <v>931124</v>
      </c>
      <c r="B2801">
        <v>1887</v>
      </c>
      <c r="C2801" s="3">
        <v>45888.730949074074</v>
      </c>
      <c r="D2801" t="s">
        <v>86</v>
      </c>
      <c r="E2801">
        <v>3</v>
      </c>
      <c r="F2801">
        <v>9</v>
      </c>
      <c r="G2801">
        <v>0</v>
      </c>
      <c r="H2801">
        <v>0</v>
      </c>
      <c r="I2801">
        <v>3</v>
      </c>
      <c r="J2801">
        <v>9</v>
      </c>
      <c r="K2801">
        <v>0</v>
      </c>
      <c r="L2801">
        <v>0</v>
      </c>
      <c r="M2801">
        <v>0</v>
      </c>
      <c r="N2801">
        <v>0</v>
      </c>
      <c r="O2801">
        <v>-33.474996666666669</v>
      </c>
      <c r="P2801">
        <v>-70.548069999999996</v>
      </c>
      <c r="Q2801">
        <v>61.728395061728392</v>
      </c>
      <c r="R2801">
        <v>519</v>
      </c>
      <c r="S2801" t="s">
        <v>28</v>
      </c>
      <c r="T2801">
        <v>60</v>
      </c>
      <c r="U2801" s="4">
        <v>45888.730949074074</v>
      </c>
      <c r="V2801">
        <v>2</v>
      </c>
      <c r="W2801" t="s">
        <v>46</v>
      </c>
      <c r="X2801" t="str">
        <f>+VLOOKUP($W2801,[1]ParadasIda!$F:$I,4,0)</f>
        <v>Avenida Grecia / esq. Las Garzas</v>
      </c>
      <c r="Y2801">
        <f>+VLOOKUP($W2801,[1]ParadasIda!$F:$I,3,0)</f>
        <v>27</v>
      </c>
    </row>
    <row r="2802" spans="1:25" x14ac:dyDescent="0.25">
      <c r="A2802">
        <v>931133</v>
      </c>
      <c r="B2802">
        <v>1887</v>
      </c>
      <c r="C2802" s="3">
        <v>45888.731921296298</v>
      </c>
      <c r="D2802" t="s">
        <v>86</v>
      </c>
      <c r="E2802">
        <v>8</v>
      </c>
      <c r="F2802">
        <v>6</v>
      </c>
      <c r="G2802">
        <v>4</v>
      </c>
      <c r="H2802">
        <v>1</v>
      </c>
      <c r="I2802">
        <v>4</v>
      </c>
      <c r="J2802">
        <v>5</v>
      </c>
      <c r="K2802">
        <v>0</v>
      </c>
      <c r="L2802">
        <v>0</v>
      </c>
      <c r="M2802">
        <v>0</v>
      </c>
      <c r="N2802">
        <v>0</v>
      </c>
      <c r="O2802">
        <v>-33.475945000000003</v>
      </c>
      <c r="P2802">
        <v>-70.543288333333336</v>
      </c>
      <c r="Q2802">
        <v>64.197530864197532</v>
      </c>
      <c r="R2802">
        <v>519</v>
      </c>
      <c r="S2802" t="s">
        <v>28</v>
      </c>
      <c r="T2802">
        <v>60</v>
      </c>
      <c r="U2802" s="4">
        <v>45888.731921296298</v>
      </c>
      <c r="V2802">
        <v>2</v>
      </c>
      <c r="W2802" t="s">
        <v>47</v>
      </c>
      <c r="X2802" t="str">
        <f>+VLOOKUP($W2802,[1]ParadasIda!$F:$I,4,0)</f>
        <v>Avenida Grecia / esq. Av. Consistorial</v>
      </c>
      <c r="Y2802">
        <f>+VLOOKUP($W2802,[1]ParadasIda!$F:$I,3,0)</f>
        <v>28</v>
      </c>
    </row>
    <row r="2803" spans="1:25" x14ac:dyDescent="0.25">
      <c r="A2803">
        <v>931145</v>
      </c>
      <c r="B2803">
        <v>1887</v>
      </c>
      <c r="C2803" s="3">
        <v>45888.733530092592</v>
      </c>
      <c r="D2803" t="s">
        <v>86</v>
      </c>
      <c r="E2803">
        <v>2</v>
      </c>
      <c r="F2803">
        <v>4</v>
      </c>
      <c r="G2803">
        <v>1</v>
      </c>
      <c r="H2803">
        <v>0</v>
      </c>
      <c r="I2803">
        <v>1</v>
      </c>
      <c r="J2803">
        <v>4</v>
      </c>
      <c r="K2803">
        <v>0</v>
      </c>
      <c r="L2803">
        <v>0</v>
      </c>
      <c r="M2803">
        <v>0</v>
      </c>
      <c r="N2803">
        <v>0</v>
      </c>
      <c r="O2803">
        <v>-33.476416666666672</v>
      </c>
      <c r="P2803">
        <v>-70.540868333333336</v>
      </c>
      <c r="Q2803">
        <v>61.728395061728392</v>
      </c>
      <c r="R2803">
        <v>519</v>
      </c>
      <c r="S2803" t="s">
        <v>28</v>
      </c>
      <c r="T2803">
        <v>60</v>
      </c>
      <c r="U2803" s="4">
        <v>45888.733530092592</v>
      </c>
      <c r="V2803">
        <v>2</v>
      </c>
      <c r="W2803" t="s">
        <v>48</v>
      </c>
      <c r="X2803" t="str">
        <f>+VLOOKUP($W2803,[1]ParadasIda!$F:$I,4,0)</f>
        <v>Parada / Muni. Peñalolén</v>
      </c>
      <c r="Y2803">
        <f>+VLOOKUP($W2803,[1]ParadasIda!$F:$I,3,0)</f>
        <v>29</v>
      </c>
    </row>
    <row r="2804" spans="1:25" x14ac:dyDescent="0.25">
      <c r="A2804">
        <v>931152</v>
      </c>
      <c r="B2804">
        <v>1887</v>
      </c>
      <c r="C2804" s="3">
        <v>45888.734907407408</v>
      </c>
      <c r="D2804" t="s">
        <v>86</v>
      </c>
      <c r="E2804">
        <v>0</v>
      </c>
      <c r="F2804">
        <v>10</v>
      </c>
      <c r="G2804">
        <v>0</v>
      </c>
      <c r="H2804">
        <v>0</v>
      </c>
      <c r="I2804">
        <v>0</v>
      </c>
      <c r="J2804">
        <v>10</v>
      </c>
      <c r="K2804">
        <v>0</v>
      </c>
      <c r="L2804">
        <v>0</v>
      </c>
      <c r="M2804">
        <v>0</v>
      </c>
      <c r="N2804">
        <v>0</v>
      </c>
      <c r="O2804">
        <v>-33.477293333333343</v>
      </c>
      <c r="P2804">
        <v>-70.53644833333334</v>
      </c>
      <c r="Q2804">
        <v>49.382716049382715</v>
      </c>
      <c r="R2804">
        <v>519</v>
      </c>
      <c r="S2804" t="s">
        <v>28</v>
      </c>
      <c r="T2804">
        <v>40</v>
      </c>
      <c r="U2804" s="4">
        <v>45888.734907407408</v>
      </c>
      <c r="V2804">
        <v>2</v>
      </c>
      <c r="W2804" t="s">
        <v>56</v>
      </c>
      <c r="X2804" t="str">
        <f>+VLOOKUP($W2804,[1]ParadasIda!$F:$I,4,0)</f>
        <v>Parada 1 / El Acueducto - Jacarandá</v>
      </c>
      <c r="Y2804">
        <f>+VLOOKUP($W2804,[1]ParadasIda!$F:$I,3,0)</f>
        <v>30</v>
      </c>
    </row>
    <row r="2805" spans="1:25" x14ac:dyDescent="0.25">
      <c r="A2805">
        <v>931166</v>
      </c>
      <c r="B2805">
        <v>1887</v>
      </c>
      <c r="C2805" s="3">
        <v>45888.736712962957</v>
      </c>
      <c r="D2805" t="s">
        <v>86</v>
      </c>
      <c r="E2805">
        <v>2</v>
      </c>
      <c r="F2805">
        <v>15</v>
      </c>
      <c r="G2805">
        <v>0</v>
      </c>
      <c r="H2805">
        <v>0</v>
      </c>
      <c r="I2805">
        <v>2</v>
      </c>
      <c r="J2805">
        <v>15</v>
      </c>
      <c r="K2805">
        <v>0</v>
      </c>
      <c r="L2805">
        <v>0</v>
      </c>
      <c r="M2805">
        <v>0</v>
      </c>
      <c r="N2805">
        <v>0</v>
      </c>
      <c r="O2805">
        <v>-33.478278333333343</v>
      </c>
      <c r="P2805">
        <v>-70.531956666666673</v>
      </c>
      <c r="Q2805">
        <v>33.333333333333329</v>
      </c>
      <c r="R2805">
        <v>519</v>
      </c>
      <c r="S2805" t="s">
        <v>28</v>
      </c>
      <c r="T2805">
        <v>30</v>
      </c>
      <c r="U2805" s="4">
        <v>45888.736712962957</v>
      </c>
      <c r="V2805">
        <v>2</v>
      </c>
      <c r="W2805" t="s">
        <v>49</v>
      </c>
      <c r="X2805" t="str">
        <f>+VLOOKUP($W2805,[1]ParadasIda!$F:$I,4,0)</f>
        <v>Avenida Grecia / esq. Los Araucanos</v>
      </c>
      <c r="Y2805">
        <f>+VLOOKUP($W2805,[1]ParadasIda!$F:$I,3,0)</f>
        <v>31</v>
      </c>
    </row>
    <row r="2806" spans="1:25" x14ac:dyDescent="0.25">
      <c r="A2806">
        <v>931178</v>
      </c>
      <c r="B2806">
        <v>1887</v>
      </c>
      <c r="C2806" s="3">
        <v>45888.737881944442</v>
      </c>
      <c r="D2806" t="s">
        <v>86</v>
      </c>
      <c r="E2806">
        <v>0</v>
      </c>
      <c r="F2806">
        <v>10</v>
      </c>
      <c r="G2806">
        <v>0</v>
      </c>
      <c r="H2806">
        <v>0</v>
      </c>
      <c r="I2806">
        <v>0</v>
      </c>
      <c r="J2806">
        <v>10</v>
      </c>
      <c r="K2806">
        <v>0</v>
      </c>
      <c r="L2806">
        <v>0</v>
      </c>
      <c r="M2806">
        <v>0</v>
      </c>
      <c r="N2806">
        <v>0</v>
      </c>
      <c r="O2806">
        <v>-33.478896666666657</v>
      </c>
      <c r="P2806">
        <v>-70.528756666666666</v>
      </c>
      <c r="Q2806">
        <v>20.987654320987652</v>
      </c>
      <c r="R2806">
        <v>519</v>
      </c>
      <c r="S2806" t="s">
        <v>28</v>
      </c>
      <c r="T2806">
        <v>20</v>
      </c>
      <c r="U2806" s="4">
        <v>45888.737881944442</v>
      </c>
      <c r="V2806">
        <v>2</v>
      </c>
      <c r="W2806" t="s">
        <v>60</v>
      </c>
      <c r="X2806" t="str">
        <f>+VLOOKUP($W2806,[1]ParadasIda!$F:$I,4,0)</f>
        <v>Avenida Grecia / esq. Pablo Neruda</v>
      </c>
      <c r="Y2806">
        <f>+VLOOKUP($W2806,[1]ParadasIda!$F:$I,3,0)</f>
        <v>32</v>
      </c>
    </row>
    <row r="2807" spans="1:25" x14ac:dyDescent="0.25">
      <c r="A2807">
        <v>931184</v>
      </c>
      <c r="B2807">
        <v>1887</v>
      </c>
      <c r="C2807" s="3">
        <v>45888.738958333342</v>
      </c>
      <c r="D2807" t="s">
        <v>86</v>
      </c>
      <c r="E2807">
        <v>0</v>
      </c>
      <c r="F2807">
        <v>5</v>
      </c>
      <c r="G2807">
        <v>0</v>
      </c>
      <c r="H2807">
        <v>0</v>
      </c>
      <c r="I2807">
        <v>0</v>
      </c>
      <c r="J2807">
        <v>5</v>
      </c>
      <c r="K2807">
        <v>0</v>
      </c>
      <c r="L2807">
        <v>0</v>
      </c>
      <c r="M2807">
        <v>0</v>
      </c>
      <c r="N2807">
        <v>0</v>
      </c>
      <c r="O2807">
        <v>-33.479660000000003</v>
      </c>
      <c r="P2807">
        <v>-70.524536666666663</v>
      </c>
      <c r="Q2807">
        <v>14.814814814814813</v>
      </c>
      <c r="R2807">
        <v>519</v>
      </c>
      <c r="S2807" t="s">
        <v>28</v>
      </c>
      <c r="T2807">
        <v>10</v>
      </c>
      <c r="U2807" s="4">
        <v>45888.738958333342</v>
      </c>
      <c r="V2807">
        <v>2</v>
      </c>
      <c r="W2807" t="s">
        <v>57</v>
      </c>
      <c r="X2807" t="str">
        <f>+VLOOKUP($W2807,[1]ParadasIda!$F:$I,4,0)</f>
        <v>Avenida Grecia / esq. Av. Diag. Las Torres</v>
      </c>
      <c r="Y2807">
        <f>+VLOOKUP($W2807,[1]ParadasIda!$F:$I,3,0)</f>
        <v>33</v>
      </c>
    </row>
    <row r="2808" spans="1:25" x14ac:dyDescent="0.25">
      <c r="A2808">
        <v>931193</v>
      </c>
      <c r="B2808">
        <v>1887</v>
      </c>
      <c r="C2808" s="3">
        <v>45888.739918981482</v>
      </c>
      <c r="D2808" t="s">
        <v>86</v>
      </c>
      <c r="E2808">
        <v>0</v>
      </c>
      <c r="F2808">
        <v>10</v>
      </c>
      <c r="G2808">
        <v>0</v>
      </c>
      <c r="H2808">
        <v>0</v>
      </c>
      <c r="I2808">
        <v>0</v>
      </c>
      <c r="J2808">
        <v>10</v>
      </c>
      <c r="K2808">
        <v>0</v>
      </c>
      <c r="L2808">
        <v>0</v>
      </c>
      <c r="M2808">
        <v>0</v>
      </c>
      <c r="N2808">
        <v>0</v>
      </c>
      <c r="O2808">
        <v>-33.481393333333337</v>
      </c>
      <c r="P2808">
        <v>-70.523605000000003</v>
      </c>
      <c r="Q2808">
        <v>0</v>
      </c>
      <c r="R2808">
        <v>519</v>
      </c>
      <c r="S2808" t="s">
        <v>28</v>
      </c>
      <c r="T2808">
        <v>0</v>
      </c>
      <c r="U2808" s="4">
        <v>45888.739918981482</v>
      </c>
      <c r="V2808">
        <v>2</v>
      </c>
      <c r="W2808" t="s">
        <v>50</v>
      </c>
      <c r="X2808" t="str">
        <f>+VLOOKUP($W2808,[1]ParadasIda!$F:$I,4,0)</f>
        <v xml:space="preserve">Av. Diagonal Las Torres / esq. Álvaro Casanova </v>
      </c>
      <c r="Y2808">
        <f>+VLOOKUP($W2808,[1]ParadasIda!$F:$I,3,0)</f>
        <v>34</v>
      </c>
    </row>
    <row r="2809" spans="1:25" x14ac:dyDescent="0.25">
      <c r="A2809">
        <v>931519</v>
      </c>
      <c r="B2809">
        <v>1887</v>
      </c>
      <c r="C2809" s="3">
        <v>45888.793310185189</v>
      </c>
      <c r="D2809" t="s">
        <v>87</v>
      </c>
      <c r="E2809">
        <v>6</v>
      </c>
      <c r="F2809">
        <v>0</v>
      </c>
      <c r="G2809">
        <v>6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-33.446683333333333</v>
      </c>
      <c r="P2809">
        <v>-70.661151666666669</v>
      </c>
      <c r="Q2809">
        <v>7.4074074074074066</v>
      </c>
      <c r="R2809">
        <v>519</v>
      </c>
      <c r="S2809" t="s">
        <v>28</v>
      </c>
      <c r="T2809">
        <v>0</v>
      </c>
      <c r="U2809" s="4">
        <v>45888.793310185189</v>
      </c>
      <c r="V2809">
        <v>2</v>
      </c>
      <c r="W2809" t="s">
        <v>51</v>
      </c>
      <c r="X2809" t="str">
        <f>+VLOOKUP($W2809,[1]ParadasIda!$F:$I,4,0)</f>
        <v>Parada 7 / (M) Los Héroes</v>
      </c>
      <c r="Y2809">
        <f>+VLOOKUP($W2809,[1]ParadasIda!$F:$I,3,0)</f>
        <v>1</v>
      </c>
    </row>
    <row r="2810" spans="1:25" x14ac:dyDescent="0.25">
      <c r="A2810">
        <v>931526</v>
      </c>
      <c r="B2810">
        <v>1887</v>
      </c>
      <c r="C2810" s="3">
        <v>45888.794374999998</v>
      </c>
      <c r="D2810" t="s">
        <v>87</v>
      </c>
      <c r="E2810">
        <v>4</v>
      </c>
      <c r="F2810">
        <v>0</v>
      </c>
      <c r="G2810">
        <v>0</v>
      </c>
      <c r="H2810">
        <v>0</v>
      </c>
      <c r="I2810">
        <v>4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-33.445189999999997</v>
      </c>
      <c r="P2810">
        <v>-70.65491333333334</v>
      </c>
      <c r="Q2810">
        <v>12.345679012345679</v>
      </c>
      <c r="R2810">
        <v>519</v>
      </c>
      <c r="S2810" t="s">
        <v>28</v>
      </c>
      <c r="T2810">
        <v>10</v>
      </c>
      <c r="U2810" s="4">
        <v>45888.794374999998</v>
      </c>
      <c r="V2810">
        <v>2</v>
      </c>
      <c r="W2810" t="s">
        <v>29</v>
      </c>
      <c r="X2810" t="str">
        <f>+VLOOKUP($W2810,[1]ParadasIda!$F:$I,4,0)</f>
        <v>Parada 5 / (M) La Moneda</v>
      </c>
      <c r="Y2810">
        <f>+VLOOKUP($W2810,[1]ParadasIda!$F:$I,3,0)</f>
        <v>2</v>
      </c>
    </row>
    <row r="2811" spans="1:25" x14ac:dyDescent="0.25">
      <c r="A2811">
        <v>931532</v>
      </c>
      <c r="B2811">
        <v>1887</v>
      </c>
      <c r="C2811" s="3">
        <v>45888.79550925926</v>
      </c>
      <c r="D2811" t="s">
        <v>87</v>
      </c>
      <c r="E2811">
        <v>4</v>
      </c>
      <c r="F2811">
        <v>0</v>
      </c>
      <c r="G2811">
        <v>0</v>
      </c>
      <c r="H2811">
        <v>0</v>
      </c>
      <c r="I2811">
        <v>4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-33.444568333333343</v>
      </c>
      <c r="P2811">
        <v>-70.652268333333339</v>
      </c>
      <c r="Q2811">
        <v>17.283950617283949</v>
      </c>
      <c r="R2811">
        <v>519</v>
      </c>
      <c r="S2811" t="s">
        <v>28</v>
      </c>
      <c r="T2811">
        <v>10</v>
      </c>
      <c r="U2811" s="4">
        <v>45888.79550925926</v>
      </c>
      <c r="V2811">
        <v>2</v>
      </c>
      <c r="W2811" t="s">
        <v>30</v>
      </c>
      <c r="X2811" t="str">
        <f>+VLOOKUP($W2811,[1]ParadasIda!$F:$I,4,0)</f>
        <v>Parada 8 / (M) Universidad de Chile</v>
      </c>
      <c r="Y2811">
        <f>+VLOOKUP($W2811,[1]ParadasIda!$F:$I,3,0)</f>
        <v>3</v>
      </c>
    </row>
    <row r="2812" spans="1:25" x14ac:dyDescent="0.25">
      <c r="A2812">
        <v>931541</v>
      </c>
      <c r="B2812">
        <v>1887</v>
      </c>
      <c r="C2812" s="3">
        <v>45888.796643518523</v>
      </c>
      <c r="D2812" t="s">
        <v>87</v>
      </c>
      <c r="E2812">
        <v>7</v>
      </c>
      <c r="F2812">
        <v>0</v>
      </c>
      <c r="G2812">
        <v>7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-33.443841666666657</v>
      </c>
      <c r="P2812">
        <v>-70.649776666666668</v>
      </c>
      <c r="Q2812">
        <v>25.925925925925924</v>
      </c>
      <c r="R2812">
        <v>519</v>
      </c>
      <c r="S2812" t="s">
        <v>28</v>
      </c>
      <c r="T2812">
        <v>20</v>
      </c>
      <c r="U2812" s="4">
        <v>45888.796643518523</v>
      </c>
      <c r="V2812">
        <v>2</v>
      </c>
      <c r="W2812" t="s">
        <v>78</v>
      </c>
      <c r="X2812" t="str">
        <f>+VLOOKUP($W2812,[1]ParadasIda!$F:$I,4,0)</f>
        <v>Parada 5 / (M) Universidad de Chile</v>
      </c>
      <c r="Y2812">
        <f>+VLOOKUP($W2812,[1]ParadasIda!$F:$I,3,0)</f>
        <v>4</v>
      </c>
    </row>
    <row r="2813" spans="1:25" x14ac:dyDescent="0.25">
      <c r="A2813">
        <v>931552</v>
      </c>
      <c r="B2813">
        <v>1887</v>
      </c>
      <c r="C2813" s="3">
        <v>45888.798101851848</v>
      </c>
      <c r="D2813" t="s">
        <v>87</v>
      </c>
      <c r="E2813">
        <v>6</v>
      </c>
      <c r="F2813">
        <v>2</v>
      </c>
      <c r="G2813">
        <v>0</v>
      </c>
      <c r="H2813">
        <v>0</v>
      </c>
      <c r="I2813">
        <v>6</v>
      </c>
      <c r="J2813">
        <v>2</v>
      </c>
      <c r="K2813">
        <v>0</v>
      </c>
      <c r="L2813">
        <v>0</v>
      </c>
      <c r="M2813">
        <v>0</v>
      </c>
      <c r="N2813">
        <v>0</v>
      </c>
      <c r="O2813">
        <v>-33.442534999999999</v>
      </c>
      <c r="P2813">
        <v>-70.644523333333339</v>
      </c>
      <c r="Q2813">
        <v>30.864197530864196</v>
      </c>
      <c r="R2813">
        <v>519</v>
      </c>
      <c r="S2813" t="s">
        <v>28</v>
      </c>
      <c r="T2813">
        <v>30</v>
      </c>
      <c r="U2813" s="4">
        <v>45888.798101851848</v>
      </c>
      <c r="V2813">
        <v>2</v>
      </c>
      <c r="W2813" t="s">
        <v>31</v>
      </c>
      <c r="X2813" t="str">
        <f>+VLOOKUP($W2813,[1]ParadasIda!$F:$I,4,0)</f>
        <v>Parada 4 / (M) Santa Lucía</v>
      </c>
      <c r="Y2813">
        <f>+VLOOKUP($W2813,[1]ParadasIda!$F:$I,3,0)</f>
        <v>5</v>
      </c>
    </row>
    <row r="2814" spans="1:25" x14ac:dyDescent="0.25">
      <c r="A2814">
        <v>931560</v>
      </c>
      <c r="B2814">
        <v>1887</v>
      </c>
      <c r="C2814" s="3">
        <v>45888.798807870371</v>
      </c>
      <c r="D2814" t="s">
        <v>87</v>
      </c>
      <c r="E2814">
        <v>3</v>
      </c>
      <c r="F2814">
        <v>0</v>
      </c>
      <c r="G2814">
        <v>3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-33.440876666666668</v>
      </c>
      <c r="P2814">
        <v>-70.641189999999995</v>
      </c>
      <c r="Q2814">
        <v>34.567901234567898</v>
      </c>
      <c r="R2814">
        <v>519</v>
      </c>
      <c r="S2814" t="s">
        <v>28</v>
      </c>
      <c r="T2814">
        <v>30</v>
      </c>
      <c r="U2814" s="4">
        <v>45888.798807870371</v>
      </c>
      <c r="V2814">
        <v>2</v>
      </c>
      <c r="W2814" t="s">
        <v>52</v>
      </c>
      <c r="X2814" t="str">
        <f>+VLOOKUP($W2814,[1]ParadasIda!$F:$I,4,0)</f>
        <v>Parada 3 / (M) Universidad Católica</v>
      </c>
      <c r="Y2814">
        <f>+VLOOKUP($W2814,[1]ParadasIda!$F:$I,3,0)</f>
        <v>6</v>
      </c>
    </row>
    <row r="2815" spans="1:25" x14ac:dyDescent="0.25">
      <c r="A2815">
        <v>931566</v>
      </c>
      <c r="B2815">
        <v>1887</v>
      </c>
      <c r="C2815" s="3">
        <v>45888.800000000003</v>
      </c>
      <c r="D2815" t="s">
        <v>87</v>
      </c>
      <c r="E2815">
        <v>9</v>
      </c>
      <c r="F2815">
        <v>0</v>
      </c>
      <c r="G2815">
        <v>9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-33.437841666666657</v>
      </c>
      <c r="P2815">
        <v>-70.636814999999999</v>
      </c>
      <c r="Q2815">
        <v>45.679012345679013</v>
      </c>
      <c r="R2815">
        <v>519</v>
      </c>
      <c r="S2815" t="s">
        <v>28</v>
      </c>
      <c r="T2815">
        <v>40</v>
      </c>
      <c r="U2815" s="4">
        <v>45888.800000000003</v>
      </c>
      <c r="V2815">
        <v>2</v>
      </c>
      <c r="W2815" t="s">
        <v>32</v>
      </c>
      <c r="X2815" t="str">
        <f>+VLOOKUP($W2815,[1]ParadasIda!$F:$I,4,0)</f>
        <v>Parada 7 / Plaza Italia</v>
      </c>
      <c r="Y2815">
        <f>+VLOOKUP($W2815,[1]ParadasIda!$F:$I,3,0)</f>
        <v>7</v>
      </c>
    </row>
    <row r="2816" spans="1:25" x14ac:dyDescent="0.25">
      <c r="A2816">
        <v>931580</v>
      </c>
      <c r="B2816">
        <v>1887</v>
      </c>
      <c r="C2816" s="3">
        <v>45888.803078703713</v>
      </c>
      <c r="D2816" t="s">
        <v>87</v>
      </c>
      <c r="E2816">
        <v>2</v>
      </c>
      <c r="F2816">
        <v>2</v>
      </c>
      <c r="G2816">
        <v>0</v>
      </c>
      <c r="H2816">
        <v>0</v>
      </c>
      <c r="I2816">
        <v>2</v>
      </c>
      <c r="J2816">
        <v>2</v>
      </c>
      <c r="K2816">
        <v>0</v>
      </c>
      <c r="L2816">
        <v>0</v>
      </c>
      <c r="M2816">
        <v>0</v>
      </c>
      <c r="N2816">
        <v>0</v>
      </c>
      <c r="O2816">
        <v>-33.443046666666667</v>
      </c>
      <c r="P2816">
        <v>-70.633573333333331</v>
      </c>
      <c r="Q2816">
        <v>45.679012345679013</v>
      </c>
      <c r="R2816">
        <v>519</v>
      </c>
      <c r="S2816" t="s">
        <v>28</v>
      </c>
      <c r="T2816">
        <v>40</v>
      </c>
      <c r="U2816" s="4">
        <v>45888.803078703713</v>
      </c>
      <c r="V2816">
        <v>2</v>
      </c>
      <c r="W2816" t="s">
        <v>33</v>
      </c>
      <c r="X2816" t="str">
        <f>+VLOOKUP($W2816,[1]ParadasIda!$F:$I,4,0)</f>
        <v>Parada 1 / (M) Parque Bustamante</v>
      </c>
      <c r="Y2816">
        <f>+VLOOKUP($W2816,[1]ParadasIda!$F:$I,3,0)</f>
        <v>8</v>
      </c>
    </row>
    <row r="2817" spans="1:25" x14ac:dyDescent="0.25">
      <c r="A2817">
        <v>931598</v>
      </c>
      <c r="B2817">
        <v>1887</v>
      </c>
      <c r="C2817" s="3">
        <v>45888.805578703701</v>
      </c>
      <c r="D2817" t="s">
        <v>87</v>
      </c>
      <c r="E2817">
        <v>2</v>
      </c>
      <c r="F2817">
        <v>5</v>
      </c>
      <c r="G2817">
        <v>2</v>
      </c>
      <c r="H2817">
        <v>0</v>
      </c>
      <c r="I2817">
        <v>0</v>
      </c>
      <c r="J2817">
        <v>5</v>
      </c>
      <c r="K2817">
        <v>0</v>
      </c>
      <c r="L2817">
        <v>0</v>
      </c>
      <c r="M2817">
        <v>0</v>
      </c>
      <c r="N2817">
        <v>0</v>
      </c>
      <c r="O2817">
        <v>-33.448103333333343</v>
      </c>
      <c r="P2817">
        <v>-70.632104999999996</v>
      </c>
      <c r="Q2817">
        <v>41.975308641975303</v>
      </c>
      <c r="R2817">
        <v>519</v>
      </c>
      <c r="S2817" t="s">
        <v>28</v>
      </c>
      <c r="T2817">
        <v>40</v>
      </c>
      <c r="U2817" s="4">
        <v>45888.805578703701</v>
      </c>
      <c r="V2817">
        <v>2</v>
      </c>
      <c r="W2817" t="s">
        <v>53</v>
      </c>
      <c r="X2817" t="str">
        <f>+VLOOKUP($W2817,[1]ParadasIda!$F:$I,4,0)</f>
        <v>Parada 3 / (M) Santa Isabel</v>
      </c>
      <c r="Y2817">
        <f>+VLOOKUP($W2817,[1]ParadasIda!$F:$I,3,0)</f>
        <v>43</v>
      </c>
    </row>
    <row r="2818" spans="1:25" x14ac:dyDescent="0.25">
      <c r="A2818">
        <v>931607</v>
      </c>
      <c r="B2818">
        <v>1887</v>
      </c>
      <c r="C2818" s="3">
        <v>45888.807222222233</v>
      </c>
      <c r="D2818" t="s">
        <v>87</v>
      </c>
      <c r="E2818">
        <v>6</v>
      </c>
      <c r="F2818">
        <v>4</v>
      </c>
      <c r="G2818">
        <v>6</v>
      </c>
      <c r="H2818">
        <v>0</v>
      </c>
      <c r="I2818">
        <v>0</v>
      </c>
      <c r="J2818">
        <v>4</v>
      </c>
      <c r="K2818">
        <v>0</v>
      </c>
      <c r="L2818">
        <v>0</v>
      </c>
      <c r="M2818">
        <v>0</v>
      </c>
      <c r="N2818">
        <v>0</v>
      </c>
      <c r="O2818">
        <v>-33.453299999999999</v>
      </c>
      <c r="P2818">
        <v>-70.628945000000002</v>
      </c>
      <c r="Q2818">
        <v>44.444444444444443</v>
      </c>
      <c r="R2818">
        <v>519</v>
      </c>
      <c r="S2818" t="s">
        <v>28</v>
      </c>
      <c r="T2818">
        <v>40</v>
      </c>
      <c r="U2818" s="4">
        <v>45888.807222222233</v>
      </c>
      <c r="V2818">
        <v>2</v>
      </c>
      <c r="W2818" t="s">
        <v>35</v>
      </c>
      <c r="X2818" t="str">
        <f>+VLOOKUP($W2818,[1]ParadasIda!$F:$I,4,0)</f>
        <v>Parada 12 / (M) Irarrázaval</v>
      </c>
      <c r="Y2818">
        <f>+VLOOKUP($W2818,[1]ParadasIda!$F:$I,3,0)</f>
        <v>12</v>
      </c>
    </row>
    <row r="2819" spans="1:25" x14ac:dyDescent="0.25">
      <c r="A2819">
        <v>931617</v>
      </c>
      <c r="B2819">
        <v>1887</v>
      </c>
      <c r="C2819" s="3">
        <v>45888.809062499997</v>
      </c>
      <c r="D2819" t="s">
        <v>87</v>
      </c>
      <c r="E2819">
        <v>0</v>
      </c>
      <c r="F2819">
        <v>4</v>
      </c>
      <c r="G2819">
        <v>0</v>
      </c>
      <c r="H2819">
        <v>0</v>
      </c>
      <c r="I2819">
        <v>0</v>
      </c>
      <c r="J2819">
        <v>4</v>
      </c>
      <c r="K2819">
        <v>0</v>
      </c>
      <c r="L2819">
        <v>0</v>
      </c>
      <c r="M2819">
        <v>0</v>
      </c>
      <c r="N2819">
        <v>0</v>
      </c>
      <c r="O2819">
        <v>-33.458925000000001</v>
      </c>
      <c r="P2819">
        <v>-70.623379999999997</v>
      </c>
      <c r="Q2819">
        <v>39.506172839506171</v>
      </c>
      <c r="R2819">
        <v>519</v>
      </c>
      <c r="S2819" t="s">
        <v>28</v>
      </c>
      <c r="T2819">
        <v>30</v>
      </c>
      <c r="U2819" s="4">
        <v>45888.809062499997</v>
      </c>
      <c r="V2819">
        <v>2</v>
      </c>
      <c r="W2819" t="s">
        <v>36</v>
      </c>
      <c r="X2819" t="str">
        <f>+VLOOKUP($W2819,[1]ParadasIda!$F:$I,4,0)</f>
        <v>Parada 1 / Suárez Mujica</v>
      </c>
      <c r="Y2819">
        <f>+VLOOKUP($W2819,[1]ParadasIda!$F:$I,3,0)</f>
        <v>13</v>
      </c>
    </row>
    <row r="2820" spans="1:25" x14ac:dyDescent="0.25">
      <c r="A2820">
        <v>931623</v>
      </c>
      <c r="B2820">
        <v>1887</v>
      </c>
      <c r="C2820" s="3">
        <v>45888.810150462959</v>
      </c>
      <c r="D2820" t="s">
        <v>87</v>
      </c>
      <c r="E2820">
        <v>0</v>
      </c>
      <c r="F2820">
        <v>5</v>
      </c>
      <c r="G2820">
        <v>0</v>
      </c>
      <c r="H2820">
        <v>0</v>
      </c>
      <c r="I2820">
        <v>0</v>
      </c>
      <c r="J2820">
        <v>5</v>
      </c>
      <c r="K2820">
        <v>0</v>
      </c>
      <c r="L2820">
        <v>0</v>
      </c>
      <c r="M2820">
        <v>0</v>
      </c>
      <c r="N2820">
        <v>0</v>
      </c>
      <c r="O2820">
        <v>-33.461541666666669</v>
      </c>
      <c r="P2820">
        <v>-70.618406666666672</v>
      </c>
      <c r="Q2820">
        <v>33.333333333333329</v>
      </c>
      <c r="R2820">
        <v>519</v>
      </c>
      <c r="S2820" t="s">
        <v>28</v>
      </c>
      <c r="T2820">
        <v>30</v>
      </c>
      <c r="U2820" s="4">
        <v>45888.810150462959</v>
      </c>
      <c r="V2820">
        <v>2</v>
      </c>
      <c r="W2820" t="s">
        <v>37</v>
      </c>
      <c r="X2820" t="str">
        <f>+VLOOKUP($W2820,[1]ParadasIda!$F:$I,4,0)</f>
        <v>Parada 1 / Villa Olímpica</v>
      </c>
      <c r="Y2820">
        <f>+VLOOKUP($W2820,[1]ParadasIda!$F:$I,3,0)</f>
        <v>14</v>
      </c>
    </row>
    <row r="2821" spans="1:25" x14ac:dyDescent="0.25">
      <c r="A2821">
        <v>931627</v>
      </c>
      <c r="B2821">
        <v>1887</v>
      </c>
      <c r="C2821" s="3">
        <v>45888.810868055552</v>
      </c>
      <c r="D2821" t="s">
        <v>87</v>
      </c>
      <c r="E2821">
        <v>0</v>
      </c>
      <c r="F2821">
        <v>2</v>
      </c>
      <c r="G2821">
        <v>0</v>
      </c>
      <c r="H2821">
        <v>0</v>
      </c>
      <c r="I2821">
        <v>0</v>
      </c>
      <c r="J2821">
        <v>2</v>
      </c>
      <c r="K2821">
        <v>0</v>
      </c>
      <c r="L2821">
        <v>0</v>
      </c>
      <c r="M2821">
        <v>0</v>
      </c>
      <c r="N2821">
        <v>0</v>
      </c>
      <c r="O2821">
        <v>-33.461873333333337</v>
      </c>
      <c r="P2821">
        <v>-70.613785000000007</v>
      </c>
      <c r="Q2821">
        <v>30.864197530864196</v>
      </c>
      <c r="R2821">
        <v>519</v>
      </c>
      <c r="S2821" t="s">
        <v>28</v>
      </c>
      <c r="T2821">
        <v>30</v>
      </c>
      <c r="U2821" s="4">
        <v>45888.810868055552</v>
      </c>
      <c r="V2821">
        <v>2</v>
      </c>
      <c r="W2821" t="s">
        <v>38</v>
      </c>
      <c r="X2821" t="str">
        <f>+VLOOKUP($W2821,[1]ParadasIda!$F:$I,4,0)</f>
        <v>Parada 1 / Avenida Marathon</v>
      </c>
      <c r="Y2821">
        <f>+VLOOKUP($W2821,[1]ParadasIda!$F:$I,3,0)</f>
        <v>15</v>
      </c>
    </row>
    <row r="2822" spans="1:25" x14ac:dyDescent="0.25">
      <c r="A2822">
        <v>931633</v>
      </c>
      <c r="B2822">
        <v>1887</v>
      </c>
      <c r="C2822" s="3">
        <v>45888.811620370368</v>
      </c>
      <c r="D2822" t="s">
        <v>87</v>
      </c>
      <c r="E2822">
        <v>0</v>
      </c>
      <c r="F2822">
        <v>1</v>
      </c>
      <c r="G2822">
        <v>0</v>
      </c>
      <c r="H2822">
        <v>0</v>
      </c>
      <c r="I2822">
        <v>0</v>
      </c>
      <c r="J2822">
        <v>1</v>
      </c>
      <c r="K2822">
        <v>0</v>
      </c>
      <c r="L2822">
        <v>0</v>
      </c>
      <c r="M2822">
        <v>0</v>
      </c>
      <c r="N2822">
        <v>0</v>
      </c>
      <c r="O2822">
        <v>-33.462153333333333</v>
      </c>
      <c r="P2822">
        <v>-70.609171666666668</v>
      </c>
      <c r="Q2822">
        <v>29.629629629629626</v>
      </c>
      <c r="R2822">
        <v>519</v>
      </c>
      <c r="S2822" t="s">
        <v>28</v>
      </c>
      <c r="T2822">
        <v>20</v>
      </c>
      <c r="U2822" s="4">
        <v>45888.811620370368</v>
      </c>
      <c r="V2822">
        <v>2</v>
      </c>
      <c r="W2822" t="s">
        <v>39</v>
      </c>
      <c r="X2822" t="str">
        <f>+VLOOKUP($W2822,[1]ParadasIda!$F:$I,4,0)</f>
        <v>Parada 1 / (M) Est.Nacional</v>
      </c>
      <c r="Y2822">
        <f>+VLOOKUP($W2822,[1]ParadasIda!$F:$I,3,0)</f>
        <v>16</v>
      </c>
    </row>
    <row r="2823" spans="1:25" x14ac:dyDescent="0.25">
      <c r="A2823">
        <v>931636</v>
      </c>
      <c r="B2823">
        <v>1887</v>
      </c>
      <c r="C2823" s="3">
        <v>45888.811886574083</v>
      </c>
      <c r="D2823" t="s">
        <v>87</v>
      </c>
      <c r="E2823">
        <v>7</v>
      </c>
      <c r="F2823">
        <v>0</v>
      </c>
      <c r="G2823">
        <v>0</v>
      </c>
      <c r="H2823">
        <v>0</v>
      </c>
      <c r="I2823">
        <v>7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-33.46218833333333</v>
      </c>
      <c r="P2823">
        <v>-70.608761666666666</v>
      </c>
      <c r="Q2823">
        <v>38.271604938271601</v>
      </c>
      <c r="R2823">
        <v>519</v>
      </c>
      <c r="S2823" t="s">
        <v>28</v>
      </c>
      <c r="T2823">
        <v>30</v>
      </c>
      <c r="U2823" s="4">
        <v>45888.811886574083</v>
      </c>
      <c r="V2823">
        <v>2</v>
      </c>
      <c r="W2823" t="s">
        <v>39</v>
      </c>
      <c r="X2823" t="str">
        <f>+VLOOKUP($W2823,[1]ParadasIda!$F:$I,4,0)</f>
        <v>Parada 1 / (M) Est.Nacional</v>
      </c>
      <c r="Y2823">
        <f>+VLOOKUP($W2823,[1]ParadasIda!$F:$I,3,0)</f>
        <v>16</v>
      </c>
    </row>
    <row r="2824" spans="1:25" x14ac:dyDescent="0.25">
      <c r="A2824">
        <v>931649</v>
      </c>
      <c r="B2824">
        <v>1887</v>
      </c>
      <c r="C2824" s="3">
        <v>45888.814062500001</v>
      </c>
      <c r="D2824" t="s">
        <v>87</v>
      </c>
      <c r="E2824">
        <v>4</v>
      </c>
      <c r="F2824">
        <v>1</v>
      </c>
      <c r="G2824">
        <v>0</v>
      </c>
      <c r="H2824">
        <v>0</v>
      </c>
      <c r="I2824">
        <v>4</v>
      </c>
      <c r="J2824">
        <v>1</v>
      </c>
      <c r="K2824">
        <v>0</v>
      </c>
      <c r="L2824">
        <v>0</v>
      </c>
      <c r="M2824">
        <v>0</v>
      </c>
      <c r="N2824">
        <v>0</v>
      </c>
      <c r="O2824">
        <v>-33.464804999999998</v>
      </c>
      <c r="P2824">
        <v>-70.597108333333338</v>
      </c>
      <c r="Q2824">
        <v>41.975308641975303</v>
      </c>
      <c r="R2824">
        <v>519</v>
      </c>
      <c r="S2824" t="s">
        <v>28</v>
      </c>
      <c r="T2824">
        <v>40</v>
      </c>
      <c r="U2824" s="4">
        <v>45888.814062500001</v>
      </c>
      <c r="V2824">
        <v>2</v>
      </c>
      <c r="W2824" t="s">
        <v>40</v>
      </c>
      <c r="X2824" t="str">
        <f>+VLOOKUP($W2824,[1]ParadasIda!$F:$I,4,0)</f>
        <v>Parada 1 / Pedagógico</v>
      </c>
      <c r="Y2824">
        <f>+VLOOKUP($W2824,[1]ParadasIda!$F:$I,3,0)</f>
        <v>18</v>
      </c>
    </row>
    <row r="2825" spans="1:25" x14ac:dyDescent="0.25">
      <c r="A2825">
        <v>931658</v>
      </c>
      <c r="B2825">
        <v>1887</v>
      </c>
      <c r="C2825" s="3">
        <v>45888.815185185187</v>
      </c>
      <c r="D2825" t="s">
        <v>87</v>
      </c>
      <c r="E2825">
        <v>0</v>
      </c>
      <c r="F2825">
        <v>3</v>
      </c>
      <c r="G2825">
        <v>0</v>
      </c>
      <c r="H2825">
        <v>0</v>
      </c>
      <c r="I2825">
        <v>0</v>
      </c>
      <c r="J2825">
        <v>3</v>
      </c>
      <c r="K2825">
        <v>0</v>
      </c>
      <c r="L2825">
        <v>0</v>
      </c>
      <c r="M2825">
        <v>0</v>
      </c>
      <c r="N2825">
        <v>0</v>
      </c>
      <c r="O2825">
        <v>-33.465471666666673</v>
      </c>
      <c r="P2825">
        <v>-70.589384999999993</v>
      </c>
      <c r="Q2825">
        <v>38.271604938271601</v>
      </c>
      <c r="R2825">
        <v>519</v>
      </c>
      <c r="S2825" t="s">
        <v>28</v>
      </c>
      <c r="T2825">
        <v>30</v>
      </c>
      <c r="U2825" s="4">
        <v>45888.815185185187</v>
      </c>
      <c r="V2825">
        <v>2</v>
      </c>
      <c r="W2825" t="s">
        <v>41</v>
      </c>
      <c r="X2825" t="str">
        <f>+VLOOKUP($W2825,[1]ParadasIda!$F:$I,4,0)</f>
        <v>Parada 1 / CESFAM Salvador Bustos</v>
      </c>
      <c r="Y2825">
        <f>+VLOOKUP($W2825,[1]ParadasIda!$F:$I,3,0)</f>
        <v>19</v>
      </c>
    </row>
    <row r="2826" spans="1:25" x14ac:dyDescent="0.25">
      <c r="A2826">
        <v>931668</v>
      </c>
      <c r="B2826">
        <v>1887</v>
      </c>
      <c r="C2826" s="3">
        <v>45888.817071759258</v>
      </c>
      <c r="D2826" t="s">
        <v>87</v>
      </c>
      <c r="E2826">
        <v>0</v>
      </c>
      <c r="F2826">
        <v>4</v>
      </c>
      <c r="G2826">
        <v>0</v>
      </c>
      <c r="H2826">
        <v>0</v>
      </c>
      <c r="I2826">
        <v>0</v>
      </c>
      <c r="J2826">
        <v>4</v>
      </c>
      <c r="K2826">
        <v>0</v>
      </c>
      <c r="L2826">
        <v>0</v>
      </c>
      <c r="M2826">
        <v>0</v>
      </c>
      <c r="N2826">
        <v>0</v>
      </c>
      <c r="O2826">
        <v>-33.467145000000002</v>
      </c>
      <c r="P2826">
        <v>-70.582284999999999</v>
      </c>
      <c r="Q2826">
        <v>33.333333333333329</v>
      </c>
      <c r="R2826">
        <v>519</v>
      </c>
      <c r="S2826" t="s">
        <v>28</v>
      </c>
      <c r="T2826">
        <v>30</v>
      </c>
      <c r="U2826" s="4">
        <v>45888.817071759258</v>
      </c>
      <c r="V2826">
        <v>2</v>
      </c>
      <c r="W2826" t="s">
        <v>54</v>
      </c>
      <c r="X2826" t="str">
        <f>+VLOOKUP($W2826,[1]ParadasIda!$F:$I,4,0)</f>
        <v>Parada 1 / ADO Chile</v>
      </c>
      <c r="Y2826">
        <f>+VLOOKUP($W2826,[1]ParadasIda!$F:$I,3,0)</f>
        <v>20</v>
      </c>
    </row>
    <row r="2827" spans="1:25" x14ac:dyDescent="0.25">
      <c r="A2827">
        <v>931674</v>
      </c>
      <c r="B2827">
        <v>1887</v>
      </c>
      <c r="C2827" s="3">
        <v>45888.818055555559</v>
      </c>
      <c r="D2827" t="s">
        <v>87</v>
      </c>
      <c r="E2827">
        <v>4</v>
      </c>
      <c r="F2827">
        <v>6</v>
      </c>
      <c r="G2827">
        <v>0</v>
      </c>
      <c r="H2827">
        <v>0</v>
      </c>
      <c r="I2827">
        <v>4</v>
      </c>
      <c r="J2827">
        <v>6</v>
      </c>
      <c r="K2827">
        <v>0</v>
      </c>
      <c r="L2827">
        <v>0</v>
      </c>
      <c r="M2827">
        <v>0</v>
      </c>
      <c r="N2827">
        <v>0</v>
      </c>
      <c r="O2827">
        <v>-33.469273333333327</v>
      </c>
      <c r="P2827">
        <v>-70.576284999999999</v>
      </c>
      <c r="Q2827">
        <v>30.864197530864196</v>
      </c>
      <c r="R2827">
        <v>519</v>
      </c>
      <c r="S2827" t="s">
        <v>28</v>
      </c>
      <c r="T2827">
        <v>30</v>
      </c>
      <c r="U2827" s="4">
        <v>45888.818055555559</v>
      </c>
      <c r="V2827">
        <v>2</v>
      </c>
      <c r="W2827" t="s">
        <v>42</v>
      </c>
      <c r="X2827" t="str">
        <f>+VLOOKUP($W2827,[1]ParadasIda!$F:$I,4,0)</f>
        <v>Parada 5 / (M) Grecia</v>
      </c>
      <c r="Y2827">
        <f>+VLOOKUP($W2827,[1]ParadasIda!$F:$I,3,0)</f>
        <v>21</v>
      </c>
    </row>
    <row r="2828" spans="1:25" x14ac:dyDescent="0.25">
      <c r="A2828">
        <v>931681</v>
      </c>
      <c r="B2828">
        <v>1887</v>
      </c>
      <c r="C2828" s="3">
        <v>45888.819548611107</v>
      </c>
      <c r="D2828" t="s">
        <v>87</v>
      </c>
      <c r="E2828">
        <v>0</v>
      </c>
      <c r="F2828">
        <v>3</v>
      </c>
      <c r="G2828">
        <v>0</v>
      </c>
      <c r="H2828">
        <v>0</v>
      </c>
      <c r="I2828">
        <v>0</v>
      </c>
      <c r="J2828">
        <v>3</v>
      </c>
      <c r="K2828">
        <v>0</v>
      </c>
      <c r="L2828">
        <v>0</v>
      </c>
      <c r="M2828">
        <v>0</v>
      </c>
      <c r="N2828">
        <v>0</v>
      </c>
      <c r="O2828">
        <v>-33.470633333333332</v>
      </c>
      <c r="P2828">
        <v>-70.569486666666663</v>
      </c>
      <c r="Q2828">
        <v>27.160493827160494</v>
      </c>
      <c r="R2828">
        <v>519</v>
      </c>
      <c r="S2828" t="s">
        <v>28</v>
      </c>
      <c r="T2828">
        <v>20</v>
      </c>
      <c r="U2828" s="4">
        <v>45888.819548611107</v>
      </c>
      <c r="V2828">
        <v>2</v>
      </c>
      <c r="W2828" t="s">
        <v>55</v>
      </c>
      <c r="X2828" t="str">
        <f>+VLOOKUP($W2828,[1]ParadasIda!$F:$I,4,0)</f>
        <v>Parada 1 / Los Molineros - Av. Grecia</v>
      </c>
      <c r="Y2828">
        <f>+VLOOKUP($W2828,[1]ParadasIda!$F:$I,3,0)</f>
        <v>22</v>
      </c>
    </row>
    <row r="2829" spans="1:25" x14ac:dyDescent="0.25">
      <c r="A2829">
        <v>931684</v>
      </c>
      <c r="B2829">
        <v>1887</v>
      </c>
      <c r="C2829" s="3">
        <v>45888.8202662037</v>
      </c>
      <c r="D2829" t="s">
        <v>87</v>
      </c>
      <c r="E2829">
        <v>0</v>
      </c>
      <c r="F2829">
        <v>2</v>
      </c>
      <c r="G2829">
        <v>0</v>
      </c>
      <c r="H2829">
        <v>0</v>
      </c>
      <c r="I2829">
        <v>0</v>
      </c>
      <c r="J2829">
        <v>2</v>
      </c>
      <c r="K2829">
        <v>0</v>
      </c>
      <c r="L2829">
        <v>0</v>
      </c>
      <c r="M2829">
        <v>0</v>
      </c>
      <c r="N2829">
        <v>0</v>
      </c>
      <c r="O2829">
        <v>-33.471673333333342</v>
      </c>
      <c r="P2829">
        <v>-70.564011666666673</v>
      </c>
      <c r="Q2829">
        <v>24.691358024691358</v>
      </c>
      <c r="R2829">
        <v>519</v>
      </c>
      <c r="S2829" t="s">
        <v>28</v>
      </c>
      <c r="T2829">
        <v>20</v>
      </c>
      <c r="U2829" s="4">
        <v>45888.8202662037</v>
      </c>
      <c r="V2829">
        <v>2</v>
      </c>
      <c r="W2829" t="s">
        <v>43</v>
      </c>
      <c r="X2829" t="str">
        <f>+VLOOKUP($W2829,[1]ParadasIda!$F:$I,4,0)</f>
        <v>Parada 1 / Ictinos - Avenida Grecia</v>
      </c>
      <c r="Y2829">
        <f>+VLOOKUP($W2829,[1]ParadasIda!$F:$I,3,0)</f>
        <v>23</v>
      </c>
    </row>
    <row r="2830" spans="1:25" x14ac:dyDescent="0.25">
      <c r="A2830">
        <v>931693</v>
      </c>
      <c r="B2830">
        <v>1887</v>
      </c>
      <c r="C2830" s="3">
        <v>45888.822060185194</v>
      </c>
      <c r="D2830" t="s">
        <v>87</v>
      </c>
      <c r="E2830">
        <v>0</v>
      </c>
      <c r="F2830">
        <v>5</v>
      </c>
      <c r="G2830">
        <v>0</v>
      </c>
      <c r="H2830">
        <v>0</v>
      </c>
      <c r="I2830">
        <v>0</v>
      </c>
      <c r="J2830">
        <v>5</v>
      </c>
      <c r="K2830">
        <v>0</v>
      </c>
      <c r="L2830">
        <v>0</v>
      </c>
      <c r="M2830">
        <v>0</v>
      </c>
      <c r="N2830">
        <v>0</v>
      </c>
      <c r="O2830">
        <v>-33.473236666666658</v>
      </c>
      <c r="P2830">
        <v>-70.556240000000003</v>
      </c>
      <c r="Q2830">
        <v>18.518518518518519</v>
      </c>
      <c r="R2830">
        <v>519</v>
      </c>
      <c r="S2830" t="s">
        <v>28</v>
      </c>
      <c r="T2830">
        <v>10</v>
      </c>
      <c r="U2830" s="4">
        <v>45888.822060185194</v>
      </c>
      <c r="V2830">
        <v>2</v>
      </c>
      <c r="W2830" t="s">
        <v>44</v>
      </c>
      <c r="X2830" t="str">
        <f>+VLOOKUP($W2830,[1]ParadasIda!$F:$I,4,0)</f>
        <v>Parada 1 / Tobalaba - Avenida Grecia</v>
      </c>
      <c r="Y2830">
        <f>+VLOOKUP($W2830,[1]ParadasIda!$F:$I,3,0)</f>
        <v>25</v>
      </c>
    </row>
    <row r="2831" spans="1:25" x14ac:dyDescent="0.25">
      <c r="A2831">
        <v>931708</v>
      </c>
      <c r="B2831">
        <v>1887</v>
      </c>
      <c r="C2831" s="3">
        <v>45888.824050925927</v>
      </c>
      <c r="D2831" t="s">
        <v>87</v>
      </c>
      <c r="E2831">
        <v>0</v>
      </c>
      <c r="F2831">
        <v>1</v>
      </c>
      <c r="G2831">
        <v>0</v>
      </c>
      <c r="H2831">
        <v>0</v>
      </c>
      <c r="I2831">
        <v>0</v>
      </c>
      <c r="J2831">
        <v>1</v>
      </c>
      <c r="K2831">
        <v>0</v>
      </c>
      <c r="L2831">
        <v>0</v>
      </c>
      <c r="M2831">
        <v>0</v>
      </c>
      <c r="N2831">
        <v>0</v>
      </c>
      <c r="O2831">
        <v>-33.474971666666669</v>
      </c>
      <c r="P2831">
        <v>-70.548055000000005</v>
      </c>
      <c r="Q2831">
        <v>17.283950617283949</v>
      </c>
      <c r="R2831">
        <v>519</v>
      </c>
      <c r="S2831" t="s">
        <v>28</v>
      </c>
      <c r="T2831">
        <v>10</v>
      </c>
      <c r="U2831" s="4">
        <v>45888.824050925927</v>
      </c>
      <c r="V2831">
        <v>2</v>
      </c>
      <c r="W2831" t="s">
        <v>46</v>
      </c>
      <c r="X2831" t="str">
        <f>+VLOOKUP($W2831,[1]ParadasIda!$F:$I,4,0)</f>
        <v>Avenida Grecia / esq. Las Garzas</v>
      </c>
      <c r="Y2831">
        <f>+VLOOKUP($W2831,[1]ParadasIda!$F:$I,3,0)</f>
        <v>27</v>
      </c>
    </row>
    <row r="2832" spans="1:25" x14ac:dyDescent="0.25">
      <c r="A2832">
        <v>931711</v>
      </c>
      <c r="B2832">
        <v>1887</v>
      </c>
      <c r="C2832" s="3">
        <v>45888.824687499997</v>
      </c>
      <c r="D2832" t="s">
        <v>87</v>
      </c>
      <c r="E2832">
        <v>0</v>
      </c>
      <c r="F2832">
        <v>3</v>
      </c>
      <c r="G2832">
        <v>0</v>
      </c>
      <c r="H2832">
        <v>0</v>
      </c>
      <c r="I2832">
        <v>0</v>
      </c>
      <c r="J2832">
        <v>3</v>
      </c>
      <c r="K2832">
        <v>0</v>
      </c>
      <c r="L2832">
        <v>0</v>
      </c>
      <c r="M2832">
        <v>0</v>
      </c>
      <c r="N2832">
        <v>0</v>
      </c>
      <c r="O2832">
        <v>-33.475863333333344</v>
      </c>
      <c r="P2832">
        <v>-70.543594999999996</v>
      </c>
      <c r="Q2832">
        <v>13.580246913580247</v>
      </c>
      <c r="R2832">
        <v>519</v>
      </c>
      <c r="S2832" t="s">
        <v>28</v>
      </c>
      <c r="T2832">
        <v>10</v>
      </c>
      <c r="U2832" s="4">
        <v>45888.824687499997</v>
      </c>
      <c r="V2832">
        <v>2</v>
      </c>
      <c r="W2832" t="s">
        <v>47</v>
      </c>
      <c r="X2832" t="str">
        <f>+VLOOKUP($W2832,[1]ParadasIda!$F:$I,4,0)</f>
        <v>Avenida Grecia / esq. Av. Consistorial</v>
      </c>
      <c r="Y2832">
        <f>+VLOOKUP($W2832,[1]ParadasIda!$F:$I,3,0)</f>
        <v>28</v>
      </c>
    </row>
    <row r="2833" spans="1:25" x14ac:dyDescent="0.25">
      <c r="A2833">
        <v>931714</v>
      </c>
      <c r="B2833">
        <v>1887</v>
      </c>
      <c r="C2833" s="3">
        <v>45888.825243055559</v>
      </c>
      <c r="D2833" t="s">
        <v>87</v>
      </c>
      <c r="E2833">
        <v>0</v>
      </c>
      <c r="F2833">
        <v>1</v>
      </c>
      <c r="G2833">
        <v>0</v>
      </c>
      <c r="H2833">
        <v>0</v>
      </c>
      <c r="I2833">
        <v>0</v>
      </c>
      <c r="J2833">
        <v>1</v>
      </c>
      <c r="K2833">
        <v>0</v>
      </c>
      <c r="L2833">
        <v>0</v>
      </c>
      <c r="M2833">
        <v>0</v>
      </c>
      <c r="N2833">
        <v>0</v>
      </c>
      <c r="O2833">
        <v>-33.476351666666673</v>
      </c>
      <c r="P2833">
        <v>-70.541193333333339</v>
      </c>
      <c r="Q2833">
        <v>12.345679012345679</v>
      </c>
      <c r="R2833">
        <v>519</v>
      </c>
      <c r="S2833" t="s">
        <v>28</v>
      </c>
      <c r="T2833">
        <v>10</v>
      </c>
      <c r="U2833" s="4">
        <v>45888.825243055559</v>
      </c>
      <c r="V2833">
        <v>2</v>
      </c>
      <c r="W2833" t="s">
        <v>48</v>
      </c>
      <c r="X2833" t="str">
        <f>+VLOOKUP($W2833,[1]ParadasIda!$F:$I,4,0)</f>
        <v>Parada / Muni. Peñalolén</v>
      </c>
      <c r="Y2833">
        <f>+VLOOKUP($W2833,[1]ParadasIda!$F:$I,3,0)</f>
        <v>29</v>
      </c>
    </row>
    <row r="2834" spans="1:25" x14ac:dyDescent="0.25">
      <c r="A2834">
        <v>931726</v>
      </c>
      <c r="B2834">
        <v>1887</v>
      </c>
      <c r="C2834" s="3">
        <v>45888.826597222222</v>
      </c>
      <c r="D2834" t="s">
        <v>87</v>
      </c>
      <c r="E2834">
        <v>0</v>
      </c>
      <c r="F2834">
        <v>1</v>
      </c>
      <c r="G2834">
        <v>0</v>
      </c>
      <c r="H2834">
        <v>0</v>
      </c>
      <c r="I2834">
        <v>0</v>
      </c>
      <c r="J2834">
        <v>1</v>
      </c>
      <c r="K2834">
        <v>0</v>
      </c>
      <c r="L2834">
        <v>0</v>
      </c>
      <c r="M2834">
        <v>0</v>
      </c>
      <c r="N2834">
        <v>0</v>
      </c>
      <c r="O2834">
        <v>-33.477183333333343</v>
      </c>
      <c r="P2834">
        <v>-70.536884999999998</v>
      </c>
      <c r="Q2834">
        <v>11.111111111111111</v>
      </c>
      <c r="R2834">
        <v>519</v>
      </c>
      <c r="S2834" t="s">
        <v>28</v>
      </c>
      <c r="T2834">
        <v>10</v>
      </c>
      <c r="U2834" s="4">
        <v>45888.826597222222</v>
      </c>
      <c r="V2834">
        <v>2</v>
      </c>
      <c r="W2834" t="s">
        <v>56</v>
      </c>
      <c r="X2834" t="str">
        <f>+VLOOKUP($W2834,[1]ParadasIda!$F:$I,4,0)</f>
        <v>Parada 1 / El Acueducto - Jacarandá</v>
      </c>
      <c r="Y2834">
        <f>+VLOOKUP($W2834,[1]ParadasIda!$F:$I,3,0)</f>
        <v>30</v>
      </c>
    </row>
    <row r="2835" spans="1:25" x14ac:dyDescent="0.25">
      <c r="A2835">
        <v>931734</v>
      </c>
      <c r="B2835">
        <v>1887</v>
      </c>
      <c r="C2835" s="3">
        <v>45888.828356481477</v>
      </c>
      <c r="D2835" t="s">
        <v>87</v>
      </c>
      <c r="E2835">
        <v>0</v>
      </c>
      <c r="F2835">
        <v>2</v>
      </c>
      <c r="G2835">
        <v>0</v>
      </c>
      <c r="H2835">
        <v>0</v>
      </c>
      <c r="I2835">
        <v>0</v>
      </c>
      <c r="J2835">
        <v>2</v>
      </c>
      <c r="K2835">
        <v>0</v>
      </c>
      <c r="L2835">
        <v>0</v>
      </c>
      <c r="M2835">
        <v>0</v>
      </c>
      <c r="N2835">
        <v>0</v>
      </c>
      <c r="O2835">
        <v>-33.478225000000002</v>
      </c>
      <c r="P2835">
        <v>-70.531993333333332</v>
      </c>
      <c r="Q2835">
        <v>8.6419753086419746</v>
      </c>
      <c r="R2835">
        <v>519</v>
      </c>
      <c r="S2835" t="s">
        <v>28</v>
      </c>
      <c r="T2835">
        <v>0</v>
      </c>
      <c r="U2835" s="4">
        <v>45888.828356481477</v>
      </c>
      <c r="V2835">
        <v>2</v>
      </c>
      <c r="W2835" t="s">
        <v>49</v>
      </c>
      <c r="X2835" t="str">
        <f>+VLOOKUP($W2835,[1]ParadasIda!$F:$I,4,0)</f>
        <v>Avenida Grecia / esq. Los Araucanos</v>
      </c>
      <c r="Y2835">
        <f>+VLOOKUP($W2835,[1]ParadasIda!$F:$I,3,0)</f>
        <v>31</v>
      </c>
    </row>
    <row r="2836" spans="1:25" x14ac:dyDescent="0.25">
      <c r="A2836">
        <v>931746</v>
      </c>
      <c r="B2836">
        <v>1887</v>
      </c>
      <c r="C2836" s="3">
        <v>45888.830150462964</v>
      </c>
      <c r="D2836" t="s">
        <v>87</v>
      </c>
      <c r="E2836">
        <v>0</v>
      </c>
      <c r="F2836">
        <v>4</v>
      </c>
      <c r="G2836">
        <v>0</v>
      </c>
      <c r="H2836">
        <v>0</v>
      </c>
      <c r="I2836">
        <v>0</v>
      </c>
      <c r="J2836">
        <v>4</v>
      </c>
      <c r="K2836">
        <v>0</v>
      </c>
      <c r="L2836">
        <v>0</v>
      </c>
      <c r="M2836">
        <v>0</v>
      </c>
      <c r="N2836">
        <v>0</v>
      </c>
      <c r="O2836">
        <v>-33.481340000000003</v>
      </c>
      <c r="P2836">
        <v>-70.523603333333327</v>
      </c>
      <c r="Q2836">
        <v>0</v>
      </c>
      <c r="R2836">
        <v>519</v>
      </c>
      <c r="S2836" t="s">
        <v>28</v>
      </c>
      <c r="T2836">
        <v>0</v>
      </c>
      <c r="U2836" s="4">
        <v>45888.830150462964</v>
      </c>
      <c r="V2836">
        <v>2</v>
      </c>
      <c r="W2836" t="s">
        <v>50</v>
      </c>
      <c r="X2836" t="str">
        <f>+VLOOKUP($W2836,[1]ParadasIda!$F:$I,4,0)</f>
        <v xml:space="preserve">Av. Diagonal Las Torres / esq. Álvaro Casanova </v>
      </c>
      <c r="Y2836">
        <f>+VLOOKUP($W2836,[1]ParadasIda!$F:$I,3,0)</f>
        <v>34</v>
      </c>
    </row>
    <row r="2837" spans="1:25" x14ac:dyDescent="0.25">
      <c r="A2837">
        <v>931941</v>
      </c>
      <c r="B2837">
        <v>1887</v>
      </c>
      <c r="C2837" s="3">
        <v>45888.880694444437</v>
      </c>
      <c r="D2837" t="s">
        <v>87</v>
      </c>
      <c r="E2837">
        <v>2</v>
      </c>
      <c r="F2837">
        <v>0</v>
      </c>
      <c r="G2837">
        <v>2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-33.446694999999998</v>
      </c>
      <c r="P2837">
        <v>-70.661181666666664</v>
      </c>
      <c r="Q2837">
        <v>2.4691358024691357</v>
      </c>
      <c r="R2837">
        <v>519</v>
      </c>
      <c r="S2837" t="s">
        <v>28</v>
      </c>
      <c r="T2837">
        <v>0</v>
      </c>
      <c r="U2837" s="4">
        <v>45888.880694444437</v>
      </c>
      <c r="V2837">
        <v>2</v>
      </c>
      <c r="W2837" t="s">
        <v>51</v>
      </c>
      <c r="X2837" t="str">
        <f>+VLOOKUP($W2837,[1]ParadasIda!$F:$I,4,0)</f>
        <v>Parada 7 / (M) Los Héroes</v>
      </c>
      <c r="Y2837">
        <f>+VLOOKUP($W2837,[1]ParadasIda!$F:$I,3,0)</f>
        <v>1</v>
      </c>
    </row>
    <row r="2838" spans="1:25" x14ac:dyDescent="0.25">
      <c r="A2838">
        <v>931945</v>
      </c>
      <c r="B2838">
        <v>1887</v>
      </c>
      <c r="C2838" s="3">
        <v>45888.882673611108</v>
      </c>
      <c r="D2838" t="s">
        <v>87</v>
      </c>
      <c r="E2838">
        <v>5</v>
      </c>
      <c r="F2838">
        <v>0</v>
      </c>
      <c r="G2838">
        <v>5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-33.444571666666668</v>
      </c>
      <c r="P2838">
        <v>-70.652221666666662</v>
      </c>
      <c r="Q2838">
        <v>8.6419753086419746</v>
      </c>
      <c r="R2838">
        <v>519</v>
      </c>
      <c r="S2838" t="s">
        <v>28</v>
      </c>
      <c r="T2838">
        <v>0</v>
      </c>
      <c r="U2838" s="4">
        <v>45888.882673611108</v>
      </c>
      <c r="V2838">
        <v>2</v>
      </c>
      <c r="W2838" t="s">
        <v>30</v>
      </c>
      <c r="X2838" t="str">
        <f>+VLOOKUP($W2838,[1]ParadasIda!$F:$I,4,0)</f>
        <v>Parada 8 / (M) Universidad de Chile</v>
      </c>
      <c r="Y2838">
        <f>+VLOOKUP($W2838,[1]ParadasIda!$F:$I,3,0)</f>
        <v>3</v>
      </c>
    </row>
    <row r="2839" spans="1:25" x14ac:dyDescent="0.25">
      <c r="A2839">
        <v>931950</v>
      </c>
      <c r="B2839">
        <v>1887</v>
      </c>
      <c r="C2839" s="3">
        <v>45888.884421296287</v>
      </c>
      <c r="D2839" t="s">
        <v>87</v>
      </c>
      <c r="E2839">
        <v>2</v>
      </c>
      <c r="F2839">
        <v>0</v>
      </c>
      <c r="G2839">
        <v>2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-33.442525000000003</v>
      </c>
      <c r="P2839">
        <v>-70.644620000000003</v>
      </c>
      <c r="Q2839">
        <v>11.111111111111111</v>
      </c>
      <c r="R2839">
        <v>519</v>
      </c>
      <c r="S2839" t="s">
        <v>28</v>
      </c>
      <c r="T2839">
        <v>10</v>
      </c>
      <c r="U2839" s="4">
        <v>45888.884421296287</v>
      </c>
      <c r="V2839">
        <v>2</v>
      </c>
      <c r="W2839" t="s">
        <v>31</v>
      </c>
      <c r="X2839" t="str">
        <f>+VLOOKUP($W2839,[1]ParadasIda!$F:$I,4,0)</f>
        <v>Parada 4 / (M) Santa Lucía</v>
      </c>
      <c r="Y2839">
        <f>+VLOOKUP($W2839,[1]ParadasIda!$F:$I,3,0)</f>
        <v>5</v>
      </c>
    </row>
    <row r="2840" spans="1:25" x14ac:dyDescent="0.25">
      <c r="A2840">
        <v>931954</v>
      </c>
      <c r="B2840">
        <v>1887</v>
      </c>
      <c r="C2840" s="3">
        <v>45888.885092592587</v>
      </c>
      <c r="D2840" t="s">
        <v>87</v>
      </c>
      <c r="E2840">
        <v>3</v>
      </c>
      <c r="F2840">
        <v>0</v>
      </c>
      <c r="G2840">
        <v>0</v>
      </c>
      <c r="H2840">
        <v>0</v>
      </c>
      <c r="I2840">
        <v>3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-33.44079</v>
      </c>
      <c r="P2840">
        <v>-70.641208333333338</v>
      </c>
      <c r="Q2840">
        <v>14.814814814814813</v>
      </c>
      <c r="R2840">
        <v>519</v>
      </c>
      <c r="S2840" t="s">
        <v>28</v>
      </c>
      <c r="T2840">
        <v>10</v>
      </c>
      <c r="U2840" s="4">
        <v>45888.885092592587</v>
      </c>
      <c r="V2840">
        <v>2</v>
      </c>
      <c r="W2840" t="s">
        <v>52</v>
      </c>
      <c r="X2840" t="str">
        <f>+VLOOKUP($W2840,[1]ParadasIda!$F:$I,4,0)</f>
        <v>Parada 3 / (M) Universidad Católica</v>
      </c>
      <c r="Y2840">
        <f>+VLOOKUP($W2840,[1]ParadasIda!$F:$I,3,0)</f>
        <v>6</v>
      </c>
    </row>
    <row r="2841" spans="1:25" x14ac:dyDescent="0.25">
      <c r="A2841">
        <v>931961</v>
      </c>
      <c r="B2841">
        <v>1887</v>
      </c>
      <c r="C2841" s="3">
        <v>45888.88653935185</v>
      </c>
      <c r="D2841" t="s">
        <v>87</v>
      </c>
      <c r="E2841">
        <v>1</v>
      </c>
      <c r="F2841">
        <v>2</v>
      </c>
      <c r="G2841">
        <v>1</v>
      </c>
      <c r="H2841">
        <v>0</v>
      </c>
      <c r="I2841">
        <v>0</v>
      </c>
      <c r="J2841">
        <v>2</v>
      </c>
      <c r="K2841">
        <v>0</v>
      </c>
      <c r="L2841">
        <v>0</v>
      </c>
      <c r="M2841">
        <v>0</v>
      </c>
      <c r="N2841">
        <v>0</v>
      </c>
      <c r="O2841">
        <v>-33.437874999999998</v>
      </c>
      <c r="P2841">
        <v>-70.636881666666667</v>
      </c>
      <c r="Q2841">
        <v>13.580246913580247</v>
      </c>
      <c r="R2841">
        <v>519</v>
      </c>
      <c r="S2841" t="s">
        <v>28</v>
      </c>
      <c r="T2841">
        <v>10</v>
      </c>
      <c r="U2841" s="4">
        <v>45888.88653935185</v>
      </c>
      <c r="V2841">
        <v>2</v>
      </c>
      <c r="W2841" t="s">
        <v>32</v>
      </c>
      <c r="X2841" t="str">
        <f>+VLOOKUP($W2841,[1]ParadasIda!$F:$I,4,0)</f>
        <v>Parada 7 / Plaza Italia</v>
      </c>
      <c r="Y2841">
        <f>+VLOOKUP($W2841,[1]ParadasIda!$F:$I,3,0)</f>
        <v>7</v>
      </c>
    </row>
    <row r="2842" spans="1:25" x14ac:dyDescent="0.25">
      <c r="A2842">
        <v>931966</v>
      </c>
      <c r="B2842">
        <v>1887</v>
      </c>
      <c r="C2842" s="3">
        <v>45888.888483796298</v>
      </c>
      <c r="D2842" t="s">
        <v>87</v>
      </c>
      <c r="E2842">
        <v>1</v>
      </c>
      <c r="F2842">
        <v>0</v>
      </c>
      <c r="G2842">
        <v>1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-33.442963333333331</v>
      </c>
      <c r="P2842">
        <v>-70.633626666666672</v>
      </c>
      <c r="Q2842">
        <v>14.814814814814813</v>
      </c>
      <c r="R2842">
        <v>519</v>
      </c>
      <c r="S2842" t="s">
        <v>28</v>
      </c>
      <c r="T2842">
        <v>10</v>
      </c>
      <c r="U2842" s="4">
        <v>45888.888483796298</v>
      </c>
      <c r="V2842">
        <v>2</v>
      </c>
      <c r="W2842" t="s">
        <v>33</v>
      </c>
      <c r="X2842" t="str">
        <f>+VLOOKUP($W2842,[1]ParadasIda!$F:$I,4,0)</f>
        <v>Parada 1 / (M) Parque Bustamante</v>
      </c>
      <c r="Y2842">
        <f>+VLOOKUP($W2842,[1]ParadasIda!$F:$I,3,0)</f>
        <v>8</v>
      </c>
    </row>
    <row r="2843" spans="1:25" x14ac:dyDescent="0.25">
      <c r="A2843">
        <v>931971</v>
      </c>
      <c r="B2843">
        <v>1887</v>
      </c>
      <c r="C2843" s="3">
        <v>45888.890196759261</v>
      </c>
      <c r="D2843" t="s">
        <v>87</v>
      </c>
      <c r="E2843">
        <v>0</v>
      </c>
      <c r="F2843">
        <v>1</v>
      </c>
      <c r="G2843">
        <v>0</v>
      </c>
      <c r="H2843">
        <v>0</v>
      </c>
      <c r="I2843">
        <v>0</v>
      </c>
      <c r="J2843">
        <v>1</v>
      </c>
      <c r="K2843">
        <v>0</v>
      </c>
      <c r="L2843">
        <v>0</v>
      </c>
      <c r="M2843">
        <v>0</v>
      </c>
      <c r="N2843">
        <v>0</v>
      </c>
      <c r="O2843">
        <v>-33.447916666666657</v>
      </c>
      <c r="P2843">
        <v>-70.632116666666661</v>
      </c>
      <c r="Q2843">
        <v>13.580246913580247</v>
      </c>
      <c r="R2843">
        <v>519</v>
      </c>
      <c r="S2843" t="s">
        <v>28</v>
      </c>
      <c r="T2843">
        <v>10</v>
      </c>
      <c r="U2843" s="4">
        <v>45888.890196759261</v>
      </c>
      <c r="V2843">
        <v>2</v>
      </c>
      <c r="W2843" t="s">
        <v>53</v>
      </c>
      <c r="X2843" t="str">
        <f>+VLOOKUP($W2843,[1]ParadasIda!$F:$I,4,0)</f>
        <v>Parada 3 / (M) Santa Isabel</v>
      </c>
      <c r="Y2843">
        <f>+VLOOKUP($W2843,[1]ParadasIda!$F:$I,3,0)</f>
        <v>43</v>
      </c>
    </row>
    <row r="2844" spans="1:25" x14ac:dyDescent="0.25">
      <c r="A2844">
        <v>931974</v>
      </c>
      <c r="B2844">
        <v>1887</v>
      </c>
      <c r="C2844" s="3">
        <v>45888.891770833332</v>
      </c>
      <c r="D2844" t="s">
        <v>87</v>
      </c>
      <c r="E2844">
        <v>3</v>
      </c>
      <c r="F2844">
        <v>0</v>
      </c>
      <c r="G2844">
        <v>3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-33.453299999999999</v>
      </c>
      <c r="P2844">
        <v>-70.628906666666666</v>
      </c>
      <c r="Q2844">
        <v>17.283950617283949</v>
      </c>
      <c r="R2844">
        <v>519</v>
      </c>
      <c r="S2844" t="s">
        <v>28</v>
      </c>
      <c r="T2844">
        <v>10</v>
      </c>
      <c r="U2844" s="4">
        <v>45888.891770833332</v>
      </c>
      <c r="V2844">
        <v>2</v>
      </c>
      <c r="W2844" t="s">
        <v>35</v>
      </c>
      <c r="X2844" t="str">
        <f>+VLOOKUP($W2844,[1]ParadasIda!$F:$I,4,0)</f>
        <v>Parada 12 / (M) Irarrázaval</v>
      </c>
      <c r="Y2844">
        <f>+VLOOKUP($W2844,[1]ParadasIda!$F:$I,3,0)</f>
        <v>12</v>
      </c>
    </row>
    <row r="2845" spans="1:25" x14ac:dyDescent="0.25">
      <c r="A2845">
        <v>931982</v>
      </c>
      <c r="B2845">
        <v>1887</v>
      </c>
      <c r="C2845" s="3">
        <v>45888.894050925926</v>
      </c>
      <c r="D2845" t="s">
        <v>87</v>
      </c>
      <c r="E2845">
        <v>0</v>
      </c>
      <c r="F2845">
        <v>1</v>
      </c>
      <c r="G2845">
        <v>0</v>
      </c>
      <c r="H2845">
        <v>0</v>
      </c>
      <c r="I2845">
        <v>0</v>
      </c>
      <c r="J2845">
        <v>1</v>
      </c>
      <c r="K2845">
        <v>0</v>
      </c>
      <c r="L2845">
        <v>0</v>
      </c>
      <c r="M2845">
        <v>0</v>
      </c>
      <c r="N2845">
        <v>0</v>
      </c>
      <c r="O2845">
        <v>-33.461460000000002</v>
      </c>
      <c r="P2845">
        <v>-70.618418333333338</v>
      </c>
      <c r="Q2845">
        <v>16.049382716049383</v>
      </c>
      <c r="R2845">
        <v>519</v>
      </c>
      <c r="S2845" t="s">
        <v>28</v>
      </c>
      <c r="T2845">
        <v>10</v>
      </c>
      <c r="U2845" s="4">
        <v>45888.894050925926</v>
      </c>
      <c r="V2845">
        <v>2</v>
      </c>
      <c r="W2845" t="s">
        <v>37</v>
      </c>
      <c r="X2845" t="str">
        <f>+VLOOKUP($W2845,[1]ParadasIda!$F:$I,4,0)</f>
        <v>Parada 1 / Villa Olímpica</v>
      </c>
      <c r="Y2845">
        <f>+VLOOKUP($W2845,[1]ParadasIda!$F:$I,3,0)</f>
        <v>14</v>
      </c>
    </row>
    <row r="2846" spans="1:25" x14ac:dyDescent="0.25">
      <c r="A2846">
        <v>931984</v>
      </c>
      <c r="B2846">
        <v>1887</v>
      </c>
      <c r="C2846" s="3">
        <v>45888.896134259259</v>
      </c>
      <c r="D2846" t="s">
        <v>87</v>
      </c>
      <c r="E2846">
        <v>5</v>
      </c>
      <c r="F2846">
        <v>0</v>
      </c>
      <c r="G2846">
        <v>5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-33.462094999999998</v>
      </c>
      <c r="P2846">
        <v>-70.608729999999994</v>
      </c>
      <c r="Q2846">
        <v>22.222222222222221</v>
      </c>
      <c r="R2846">
        <v>519</v>
      </c>
      <c r="S2846" t="s">
        <v>28</v>
      </c>
      <c r="T2846">
        <v>20</v>
      </c>
      <c r="U2846" s="4">
        <v>45888.896134259259</v>
      </c>
      <c r="V2846">
        <v>2</v>
      </c>
      <c r="W2846" t="s">
        <v>39</v>
      </c>
      <c r="X2846" t="str">
        <f>+VLOOKUP($W2846,[1]ParadasIda!$F:$I,4,0)</f>
        <v>Parada 1 / (M) Est.Nacional</v>
      </c>
      <c r="Y2846">
        <f>+VLOOKUP($W2846,[1]ParadasIda!$F:$I,3,0)</f>
        <v>16</v>
      </c>
    </row>
    <row r="2847" spans="1:25" x14ac:dyDescent="0.25">
      <c r="A2847">
        <v>931989</v>
      </c>
      <c r="B2847">
        <v>1887</v>
      </c>
      <c r="C2847" s="3">
        <v>45888.897210648152</v>
      </c>
      <c r="D2847" t="s">
        <v>87</v>
      </c>
      <c r="E2847">
        <v>1</v>
      </c>
      <c r="F2847">
        <v>0</v>
      </c>
      <c r="G2847">
        <v>1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-33.463346666666673</v>
      </c>
      <c r="P2847">
        <v>-70.603406666666672</v>
      </c>
      <c r="Q2847">
        <v>23.456790123456788</v>
      </c>
      <c r="R2847">
        <v>519</v>
      </c>
      <c r="S2847" t="s">
        <v>28</v>
      </c>
      <c r="T2847">
        <v>20</v>
      </c>
      <c r="U2847" s="4">
        <v>45888.897210648152</v>
      </c>
      <c r="V2847">
        <v>2</v>
      </c>
      <c r="W2847" t="s">
        <v>58</v>
      </c>
      <c r="X2847" t="str">
        <f>+VLOOKUP($W2847,[1]ParadasIda!$F:$I,4,0)</f>
        <v>Parada 1 / Los Tres Antonios</v>
      </c>
      <c r="Y2847">
        <f>+VLOOKUP($W2847,[1]ParadasIda!$F:$I,3,0)</f>
        <v>17</v>
      </c>
    </row>
    <row r="2848" spans="1:25" x14ac:dyDescent="0.25">
      <c r="A2848">
        <v>931992</v>
      </c>
      <c r="B2848">
        <v>1887</v>
      </c>
      <c r="C2848" s="3">
        <v>45888.897974537038</v>
      </c>
      <c r="D2848" t="s">
        <v>87</v>
      </c>
      <c r="E2848">
        <v>3</v>
      </c>
      <c r="F2848">
        <v>1</v>
      </c>
      <c r="G2848">
        <v>3</v>
      </c>
      <c r="H2848">
        <v>0</v>
      </c>
      <c r="I2848">
        <v>0</v>
      </c>
      <c r="J2848">
        <v>1</v>
      </c>
      <c r="K2848">
        <v>0</v>
      </c>
      <c r="L2848">
        <v>0</v>
      </c>
      <c r="M2848">
        <v>0</v>
      </c>
      <c r="N2848">
        <v>0</v>
      </c>
      <c r="O2848">
        <v>-33.464730000000003</v>
      </c>
      <c r="P2848">
        <v>-70.596963333333335</v>
      </c>
      <c r="Q2848">
        <v>25.925925925925924</v>
      </c>
      <c r="R2848">
        <v>519</v>
      </c>
      <c r="S2848" t="s">
        <v>28</v>
      </c>
      <c r="T2848">
        <v>20</v>
      </c>
      <c r="U2848" s="4">
        <v>45888.897974537038</v>
      </c>
      <c r="V2848">
        <v>2</v>
      </c>
      <c r="W2848" t="s">
        <v>40</v>
      </c>
      <c r="X2848" t="str">
        <f>+VLOOKUP($W2848,[1]ParadasIda!$F:$I,4,0)</f>
        <v>Parada 1 / Pedagógico</v>
      </c>
      <c r="Y2848">
        <f>+VLOOKUP($W2848,[1]ParadasIda!$F:$I,3,0)</f>
        <v>18</v>
      </c>
    </row>
    <row r="2849" spans="1:25" x14ac:dyDescent="0.25">
      <c r="A2849">
        <v>931995</v>
      </c>
      <c r="B2849">
        <v>1887</v>
      </c>
      <c r="C2849" s="3">
        <v>45888.899525462963</v>
      </c>
      <c r="D2849" t="s">
        <v>87</v>
      </c>
      <c r="E2849">
        <v>0</v>
      </c>
      <c r="F2849">
        <v>3</v>
      </c>
      <c r="G2849">
        <v>0</v>
      </c>
      <c r="H2849">
        <v>0</v>
      </c>
      <c r="I2849">
        <v>0</v>
      </c>
      <c r="J2849">
        <v>3</v>
      </c>
      <c r="K2849">
        <v>0</v>
      </c>
      <c r="L2849">
        <v>0</v>
      </c>
      <c r="M2849">
        <v>0</v>
      </c>
      <c r="N2849">
        <v>0</v>
      </c>
      <c r="O2849">
        <v>-33.465485000000001</v>
      </c>
      <c r="P2849">
        <v>-70.588835000000003</v>
      </c>
      <c r="Q2849">
        <v>22.222222222222221</v>
      </c>
      <c r="R2849">
        <v>519</v>
      </c>
      <c r="S2849" t="s">
        <v>28</v>
      </c>
      <c r="T2849">
        <v>20</v>
      </c>
      <c r="U2849" s="4">
        <v>45888.899525462963</v>
      </c>
      <c r="V2849">
        <v>2</v>
      </c>
      <c r="W2849" t="s">
        <v>41</v>
      </c>
      <c r="X2849" t="str">
        <f>+VLOOKUP($W2849,[1]ParadasIda!$F:$I,4,0)</f>
        <v>Parada 1 / CESFAM Salvador Bustos</v>
      </c>
      <c r="Y2849">
        <f>+VLOOKUP($W2849,[1]ParadasIda!$F:$I,3,0)</f>
        <v>19</v>
      </c>
    </row>
    <row r="2850" spans="1:25" x14ac:dyDescent="0.25">
      <c r="A2850">
        <v>931997</v>
      </c>
      <c r="B2850">
        <v>1887</v>
      </c>
      <c r="C2850" s="3">
        <v>45888.900393518517</v>
      </c>
      <c r="D2850" t="s">
        <v>87</v>
      </c>
      <c r="E2850">
        <v>0</v>
      </c>
      <c r="F2850">
        <v>4</v>
      </c>
      <c r="G2850">
        <v>0</v>
      </c>
      <c r="H2850">
        <v>0</v>
      </c>
      <c r="I2850">
        <v>0</v>
      </c>
      <c r="J2850">
        <v>4</v>
      </c>
      <c r="K2850">
        <v>0</v>
      </c>
      <c r="L2850">
        <v>0</v>
      </c>
      <c r="M2850">
        <v>0</v>
      </c>
      <c r="N2850">
        <v>0</v>
      </c>
      <c r="O2850">
        <v>-33.46711333333333</v>
      </c>
      <c r="P2850">
        <v>-70.582253333333327</v>
      </c>
      <c r="Q2850">
        <v>17.283950617283949</v>
      </c>
      <c r="R2850">
        <v>519</v>
      </c>
      <c r="S2850" t="s">
        <v>28</v>
      </c>
      <c r="T2850">
        <v>10</v>
      </c>
      <c r="U2850" s="4">
        <v>45888.900393518517</v>
      </c>
      <c r="V2850">
        <v>2</v>
      </c>
      <c r="W2850" t="s">
        <v>54</v>
      </c>
      <c r="X2850" t="str">
        <f>+VLOOKUP($W2850,[1]ParadasIda!$F:$I,4,0)</f>
        <v>Parada 1 / ADO Chile</v>
      </c>
      <c r="Y2850">
        <f>+VLOOKUP($W2850,[1]ParadasIda!$F:$I,3,0)</f>
        <v>20</v>
      </c>
    </row>
    <row r="2851" spans="1:25" x14ac:dyDescent="0.25">
      <c r="A2851">
        <v>932001</v>
      </c>
      <c r="B2851">
        <v>1887</v>
      </c>
      <c r="C2851" s="3">
        <v>45888.901342592602</v>
      </c>
      <c r="D2851" t="s">
        <v>87</v>
      </c>
      <c r="E2851">
        <v>2</v>
      </c>
      <c r="F2851">
        <v>2</v>
      </c>
      <c r="G2851">
        <v>1</v>
      </c>
      <c r="H2851">
        <v>0</v>
      </c>
      <c r="I2851">
        <v>1</v>
      </c>
      <c r="J2851">
        <v>2</v>
      </c>
      <c r="K2851">
        <v>0</v>
      </c>
      <c r="L2851">
        <v>0</v>
      </c>
      <c r="M2851">
        <v>0</v>
      </c>
      <c r="N2851">
        <v>0</v>
      </c>
      <c r="O2851">
        <v>-33.469188333333342</v>
      </c>
      <c r="P2851">
        <v>-70.576446666666669</v>
      </c>
      <c r="Q2851">
        <v>17.283950617283949</v>
      </c>
      <c r="R2851">
        <v>519</v>
      </c>
      <c r="S2851" t="s">
        <v>28</v>
      </c>
      <c r="T2851">
        <v>10</v>
      </c>
      <c r="U2851" s="4">
        <v>45888.901342592602</v>
      </c>
      <c r="V2851">
        <v>2</v>
      </c>
      <c r="W2851" t="s">
        <v>42</v>
      </c>
      <c r="X2851" t="str">
        <f>+VLOOKUP($W2851,[1]ParadasIda!$F:$I,4,0)</f>
        <v>Parada 5 / (M) Grecia</v>
      </c>
      <c r="Y2851">
        <f>+VLOOKUP($W2851,[1]ParadasIda!$F:$I,3,0)</f>
        <v>21</v>
      </c>
    </row>
    <row r="2852" spans="1:25" x14ac:dyDescent="0.25">
      <c r="A2852">
        <v>932005</v>
      </c>
      <c r="B2852">
        <v>1887</v>
      </c>
      <c r="C2852" s="3">
        <v>45888.902118055557</v>
      </c>
      <c r="D2852" t="s">
        <v>87</v>
      </c>
      <c r="E2852">
        <v>1</v>
      </c>
      <c r="F2852">
        <v>0</v>
      </c>
      <c r="G2852">
        <v>1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-33.469349999999999</v>
      </c>
      <c r="P2852">
        <v>-70.57577666666667</v>
      </c>
      <c r="Q2852">
        <v>18.518518518518519</v>
      </c>
      <c r="R2852">
        <v>519</v>
      </c>
      <c r="S2852" t="s">
        <v>28</v>
      </c>
      <c r="T2852">
        <v>10</v>
      </c>
      <c r="U2852" s="4">
        <v>45888.902118055557</v>
      </c>
      <c r="V2852">
        <v>2</v>
      </c>
      <c r="W2852" t="s">
        <v>42</v>
      </c>
      <c r="X2852" t="str">
        <f>+VLOOKUP($W2852,[1]ParadasIda!$F:$I,4,0)</f>
        <v>Parada 5 / (M) Grecia</v>
      </c>
      <c r="Y2852">
        <f>+VLOOKUP($W2852,[1]ParadasIda!$F:$I,3,0)</f>
        <v>21</v>
      </c>
    </row>
    <row r="2853" spans="1:25" x14ac:dyDescent="0.25">
      <c r="A2853">
        <v>932007</v>
      </c>
      <c r="B2853">
        <v>1887</v>
      </c>
      <c r="C2853" s="3">
        <v>45888.90284722222</v>
      </c>
      <c r="D2853" t="s">
        <v>87</v>
      </c>
      <c r="E2853">
        <v>1</v>
      </c>
      <c r="F2853">
        <v>4</v>
      </c>
      <c r="G2853">
        <v>1</v>
      </c>
      <c r="H2853">
        <v>0</v>
      </c>
      <c r="I2853">
        <v>0</v>
      </c>
      <c r="J2853">
        <v>4</v>
      </c>
      <c r="K2853">
        <v>0</v>
      </c>
      <c r="L2853">
        <v>0</v>
      </c>
      <c r="M2853">
        <v>0</v>
      </c>
      <c r="N2853">
        <v>0</v>
      </c>
      <c r="O2853">
        <v>-33.470574999999997</v>
      </c>
      <c r="P2853">
        <v>-70.569556666666671</v>
      </c>
      <c r="Q2853">
        <v>14.814814814814813</v>
      </c>
      <c r="R2853">
        <v>519</v>
      </c>
      <c r="S2853" t="s">
        <v>28</v>
      </c>
      <c r="T2853">
        <v>10</v>
      </c>
      <c r="U2853" s="4">
        <v>45888.90284722222</v>
      </c>
      <c r="V2853">
        <v>2</v>
      </c>
      <c r="W2853" t="s">
        <v>55</v>
      </c>
      <c r="X2853" t="str">
        <f>+VLOOKUP($W2853,[1]ParadasIda!$F:$I,4,0)</f>
        <v>Parada 1 / Los Molineros - Av. Grecia</v>
      </c>
      <c r="Y2853">
        <f>+VLOOKUP($W2853,[1]ParadasIda!$F:$I,3,0)</f>
        <v>22</v>
      </c>
    </row>
    <row r="2854" spans="1:25" x14ac:dyDescent="0.25">
      <c r="A2854">
        <v>932010</v>
      </c>
      <c r="B2854">
        <v>1887</v>
      </c>
      <c r="C2854" s="3">
        <v>45888.903703703712</v>
      </c>
      <c r="D2854" t="s">
        <v>87</v>
      </c>
      <c r="E2854">
        <v>0</v>
      </c>
      <c r="F2854">
        <v>2</v>
      </c>
      <c r="G2854">
        <v>0</v>
      </c>
      <c r="H2854">
        <v>0</v>
      </c>
      <c r="I2854">
        <v>0</v>
      </c>
      <c r="J2854">
        <v>2</v>
      </c>
      <c r="K2854">
        <v>0</v>
      </c>
      <c r="L2854">
        <v>0</v>
      </c>
      <c r="M2854">
        <v>0</v>
      </c>
      <c r="N2854">
        <v>0</v>
      </c>
      <c r="O2854">
        <v>-33.471775000000001</v>
      </c>
      <c r="P2854">
        <v>-70.563524999999998</v>
      </c>
      <c r="Q2854">
        <v>12.345679012345679</v>
      </c>
      <c r="R2854">
        <v>519</v>
      </c>
      <c r="S2854" t="s">
        <v>28</v>
      </c>
      <c r="T2854">
        <v>10</v>
      </c>
      <c r="U2854" s="4">
        <v>45888.903703703712</v>
      </c>
      <c r="V2854">
        <v>2</v>
      </c>
      <c r="W2854" t="s">
        <v>43</v>
      </c>
      <c r="X2854" t="str">
        <f>+VLOOKUP($W2854,[1]ParadasIda!$F:$I,4,0)</f>
        <v>Parada 1 / Ictinos - Avenida Grecia</v>
      </c>
      <c r="Y2854">
        <f>+VLOOKUP($W2854,[1]ParadasIda!$F:$I,3,0)</f>
        <v>23</v>
      </c>
    </row>
    <row r="2855" spans="1:25" x14ac:dyDescent="0.25">
      <c r="A2855">
        <v>932012</v>
      </c>
      <c r="B2855">
        <v>1887</v>
      </c>
      <c r="C2855" s="3">
        <v>45888.904374999998</v>
      </c>
      <c r="D2855" t="s">
        <v>87</v>
      </c>
      <c r="E2855">
        <v>3</v>
      </c>
      <c r="F2855">
        <v>0</v>
      </c>
      <c r="G2855">
        <v>0</v>
      </c>
      <c r="H2855">
        <v>0</v>
      </c>
      <c r="I2855">
        <v>3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-33.472749999999998</v>
      </c>
      <c r="P2855">
        <v>-70.558435000000003</v>
      </c>
      <c r="Q2855">
        <v>16.049382716049383</v>
      </c>
      <c r="R2855">
        <v>519</v>
      </c>
      <c r="S2855" t="s">
        <v>28</v>
      </c>
      <c r="T2855">
        <v>10</v>
      </c>
      <c r="U2855" s="4">
        <v>45888.904374999998</v>
      </c>
      <c r="V2855">
        <v>2</v>
      </c>
      <c r="W2855" t="s">
        <v>59</v>
      </c>
      <c r="X2855" t="str">
        <f>+VLOOKUP($W2855,[1]ParadasIda!$F:$I,4,0)</f>
        <v>Parada 1 / Calle 1A - Avenida Grecia</v>
      </c>
      <c r="Y2855">
        <f>+VLOOKUP($W2855,[1]ParadasIda!$F:$I,3,0)</f>
        <v>24</v>
      </c>
    </row>
    <row r="2856" spans="1:25" x14ac:dyDescent="0.25">
      <c r="A2856">
        <v>932014</v>
      </c>
      <c r="B2856">
        <v>1887</v>
      </c>
      <c r="C2856" s="3">
        <v>45888.904872685183</v>
      </c>
      <c r="D2856" t="s">
        <v>87</v>
      </c>
      <c r="E2856">
        <v>2</v>
      </c>
      <c r="F2856">
        <v>0</v>
      </c>
      <c r="G2856">
        <v>2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-33.473281666666672</v>
      </c>
      <c r="P2856">
        <v>-70.556048333333337</v>
      </c>
      <c r="Q2856">
        <v>18.518518518518519</v>
      </c>
      <c r="R2856">
        <v>519</v>
      </c>
      <c r="S2856" t="s">
        <v>28</v>
      </c>
      <c r="T2856">
        <v>10</v>
      </c>
      <c r="U2856" s="4">
        <v>45888.904872685183</v>
      </c>
      <c r="V2856">
        <v>2</v>
      </c>
      <c r="W2856" t="s">
        <v>44</v>
      </c>
      <c r="X2856" t="str">
        <f>+VLOOKUP($W2856,[1]ParadasIda!$F:$I,4,0)</f>
        <v>Parada 1 / Tobalaba - Avenida Grecia</v>
      </c>
      <c r="Y2856">
        <f>+VLOOKUP($W2856,[1]ParadasIda!$F:$I,3,0)</f>
        <v>25</v>
      </c>
    </row>
    <row r="2857" spans="1:25" x14ac:dyDescent="0.25">
      <c r="A2857">
        <v>932016</v>
      </c>
      <c r="B2857">
        <v>1887</v>
      </c>
      <c r="C2857" s="3">
        <v>45888.905787037038</v>
      </c>
      <c r="D2857" t="s">
        <v>87</v>
      </c>
      <c r="E2857">
        <v>1</v>
      </c>
      <c r="F2857">
        <v>2</v>
      </c>
      <c r="G2857">
        <v>0</v>
      </c>
      <c r="H2857">
        <v>0</v>
      </c>
      <c r="I2857">
        <v>1</v>
      </c>
      <c r="J2857">
        <v>2</v>
      </c>
      <c r="K2857">
        <v>0</v>
      </c>
      <c r="L2857">
        <v>0</v>
      </c>
      <c r="M2857">
        <v>0</v>
      </c>
      <c r="N2857">
        <v>0</v>
      </c>
      <c r="O2857">
        <v>-33.474898333333343</v>
      </c>
      <c r="P2857">
        <v>-70.548221666666663</v>
      </c>
      <c r="Q2857">
        <v>17.283950617283949</v>
      </c>
      <c r="R2857">
        <v>519</v>
      </c>
      <c r="S2857" t="s">
        <v>28</v>
      </c>
      <c r="T2857">
        <v>10</v>
      </c>
      <c r="U2857" s="4">
        <v>45888.905787037038</v>
      </c>
      <c r="V2857">
        <v>2</v>
      </c>
      <c r="W2857" t="s">
        <v>46</v>
      </c>
      <c r="X2857" t="str">
        <f>+VLOOKUP($W2857,[1]ParadasIda!$F:$I,4,0)</f>
        <v>Avenida Grecia / esq. Las Garzas</v>
      </c>
      <c r="Y2857">
        <f>+VLOOKUP($W2857,[1]ParadasIda!$F:$I,3,0)</f>
        <v>27</v>
      </c>
    </row>
    <row r="2858" spans="1:25" x14ac:dyDescent="0.25">
      <c r="A2858">
        <v>932020</v>
      </c>
      <c r="B2858">
        <v>1887</v>
      </c>
      <c r="C2858" s="3">
        <v>45888.906701388893</v>
      </c>
      <c r="D2858" t="s">
        <v>87</v>
      </c>
      <c r="E2858">
        <v>0</v>
      </c>
      <c r="F2858">
        <v>1</v>
      </c>
      <c r="G2858">
        <v>0</v>
      </c>
      <c r="H2858">
        <v>0</v>
      </c>
      <c r="I2858">
        <v>0</v>
      </c>
      <c r="J2858">
        <v>1</v>
      </c>
      <c r="K2858">
        <v>0</v>
      </c>
      <c r="L2858">
        <v>0</v>
      </c>
      <c r="M2858">
        <v>0</v>
      </c>
      <c r="N2858">
        <v>0</v>
      </c>
      <c r="O2858">
        <v>-33.475883333333343</v>
      </c>
      <c r="P2858">
        <v>-70.543144999999996</v>
      </c>
      <c r="Q2858">
        <v>16.049382716049383</v>
      </c>
      <c r="R2858">
        <v>519</v>
      </c>
      <c r="S2858" t="s">
        <v>28</v>
      </c>
      <c r="T2858">
        <v>10</v>
      </c>
      <c r="U2858" s="4">
        <v>45888.906701388893</v>
      </c>
      <c r="V2858">
        <v>2</v>
      </c>
      <c r="W2858" t="s">
        <v>47</v>
      </c>
      <c r="X2858" t="str">
        <f>+VLOOKUP($W2858,[1]ParadasIda!$F:$I,4,0)</f>
        <v>Avenida Grecia / esq. Av. Consistorial</v>
      </c>
      <c r="Y2858">
        <f>+VLOOKUP($W2858,[1]ParadasIda!$F:$I,3,0)</f>
        <v>28</v>
      </c>
    </row>
    <row r="2859" spans="1:25" x14ac:dyDescent="0.25">
      <c r="A2859">
        <v>932021</v>
      </c>
      <c r="B2859">
        <v>1887</v>
      </c>
      <c r="C2859" s="3">
        <v>45888.907094907408</v>
      </c>
      <c r="D2859" t="s">
        <v>87</v>
      </c>
      <c r="E2859">
        <v>0</v>
      </c>
      <c r="F2859">
        <v>1</v>
      </c>
      <c r="G2859">
        <v>0</v>
      </c>
      <c r="H2859">
        <v>0</v>
      </c>
      <c r="I2859">
        <v>0</v>
      </c>
      <c r="J2859">
        <v>1</v>
      </c>
      <c r="K2859">
        <v>0</v>
      </c>
      <c r="L2859">
        <v>0</v>
      </c>
      <c r="M2859">
        <v>0</v>
      </c>
      <c r="N2859">
        <v>0</v>
      </c>
      <c r="O2859">
        <v>-33.476378333333336</v>
      </c>
      <c r="P2859">
        <v>-70.540808333333331</v>
      </c>
      <c r="Q2859">
        <v>14.814814814814813</v>
      </c>
      <c r="R2859">
        <v>519</v>
      </c>
      <c r="S2859" t="s">
        <v>28</v>
      </c>
      <c r="T2859">
        <v>10</v>
      </c>
      <c r="U2859" s="4">
        <v>45888.907094907408</v>
      </c>
      <c r="V2859">
        <v>2</v>
      </c>
      <c r="W2859" t="s">
        <v>48</v>
      </c>
      <c r="X2859" t="str">
        <f>+VLOOKUP($W2859,[1]ParadasIda!$F:$I,4,0)</f>
        <v>Parada / Muni. Peñalolén</v>
      </c>
      <c r="Y2859">
        <f>+VLOOKUP($W2859,[1]ParadasIda!$F:$I,3,0)</f>
        <v>29</v>
      </c>
    </row>
    <row r="2860" spans="1:25" x14ac:dyDescent="0.25">
      <c r="A2860">
        <v>932023</v>
      </c>
      <c r="B2860">
        <v>1887</v>
      </c>
      <c r="C2860" s="3">
        <v>45888.907962962963</v>
      </c>
      <c r="D2860" t="s">
        <v>87</v>
      </c>
      <c r="E2860">
        <v>0</v>
      </c>
      <c r="F2860">
        <v>3</v>
      </c>
      <c r="G2860">
        <v>0</v>
      </c>
      <c r="H2860">
        <v>0</v>
      </c>
      <c r="I2860">
        <v>0</v>
      </c>
      <c r="J2860">
        <v>3</v>
      </c>
      <c r="K2860">
        <v>0</v>
      </c>
      <c r="L2860">
        <v>0</v>
      </c>
      <c r="M2860">
        <v>0</v>
      </c>
      <c r="N2860">
        <v>0</v>
      </c>
      <c r="O2860">
        <v>-33.477251666666668</v>
      </c>
      <c r="P2860">
        <v>-70.53650833333333</v>
      </c>
      <c r="Q2860">
        <v>11.111111111111111</v>
      </c>
      <c r="R2860">
        <v>519</v>
      </c>
      <c r="S2860" t="s">
        <v>28</v>
      </c>
      <c r="T2860">
        <v>10</v>
      </c>
      <c r="U2860" s="4">
        <v>45888.907962962963</v>
      </c>
      <c r="V2860">
        <v>2</v>
      </c>
      <c r="W2860" t="s">
        <v>56</v>
      </c>
      <c r="X2860" t="str">
        <f>+VLOOKUP($W2860,[1]ParadasIda!$F:$I,4,0)</f>
        <v>Parada 1 / El Acueducto - Jacarandá</v>
      </c>
      <c r="Y2860">
        <f>+VLOOKUP($W2860,[1]ParadasIda!$F:$I,3,0)</f>
        <v>30</v>
      </c>
    </row>
    <row r="2861" spans="1:25" x14ac:dyDescent="0.25">
      <c r="A2861">
        <v>932028</v>
      </c>
      <c r="B2861">
        <v>1887</v>
      </c>
      <c r="C2861" s="3">
        <v>45888.908622685187</v>
      </c>
      <c r="D2861" t="s">
        <v>87</v>
      </c>
      <c r="E2861">
        <v>0</v>
      </c>
      <c r="F2861">
        <v>2</v>
      </c>
      <c r="G2861">
        <v>0</v>
      </c>
      <c r="H2861">
        <v>0</v>
      </c>
      <c r="I2861">
        <v>0</v>
      </c>
      <c r="J2861">
        <v>2</v>
      </c>
      <c r="K2861">
        <v>0</v>
      </c>
      <c r="L2861">
        <v>0</v>
      </c>
      <c r="M2861">
        <v>0</v>
      </c>
      <c r="N2861">
        <v>0</v>
      </c>
      <c r="O2861">
        <v>-33.478155000000001</v>
      </c>
      <c r="P2861">
        <v>-70.532143333333337</v>
      </c>
      <c r="Q2861">
        <v>8.6419753086419746</v>
      </c>
      <c r="R2861">
        <v>519</v>
      </c>
      <c r="S2861" t="s">
        <v>28</v>
      </c>
      <c r="T2861">
        <v>0</v>
      </c>
      <c r="U2861" s="4">
        <v>45888.908622685187</v>
      </c>
      <c r="V2861">
        <v>2</v>
      </c>
      <c r="W2861" t="s">
        <v>49</v>
      </c>
      <c r="X2861" t="str">
        <f>+VLOOKUP($W2861,[1]ParadasIda!$F:$I,4,0)</f>
        <v>Avenida Grecia / esq. Los Araucanos</v>
      </c>
      <c r="Y2861">
        <f>+VLOOKUP($W2861,[1]ParadasIda!$F:$I,3,0)</f>
        <v>31</v>
      </c>
    </row>
    <row r="2862" spans="1:25" x14ac:dyDescent="0.25">
      <c r="A2862">
        <v>932030</v>
      </c>
      <c r="B2862">
        <v>1887</v>
      </c>
      <c r="C2862" s="3">
        <v>45888.909236111111</v>
      </c>
      <c r="D2862" t="s">
        <v>87</v>
      </c>
      <c r="E2862">
        <v>0</v>
      </c>
      <c r="F2862">
        <v>2</v>
      </c>
      <c r="G2862">
        <v>0</v>
      </c>
      <c r="H2862">
        <v>0</v>
      </c>
      <c r="I2862">
        <v>0</v>
      </c>
      <c r="J2862">
        <v>2</v>
      </c>
      <c r="K2862">
        <v>0</v>
      </c>
      <c r="L2862">
        <v>0</v>
      </c>
      <c r="M2862">
        <v>0</v>
      </c>
      <c r="N2862">
        <v>0</v>
      </c>
      <c r="O2862">
        <v>-33.47878</v>
      </c>
      <c r="P2862">
        <v>-70.528908333333334</v>
      </c>
      <c r="Q2862">
        <v>6.1728395061728394</v>
      </c>
      <c r="R2862">
        <v>519</v>
      </c>
      <c r="S2862" t="s">
        <v>28</v>
      </c>
      <c r="T2862">
        <v>0</v>
      </c>
      <c r="U2862" s="4">
        <v>45888.909236111111</v>
      </c>
      <c r="V2862">
        <v>2</v>
      </c>
      <c r="W2862" t="s">
        <v>60</v>
      </c>
      <c r="X2862" t="str">
        <f>+VLOOKUP($W2862,[1]ParadasIda!$F:$I,4,0)</f>
        <v>Avenida Grecia / esq. Pablo Neruda</v>
      </c>
      <c r="Y2862">
        <f>+VLOOKUP($W2862,[1]ParadasIda!$F:$I,3,0)</f>
        <v>32</v>
      </c>
    </row>
    <row r="2863" spans="1:25" x14ac:dyDescent="0.25">
      <c r="A2863">
        <v>932040</v>
      </c>
      <c r="B2863">
        <v>1887</v>
      </c>
      <c r="C2863" s="3">
        <v>45888.911192129628</v>
      </c>
      <c r="D2863" t="s">
        <v>87</v>
      </c>
      <c r="E2863">
        <v>0</v>
      </c>
      <c r="F2863">
        <v>1</v>
      </c>
      <c r="G2863">
        <v>0</v>
      </c>
      <c r="H2863">
        <v>0</v>
      </c>
      <c r="I2863">
        <v>0</v>
      </c>
      <c r="J2863">
        <v>1</v>
      </c>
      <c r="K2863">
        <v>0</v>
      </c>
      <c r="L2863">
        <v>0</v>
      </c>
      <c r="M2863">
        <v>0</v>
      </c>
      <c r="N2863">
        <v>0</v>
      </c>
      <c r="O2863">
        <v>-33.481228333333327</v>
      </c>
      <c r="P2863">
        <v>-70.523663333333332</v>
      </c>
      <c r="Q2863">
        <v>4.9382716049382713</v>
      </c>
      <c r="R2863">
        <v>519</v>
      </c>
      <c r="S2863" t="s">
        <v>28</v>
      </c>
      <c r="T2863">
        <v>0</v>
      </c>
      <c r="U2863" s="4">
        <v>45888.911192129628</v>
      </c>
      <c r="V2863">
        <v>2</v>
      </c>
      <c r="W2863" t="s">
        <v>50</v>
      </c>
      <c r="X2863" t="str">
        <f>+VLOOKUP($W2863,[1]ParadasIda!$F:$I,4,0)</f>
        <v xml:space="preserve">Av. Diagonal Las Torres / esq. Álvaro Casanova </v>
      </c>
      <c r="Y2863">
        <f>+VLOOKUP($W2863,[1]ParadasIda!$F:$I,3,0)</f>
        <v>34</v>
      </c>
    </row>
    <row r="2864" spans="1:25" x14ac:dyDescent="0.25">
      <c r="A2864">
        <v>932042</v>
      </c>
      <c r="B2864">
        <v>1887</v>
      </c>
      <c r="C2864" s="3">
        <v>45888.911516203712</v>
      </c>
      <c r="D2864" t="s">
        <v>87</v>
      </c>
      <c r="E2864">
        <v>0</v>
      </c>
      <c r="F2864">
        <v>1</v>
      </c>
      <c r="G2864">
        <v>0</v>
      </c>
      <c r="H2864">
        <v>0</v>
      </c>
      <c r="I2864">
        <v>0</v>
      </c>
      <c r="J2864">
        <v>1</v>
      </c>
      <c r="K2864">
        <v>0</v>
      </c>
      <c r="L2864">
        <v>0</v>
      </c>
      <c r="M2864">
        <v>0</v>
      </c>
      <c r="N2864">
        <v>0</v>
      </c>
      <c r="O2864">
        <v>-33.482588333333332</v>
      </c>
      <c r="P2864">
        <v>-70.522980000000004</v>
      </c>
      <c r="Q2864">
        <v>0</v>
      </c>
      <c r="R2864">
        <v>519</v>
      </c>
      <c r="S2864" t="s">
        <v>28</v>
      </c>
      <c r="T2864">
        <v>0</v>
      </c>
      <c r="U2864" s="4">
        <v>45888.911516203712</v>
      </c>
      <c r="V2864">
        <v>2</v>
      </c>
      <c r="W2864" t="s">
        <v>50</v>
      </c>
      <c r="X2864" t="str">
        <f>+VLOOKUP($W2864,[1]ParadasIda!$F:$I,4,0)</f>
        <v xml:space="preserve">Av. Diagonal Las Torres / esq. Álvaro Casanova </v>
      </c>
      <c r="Y2864">
        <f>+VLOOKUP($W2864,[1]ParadasIda!$F:$I,3,0)</f>
        <v>34</v>
      </c>
    </row>
    <row r="2865" spans="1:25" x14ac:dyDescent="0.25">
      <c r="A2865">
        <v>907548</v>
      </c>
      <c r="B2865">
        <v>1901</v>
      </c>
      <c r="C2865" s="3">
        <v>45880.312858796293</v>
      </c>
      <c r="D2865" t="s">
        <v>27</v>
      </c>
      <c r="E2865">
        <v>4</v>
      </c>
      <c r="F2865">
        <v>0</v>
      </c>
      <c r="G2865">
        <v>0</v>
      </c>
      <c r="H2865">
        <v>0</v>
      </c>
      <c r="I2865">
        <v>4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-33.444481666666668</v>
      </c>
      <c r="P2865">
        <v>-70.652223333333339</v>
      </c>
      <c r="Q2865">
        <v>4.9382716049382713</v>
      </c>
      <c r="R2865">
        <v>519</v>
      </c>
      <c r="S2865" t="s">
        <v>28</v>
      </c>
      <c r="T2865">
        <v>0</v>
      </c>
      <c r="U2865" s="4">
        <v>45880.312858796293</v>
      </c>
      <c r="V2865">
        <v>1</v>
      </c>
      <c r="W2865" t="s">
        <v>30</v>
      </c>
      <c r="X2865" t="str">
        <f>+VLOOKUP($W2865,[1]ParadasIda!$F:$I,4,0)</f>
        <v>Parada 8 / (M) Universidad de Chile</v>
      </c>
      <c r="Y2865">
        <f>+VLOOKUP($W2865,[1]ParadasIda!$F:$I,3,0)</f>
        <v>3</v>
      </c>
    </row>
    <row r="2866" spans="1:25" x14ac:dyDescent="0.25">
      <c r="A2866">
        <v>907590</v>
      </c>
      <c r="B2866">
        <v>1901</v>
      </c>
      <c r="C2866" s="3">
        <v>45880.319432870368</v>
      </c>
      <c r="D2866" t="s">
        <v>27</v>
      </c>
      <c r="E2866">
        <v>5</v>
      </c>
      <c r="F2866">
        <v>0</v>
      </c>
      <c r="G2866">
        <v>5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-33.442948333333327</v>
      </c>
      <c r="P2866">
        <v>-70.633588333333336</v>
      </c>
      <c r="Q2866">
        <v>11.111111111111111</v>
      </c>
      <c r="R2866">
        <v>519</v>
      </c>
      <c r="S2866" t="s">
        <v>28</v>
      </c>
      <c r="T2866">
        <v>10</v>
      </c>
      <c r="U2866" s="4">
        <v>45880.319432870368</v>
      </c>
      <c r="V2866">
        <v>1</v>
      </c>
      <c r="W2866" t="s">
        <v>33</v>
      </c>
      <c r="X2866" t="str">
        <f>+VLOOKUP($W2866,[1]ParadasIda!$F:$I,4,0)</f>
        <v>Parada 1 / (M) Parque Bustamante</v>
      </c>
      <c r="Y2866">
        <f>+VLOOKUP($W2866,[1]ParadasIda!$F:$I,3,0)</f>
        <v>8</v>
      </c>
    </row>
    <row r="2867" spans="1:25" x14ac:dyDescent="0.25">
      <c r="A2867">
        <v>907621</v>
      </c>
      <c r="B2867">
        <v>1901</v>
      </c>
      <c r="C2867" s="3">
        <v>45880.324374999997</v>
      </c>
      <c r="D2867" t="s">
        <v>27</v>
      </c>
      <c r="E2867">
        <v>5</v>
      </c>
      <c r="F2867">
        <v>0</v>
      </c>
      <c r="G2867">
        <v>5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-33.447221666666657</v>
      </c>
      <c r="P2867">
        <v>-70.630773333333337</v>
      </c>
      <c r="Q2867">
        <v>17.283950617283949</v>
      </c>
      <c r="R2867">
        <v>519</v>
      </c>
      <c r="S2867" t="s">
        <v>28</v>
      </c>
      <c r="T2867">
        <v>10</v>
      </c>
      <c r="U2867" s="4">
        <v>45880.324374999997</v>
      </c>
      <c r="V2867">
        <v>1</v>
      </c>
      <c r="W2867" t="s">
        <v>34</v>
      </c>
      <c r="X2867" t="str">
        <f>+VLOOKUP($W2867,[1]ParadasIda!$F:$I,4,0)</f>
        <v>Parada 3 / (M) Santa Isabel</v>
      </c>
      <c r="Y2867">
        <f>+VLOOKUP($W2867,[1]ParadasIda!$F:$I,3,0)</f>
        <v>9</v>
      </c>
    </row>
    <row r="2868" spans="1:25" x14ac:dyDescent="0.25">
      <c r="A2868">
        <v>907628</v>
      </c>
      <c r="B2868">
        <v>1901</v>
      </c>
      <c r="C2868" s="3">
        <v>45880.325868055559</v>
      </c>
      <c r="D2868" t="s">
        <v>27</v>
      </c>
      <c r="E2868">
        <v>4</v>
      </c>
      <c r="F2868">
        <v>0</v>
      </c>
      <c r="G2868">
        <v>4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-33.452061666666673</v>
      </c>
      <c r="P2868">
        <v>-70.629248333333337</v>
      </c>
      <c r="Q2868">
        <v>22.222222222222221</v>
      </c>
      <c r="R2868">
        <v>519</v>
      </c>
      <c r="S2868" t="s">
        <v>28</v>
      </c>
      <c r="T2868">
        <v>20</v>
      </c>
      <c r="U2868" s="4">
        <v>45880.325868055559</v>
      </c>
      <c r="V2868">
        <v>1</v>
      </c>
      <c r="W2868" t="s">
        <v>66</v>
      </c>
      <c r="X2868" t="str">
        <f>+VLOOKUP($W2868,[1]ParadasIda!$F:$I,4,0)</f>
        <v>Parada 11 / (M) Irarrázaval</v>
      </c>
      <c r="Y2868">
        <f>+VLOOKUP($W2868,[1]ParadasIda!$F:$I,3,0)</f>
        <v>11</v>
      </c>
    </row>
    <row r="2869" spans="1:25" x14ac:dyDescent="0.25">
      <c r="A2869">
        <v>907636</v>
      </c>
      <c r="B2869">
        <v>1901</v>
      </c>
      <c r="C2869" s="3">
        <v>45880.327037037037</v>
      </c>
      <c r="D2869" t="s">
        <v>27</v>
      </c>
      <c r="E2869">
        <v>10</v>
      </c>
      <c r="F2869">
        <v>0</v>
      </c>
      <c r="G2869">
        <v>0</v>
      </c>
      <c r="H2869">
        <v>0</v>
      </c>
      <c r="I2869">
        <v>10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-33.453291666666672</v>
      </c>
      <c r="P2869">
        <v>-70.628901666666664</v>
      </c>
      <c r="Q2869">
        <v>34.567901234567898</v>
      </c>
      <c r="R2869">
        <v>519</v>
      </c>
      <c r="S2869" t="s">
        <v>28</v>
      </c>
      <c r="T2869">
        <v>30</v>
      </c>
      <c r="U2869" s="4">
        <v>45880.327037037037</v>
      </c>
      <c r="V2869">
        <v>1</v>
      </c>
      <c r="W2869" t="s">
        <v>35</v>
      </c>
      <c r="X2869" t="str">
        <f>+VLOOKUP($W2869,[1]ParadasIda!$F:$I,4,0)</f>
        <v>Parada 12 / (M) Irarrázaval</v>
      </c>
      <c r="Y2869">
        <f>+VLOOKUP($W2869,[1]ParadasIda!$F:$I,3,0)</f>
        <v>12</v>
      </c>
    </row>
    <row r="2870" spans="1:25" x14ac:dyDescent="0.25">
      <c r="A2870">
        <v>907658</v>
      </c>
      <c r="B2870">
        <v>1901</v>
      </c>
      <c r="C2870" s="3">
        <v>45880.330659722233</v>
      </c>
      <c r="D2870" t="s">
        <v>27</v>
      </c>
      <c r="E2870">
        <v>8</v>
      </c>
      <c r="F2870">
        <v>0</v>
      </c>
      <c r="G2870">
        <v>8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-33.458815000000001</v>
      </c>
      <c r="P2870">
        <v>-70.62340833333333</v>
      </c>
      <c r="Q2870">
        <v>44.444444444444443</v>
      </c>
      <c r="R2870">
        <v>519</v>
      </c>
      <c r="S2870" t="s">
        <v>28</v>
      </c>
      <c r="T2870">
        <v>40</v>
      </c>
      <c r="U2870" s="4">
        <v>45880.330659722233</v>
      </c>
      <c r="V2870">
        <v>1</v>
      </c>
      <c r="W2870" t="s">
        <v>36</v>
      </c>
      <c r="X2870" t="str">
        <f>+VLOOKUP($W2870,[1]ParadasIda!$F:$I,4,0)</f>
        <v>Parada 1 / Suárez Mujica</v>
      </c>
      <c r="Y2870">
        <f>+VLOOKUP($W2870,[1]ParadasIda!$F:$I,3,0)</f>
        <v>13</v>
      </c>
    </row>
    <row r="2871" spans="1:25" x14ac:dyDescent="0.25">
      <c r="A2871">
        <v>907670</v>
      </c>
      <c r="B2871">
        <v>1901</v>
      </c>
      <c r="C2871" s="3">
        <v>45880.332233796304</v>
      </c>
      <c r="D2871" t="s">
        <v>27</v>
      </c>
      <c r="E2871">
        <v>9</v>
      </c>
      <c r="F2871">
        <v>0</v>
      </c>
      <c r="G2871">
        <v>9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-33.461501666666663</v>
      </c>
      <c r="P2871">
        <v>-70.618359999999996</v>
      </c>
      <c r="Q2871">
        <v>55.555555555555557</v>
      </c>
      <c r="R2871">
        <v>519</v>
      </c>
      <c r="S2871" t="s">
        <v>28</v>
      </c>
      <c r="T2871">
        <v>50</v>
      </c>
      <c r="U2871" s="4">
        <v>45880.332233796304</v>
      </c>
      <c r="V2871">
        <v>1</v>
      </c>
      <c r="W2871" t="s">
        <v>37</v>
      </c>
      <c r="X2871" t="str">
        <f>+VLOOKUP($W2871,[1]ParadasIda!$F:$I,4,0)</f>
        <v>Parada 1 / Villa Olímpica</v>
      </c>
      <c r="Y2871">
        <f>+VLOOKUP($W2871,[1]ParadasIda!$F:$I,3,0)</f>
        <v>14</v>
      </c>
    </row>
    <row r="2872" spans="1:25" x14ac:dyDescent="0.25">
      <c r="A2872">
        <v>907679</v>
      </c>
      <c r="B2872">
        <v>1901</v>
      </c>
      <c r="C2872" s="3">
        <v>45880.333379629628</v>
      </c>
      <c r="D2872" t="s">
        <v>27</v>
      </c>
      <c r="E2872">
        <v>2</v>
      </c>
      <c r="F2872">
        <v>0</v>
      </c>
      <c r="G2872">
        <v>2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-33.461866666666673</v>
      </c>
      <c r="P2872">
        <v>-70.613420000000005</v>
      </c>
      <c r="Q2872">
        <v>58.024691358024697</v>
      </c>
      <c r="R2872">
        <v>519</v>
      </c>
      <c r="S2872" t="s">
        <v>28</v>
      </c>
      <c r="T2872">
        <v>50</v>
      </c>
      <c r="U2872" s="4">
        <v>45880.333379629628</v>
      </c>
      <c r="V2872">
        <v>1</v>
      </c>
      <c r="W2872" t="s">
        <v>38</v>
      </c>
      <c r="X2872" t="str">
        <f>+VLOOKUP($W2872,[1]ParadasIda!$F:$I,4,0)</f>
        <v>Parada 1 / Avenida Marathon</v>
      </c>
      <c r="Y2872">
        <f>+VLOOKUP($W2872,[1]ParadasIda!$F:$I,3,0)</f>
        <v>15</v>
      </c>
    </row>
    <row r="2873" spans="1:25" x14ac:dyDescent="0.25">
      <c r="A2873">
        <v>907687</v>
      </c>
      <c r="B2873">
        <v>1901</v>
      </c>
      <c r="C2873" s="3">
        <v>45880.334814814807</v>
      </c>
      <c r="D2873" t="s">
        <v>27</v>
      </c>
      <c r="E2873">
        <v>12</v>
      </c>
      <c r="F2873">
        <v>12</v>
      </c>
      <c r="G2873">
        <v>0</v>
      </c>
      <c r="H2873">
        <v>0</v>
      </c>
      <c r="I2873">
        <v>12</v>
      </c>
      <c r="J2873">
        <v>12</v>
      </c>
      <c r="K2873">
        <v>0</v>
      </c>
      <c r="L2873">
        <v>0</v>
      </c>
      <c r="M2873">
        <v>0</v>
      </c>
      <c r="N2873">
        <v>0</v>
      </c>
      <c r="O2873">
        <v>-33.462130000000002</v>
      </c>
      <c r="P2873">
        <v>-70.608744999999999</v>
      </c>
      <c r="Q2873">
        <v>58.024691358024697</v>
      </c>
      <c r="R2873">
        <v>519</v>
      </c>
      <c r="S2873" t="s">
        <v>28</v>
      </c>
      <c r="T2873">
        <v>50</v>
      </c>
      <c r="U2873" s="4">
        <v>45880.334814814807</v>
      </c>
      <c r="V2873">
        <v>1</v>
      </c>
      <c r="W2873" t="s">
        <v>39</v>
      </c>
      <c r="X2873" t="str">
        <f>+VLOOKUP($W2873,[1]ParadasIda!$F:$I,4,0)</f>
        <v>Parada 1 / (M) Est.Nacional</v>
      </c>
      <c r="Y2873">
        <f>+VLOOKUP($W2873,[1]ParadasIda!$F:$I,3,0)</f>
        <v>16</v>
      </c>
    </row>
    <row r="2874" spans="1:25" x14ac:dyDescent="0.25">
      <c r="A2874">
        <v>907706</v>
      </c>
      <c r="B2874">
        <v>1901</v>
      </c>
      <c r="C2874" s="3">
        <v>45880.337233796286</v>
      </c>
      <c r="D2874" t="s">
        <v>27</v>
      </c>
      <c r="E2874">
        <v>11</v>
      </c>
      <c r="F2874">
        <v>30</v>
      </c>
      <c r="G2874">
        <v>0</v>
      </c>
      <c r="H2874">
        <v>0</v>
      </c>
      <c r="I2874">
        <v>11</v>
      </c>
      <c r="J2874">
        <v>30</v>
      </c>
      <c r="K2874">
        <v>0</v>
      </c>
      <c r="L2874">
        <v>0</v>
      </c>
      <c r="M2874">
        <v>0</v>
      </c>
      <c r="N2874">
        <v>0</v>
      </c>
      <c r="O2874">
        <v>-33.464693333333337</v>
      </c>
      <c r="P2874">
        <v>-70.596958333333333</v>
      </c>
      <c r="Q2874">
        <v>34.567901234567898</v>
      </c>
      <c r="R2874">
        <v>519</v>
      </c>
      <c r="S2874" t="s">
        <v>28</v>
      </c>
      <c r="T2874">
        <v>30</v>
      </c>
      <c r="U2874" s="4">
        <v>45880.337233796286</v>
      </c>
      <c r="V2874">
        <v>1</v>
      </c>
      <c r="W2874" t="s">
        <v>40</v>
      </c>
      <c r="X2874" t="str">
        <f>+VLOOKUP($W2874,[1]ParadasIda!$F:$I,4,0)</f>
        <v>Parada 1 / Pedagógico</v>
      </c>
      <c r="Y2874">
        <f>+VLOOKUP($W2874,[1]ParadasIda!$F:$I,3,0)</f>
        <v>18</v>
      </c>
    </row>
    <row r="2875" spans="1:25" x14ac:dyDescent="0.25">
      <c r="A2875">
        <v>907716</v>
      </c>
      <c r="B2875">
        <v>1901</v>
      </c>
      <c r="C2875" s="3">
        <v>45880.338564814818</v>
      </c>
      <c r="D2875" t="s">
        <v>27</v>
      </c>
      <c r="E2875">
        <v>0</v>
      </c>
      <c r="F2875">
        <v>3</v>
      </c>
      <c r="G2875">
        <v>0</v>
      </c>
      <c r="H2875">
        <v>0</v>
      </c>
      <c r="I2875">
        <v>0</v>
      </c>
      <c r="J2875">
        <v>3</v>
      </c>
      <c r="K2875">
        <v>0</v>
      </c>
      <c r="L2875">
        <v>0</v>
      </c>
      <c r="M2875">
        <v>0</v>
      </c>
      <c r="N2875">
        <v>0</v>
      </c>
      <c r="O2875">
        <v>-33.465483333333331</v>
      </c>
      <c r="P2875">
        <v>-70.588849999999994</v>
      </c>
      <c r="Q2875">
        <v>30.864197530864196</v>
      </c>
      <c r="R2875">
        <v>519</v>
      </c>
      <c r="S2875" t="s">
        <v>28</v>
      </c>
      <c r="T2875">
        <v>30</v>
      </c>
      <c r="U2875" s="4">
        <v>45880.338564814818</v>
      </c>
      <c r="V2875">
        <v>1</v>
      </c>
      <c r="W2875" t="s">
        <v>41</v>
      </c>
      <c r="X2875" t="str">
        <f>+VLOOKUP($W2875,[1]ParadasIda!$F:$I,4,0)</f>
        <v>Parada 1 / CESFAM Salvador Bustos</v>
      </c>
      <c r="Y2875">
        <f>+VLOOKUP($W2875,[1]ParadasIda!$F:$I,3,0)</f>
        <v>19</v>
      </c>
    </row>
    <row r="2876" spans="1:25" x14ac:dyDescent="0.25">
      <c r="A2876">
        <v>907727</v>
      </c>
      <c r="B2876">
        <v>1901</v>
      </c>
      <c r="C2876" s="3">
        <v>45880.339780092603</v>
      </c>
      <c r="D2876" t="s">
        <v>27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-33.467030000000001</v>
      </c>
      <c r="P2876">
        <v>-70.582433333333327</v>
      </c>
      <c r="Q2876">
        <v>30.864197530864196</v>
      </c>
      <c r="R2876">
        <v>519</v>
      </c>
      <c r="S2876" t="s">
        <v>28</v>
      </c>
      <c r="T2876">
        <v>30</v>
      </c>
      <c r="U2876" s="4">
        <v>45880.339780092603</v>
      </c>
      <c r="V2876">
        <v>1</v>
      </c>
      <c r="W2876" t="s">
        <v>54</v>
      </c>
      <c r="X2876" t="str">
        <f>+VLOOKUP($W2876,[1]ParadasIda!$F:$I,4,0)</f>
        <v>Parada 1 / ADO Chile</v>
      </c>
      <c r="Y2876">
        <f>+VLOOKUP($W2876,[1]ParadasIda!$F:$I,3,0)</f>
        <v>20</v>
      </c>
    </row>
    <row r="2877" spans="1:25" x14ac:dyDescent="0.25">
      <c r="A2877">
        <v>907738</v>
      </c>
      <c r="B2877">
        <v>1901</v>
      </c>
      <c r="C2877" s="3">
        <v>45880.341666666667</v>
      </c>
      <c r="D2877" t="s">
        <v>27</v>
      </c>
      <c r="E2877">
        <v>11</v>
      </c>
      <c r="F2877">
        <v>8</v>
      </c>
      <c r="G2877">
        <v>0</v>
      </c>
      <c r="H2877">
        <v>0</v>
      </c>
      <c r="I2877">
        <v>11</v>
      </c>
      <c r="J2877">
        <v>8</v>
      </c>
      <c r="K2877">
        <v>0</v>
      </c>
      <c r="L2877">
        <v>0</v>
      </c>
      <c r="M2877">
        <v>0</v>
      </c>
      <c r="N2877">
        <v>0</v>
      </c>
      <c r="O2877">
        <v>-33.469198333333331</v>
      </c>
      <c r="P2877">
        <v>-70.576459999999997</v>
      </c>
      <c r="Q2877">
        <v>34.567901234567898</v>
      </c>
      <c r="R2877">
        <v>519</v>
      </c>
      <c r="S2877" t="s">
        <v>28</v>
      </c>
      <c r="T2877">
        <v>30</v>
      </c>
      <c r="U2877" s="4">
        <v>45880.341666666667</v>
      </c>
      <c r="V2877">
        <v>1</v>
      </c>
      <c r="W2877" t="s">
        <v>42</v>
      </c>
      <c r="X2877" t="str">
        <f>+VLOOKUP($W2877,[1]ParadasIda!$F:$I,4,0)</f>
        <v>Parada 5 / (M) Grecia</v>
      </c>
      <c r="Y2877">
        <f>+VLOOKUP($W2877,[1]ParadasIda!$F:$I,3,0)</f>
        <v>21</v>
      </c>
    </row>
    <row r="2878" spans="1:25" x14ac:dyDescent="0.25">
      <c r="A2878">
        <v>907746</v>
      </c>
      <c r="B2878">
        <v>1901</v>
      </c>
      <c r="C2878" s="3">
        <v>45880.343090277784</v>
      </c>
      <c r="D2878" t="s">
        <v>27</v>
      </c>
      <c r="E2878">
        <v>1</v>
      </c>
      <c r="F2878">
        <v>3</v>
      </c>
      <c r="G2878">
        <v>1</v>
      </c>
      <c r="H2878">
        <v>0</v>
      </c>
      <c r="I2878">
        <v>0</v>
      </c>
      <c r="J2878">
        <v>3</v>
      </c>
      <c r="K2878">
        <v>0</v>
      </c>
      <c r="L2878">
        <v>0</v>
      </c>
      <c r="M2878">
        <v>0</v>
      </c>
      <c r="N2878">
        <v>0</v>
      </c>
      <c r="O2878">
        <v>-33.470596666666673</v>
      </c>
      <c r="P2878">
        <v>-70.569598333333332</v>
      </c>
      <c r="Q2878">
        <v>32.098765432098766</v>
      </c>
      <c r="R2878">
        <v>519</v>
      </c>
      <c r="S2878" t="s">
        <v>28</v>
      </c>
      <c r="T2878">
        <v>30</v>
      </c>
      <c r="U2878" s="4">
        <v>45880.343090277784</v>
      </c>
      <c r="V2878">
        <v>1</v>
      </c>
      <c r="W2878" t="s">
        <v>55</v>
      </c>
      <c r="X2878" t="str">
        <f>+VLOOKUP($W2878,[1]ParadasIda!$F:$I,4,0)</f>
        <v>Parada 1 / Los Molineros - Av. Grecia</v>
      </c>
      <c r="Y2878">
        <f>+VLOOKUP($W2878,[1]ParadasIda!$F:$I,3,0)</f>
        <v>22</v>
      </c>
    </row>
    <row r="2879" spans="1:25" x14ac:dyDescent="0.25">
      <c r="A2879">
        <v>907760</v>
      </c>
      <c r="B2879">
        <v>1901</v>
      </c>
      <c r="C2879" s="3">
        <v>45880.345023148147</v>
      </c>
      <c r="D2879" t="s">
        <v>27</v>
      </c>
      <c r="E2879">
        <v>0</v>
      </c>
      <c r="F2879">
        <v>1</v>
      </c>
      <c r="G2879">
        <v>0</v>
      </c>
      <c r="H2879">
        <v>0</v>
      </c>
      <c r="I2879">
        <v>0</v>
      </c>
      <c r="J2879">
        <v>1</v>
      </c>
      <c r="K2879">
        <v>0</v>
      </c>
      <c r="L2879">
        <v>0</v>
      </c>
      <c r="M2879">
        <v>0</v>
      </c>
      <c r="N2879">
        <v>0</v>
      </c>
      <c r="O2879">
        <v>-33.473224999999999</v>
      </c>
      <c r="P2879">
        <v>-70.556325000000001</v>
      </c>
      <c r="Q2879">
        <v>30.864197530864196</v>
      </c>
      <c r="R2879">
        <v>519</v>
      </c>
      <c r="S2879" t="s">
        <v>28</v>
      </c>
      <c r="T2879">
        <v>30</v>
      </c>
      <c r="U2879" s="4">
        <v>45880.345023148147</v>
      </c>
      <c r="V2879">
        <v>1</v>
      </c>
      <c r="W2879" t="s">
        <v>44</v>
      </c>
      <c r="X2879" t="str">
        <f>+VLOOKUP($W2879,[1]ParadasIda!$F:$I,4,0)</f>
        <v>Parada 1 / Tobalaba - Avenida Grecia</v>
      </c>
      <c r="Y2879">
        <f>+VLOOKUP($W2879,[1]ParadasIda!$F:$I,3,0)</f>
        <v>25</v>
      </c>
    </row>
    <row r="2880" spans="1:25" x14ac:dyDescent="0.25">
      <c r="A2880">
        <v>907765</v>
      </c>
      <c r="B2880">
        <v>1901</v>
      </c>
      <c r="C2880" s="3">
        <v>45880.345601851863</v>
      </c>
      <c r="D2880" t="s">
        <v>27</v>
      </c>
      <c r="E2880">
        <v>5</v>
      </c>
      <c r="F2880">
        <v>6</v>
      </c>
      <c r="G2880">
        <v>2</v>
      </c>
      <c r="H2880">
        <v>0</v>
      </c>
      <c r="I2880">
        <v>3</v>
      </c>
      <c r="J2880">
        <v>6</v>
      </c>
      <c r="K2880">
        <v>0</v>
      </c>
      <c r="L2880">
        <v>0</v>
      </c>
      <c r="M2880">
        <v>0</v>
      </c>
      <c r="N2880">
        <v>0</v>
      </c>
      <c r="O2880">
        <v>-33.474021666666673</v>
      </c>
      <c r="P2880">
        <v>-70.552786666666663</v>
      </c>
      <c r="Q2880">
        <v>29.629629629629626</v>
      </c>
      <c r="R2880">
        <v>519</v>
      </c>
      <c r="S2880" t="s">
        <v>28</v>
      </c>
      <c r="T2880">
        <v>20</v>
      </c>
      <c r="U2880" s="4">
        <v>45880.345601851863</v>
      </c>
      <c r="V2880">
        <v>1</v>
      </c>
      <c r="W2880" t="s">
        <v>45</v>
      </c>
      <c r="X2880" t="str">
        <f>+VLOOKUP($W2880,[1]ParadasIda!$F:$I,4,0)</f>
        <v>Avenida Grecia / esq. Los Tordos</v>
      </c>
      <c r="Y2880">
        <f>+VLOOKUP($W2880,[1]ParadasIda!$F:$I,3,0)</f>
        <v>26</v>
      </c>
    </row>
    <row r="2881" spans="1:25" x14ac:dyDescent="0.25">
      <c r="A2881">
        <v>907774</v>
      </c>
      <c r="B2881">
        <v>1901</v>
      </c>
      <c r="C2881" s="3">
        <v>45880.346631944441</v>
      </c>
      <c r="D2881" t="s">
        <v>27</v>
      </c>
      <c r="E2881">
        <v>0</v>
      </c>
      <c r="F2881">
        <v>2</v>
      </c>
      <c r="G2881">
        <v>0</v>
      </c>
      <c r="H2881">
        <v>0</v>
      </c>
      <c r="I2881">
        <v>0</v>
      </c>
      <c r="J2881">
        <v>2</v>
      </c>
      <c r="K2881">
        <v>0</v>
      </c>
      <c r="L2881">
        <v>0</v>
      </c>
      <c r="M2881">
        <v>0</v>
      </c>
      <c r="N2881">
        <v>0</v>
      </c>
      <c r="O2881">
        <v>-33.474946666666668</v>
      </c>
      <c r="P2881">
        <v>-70.548060000000007</v>
      </c>
      <c r="Q2881">
        <v>27.160493827160494</v>
      </c>
      <c r="R2881">
        <v>519</v>
      </c>
      <c r="S2881" t="s">
        <v>28</v>
      </c>
      <c r="T2881">
        <v>20</v>
      </c>
      <c r="U2881" s="4">
        <v>45880.346631944441</v>
      </c>
      <c r="V2881">
        <v>1</v>
      </c>
      <c r="W2881" t="s">
        <v>46</v>
      </c>
      <c r="X2881" t="str">
        <f>+VLOOKUP($W2881,[1]ParadasIda!$F:$I,4,0)</f>
        <v>Avenida Grecia / esq. Las Garzas</v>
      </c>
      <c r="Y2881">
        <f>+VLOOKUP($W2881,[1]ParadasIda!$F:$I,3,0)</f>
        <v>27</v>
      </c>
    </row>
    <row r="2882" spans="1:25" x14ac:dyDescent="0.25">
      <c r="A2882">
        <v>907782</v>
      </c>
      <c r="B2882">
        <v>1901</v>
      </c>
      <c r="C2882" s="3">
        <v>45880.347372685188</v>
      </c>
      <c r="D2882" t="s">
        <v>27</v>
      </c>
      <c r="E2882">
        <v>0</v>
      </c>
      <c r="F2882">
        <v>6</v>
      </c>
      <c r="G2882">
        <v>0</v>
      </c>
      <c r="H2882">
        <v>0</v>
      </c>
      <c r="I2882">
        <v>0</v>
      </c>
      <c r="J2882">
        <v>6</v>
      </c>
      <c r="K2882">
        <v>0</v>
      </c>
      <c r="L2882">
        <v>0</v>
      </c>
      <c r="M2882">
        <v>0</v>
      </c>
      <c r="N2882">
        <v>0</v>
      </c>
      <c r="O2882">
        <v>-33.475850000000001</v>
      </c>
      <c r="P2882">
        <v>-70.543385000000001</v>
      </c>
      <c r="Q2882">
        <v>19.753086419753085</v>
      </c>
      <c r="R2882">
        <v>519</v>
      </c>
      <c r="S2882" t="s">
        <v>28</v>
      </c>
      <c r="T2882">
        <v>10</v>
      </c>
      <c r="U2882" s="4">
        <v>45880.347372685188</v>
      </c>
      <c r="V2882">
        <v>1</v>
      </c>
      <c r="W2882" t="s">
        <v>47</v>
      </c>
      <c r="X2882" t="str">
        <f>+VLOOKUP($W2882,[1]ParadasIda!$F:$I,4,0)</f>
        <v>Avenida Grecia / esq. Av. Consistorial</v>
      </c>
      <c r="Y2882">
        <f>+VLOOKUP($W2882,[1]ParadasIda!$F:$I,3,0)</f>
        <v>28</v>
      </c>
    </row>
    <row r="2883" spans="1:25" x14ac:dyDescent="0.25">
      <c r="A2883">
        <v>907792</v>
      </c>
      <c r="B2883">
        <v>1901</v>
      </c>
      <c r="C2883" s="3">
        <v>45880.348645833343</v>
      </c>
      <c r="D2883" t="s">
        <v>27</v>
      </c>
      <c r="E2883">
        <v>0</v>
      </c>
      <c r="F2883">
        <v>1</v>
      </c>
      <c r="G2883">
        <v>0</v>
      </c>
      <c r="H2883">
        <v>0</v>
      </c>
      <c r="I2883">
        <v>0</v>
      </c>
      <c r="J2883">
        <v>1</v>
      </c>
      <c r="K2883">
        <v>0</v>
      </c>
      <c r="L2883">
        <v>0</v>
      </c>
      <c r="M2883">
        <v>0</v>
      </c>
      <c r="N2883">
        <v>0</v>
      </c>
      <c r="O2883">
        <v>-33.476306666666673</v>
      </c>
      <c r="P2883">
        <v>-70.541058333333339</v>
      </c>
      <c r="Q2883">
        <v>18.518518518518519</v>
      </c>
      <c r="R2883">
        <v>519</v>
      </c>
      <c r="S2883" t="s">
        <v>28</v>
      </c>
      <c r="T2883">
        <v>10</v>
      </c>
      <c r="U2883" s="4">
        <v>45880.348645833343</v>
      </c>
      <c r="V2883">
        <v>1</v>
      </c>
      <c r="W2883" t="s">
        <v>48</v>
      </c>
      <c r="X2883" t="str">
        <f>+VLOOKUP($W2883,[1]ParadasIda!$F:$I,4,0)</f>
        <v>Parada / Muni. Peñalolén</v>
      </c>
      <c r="Y2883">
        <f>+VLOOKUP($W2883,[1]ParadasIda!$F:$I,3,0)</f>
        <v>29</v>
      </c>
    </row>
    <row r="2884" spans="1:25" x14ac:dyDescent="0.25">
      <c r="A2884">
        <v>907806</v>
      </c>
      <c r="B2884">
        <v>1901</v>
      </c>
      <c r="C2884" s="3">
        <v>45880.35</v>
      </c>
      <c r="D2884" t="s">
        <v>27</v>
      </c>
      <c r="E2884">
        <v>0</v>
      </c>
      <c r="F2884">
        <v>5</v>
      </c>
      <c r="G2884">
        <v>0</v>
      </c>
      <c r="H2884">
        <v>0</v>
      </c>
      <c r="I2884">
        <v>0</v>
      </c>
      <c r="J2884">
        <v>5</v>
      </c>
      <c r="K2884">
        <v>0</v>
      </c>
      <c r="L2884">
        <v>0</v>
      </c>
      <c r="M2884">
        <v>0</v>
      </c>
      <c r="N2884">
        <v>0</v>
      </c>
      <c r="O2884">
        <v>-33.477206666666667</v>
      </c>
      <c r="P2884">
        <v>-70.536696666666671</v>
      </c>
      <c r="Q2884">
        <v>12.345679012345679</v>
      </c>
      <c r="R2884">
        <v>519</v>
      </c>
      <c r="S2884" t="s">
        <v>28</v>
      </c>
      <c r="T2884">
        <v>10</v>
      </c>
      <c r="U2884" s="4">
        <v>45880.35</v>
      </c>
      <c r="V2884">
        <v>1</v>
      </c>
      <c r="W2884" t="s">
        <v>56</v>
      </c>
      <c r="X2884" t="str">
        <f>+VLOOKUP($W2884,[1]ParadasIda!$F:$I,4,0)</f>
        <v>Parada 1 / El Acueducto - Jacarandá</v>
      </c>
      <c r="Y2884">
        <f>+VLOOKUP($W2884,[1]ParadasIda!$F:$I,3,0)</f>
        <v>30</v>
      </c>
    </row>
    <row r="2885" spans="1:25" x14ac:dyDescent="0.25">
      <c r="A2885">
        <v>907815</v>
      </c>
      <c r="B2885">
        <v>1901</v>
      </c>
      <c r="C2885" s="3">
        <v>45880.351238425923</v>
      </c>
      <c r="D2885" t="s">
        <v>27</v>
      </c>
      <c r="E2885">
        <v>0</v>
      </c>
      <c r="F2885">
        <v>1</v>
      </c>
      <c r="G2885">
        <v>0</v>
      </c>
      <c r="H2885">
        <v>0</v>
      </c>
      <c r="I2885">
        <v>0</v>
      </c>
      <c r="J2885">
        <v>1</v>
      </c>
      <c r="K2885">
        <v>0</v>
      </c>
      <c r="L2885">
        <v>0</v>
      </c>
      <c r="M2885">
        <v>0</v>
      </c>
      <c r="N2885">
        <v>0</v>
      </c>
      <c r="O2885">
        <v>-33.47817666666667</v>
      </c>
      <c r="P2885">
        <v>-70.532141666666661</v>
      </c>
      <c r="Q2885">
        <v>11.111111111111111</v>
      </c>
      <c r="R2885">
        <v>519</v>
      </c>
      <c r="S2885" t="s">
        <v>28</v>
      </c>
      <c r="T2885">
        <v>10</v>
      </c>
      <c r="U2885" s="4">
        <v>45880.351238425923</v>
      </c>
      <c r="V2885">
        <v>1</v>
      </c>
      <c r="W2885" t="s">
        <v>49</v>
      </c>
      <c r="X2885" t="str">
        <f>+VLOOKUP($W2885,[1]ParadasIda!$F:$I,4,0)</f>
        <v>Avenida Grecia / esq. Los Araucanos</v>
      </c>
      <c r="Y2885">
        <f>+VLOOKUP($W2885,[1]ParadasIda!$F:$I,3,0)</f>
        <v>31</v>
      </c>
    </row>
    <row r="2886" spans="1:25" x14ac:dyDescent="0.25">
      <c r="A2886">
        <v>907822</v>
      </c>
      <c r="B2886">
        <v>1901</v>
      </c>
      <c r="C2886" s="3">
        <v>45880.351956018523</v>
      </c>
      <c r="D2886" t="s">
        <v>27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-33.478918333333333</v>
      </c>
      <c r="P2886">
        <v>-70.528361666666669</v>
      </c>
      <c r="Q2886">
        <v>11.111111111111111</v>
      </c>
      <c r="R2886">
        <v>519</v>
      </c>
      <c r="S2886" t="s">
        <v>28</v>
      </c>
      <c r="T2886">
        <v>10</v>
      </c>
      <c r="U2886" s="4">
        <v>45880.351956018523</v>
      </c>
      <c r="V2886">
        <v>1</v>
      </c>
      <c r="W2886" t="s">
        <v>60</v>
      </c>
      <c r="X2886" t="str">
        <f>+VLOOKUP($W2886,[1]ParadasIda!$F:$I,4,0)</f>
        <v>Avenida Grecia / esq. Pablo Neruda</v>
      </c>
      <c r="Y2886">
        <f>+VLOOKUP($W2886,[1]ParadasIda!$F:$I,3,0)</f>
        <v>32</v>
      </c>
    </row>
    <row r="2887" spans="1:25" x14ac:dyDescent="0.25">
      <c r="A2887">
        <v>907830</v>
      </c>
      <c r="B2887">
        <v>1901</v>
      </c>
      <c r="C2887" s="3">
        <v>45880.352916666663</v>
      </c>
      <c r="D2887" t="s">
        <v>27</v>
      </c>
      <c r="E2887">
        <v>0</v>
      </c>
      <c r="F2887">
        <v>2</v>
      </c>
      <c r="G2887">
        <v>0</v>
      </c>
      <c r="H2887">
        <v>0</v>
      </c>
      <c r="I2887">
        <v>0</v>
      </c>
      <c r="J2887">
        <v>2</v>
      </c>
      <c r="K2887">
        <v>0</v>
      </c>
      <c r="L2887">
        <v>0</v>
      </c>
      <c r="M2887">
        <v>0</v>
      </c>
      <c r="N2887">
        <v>0</v>
      </c>
      <c r="O2887">
        <v>-33.479601666666667</v>
      </c>
      <c r="P2887">
        <v>-70.524658333333335</v>
      </c>
      <c r="Q2887">
        <v>8.6419753086419746</v>
      </c>
      <c r="R2887">
        <v>519</v>
      </c>
      <c r="S2887" t="s">
        <v>28</v>
      </c>
      <c r="T2887">
        <v>0</v>
      </c>
      <c r="U2887" s="4">
        <v>45880.352916666663</v>
      </c>
      <c r="V2887">
        <v>1</v>
      </c>
      <c r="W2887" t="s">
        <v>57</v>
      </c>
      <c r="X2887" t="str">
        <f>+VLOOKUP($W2887,[1]ParadasIda!$F:$I,4,0)</f>
        <v>Avenida Grecia / esq. Av. Diag. Las Torres</v>
      </c>
      <c r="Y2887">
        <f>+VLOOKUP($W2887,[1]ParadasIda!$F:$I,3,0)</f>
        <v>33</v>
      </c>
    </row>
    <row r="2888" spans="1:25" x14ac:dyDescent="0.25">
      <c r="A2888">
        <v>907845</v>
      </c>
      <c r="B2888">
        <v>1901</v>
      </c>
      <c r="C2888" s="3">
        <v>45880.35497685185</v>
      </c>
      <c r="D2888" t="s">
        <v>27</v>
      </c>
      <c r="E2888">
        <v>0</v>
      </c>
      <c r="F2888">
        <v>1</v>
      </c>
      <c r="G2888">
        <v>0</v>
      </c>
      <c r="H2888">
        <v>0</v>
      </c>
      <c r="I2888">
        <v>0</v>
      </c>
      <c r="J2888">
        <v>1</v>
      </c>
      <c r="K2888">
        <v>0</v>
      </c>
      <c r="L2888">
        <v>0</v>
      </c>
      <c r="M2888">
        <v>0</v>
      </c>
      <c r="N2888">
        <v>0</v>
      </c>
      <c r="O2888">
        <v>-33.481273333333327</v>
      </c>
      <c r="P2888">
        <v>-70.523648333333327</v>
      </c>
      <c r="Q2888">
        <v>7.4074074074074066</v>
      </c>
      <c r="R2888">
        <v>519</v>
      </c>
      <c r="S2888" t="s">
        <v>28</v>
      </c>
      <c r="T2888">
        <v>0</v>
      </c>
      <c r="U2888" s="4">
        <v>45880.35497685185</v>
      </c>
      <c r="V2888">
        <v>1</v>
      </c>
      <c r="W2888" t="s">
        <v>50</v>
      </c>
      <c r="X2888" t="str">
        <f>+VLOOKUP($W2888,[1]ParadasIda!$F:$I,4,0)</f>
        <v xml:space="preserve">Av. Diagonal Las Torres / esq. Álvaro Casanova </v>
      </c>
      <c r="Y2888">
        <f>+VLOOKUP($W2888,[1]ParadasIda!$F:$I,3,0)</f>
        <v>34</v>
      </c>
    </row>
    <row r="2889" spans="1:25" x14ac:dyDescent="0.25">
      <c r="A2889">
        <v>907850</v>
      </c>
      <c r="B2889">
        <v>1901</v>
      </c>
      <c r="C2889" s="3">
        <v>45880.355428240742</v>
      </c>
      <c r="D2889" t="s">
        <v>27</v>
      </c>
      <c r="E2889">
        <v>0</v>
      </c>
      <c r="F2889">
        <v>1</v>
      </c>
      <c r="G2889">
        <v>0</v>
      </c>
      <c r="H2889">
        <v>0</v>
      </c>
      <c r="I2889">
        <v>0</v>
      </c>
      <c r="J2889">
        <v>1</v>
      </c>
      <c r="K2889">
        <v>0</v>
      </c>
      <c r="L2889">
        <v>0</v>
      </c>
      <c r="M2889">
        <v>0</v>
      </c>
      <c r="N2889">
        <v>0</v>
      </c>
      <c r="O2889">
        <v>-33.482526666666658</v>
      </c>
      <c r="P2889">
        <v>-70.523038333333332</v>
      </c>
      <c r="Q2889">
        <v>0</v>
      </c>
      <c r="R2889">
        <v>519</v>
      </c>
      <c r="S2889" t="s">
        <v>28</v>
      </c>
      <c r="T2889">
        <v>0</v>
      </c>
      <c r="U2889" s="4">
        <v>45880.355428240742</v>
      </c>
      <c r="V2889">
        <v>1</v>
      </c>
      <c r="W2889" t="s">
        <v>50</v>
      </c>
      <c r="X2889" t="str">
        <f>+VLOOKUP($W2889,[1]ParadasIda!$F:$I,4,0)</f>
        <v xml:space="preserve">Av. Diagonal Las Torres / esq. Álvaro Casanova </v>
      </c>
      <c r="Y2889">
        <f>+VLOOKUP($W2889,[1]ParadasIda!$F:$I,3,0)</f>
        <v>34</v>
      </c>
    </row>
    <row r="2890" spans="1:25" x14ac:dyDescent="0.25">
      <c r="A2890">
        <v>908198</v>
      </c>
      <c r="B2890">
        <v>1901</v>
      </c>
      <c r="C2890" s="3">
        <v>45880.413993055547</v>
      </c>
      <c r="D2890" t="s">
        <v>27</v>
      </c>
      <c r="E2890">
        <v>8</v>
      </c>
      <c r="F2890">
        <v>0</v>
      </c>
      <c r="G2890">
        <v>8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-33.446694999999998</v>
      </c>
      <c r="P2890">
        <v>-70.661116666666672</v>
      </c>
      <c r="Q2890">
        <v>9.8765432098765427</v>
      </c>
      <c r="R2890">
        <v>519</v>
      </c>
      <c r="S2890" t="s">
        <v>28</v>
      </c>
      <c r="T2890">
        <v>0</v>
      </c>
      <c r="U2890" s="4">
        <v>45880.413993055547</v>
      </c>
      <c r="V2890">
        <v>1</v>
      </c>
      <c r="W2890" t="s">
        <v>51</v>
      </c>
      <c r="X2890" t="str">
        <f>+VLOOKUP($W2890,[1]ParadasIda!$F:$I,4,0)</f>
        <v>Parada 7 / (M) Los Héroes</v>
      </c>
      <c r="Y2890">
        <f>+VLOOKUP($W2890,[1]ParadasIda!$F:$I,3,0)</f>
        <v>1</v>
      </c>
    </row>
    <row r="2891" spans="1:25" x14ac:dyDescent="0.25">
      <c r="A2891">
        <v>908207</v>
      </c>
      <c r="B2891">
        <v>1901</v>
      </c>
      <c r="C2891" s="3">
        <v>45880.415983796287</v>
      </c>
      <c r="D2891" t="s">
        <v>27</v>
      </c>
      <c r="E2891">
        <v>1</v>
      </c>
      <c r="F2891">
        <v>0</v>
      </c>
      <c r="G2891">
        <v>0</v>
      </c>
      <c r="H2891">
        <v>0</v>
      </c>
      <c r="I2891">
        <v>1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-33.445156666666669</v>
      </c>
      <c r="P2891">
        <v>-70.654775000000001</v>
      </c>
      <c r="Q2891">
        <v>11.111111111111111</v>
      </c>
      <c r="R2891">
        <v>519</v>
      </c>
      <c r="S2891" t="s">
        <v>28</v>
      </c>
      <c r="T2891">
        <v>10</v>
      </c>
      <c r="U2891" s="4">
        <v>45880.415983796287</v>
      </c>
      <c r="V2891">
        <v>1</v>
      </c>
      <c r="W2891" t="s">
        <v>29</v>
      </c>
      <c r="X2891" t="str">
        <f>+VLOOKUP($W2891,[1]ParadasIda!$F:$I,4,0)</f>
        <v>Parada 5 / (M) La Moneda</v>
      </c>
      <c r="Y2891">
        <f>+VLOOKUP($W2891,[1]ParadasIda!$F:$I,3,0)</f>
        <v>2</v>
      </c>
    </row>
    <row r="2892" spans="1:25" x14ac:dyDescent="0.25">
      <c r="A2892">
        <v>908232</v>
      </c>
      <c r="B2892">
        <v>1901</v>
      </c>
      <c r="C2892" s="3">
        <v>45880.422048611108</v>
      </c>
      <c r="D2892" t="s">
        <v>27</v>
      </c>
      <c r="E2892">
        <v>0</v>
      </c>
      <c r="F2892">
        <v>1</v>
      </c>
      <c r="G2892">
        <v>0</v>
      </c>
      <c r="H2892">
        <v>0</v>
      </c>
      <c r="I2892">
        <v>0</v>
      </c>
      <c r="J2892">
        <v>1</v>
      </c>
      <c r="K2892">
        <v>0</v>
      </c>
      <c r="L2892">
        <v>0</v>
      </c>
      <c r="M2892">
        <v>0</v>
      </c>
      <c r="N2892">
        <v>0</v>
      </c>
      <c r="O2892">
        <v>-33.444068333333327</v>
      </c>
      <c r="P2892">
        <v>-70.650876666666662</v>
      </c>
      <c r="Q2892">
        <v>9.8765432098765427</v>
      </c>
      <c r="R2892">
        <v>519</v>
      </c>
      <c r="S2892" t="s">
        <v>28</v>
      </c>
      <c r="T2892">
        <v>0</v>
      </c>
      <c r="U2892" s="4">
        <v>45880.422048611108</v>
      </c>
      <c r="V2892">
        <v>1</v>
      </c>
      <c r="W2892" t="s">
        <v>78</v>
      </c>
      <c r="X2892" t="str">
        <f>+VLOOKUP($W2892,[1]ParadasIda!$F:$I,4,0)</f>
        <v>Parada 5 / (M) Universidad de Chile</v>
      </c>
      <c r="Y2892">
        <f>+VLOOKUP($W2892,[1]ParadasIda!$F:$I,3,0)</f>
        <v>4</v>
      </c>
    </row>
    <row r="2893" spans="1:25" x14ac:dyDescent="0.25">
      <c r="A2893">
        <v>908240</v>
      </c>
      <c r="B2893">
        <v>1901</v>
      </c>
      <c r="C2893" s="3">
        <v>45880.425486111111</v>
      </c>
      <c r="D2893" t="s">
        <v>27</v>
      </c>
      <c r="E2893">
        <v>1</v>
      </c>
      <c r="F2893">
        <v>2</v>
      </c>
      <c r="G2893">
        <v>1</v>
      </c>
      <c r="H2893">
        <v>0</v>
      </c>
      <c r="I2893">
        <v>0</v>
      </c>
      <c r="J2893">
        <v>2</v>
      </c>
      <c r="K2893">
        <v>0</v>
      </c>
      <c r="L2893">
        <v>0</v>
      </c>
      <c r="M2893">
        <v>0</v>
      </c>
      <c r="N2893">
        <v>0</v>
      </c>
      <c r="O2893">
        <v>-33.437848333333328</v>
      </c>
      <c r="P2893">
        <v>-70.636886666666669</v>
      </c>
      <c r="Q2893">
        <v>8.6419753086419746</v>
      </c>
      <c r="R2893">
        <v>519</v>
      </c>
      <c r="S2893" t="s">
        <v>28</v>
      </c>
      <c r="T2893">
        <v>0</v>
      </c>
      <c r="U2893" s="4">
        <v>45880.425486111111</v>
      </c>
      <c r="V2893">
        <v>1</v>
      </c>
      <c r="W2893" t="s">
        <v>32</v>
      </c>
      <c r="X2893" t="str">
        <f>+VLOOKUP($W2893,[1]ParadasIda!$F:$I,4,0)</f>
        <v>Parada 7 / Plaza Italia</v>
      </c>
      <c r="Y2893">
        <f>+VLOOKUP($W2893,[1]ParadasIda!$F:$I,3,0)</f>
        <v>7</v>
      </c>
    </row>
    <row r="2894" spans="1:25" x14ac:dyDescent="0.25">
      <c r="A2894">
        <v>908244</v>
      </c>
      <c r="B2894">
        <v>1901</v>
      </c>
      <c r="C2894" s="3">
        <v>45880.426516203697</v>
      </c>
      <c r="D2894" t="s">
        <v>27</v>
      </c>
      <c r="E2894">
        <v>1</v>
      </c>
      <c r="F2894">
        <v>0</v>
      </c>
      <c r="G2894">
        <v>1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-33.440734999999997</v>
      </c>
      <c r="P2894">
        <v>-70.641234999999995</v>
      </c>
      <c r="Q2894">
        <v>9.8765432098765427</v>
      </c>
      <c r="R2894">
        <v>519</v>
      </c>
      <c r="S2894" t="s">
        <v>28</v>
      </c>
      <c r="T2894">
        <v>0</v>
      </c>
      <c r="U2894" s="4">
        <v>45880.426516203697</v>
      </c>
      <c r="V2894">
        <v>1</v>
      </c>
      <c r="W2894" t="s">
        <v>52</v>
      </c>
      <c r="X2894" t="str">
        <f>+VLOOKUP($W2894,[1]ParadasIda!$F:$I,4,0)</f>
        <v>Parada 3 / (M) Universidad Católica</v>
      </c>
      <c r="Y2894">
        <f>+VLOOKUP($W2894,[1]ParadasIda!$F:$I,3,0)</f>
        <v>6</v>
      </c>
    </row>
    <row r="2895" spans="1:25" x14ac:dyDescent="0.25">
      <c r="A2895">
        <v>908263</v>
      </c>
      <c r="B2895">
        <v>1901</v>
      </c>
      <c r="C2895" s="3">
        <v>45880.431435185194</v>
      </c>
      <c r="D2895" t="s">
        <v>27</v>
      </c>
      <c r="E2895">
        <v>1</v>
      </c>
      <c r="F2895">
        <v>0</v>
      </c>
      <c r="G2895">
        <v>1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-33.44804666666667</v>
      </c>
      <c r="P2895">
        <v>-70.632101666666671</v>
      </c>
      <c r="Q2895">
        <v>11.111111111111111</v>
      </c>
      <c r="R2895">
        <v>519</v>
      </c>
      <c r="S2895" t="s">
        <v>28</v>
      </c>
      <c r="T2895">
        <v>10</v>
      </c>
      <c r="U2895" s="4">
        <v>45880.431435185194</v>
      </c>
      <c r="V2895">
        <v>1</v>
      </c>
      <c r="W2895" t="s">
        <v>53</v>
      </c>
      <c r="X2895" t="str">
        <f>+VLOOKUP($W2895,[1]ParadasIda!$F:$I,4,0)</f>
        <v>Parada 3 / (M) Santa Isabel</v>
      </c>
      <c r="Y2895">
        <f>+VLOOKUP($W2895,[1]ParadasIda!$F:$I,3,0)</f>
        <v>43</v>
      </c>
    </row>
    <row r="2896" spans="1:25" x14ac:dyDescent="0.25">
      <c r="A2896">
        <v>908269</v>
      </c>
      <c r="B2896">
        <v>1901</v>
      </c>
      <c r="C2896" s="3">
        <v>45880.43277777778</v>
      </c>
      <c r="D2896" t="s">
        <v>27</v>
      </c>
      <c r="E2896">
        <v>0</v>
      </c>
      <c r="F2896">
        <v>2</v>
      </c>
      <c r="G2896">
        <v>0</v>
      </c>
      <c r="H2896">
        <v>0</v>
      </c>
      <c r="I2896">
        <v>0</v>
      </c>
      <c r="J2896">
        <v>2</v>
      </c>
      <c r="K2896">
        <v>0</v>
      </c>
      <c r="L2896">
        <v>0</v>
      </c>
      <c r="M2896">
        <v>0</v>
      </c>
      <c r="N2896">
        <v>0</v>
      </c>
      <c r="O2896">
        <v>-33.45241</v>
      </c>
      <c r="P2896">
        <v>-70.629396666666665</v>
      </c>
      <c r="Q2896">
        <v>8.6419753086419746</v>
      </c>
      <c r="R2896">
        <v>519</v>
      </c>
      <c r="S2896" t="s">
        <v>28</v>
      </c>
      <c r="T2896">
        <v>0</v>
      </c>
      <c r="U2896" s="4">
        <v>45880.43277777778</v>
      </c>
      <c r="V2896">
        <v>1</v>
      </c>
      <c r="W2896" t="s">
        <v>66</v>
      </c>
      <c r="X2896" t="str">
        <f>+VLOOKUP($W2896,[1]ParadasIda!$F:$I,4,0)</f>
        <v>Parada 11 / (M) Irarrázaval</v>
      </c>
      <c r="Y2896">
        <f>+VLOOKUP($W2896,[1]ParadasIda!$F:$I,3,0)</f>
        <v>11</v>
      </c>
    </row>
    <row r="2897" spans="1:25" x14ac:dyDescent="0.25">
      <c r="A2897">
        <v>908295</v>
      </c>
      <c r="B2897">
        <v>1901</v>
      </c>
      <c r="C2897" s="3">
        <v>45880.438854166663</v>
      </c>
      <c r="D2897" t="s">
        <v>27</v>
      </c>
      <c r="E2897">
        <v>0</v>
      </c>
      <c r="F2897">
        <v>2</v>
      </c>
      <c r="G2897">
        <v>0</v>
      </c>
      <c r="H2897">
        <v>0</v>
      </c>
      <c r="I2897">
        <v>0</v>
      </c>
      <c r="J2897">
        <v>2</v>
      </c>
      <c r="K2897">
        <v>0</v>
      </c>
      <c r="L2897">
        <v>0</v>
      </c>
      <c r="M2897">
        <v>0</v>
      </c>
      <c r="N2897">
        <v>0</v>
      </c>
      <c r="O2897">
        <v>-33.462135000000004</v>
      </c>
      <c r="P2897">
        <v>-70.60874166666666</v>
      </c>
      <c r="Q2897">
        <v>6.1728395061728394</v>
      </c>
      <c r="R2897">
        <v>519</v>
      </c>
      <c r="S2897" t="s">
        <v>28</v>
      </c>
      <c r="T2897">
        <v>0</v>
      </c>
      <c r="U2897" s="4">
        <v>45880.438854166663</v>
      </c>
      <c r="V2897">
        <v>1</v>
      </c>
      <c r="W2897" t="s">
        <v>39</v>
      </c>
      <c r="X2897" t="str">
        <f>+VLOOKUP($W2897,[1]ParadasIda!$F:$I,4,0)</f>
        <v>Parada 1 / (M) Est.Nacional</v>
      </c>
      <c r="Y2897">
        <f>+VLOOKUP($W2897,[1]ParadasIda!$F:$I,3,0)</f>
        <v>16</v>
      </c>
    </row>
    <row r="2898" spans="1:25" x14ac:dyDescent="0.25">
      <c r="A2898">
        <v>908308</v>
      </c>
      <c r="B2898">
        <v>1901</v>
      </c>
      <c r="C2898" s="3">
        <v>45880.441342592603</v>
      </c>
      <c r="D2898" t="s">
        <v>27</v>
      </c>
      <c r="E2898">
        <v>0</v>
      </c>
      <c r="F2898">
        <v>1</v>
      </c>
      <c r="G2898">
        <v>0</v>
      </c>
      <c r="H2898">
        <v>0</v>
      </c>
      <c r="I2898">
        <v>0</v>
      </c>
      <c r="J2898">
        <v>1</v>
      </c>
      <c r="K2898">
        <v>0</v>
      </c>
      <c r="L2898">
        <v>0</v>
      </c>
      <c r="M2898">
        <v>0</v>
      </c>
      <c r="N2898">
        <v>0</v>
      </c>
      <c r="O2898">
        <v>-33.464748333333333</v>
      </c>
      <c r="P2898">
        <v>-70.596898333333328</v>
      </c>
      <c r="Q2898">
        <v>4.9382716049382713</v>
      </c>
      <c r="R2898">
        <v>519</v>
      </c>
      <c r="S2898" t="s">
        <v>28</v>
      </c>
      <c r="T2898">
        <v>0</v>
      </c>
      <c r="U2898" s="4">
        <v>45880.441342592603</v>
      </c>
      <c r="V2898">
        <v>1</v>
      </c>
      <c r="W2898" t="s">
        <v>40</v>
      </c>
      <c r="X2898" t="str">
        <f>+VLOOKUP($W2898,[1]ParadasIda!$F:$I,4,0)</f>
        <v>Parada 1 / Pedagógico</v>
      </c>
      <c r="Y2898">
        <f>+VLOOKUP($W2898,[1]ParadasIda!$F:$I,3,0)</f>
        <v>18</v>
      </c>
    </row>
    <row r="2899" spans="1:25" x14ac:dyDescent="0.25">
      <c r="A2899">
        <v>908318</v>
      </c>
      <c r="B2899">
        <v>1901</v>
      </c>
      <c r="C2899" s="3">
        <v>45880.443541666667</v>
      </c>
      <c r="D2899" t="s">
        <v>27</v>
      </c>
      <c r="E2899">
        <v>0</v>
      </c>
      <c r="F2899">
        <v>2</v>
      </c>
      <c r="G2899">
        <v>0</v>
      </c>
      <c r="H2899">
        <v>0</v>
      </c>
      <c r="I2899">
        <v>0</v>
      </c>
      <c r="J2899">
        <v>2</v>
      </c>
      <c r="K2899">
        <v>0</v>
      </c>
      <c r="L2899">
        <v>0</v>
      </c>
      <c r="M2899">
        <v>0</v>
      </c>
      <c r="N2899">
        <v>0</v>
      </c>
      <c r="O2899">
        <v>-33.466983333333332</v>
      </c>
      <c r="P2899">
        <v>-70.582729999999998</v>
      </c>
      <c r="Q2899">
        <v>2.4691358024691357</v>
      </c>
      <c r="R2899">
        <v>519</v>
      </c>
      <c r="S2899" t="s">
        <v>28</v>
      </c>
      <c r="T2899">
        <v>0</v>
      </c>
      <c r="U2899" s="4">
        <v>45880.443541666667</v>
      </c>
      <c r="V2899">
        <v>1</v>
      </c>
      <c r="W2899" t="s">
        <v>54</v>
      </c>
      <c r="X2899" t="str">
        <f>+VLOOKUP($W2899,[1]ParadasIda!$F:$I,4,0)</f>
        <v>Parada 1 / ADO Chile</v>
      </c>
      <c r="Y2899">
        <f>+VLOOKUP($W2899,[1]ParadasIda!$F:$I,3,0)</f>
        <v>20</v>
      </c>
    </row>
    <row r="2900" spans="1:25" x14ac:dyDescent="0.25">
      <c r="A2900">
        <v>908328</v>
      </c>
      <c r="B2900">
        <v>1901</v>
      </c>
      <c r="C2900" s="3">
        <v>45880.445254629631</v>
      </c>
      <c r="D2900" t="s">
        <v>27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-33.469118333333327</v>
      </c>
      <c r="P2900">
        <v>-70.576593333333335</v>
      </c>
      <c r="Q2900">
        <v>2.4691358024691357</v>
      </c>
      <c r="R2900">
        <v>519</v>
      </c>
      <c r="S2900" t="s">
        <v>28</v>
      </c>
      <c r="T2900">
        <v>0</v>
      </c>
      <c r="U2900" s="4">
        <v>45880.445254629631</v>
      </c>
      <c r="V2900">
        <v>1</v>
      </c>
      <c r="W2900" t="s">
        <v>42</v>
      </c>
      <c r="X2900" t="str">
        <f>+VLOOKUP($W2900,[1]ParadasIda!$F:$I,4,0)</f>
        <v>Parada 5 / (M) Grecia</v>
      </c>
      <c r="Y2900">
        <f>+VLOOKUP($W2900,[1]ParadasIda!$F:$I,3,0)</f>
        <v>21</v>
      </c>
    </row>
    <row r="2901" spans="1:25" x14ac:dyDescent="0.25">
      <c r="A2901">
        <v>908353</v>
      </c>
      <c r="B2901">
        <v>1901</v>
      </c>
      <c r="C2901" s="3">
        <v>45880.44976851852</v>
      </c>
      <c r="D2901" t="s">
        <v>27</v>
      </c>
      <c r="E2901">
        <v>2</v>
      </c>
      <c r="F2901">
        <v>0</v>
      </c>
      <c r="G2901">
        <v>2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-33.475908333333336</v>
      </c>
      <c r="P2901">
        <v>-70.543393333333327</v>
      </c>
      <c r="Q2901">
        <v>4.9382716049382713</v>
      </c>
      <c r="R2901">
        <v>519</v>
      </c>
      <c r="S2901" t="s">
        <v>28</v>
      </c>
      <c r="T2901">
        <v>0</v>
      </c>
      <c r="U2901" s="4">
        <v>45880.44976851852</v>
      </c>
      <c r="V2901">
        <v>1</v>
      </c>
      <c r="W2901" t="s">
        <v>47</v>
      </c>
      <c r="X2901" t="str">
        <f>+VLOOKUP($W2901,[1]ParadasIda!$F:$I,4,0)</f>
        <v>Avenida Grecia / esq. Av. Consistorial</v>
      </c>
      <c r="Y2901">
        <f>+VLOOKUP($W2901,[1]ParadasIda!$F:$I,3,0)</f>
        <v>28</v>
      </c>
    </row>
    <row r="2902" spans="1:25" x14ac:dyDescent="0.25">
      <c r="A2902">
        <v>908356</v>
      </c>
      <c r="B2902">
        <v>1901</v>
      </c>
      <c r="C2902" s="3">
        <v>45880.450902777768</v>
      </c>
      <c r="D2902" t="s">
        <v>27</v>
      </c>
      <c r="E2902">
        <v>0</v>
      </c>
      <c r="F2902">
        <v>3</v>
      </c>
      <c r="G2902">
        <v>0</v>
      </c>
      <c r="H2902">
        <v>0</v>
      </c>
      <c r="I2902">
        <v>0</v>
      </c>
      <c r="J2902">
        <v>3</v>
      </c>
      <c r="K2902">
        <v>0</v>
      </c>
      <c r="L2902">
        <v>0</v>
      </c>
      <c r="M2902">
        <v>0</v>
      </c>
      <c r="N2902">
        <v>0</v>
      </c>
      <c r="O2902">
        <v>-33.477159999999998</v>
      </c>
      <c r="P2902">
        <v>-70.537001666666669</v>
      </c>
      <c r="Q2902">
        <v>1.2345679012345678</v>
      </c>
      <c r="R2902">
        <v>519</v>
      </c>
      <c r="S2902" t="s">
        <v>28</v>
      </c>
      <c r="T2902">
        <v>0</v>
      </c>
      <c r="U2902" s="4">
        <v>45880.450902777768</v>
      </c>
      <c r="V2902">
        <v>1</v>
      </c>
      <c r="W2902" t="s">
        <v>56</v>
      </c>
      <c r="X2902" t="str">
        <f>+VLOOKUP($W2902,[1]ParadasIda!$F:$I,4,0)</f>
        <v>Parada 1 / El Acueducto - Jacarandá</v>
      </c>
      <c r="Y2902">
        <f>+VLOOKUP($W2902,[1]ParadasIda!$F:$I,3,0)</f>
        <v>30</v>
      </c>
    </row>
    <row r="2903" spans="1:25" x14ac:dyDescent="0.25">
      <c r="A2903">
        <v>908371</v>
      </c>
      <c r="B2903">
        <v>1901</v>
      </c>
      <c r="C2903" s="3">
        <v>45880.454143518517</v>
      </c>
      <c r="D2903" t="s">
        <v>27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-33.481298333333328</v>
      </c>
      <c r="P2903">
        <v>-70.523638333333338</v>
      </c>
      <c r="Q2903">
        <v>1.2345679012345678</v>
      </c>
      <c r="R2903">
        <v>519</v>
      </c>
      <c r="S2903" t="s">
        <v>28</v>
      </c>
      <c r="T2903">
        <v>0</v>
      </c>
      <c r="U2903" s="4">
        <v>45880.454143518517</v>
      </c>
      <c r="V2903">
        <v>1</v>
      </c>
      <c r="W2903" t="s">
        <v>50</v>
      </c>
      <c r="X2903" t="str">
        <f>+VLOOKUP($W2903,[1]ParadasIda!$F:$I,4,0)</f>
        <v xml:space="preserve">Av. Diagonal Las Torres / esq. Álvaro Casanova </v>
      </c>
      <c r="Y2903">
        <f>+VLOOKUP($W2903,[1]ParadasIda!$F:$I,3,0)</f>
        <v>34</v>
      </c>
    </row>
    <row r="2904" spans="1:25" x14ac:dyDescent="0.25">
      <c r="A2904">
        <v>908377</v>
      </c>
      <c r="B2904">
        <v>1901</v>
      </c>
      <c r="C2904" s="3">
        <v>45880.454884259263</v>
      </c>
      <c r="D2904" t="s">
        <v>27</v>
      </c>
      <c r="E2904">
        <v>0</v>
      </c>
      <c r="F2904">
        <v>1</v>
      </c>
      <c r="G2904">
        <v>0</v>
      </c>
      <c r="H2904">
        <v>0</v>
      </c>
      <c r="I2904">
        <v>0</v>
      </c>
      <c r="J2904">
        <v>1</v>
      </c>
      <c r="K2904">
        <v>0</v>
      </c>
      <c r="L2904">
        <v>0</v>
      </c>
      <c r="M2904">
        <v>0</v>
      </c>
      <c r="N2904">
        <v>0</v>
      </c>
      <c r="O2904">
        <v>-33.485124999999996</v>
      </c>
      <c r="P2904">
        <v>-70.522023333333337</v>
      </c>
      <c r="Q2904">
        <v>0</v>
      </c>
      <c r="R2904">
        <v>519</v>
      </c>
      <c r="S2904" t="s">
        <v>28</v>
      </c>
      <c r="T2904">
        <v>0</v>
      </c>
      <c r="U2904" s="4">
        <v>45880.454884259263</v>
      </c>
      <c r="V2904">
        <v>1</v>
      </c>
      <c r="W2904" t="s">
        <v>50</v>
      </c>
      <c r="X2904" t="str">
        <f>+VLOOKUP($W2904,[1]ParadasIda!$F:$I,4,0)</f>
        <v xml:space="preserve">Av. Diagonal Las Torres / esq. Álvaro Casanova </v>
      </c>
      <c r="Y2904">
        <f>+VLOOKUP($W2904,[1]ParadasIda!$F:$I,3,0)</f>
        <v>34</v>
      </c>
    </row>
    <row r="2905" spans="1:25" x14ac:dyDescent="0.25">
      <c r="A2905">
        <v>908654</v>
      </c>
      <c r="B2905">
        <v>1901</v>
      </c>
      <c r="C2905" s="3">
        <v>45880.527280092603</v>
      </c>
      <c r="D2905" t="s">
        <v>27</v>
      </c>
      <c r="E2905">
        <v>8</v>
      </c>
      <c r="F2905">
        <v>0</v>
      </c>
      <c r="G2905">
        <v>8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-33.44674333333333</v>
      </c>
      <c r="P2905">
        <v>-70.661118333333334</v>
      </c>
      <c r="Q2905">
        <v>9.8765432098765427</v>
      </c>
      <c r="R2905">
        <v>519</v>
      </c>
      <c r="S2905" t="s">
        <v>28</v>
      </c>
      <c r="T2905">
        <v>0</v>
      </c>
      <c r="U2905" s="4">
        <v>45880.527280092603</v>
      </c>
      <c r="V2905">
        <v>1</v>
      </c>
      <c r="W2905" t="s">
        <v>51</v>
      </c>
      <c r="X2905" t="str">
        <f>+VLOOKUP($W2905,[1]ParadasIda!$F:$I,4,0)</f>
        <v>Parada 7 / (M) Los Héroes</v>
      </c>
      <c r="Y2905">
        <f>+VLOOKUP($W2905,[1]ParadasIda!$F:$I,3,0)</f>
        <v>1</v>
      </c>
    </row>
    <row r="2906" spans="1:25" x14ac:dyDescent="0.25">
      <c r="A2906">
        <v>908662</v>
      </c>
      <c r="B2906">
        <v>1901</v>
      </c>
      <c r="C2906" s="3">
        <v>45880.528807870367</v>
      </c>
      <c r="D2906" t="s">
        <v>27</v>
      </c>
      <c r="E2906">
        <v>8</v>
      </c>
      <c r="F2906">
        <v>1</v>
      </c>
      <c r="G2906">
        <v>0</v>
      </c>
      <c r="H2906">
        <v>0</v>
      </c>
      <c r="I2906">
        <v>8</v>
      </c>
      <c r="J2906">
        <v>1</v>
      </c>
      <c r="K2906">
        <v>0</v>
      </c>
      <c r="L2906">
        <v>0</v>
      </c>
      <c r="M2906">
        <v>0</v>
      </c>
      <c r="N2906">
        <v>0</v>
      </c>
      <c r="O2906">
        <v>-33.445163333333333</v>
      </c>
      <c r="P2906">
        <v>-70.654623333333333</v>
      </c>
      <c r="Q2906">
        <v>18.518518518518519</v>
      </c>
      <c r="R2906">
        <v>519</v>
      </c>
      <c r="S2906" t="s">
        <v>28</v>
      </c>
      <c r="T2906">
        <v>10</v>
      </c>
      <c r="U2906" s="4">
        <v>45880.528807870367</v>
      </c>
      <c r="V2906">
        <v>1</v>
      </c>
      <c r="W2906" t="s">
        <v>29</v>
      </c>
      <c r="X2906" t="str">
        <f>+VLOOKUP($W2906,[1]ParadasIda!$F:$I,4,0)</f>
        <v>Parada 5 / (M) La Moneda</v>
      </c>
      <c r="Y2906">
        <f>+VLOOKUP($W2906,[1]ParadasIda!$F:$I,3,0)</f>
        <v>2</v>
      </c>
    </row>
    <row r="2907" spans="1:25" x14ac:dyDescent="0.25">
      <c r="A2907">
        <v>908664</v>
      </c>
      <c r="B2907">
        <v>1901</v>
      </c>
      <c r="C2907" s="3">
        <v>45880.529930555553</v>
      </c>
      <c r="D2907" t="s">
        <v>27</v>
      </c>
      <c r="E2907">
        <v>8</v>
      </c>
      <c r="F2907">
        <v>0</v>
      </c>
      <c r="G2907">
        <v>0</v>
      </c>
      <c r="H2907">
        <v>0</v>
      </c>
      <c r="I2907">
        <v>8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-33.44453166666667</v>
      </c>
      <c r="P2907">
        <v>-70.652173333333337</v>
      </c>
      <c r="Q2907">
        <v>28.39506172839506</v>
      </c>
      <c r="R2907">
        <v>519</v>
      </c>
      <c r="S2907" t="s">
        <v>28</v>
      </c>
      <c r="T2907">
        <v>20</v>
      </c>
      <c r="U2907" s="4">
        <v>45880.529930555553</v>
      </c>
      <c r="V2907">
        <v>1</v>
      </c>
      <c r="W2907" t="s">
        <v>30</v>
      </c>
      <c r="X2907" t="str">
        <f>+VLOOKUP($W2907,[1]ParadasIda!$F:$I,4,0)</f>
        <v>Parada 8 / (M) Universidad de Chile</v>
      </c>
      <c r="Y2907">
        <f>+VLOOKUP($W2907,[1]ParadasIda!$F:$I,3,0)</f>
        <v>3</v>
      </c>
    </row>
    <row r="2908" spans="1:25" x14ac:dyDescent="0.25">
      <c r="A2908">
        <v>908673</v>
      </c>
      <c r="B2908">
        <v>1901</v>
      </c>
      <c r="C2908" s="3">
        <v>45880.531701388893</v>
      </c>
      <c r="D2908" t="s">
        <v>27</v>
      </c>
      <c r="E2908">
        <v>0</v>
      </c>
      <c r="F2908">
        <v>1</v>
      </c>
      <c r="G2908">
        <v>0</v>
      </c>
      <c r="H2908">
        <v>0</v>
      </c>
      <c r="I2908">
        <v>0</v>
      </c>
      <c r="J2908">
        <v>1</v>
      </c>
      <c r="K2908">
        <v>0</v>
      </c>
      <c r="L2908">
        <v>0</v>
      </c>
      <c r="M2908">
        <v>0</v>
      </c>
      <c r="N2908">
        <v>0</v>
      </c>
      <c r="O2908">
        <v>-33.443716666666667</v>
      </c>
      <c r="P2908">
        <v>-70.649088333333339</v>
      </c>
      <c r="Q2908">
        <v>27.160493827160494</v>
      </c>
      <c r="R2908">
        <v>519</v>
      </c>
      <c r="S2908" t="s">
        <v>28</v>
      </c>
      <c r="T2908">
        <v>20</v>
      </c>
      <c r="U2908" s="4">
        <v>45880.531701388893</v>
      </c>
      <c r="V2908">
        <v>1</v>
      </c>
      <c r="W2908" t="s">
        <v>78</v>
      </c>
      <c r="X2908" t="str">
        <f>+VLOOKUP($W2908,[1]ParadasIda!$F:$I,4,0)</f>
        <v>Parada 5 / (M) Universidad de Chile</v>
      </c>
      <c r="Y2908">
        <f>+VLOOKUP($W2908,[1]ParadasIda!$F:$I,3,0)</f>
        <v>4</v>
      </c>
    </row>
    <row r="2909" spans="1:25" x14ac:dyDescent="0.25">
      <c r="A2909">
        <v>908684</v>
      </c>
      <c r="B2909">
        <v>1901</v>
      </c>
      <c r="C2909" s="3">
        <v>45880.533819444441</v>
      </c>
      <c r="D2909" t="s">
        <v>27</v>
      </c>
      <c r="E2909">
        <v>1</v>
      </c>
      <c r="F2909">
        <v>1</v>
      </c>
      <c r="G2909">
        <v>1</v>
      </c>
      <c r="H2909">
        <v>0</v>
      </c>
      <c r="I2909">
        <v>0</v>
      </c>
      <c r="J2909">
        <v>1</v>
      </c>
      <c r="K2909">
        <v>0</v>
      </c>
      <c r="L2909">
        <v>0</v>
      </c>
      <c r="M2909">
        <v>0</v>
      </c>
      <c r="N2909">
        <v>0</v>
      </c>
      <c r="O2909">
        <v>-33.440856666666669</v>
      </c>
      <c r="P2909">
        <v>-70.641236666666671</v>
      </c>
      <c r="Q2909">
        <v>27.160493827160494</v>
      </c>
      <c r="R2909">
        <v>519</v>
      </c>
      <c r="S2909" t="s">
        <v>28</v>
      </c>
      <c r="T2909">
        <v>20</v>
      </c>
      <c r="U2909" s="4">
        <v>45880.533819444441</v>
      </c>
      <c r="V2909">
        <v>1</v>
      </c>
      <c r="W2909" t="s">
        <v>52</v>
      </c>
      <c r="X2909" t="str">
        <f>+VLOOKUP($W2909,[1]ParadasIda!$F:$I,4,0)</f>
        <v>Parada 3 / (M) Universidad Católica</v>
      </c>
      <c r="Y2909">
        <f>+VLOOKUP($W2909,[1]ParadasIda!$F:$I,3,0)</f>
        <v>6</v>
      </c>
    </row>
    <row r="2910" spans="1:25" x14ac:dyDescent="0.25">
      <c r="A2910">
        <v>908689</v>
      </c>
      <c r="B2910">
        <v>1901</v>
      </c>
      <c r="C2910" s="3">
        <v>45880.535543981481</v>
      </c>
      <c r="D2910" t="s">
        <v>27</v>
      </c>
      <c r="E2910">
        <v>5</v>
      </c>
      <c r="F2910">
        <v>0</v>
      </c>
      <c r="G2910">
        <v>5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-33.437848333333328</v>
      </c>
      <c r="P2910">
        <v>-70.636851666666672</v>
      </c>
      <c r="Q2910">
        <v>33.333333333333329</v>
      </c>
      <c r="R2910">
        <v>519</v>
      </c>
      <c r="S2910" t="s">
        <v>28</v>
      </c>
      <c r="T2910">
        <v>30</v>
      </c>
      <c r="U2910" s="4">
        <v>45880.535543981481</v>
      </c>
      <c r="V2910">
        <v>1</v>
      </c>
      <c r="W2910" t="s">
        <v>32</v>
      </c>
      <c r="X2910" t="str">
        <f>+VLOOKUP($W2910,[1]ParadasIda!$F:$I,4,0)</f>
        <v>Parada 7 / Plaza Italia</v>
      </c>
      <c r="Y2910">
        <f>+VLOOKUP($W2910,[1]ParadasIda!$F:$I,3,0)</f>
        <v>7</v>
      </c>
    </row>
    <row r="2911" spans="1:25" x14ac:dyDescent="0.25">
      <c r="A2911">
        <v>908708</v>
      </c>
      <c r="B2911">
        <v>1901</v>
      </c>
      <c r="C2911" s="3">
        <v>45880.540243055562</v>
      </c>
      <c r="D2911" t="s">
        <v>27</v>
      </c>
      <c r="E2911">
        <v>0</v>
      </c>
      <c r="F2911">
        <v>1</v>
      </c>
      <c r="G2911">
        <v>0</v>
      </c>
      <c r="H2911">
        <v>0</v>
      </c>
      <c r="I2911">
        <v>0</v>
      </c>
      <c r="J2911">
        <v>1</v>
      </c>
      <c r="K2911">
        <v>0</v>
      </c>
      <c r="L2911">
        <v>0</v>
      </c>
      <c r="M2911">
        <v>0</v>
      </c>
      <c r="N2911">
        <v>0</v>
      </c>
      <c r="O2911">
        <v>-33.448048333333332</v>
      </c>
      <c r="P2911">
        <v>-70.632088333333328</v>
      </c>
      <c r="Q2911">
        <v>32.098765432098766</v>
      </c>
      <c r="R2911">
        <v>519</v>
      </c>
      <c r="S2911" t="s">
        <v>28</v>
      </c>
      <c r="T2911">
        <v>30</v>
      </c>
      <c r="U2911" s="4">
        <v>45880.540243055562</v>
      </c>
      <c r="V2911">
        <v>1</v>
      </c>
      <c r="W2911" t="s">
        <v>53</v>
      </c>
      <c r="X2911" t="str">
        <f>+VLOOKUP($W2911,[1]ParadasIda!$F:$I,4,0)</f>
        <v>Parada 3 / (M) Santa Isabel</v>
      </c>
      <c r="Y2911">
        <f>+VLOOKUP($W2911,[1]ParadasIda!$F:$I,3,0)</f>
        <v>43</v>
      </c>
    </row>
    <row r="2912" spans="1:25" x14ac:dyDescent="0.25">
      <c r="A2912">
        <v>908720</v>
      </c>
      <c r="B2912">
        <v>1901</v>
      </c>
      <c r="C2912" s="3">
        <v>45880.542314814818</v>
      </c>
      <c r="D2912" t="s">
        <v>27</v>
      </c>
      <c r="E2912">
        <v>4</v>
      </c>
      <c r="F2912">
        <v>1</v>
      </c>
      <c r="G2912">
        <v>2</v>
      </c>
      <c r="H2912">
        <v>0</v>
      </c>
      <c r="I2912">
        <v>2</v>
      </c>
      <c r="J2912">
        <v>1</v>
      </c>
      <c r="K2912">
        <v>0</v>
      </c>
      <c r="L2912">
        <v>0</v>
      </c>
      <c r="M2912">
        <v>0</v>
      </c>
      <c r="N2912">
        <v>0</v>
      </c>
      <c r="O2912">
        <v>-33.453258333333331</v>
      </c>
      <c r="P2912">
        <v>-70.628943333333339</v>
      </c>
      <c r="Q2912">
        <v>35.802469135802468</v>
      </c>
      <c r="R2912">
        <v>519</v>
      </c>
      <c r="S2912" t="s">
        <v>28</v>
      </c>
      <c r="T2912">
        <v>30</v>
      </c>
      <c r="U2912" s="4">
        <v>45880.542314814818</v>
      </c>
      <c r="V2912">
        <v>1</v>
      </c>
      <c r="W2912" t="s">
        <v>35</v>
      </c>
      <c r="X2912" t="str">
        <f>+VLOOKUP($W2912,[1]ParadasIda!$F:$I,4,0)</f>
        <v>Parada 12 / (M) Irarrázaval</v>
      </c>
      <c r="Y2912">
        <f>+VLOOKUP($W2912,[1]ParadasIda!$F:$I,3,0)</f>
        <v>12</v>
      </c>
    </row>
    <row r="2913" spans="1:25" x14ac:dyDescent="0.25">
      <c r="A2913">
        <v>908739</v>
      </c>
      <c r="B2913">
        <v>1901</v>
      </c>
      <c r="C2913" s="3">
        <v>45880.547152777777</v>
      </c>
      <c r="D2913" t="s">
        <v>27</v>
      </c>
      <c r="E2913">
        <v>9</v>
      </c>
      <c r="F2913">
        <v>0</v>
      </c>
      <c r="G2913">
        <v>0</v>
      </c>
      <c r="H2913">
        <v>0</v>
      </c>
      <c r="I2913">
        <v>9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-33.462156666666672</v>
      </c>
      <c r="P2913">
        <v>-70.608731666666671</v>
      </c>
      <c r="Q2913">
        <v>46.913580246913575</v>
      </c>
      <c r="R2913">
        <v>519</v>
      </c>
      <c r="S2913" t="s">
        <v>28</v>
      </c>
      <c r="T2913">
        <v>40</v>
      </c>
      <c r="U2913" s="4">
        <v>45880.547152777777</v>
      </c>
      <c r="V2913">
        <v>1</v>
      </c>
      <c r="W2913" t="s">
        <v>39</v>
      </c>
      <c r="X2913" t="str">
        <f>+VLOOKUP($W2913,[1]ParadasIda!$F:$I,4,0)</f>
        <v>Parada 1 / (M) Est.Nacional</v>
      </c>
      <c r="Y2913">
        <f>+VLOOKUP($W2913,[1]ParadasIda!$F:$I,3,0)</f>
        <v>16</v>
      </c>
    </row>
    <row r="2914" spans="1:25" x14ac:dyDescent="0.25">
      <c r="A2914">
        <v>908746</v>
      </c>
      <c r="B2914">
        <v>1901</v>
      </c>
      <c r="C2914" s="3">
        <v>45880.548587962963</v>
      </c>
      <c r="D2914" t="s">
        <v>27</v>
      </c>
      <c r="E2914">
        <v>0</v>
      </c>
      <c r="F2914">
        <v>1</v>
      </c>
      <c r="G2914">
        <v>0</v>
      </c>
      <c r="H2914">
        <v>0</v>
      </c>
      <c r="I2914">
        <v>0</v>
      </c>
      <c r="J2914">
        <v>1</v>
      </c>
      <c r="K2914">
        <v>0</v>
      </c>
      <c r="L2914">
        <v>0</v>
      </c>
      <c r="M2914">
        <v>0</v>
      </c>
      <c r="N2914">
        <v>0</v>
      </c>
      <c r="O2914">
        <v>-33.463256666666673</v>
      </c>
      <c r="P2914">
        <v>-70.603646666666663</v>
      </c>
      <c r="Q2914">
        <v>45.679012345679013</v>
      </c>
      <c r="R2914">
        <v>519</v>
      </c>
      <c r="S2914" t="s">
        <v>28</v>
      </c>
      <c r="T2914">
        <v>40</v>
      </c>
      <c r="U2914" s="4">
        <v>45880.548587962963</v>
      </c>
      <c r="V2914">
        <v>1</v>
      </c>
      <c r="W2914" t="s">
        <v>58</v>
      </c>
      <c r="X2914" t="str">
        <f>+VLOOKUP($W2914,[1]ParadasIda!$F:$I,4,0)</f>
        <v>Parada 1 / Los Tres Antonios</v>
      </c>
      <c r="Y2914">
        <f>+VLOOKUP($W2914,[1]ParadasIda!$F:$I,3,0)</f>
        <v>17</v>
      </c>
    </row>
    <row r="2915" spans="1:25" x14ac:dyDescent="0.25">
      <c r="A2915">
        <v>908752</v>
      </c>
      <c r="B2915">
        <v>1901</v>
      </c>
      <c r="C2915" s="3">
        <v>45880.549618055556</v>
      </c>
      <c r="D2915" t="s">
        <v>27</v>
      </c>
      <c r="E2915">
        <v>3</v>
      </c>
      <c r="F2915">
        <v>9</v>
      </c>
      <c r="G2915">
        <v>0</v>
      </c>
      <c r="H2915">
        <v>0</v>
      </c>
      <c r="I2915">
        <v>3</v>
      </c>
      <c r="J2915">
        <v>9</v>
      </c>
      <c r="K2915">
        <v>0</v>
      </c>
      <c r="L2915">
        <v>0</v>
      </c>
      <c r="M2915">
        <v>0</v>
      </c>
      <c r="N2915">
        <v>0</v>
      </c>
      <c r="O2915">
        <v>-33.464733333333328</v>
      </c>
      <c r="P2915">
        <v>-70.59713166666667</v>
      </c>
      <c r="Q2915">
        <v>38.271604938271601</v>
      </c>
      <c r="R2915">
        <v>519</v>
      </c>
      <c r="S2915" t="s">
        <v>28</v>
      </c>
      <c r="T2915">
        <v>30</v>
      </c>
      <c r="U2915" s="4">
        <v>45880.549618055556</v>
      </c>
      <c r="V2915">
        <v>1</v>
      </c>
      <c r="W2915" t="s">
        <v>40</v>
      </c>
      <c r="X2915" t="str">
        <f>+VLOOKUP($W2915,[1]ParadasIda!$F:$I,4,0)</f>
        <v>Parada 1 / Pedagógico</v>
      </c>
      <c r="Y2915">
        <f>+VLOOKUP($W2915,[1]ParadasIda!$F:$I,3,0)</f>
        <v>18</v>
      </c>
    </row>
    <row r="2916" spans="1:25" x14ac:dyDescent="0.25">
      <c r="A2916">
        <v>908757</v>
      </c>
      <c r="B2916">
        <v>1901</v>
      </c>
      <c r="C2916" s="3">
        <v>45880.550740740742</v>
      </c>
      <c r="D2916" t="s">
        <v>27</v>
      </c>
      <c r="E2916">
        <v>0</v>
      </c>
      <c r="F2916">
        <v>2</v>
      </c>
      <c r="G2916">
        <v>0</v>
      </c>
      <c r="H2916">
        <v>0</v>
      </c>
      <c r="I2916">
        <v>0</v>
      </c>
      <c r="J2916">
        <v>2</v>
      </c>
      <c r="K2916">
        <v>0</v>
      </c>
      <c r="L2916">
        <v>0</v>
      </c>
      <c r="M2916">
        <v>0</v>
      </c>
      <c r="N2916">
        <v>0</v>
      </c>
      <c r="O2916">
        <v>-33.465451666666667</v>
      </c>
      <c r="P2916">
        <v>-70.589281666666665</v>
      </c>
      <c r="Q2916">
        <v>35.802469135802468</v>
      </c>
      <c r="R2916">
        <v>519</v>
      </c>
      <c r="S2916" t="s">
        <v>28</v>
      </c>
      <c r="T2916">
        <v>30</v>
      </c>
      <c r="U2916" s="4">
        <v>45880.550740740742</v>
      </c>
      <c r="V2916">
        <v>1</v>
      </c>
      <c r="W2916" t="s">
        <v>41</v>
      </c>
      <c r="X2916" t="str">
        <f>+VLOOKUP($W2916,[1]ParadasIda!$F:$I,4,0)</f>
        <v>Parada 1 / CESFAM Salvador Bustos</v>
      </c>
      <c r="Y2916">
        <f>+VLOOKUP($W2916,[1]ParadasIda!$F:$I,3,0)</f>
        <v>19</v>
      </c>
    </row>
    <row r="2917" spans="1:25" x14ac:dyDescent="0.25">
      <c r="A2917">
        <v>908762</v>
      </c>
      <c r="B2917">
        <v>1901</v>
      </c>
      <c r="C2917" s="3">
        <v>45880.551828703698</v>
      </c>
      <c r="D2917" t="s">
        <v>27</v>
      </c>
      <c r="E2917">
        <v>0</v>
      </c>
      <c r="F2917">
        <v>2</v>
      </c>
      <c r="G2917">
        <v>0</v>
      </c>
      <c r="H2917">
        <v>0</v>
      </c>
      <c r="I2917">
        <v>0</v>
      </c>
      <c r="J2917">
        <v>2</v>
      </c>
      <c r="K2917">
        <v>0</v>
      </c>
      <c r="L2917">
        <v>0</v>
      </c>
      <c r="M2917">
        <v>0</v>
      </c>
      <c r="N2917">
        <v>0</v>
      </c>
      <c r="O2917">
        <v>-33.467111666666668</v>
      </c>
      <c r="P2917">
        <v>-70.582351666666668</v>
      </c>
      <c r="Q2917">
        <v>33.333333333333329</v>
      </c>
      <c r="R2917">
        <v>519</v>
      </c>
      <c r="S2917" t="s">
        <v>28</v>
      </c>
      <c r="T2917">
        <v>30</v>
      </c>
      <c r="U2917" s="4">
        <v>45880.551828703698</v>
      </c>
      <c r="V2917">
        <v>1</v>
      </c>
      <c r="W2917" t="s">
        <v>54</v>
      </c>
      <c r="X2917" t="str">
        <f>+VLOOKUP($W2917,[1]ParadasIda!$F:$I,4,0)</f>
        <v>Parada 1 / ADO Chile</v>
      </c>
      <c r="Y2917">
        <f>+VLOOKUP($W2917,[1]ParadasIda!$F:$I,3,0)</f>
        <v>20</v>
      </c>
    </row>
    <row r="2918" spans="1:25" x14ac:dyDescent="0.25">
      <c r="A2918">
        <v>908769</v>
      </c>
      <c r="B2918">
        <v>1901</v>
      </c>
      <c r="C2918" s="3">
        <v>45880.553564814807</v>
      </c>
      <c r="D2918" t="s">
        <v>27</v>
      </c>
      <c r="E2918">
        <v>0</v>
      </c>
      <c r="F2918">
        <v>3</v>
      </c>
      <c r="G2918">
        <v>0</v>
      </c>
      <c r="H2918">
        <v>0</v>
      </c>
      <c r="I2918">
        <v>0</v>
      </c>
      <c r="J2918">
        <v>3</v>
      </c>
      <c r="K2918">
        <v>0</v>
      </c>
      <c r="L2918">
        <v>0</v>
      </c>
      <c r="M2918">
        <v>0</v>
      </c>
      <c r="N2918">
        <v>0</v>
      </c>
      <c r="O2918">
        <v>-33.469198333333331</v>
      </c>
      <c r="P2918">
        <v>-70.576388333333327</v>
      </c>
      <c r="Q2918">
        <v>29.629629629629626</v>
      </c>
      <c r="R2918">
        <v>519</v>
      </c>
      <c r="S2918" t="s">
        <v>28</v>
      </c>
      <c r="T2918">
        <v>20</v>
      </c>
      <c r="U2918" s="4">
        <v>45880.553564814807</v>
      </c>
      <c r="V2918">
        <v>1</v>
      </c>
      <c r="W2918" t="s">
        <v>42</v>
      </c>
      <c r="X2918" t="str">
        <f>+VLOOKUP($W2918,[1]ParadasIda!$F:$I,4,0)</f>
        <v>Parada 5 / (M) Grecia</v>
      </c>
      <c r="Y2918">
        <f>+VLOOKUP($W2918,[1]ParadasIda!$F:$I,3,0)</f>
        <v>21</v>
      </c>
    </row>
    <row r="2919" spans="1:25" x14ac:dyDescent="0.25">
      <c r="A2919">
        <v>908781</v>
      </c>
      <c r="B2919">
        <v>1901</v>
      </c>
      <c r="C2919" s="3">
        <v>45880.556585648148</v>
      </c>
      <c r="D2919" t="s">
        <v>27</v>
      </c>
      <c r="E2919">
        <v>0</v>
      </c>
      <c r="F2919">
        <v>1</v>
      </c>
      <c r="G2919">
        <v>0</v>
      </c>
      <c r="H2919">
        <v>0</v>
      </c>
      <c r="I2919">
        <v>0</v>
      </c>
      <c r="J2919">
        <v>1</v>
      </c>
      <c r="K2919">
        <v>0</v>
      </c>
      <c r="L2919">
        <v>0</v>
      </c>
      <c r="M2919">
        <v>0</v>
      </c>
      <c r="N2919">
        <v>0</v>
      </c>
      <c r="O2919">
        <v>-33.472786666666657</v>
      </c>
      <c r="P2919">
        <v>-70.55843333333334</v>
      </c>
      <c r="Q2919">
        <v>28.39506172839506</v>
      </c>
      <c r="R2919">
        <v>519</v>
      </c>
      <c r="S2919" t="s">
        <v>28</v>
      </c>
      <c r="T2919">
        <v>20</v>
      </c>
      <c r="U2919" s="4">
        <v>45880.556585648148</v>
      </c>
      <c r="V2919">
        <v>1</v>
      </c>
      <c r="W2919" t="s">
        <v>59</v>
      </c>
      <c r="X2919" t="str">
        <f>+VLOOKUP($W2919,[1]ParadasIda!$F:$I,4,0)</f>
        <v>Parada 1 / Calle 1A - Avenida Grecia</v>
      </c>
      <c r="Y2919">
        <f>+VLOOKUP($W2919,[1]ParadasIda!$F:$I,3,0)</f>
        <v>24</v>
      </c>
    </row>
    <row r="2920" spans="1:25" x14ac:dyDescent="0.25">
      <c r="A2920">
        <v>908785</v>
      </c>
      <c r="B2920">
        <v>1901</v>
      </c>
      <c r="C2920" s="3">
        <v>45880.557037037041</v>
      </c>
      <c r="D2920" t="s">
        <v>27</v>
      </c>
      <c r="E2920">
        <v>0</v>
      </c>
      <c r="F2920">
        <v>2</v>
      </c>
      <c r="G2920">
        <v>0</v>
      </c>
      <c r="H2920">
        <v>0</v>
      </c>
      <c r="I2920">
        <v>0</v>
      </c>
      <c r="J2920">
        <v>2</v>
      </c>
      <c r="K2920">
        <v>0</v>
      </c>
      <c r="L2920">
        <v>0</v>
      </c>
      <c r="M2920">
        <v>0</v>
      </c>
      <c r="N2920">
        <v>0</v>
      </c>
      <c r="O2920">
        <v>-33.473239999999997</v>
      </c>
      <c r="P2920">
        <v>-70.556314999999998</v>
      </c>
      <c r="Q2920">
        <v>25.925925925925924</v>
      </c>
      <c r="R2920">
        <v>519</v>
      </c>
      <c r="S2920" t="s">
        <v>28</v>
      </c>
      <c r="T2920">
        <v>20</v>
      </c>
      <c r="U2920" s="4">
        <v>45880.557037037041</v>
      </c>
      <c r="V2920">
        <v>1</v>
      </c>
      <c r="W2920" t="s">
        <v>44</v>
      </c>
      <c r="X2920" t="str">
        <f>+VLOOKUP($W2920,[1]ParadasIda!$F:$I,4,0)</f>
        <v>Parada 1 / Tobalaba - Avenida Grecia</v>
      </c>
      <c r="Y2920">
        <f>+VLOOKUP($W2920,[1]ParadasIda!$F:$I,3,0)</f>
        <v>25</v>
      </c>
    </row>
    <row r="2921" spans="1:25" x14ac:dyDescent="0.25">
      <c r="A2921">
        <v>908788</v>
      </c>
      <c r="B2921">
        <v>1901</v>
      </c>
      <c r="C2921" s="3">
        <v>45880.557604166657</v>
      </c>
      <c r="D2921" t="s">
        <v>27</v>
      </c>
      <c r="E2921">
        <v>0</v>
      </c>
      <c r="F2921">
        <v>1</v>
      </c>
      <c r="G2921">
        <v>0</v>
      </c>
      <c r="H2921">
        <v>0</v>
      </c>
      <c r="I2921">
        <v>0</v>
      </c>
      <c r="J2921">
        <v>1</v>
      </c>
      <c r="K2921">
        <v>0</v>
      </c>
      <c r="L2921">
        <v>0</v>
      </c>
      <c r="M2921">
        <v>0</v>
      </c>
      <c r="N2921">
        <v>0</v>
      </c>
      <c r="O2921">
        <v>-33.473981666666667</v>
      </c>
      <c r="P2921">
        <v>-70.553049999999999</v>
      </c>
      <c r="Q2921">
        <v>24.691358024691358</v>
      </c>
      <c r="R2921">
        <v>519</v>
      </c>
      <c r="S2921" t="s">
        <v>28</v>
      </c>
      <c r="T2921">
        <v>20</v>
      </c>
      <c r="U2921" s="4">
        <v>45880.557604166657</v>
      </c>
      <c r="V2921">
        <v>1</v>
      </c>
      <c r="W2921" t="s">
        <v>45</v>
      </c>
      <c r="X2921" t="str">
        <f>+VLOOKUP($W2921,[1]ParadasIda!$F:$I,4,0)</f>
        <v>Avenida Grecia / esq. Los Tordos</v>
      </c>
      <c r="Y2921">
        <f>+VLOOKUP($W2921,[1]ParadasIda!$F:$I,3,0)</f>
        <v>26</v>
      </c>
    </row>
    <row r="2922" spans="1:25" x14ac:dyDescent="0.25">
      <c r="A2922">
        <v>908793</v>
      </c>
      <c r="B2922">
        <v>1901</v>
      </c>
      <c r="C2922" s="3">
        <v>45880.558530092603</v>
      </c>
      <c r="D2922" t="s">
        <v>27</v>
      </c>
      <c r="E2922">
        <v>0</v>
      </c>
      <c r="F2922">
        <v>1</v>
      </c>
      <c r="G2922">
        <v>0</v>
      </c>
      <c r="H2922">
        <v>0</v>
      </c>
      <c r="I2922">
        <v>0</v>
      </c>
      <c r="J2922">
        <v>1</v>
      </c>
      <c r="K2922">
        <v>0</v>
      </c>
      <c r="L2922">
        <v>0</v>
      </c>
      <c r="M2922">
        <v>0</v>
      </c>
      <c r="N2922">
        <v>0</v>
      </c>
      <c r="O2922">
        <v>-33.474966666666667</v>
      </c>
      <c r="P2922">
        <v>-70.548100000000005</v>
      </c>
      <c r="Q2922">
        <v>23.456790123456788</v>
      </c>
      <c r="R2922">
        <v>519</v>
      </c>
      <c r="S2922" t="s">
        <v>28</v>
      </c>
      <c r="T2922">
        <v>20</v>
      </c>
      <c r="U2922" s="4">
        <v>45880.558530092603</v>
      </c>
      <c r="V2922">
        <v>1</v>
      </c>
      <c r="W2922" t="s">
        <v>46</v>
      </c>
      <c r="X2922" t="str">
        <f>+VLOOKUP($W2922,[1]ParadasIda!$F:$I,4,0)</f>
        <v>Avenida Grecia / esq. Las Garzas</v>
      </c>
      <c r="Y2922">
        <f>+VLOOKUP($W2922,[1]ParadasIda!$F:$I,3,0)</f>
        <v>27</v>
      </c>
    </row>
    <row r="2923" spans="1:25" x14ac:dyDescent="0.25">
      <c r="A2923">
        <v>908795</v>
      </c>
      <c r="B2923">
        <v>1901</v>
      </c>
      <c r="C2923" s="3">
        <v>45880.559201388889</v>
      </c>
      <c r="D2923" t="s">
        <v>27</v>
      </c>
      <c r="E2923">
        <v>4</v>
      </c>
      <c r="F2923">
        <v>1</v>
      </c>
      <c r="G2923">
        <v>4</v>
      </c>
      <c r="H2923">
        <v>0</v>
      </c>
      <c r="I2923">
        <v>0</v>
      </c>
      <c r="J2923">
        <v>1</v>
      </c>
      <c r="K2923">
        <v>0</v>
      </c>
      <c r="L2923">
        <v>0</v>
      </c>
      <c r="M2923">
        <v>0</v>
      </c>
      <c r="N2923">
        <v>0</v>
      </c>
      <c r="O2923">
        <v>-33.475868333333331</v>
      </c>
      <c r="P2923">
        <v>-70.543513333333337</v>
      </c>
      <c r="Q2923">
        <v>27.160493827160494</v>
      </c>
      <c r="R2923">
        <v>519</v>
      </c>
      <c r="S2923" t="s">
        <v>28</v>
      </c>
      <c r="T2923">
        <v>20</v>
      </c>
      <c r="U2923" s="4">
        <v>45880.559201388889</v>
      </c>
      <c r="V2923">
        <v>1</v>
      </c>
      <c r="W2923" t="s">
        <v>47</v>
      </c>
      <c r="X2923" t="str">
        <f>+VLOOKUP($W2923,[1]ParadasIda!$F:$I,4,0)</f>
        <v>Avenida Grecia / esq. Av. Consistorial</v>
      </c>
      <c r="Y2923">
        <f>+VLOOKUP($W2923,[1]ParadasIda!$F:$I,3,0)</f>
        <v>28</v>
      </c>
    </row>
    <row r="2924" spans="1:25" x14ac:dyDescent="0.25">
      <c r="A2924">
        <v>908802</v>
      </c>
      <c r="B2924">
        <v>1901</v>
      </c>
      <c r="C2924" s="3">
        <v>45880.56045138889</v>
      </c>
      <c r="D2924" t="s">
        <v>27</v>
      </c>
      <c r="E2924">
        <v>0</v>
      </c>
      <c r="F2924">
        <v>1</v>
      </c>
      <c r="G2924">
        <v>0</v>
      </c>
      <c r="H2924">
        <v>0</v>
      </c>
      <c r="I2924">
        <v>0</v>
      </c>
      <c r="J2924">
        <v>1</v>
      </c>
      <c r="K2924">
        <v>0</v>
      </c>
      <c r="L2924">
        <v>0</v>
      </c>
      <c r="M2924">
        <v>0</v>
      </c>
      <c r="N2924">
        <v>0</v>
      </c>
      <c r="O2924">
        <v>-33.476356666666668</v>
      </c>
      <c r="P2924">
        <v>-70.541051666666661</v>
      </c>
      <c r="Q2924">
        <v>25.925925925925924</v>
      </c>
      <c r="R2924">
        <v>519</v>
      </c>
      <c r="S2924" t="s">
        <v>28</v>
      </c>
      <c r="T2924">
        <v>20</v>
      </c>
      <c r="U2924" s="4">
        <v>45880.56045138889</v>
      </c>
      <c r="V2924">
        <v>1</v>
      </c>
      <c r="W2924" t="s">
        <v>48</v>
      </c>
      <c r="X2924" t="str">
        <f>+VLOOKUP($W2924,[1]ParadasIda!$F:$I,4,0)</f>
        <v>Parada / Muni. Peñalolén</v>
      </c>
      <c r="Y2924">
        <f>+VLOOKUP($W2924,[1]ParadasIda!$F:$I,3,0)</f>
        <v>29</v>
      </c>
    </row>
    <row r="2925" spans="1:25" x14ac:dyDescent="0.25">
      <c r="A2925">
        <v>908809</v>
      </c>
      <c r="B2925">
        <v>1901</v>
      </c>
      <c r="C2925" s="3">
        <v>45880.562280092592</v>
      </c>
      <c r="D2925" t="s">
        <v>27</v>
      </c>
      <c r="E2925">
        <v>0</v>
      </c>
      <c r="F2925">
        <v>3</v>
      </c>
      <c r="G2925">
        <v>0</v>
      </c>
      <c r="H2925">
        <v>0</v>
      </c>
      <c r="I2925">
        <v>0</v>
      </c>
      <c r="J2925">
        <v>3</v>
      </c>
      <c r="K2925">
        <v>0</v>
      </c>
      <c r="L2925">
        <v>0</v>
      </c>
      <c r="M2925">
        <v>0</v>
      </c>
      <c r="N2925">
        <v>0</v>
      </c>
      <c r="O2925">
        <v>-33.478223333333332</v>
      </c>
      <c r="P2925">
        <v>-70.53201833333334</v>
      </c>
      <c r="Q2925">
        <v>22.222222222222221</v>
      </c>
      <c r="R2925">
        <v>519</v>
      </c>
      <c r="S2925" t="s">
        <v>28</v>
      </c>
      <c r="T2925">
        <v>20</v>
      </c>
      <c r="U2925" s="4">
        <v>45880.562280092592</v>
      </c>
      <c r="V2925">
        <v>1</v>
      </c>
      <c r="W2925" t="s">
        <v>49</v>
      </c>
      <c r="X2925" t="str">
        <f>+VLOOKUP($W2925,[1]ParadasIda!$F:$I,4,0)</f>
        <v>Avenida Grecia / esq. Los Araucanos</v>
      </c>
      <c r="Y2925">
        <f>+VLOOKUP($W2925,[1]ParadasIda!$F:$I,3,0)</f>
        <v>31</v>
      </c>
    </row>
    <row r="2926" spans="1:25" x14ac:dyDescent="0.25">
      <c r="A2926">
        <v>908814</v>
      </c>
      <c r="B2926">
        <v>1901</v>
      </c>
      <c r="C2926" s="3">
        <v>45880.562951388893</v>
      </c>
      <c r="D2926" t="s">
        <v>27</v>
      </c>
      <c r="E2926">
        <v>0</v>
      </c>
      <c r="F2926">
        <v>2</v>
      </c>
      <c r="G2926">
        <v>0</v>
      </c>
      <c r="H2926">
        <v>0</v>
      </c>
      <c r="I2926">
        <v>0</v>
      </c>
      <c r="J2926">
        <v>2</v>
      </c>
      <c r="K2926">
        <v>0</v>
      </c>
      <c r="L2926">
        <v>0</v>
      </c>
      <c r="M2926">
        <v>0</v>
      </c>
      <c r="N2926">
        <v>0</v>
      </c>
      <c r="O2926">
        <v>-33.478856666666672</v>
      </c>
      <c r="P2926">
        <v>-70.528705000000002</v>
      </c>
      <c r="Q2926">
        <v>19.753086419753085</v>
      </c>
      <c r="R2926">
        <v>519</v>
      </c>
      <c r="S2926" t="s">
        <v>28</v>
      </c>
      <c r="T2926">
        <v>10</v>
      </c>
      <c r="U2926" s="4">
        <v>45880.562951388893</v>
      </c>
      <c r="V2926">
        <v>1</v>
      </c>
      <c r="W2926" t="s">
        <v>60</v>
      </c>
      <c r="X2926" t="str">
        <f>+VLOOKUP($W2926,[1]ParadasIda!$F:$I,4,0)</f>
        <v>Avenida Grecia / esq. Pablo Neruda</v>
      </c>
      <c r="Y2926">
        <f>+VLOOKUP($W2926,[1]ParadasIda!$F:$I,3,0)</f>
        <v>32</v>
      </c>
    </row>
    <row r="2927" spans="1:25" x14ac:dyDescent="0.25">
      <c r="A2927">
        <v>908818</v>
      </c>
      <c r="B2927">
        <v>1901</v>
      </c>
      <c r="C2927" s="3">
        <v>45880.563750000001</v>
      </c>
      <c r="D2927" t="s">
        <v>27</v>
      </c>
      <c r="E2927">
        <v>0</v>
      </c>
      <c r="F2927">
        <v>4</v>
      </c>
      <c r="G2927">
        <v>0</v>
      </c>
      <c r="H2927">
        <v>0</v>
      </c>
      <c r="I2927">
        <v>0</v>
      </c>
      <c r="J2927">
        <v>4</v>
      </c>
      <c r="K2927">
        <v>0</v>
      </c>
      <c r="L2927">
        <v>0</v>
      </c>
      <c r="M2927">
        <v>0</v>
      </c>
      <c r="N2927">
        <v>0</v>
      </c>
      <c r="O2927">
        <v>-33.479578333333343</v>
      </c>
      <c r="P2927">
        <v>-70.524748333333335</v>
      </c>
      <c r="Q2927">
        <v>0</v>
      </c>
      <c r="R2927">
        <v>519</v>
      </c>
      <c r="S2927" t="s">
        <v>28</v>
      </c>
      <c r="T2927">
        <v>0</v>
      </c>
      <c r="U2927" s="4">
        <v>45880.563750000001</v>
      </c>
      <c r="V2927">
        <v>1</v>
      </c>
      <c r="W2927" t="s">
        <v>57</v>
      </c>
      <c r="X2927" t="str">
        <f>+VLOOKUP($W2927,[1]ParadasIda!$F:$I,4,0)</f>
        <v>Avenida Grecia / esq. Av. Diag. Las Torres</v>
      </c>
      <c r="Y2927">
        <f>+VLOOKUP($W2927,[1]ParadasIda!$F:$I,3,0)</f>
        <v>33</v>
      </c>
    </row>
    <row r="2928" spans="1:25" x14ac:dyDescent="0.25">
      <c r="A2928">
        <v>911239</v>
      </c>
      <c r="B2928">
        <v>1901</v>
      </c>
      <c r="C2928" s="3">
        <v>45881.323935185188</v>
      </c>
      <c r="D2928" t="s">
        <v>62</v>
      </c>
      <c r="E2928">
        <v>10</v>
      </c>
      <c r="F2928">
        <v>6</v>
      </c>
      <c r="G2928">
        <v>0</v>
      </c>
      <c r="H2928">
        <v>0</v>
      </c>
      <c r="I2928">
        <v>10</v>
      </c>
      <c r="J2928">
        <v>6</v>
      </c>
      <c r="K2928">
        <v>0</v>
      </c>
      <c r="L2928">
        <v>0</v>
      </c>
      <c r="M2928">
        <v>0</v>
      </c>
      <c r="N2928">
        <v>0</v>
      </c>
      <c r="O2928">
        <v>-33.445098333333327</v>
      </c>
      <c r="P2928">
        <v>-70.654536666666672</v>
      </c>
      <c r="Q2928">
        <v>6.1728395061728394</v>
      </c>
      <c r="R2928">
        <v>519</v>
      </c>
      <c r="S2928" t="s">
        <v>28</v>
      </c>
      <c r="T2928">
        <v>0</v>
      </c>
      <c r="U2928" s="4">
        <v>45881.323935185188</v>
      </c>
      <c r="V2928">
        <v>2</v>
      </c>
      <c r="W2928" t="s">
        <v>29</v>
      </c>
      <c r="X2928" t="str">
        <f>+VLOOKUP($W2928,[1]ParadasIda!$F:$I,4,0)</f>
        <v>Parada 5 / (M) La Moneda</v>
      </c>
      <c r="Y2928">
        <f>+VLOOKUP($W2928,[1]ParadasIda!$F:$I,3,0)</f>
        <v>2</v>
      </c>
    </row>
    <row r="2929" spans="1:25" x14ac:dyDescent="0.25">
      <c r="A2929">
        <v>911247</v>
      </c>
      <c r="B2929">
        <v>1901</v>
      </c>
      <c r="C2929" s="3">
        <v>45881.325277777767</v>
      </c>
      <c r="D2929" t="s">
        <v>62</v>
      </c>
      <c r="E2929">
        <v>0</v>
      </c>
      <c r="F2929">
        <v>1</v>
      </c>
      <c r="G2929">
        <v>0</v>
      </c>
      <c r="H2929">
        <v>0</v>
      </c>
      <c r="I2929">
        <v>0</v>
      </c>
      <c r="J2929">
        <v>1</v>
      </c>
      <c r="K2929">
        <v>0</v>
      </c>
      <c r="L2929">
        <v>0</v>
      </c>
      <c r="M2929">
        <v>0</v>
      </c>
      <c r="N2929">
        <v>0</v>
      </c>
      <c r="O2929">
        <v>-33.444571666666668</v>
      </c>
      <c r="P2929">
        <v>-70.652275000000003</v>
      </c>
      <c r="Q2929">
        <v>4.9382716049382713</v>
      </c>
      <c r="R2929">
        <v>519</v>
      </c>
      <c r="S2929" t="s">
        <v>28</v>
      </c>
      <c r="T2929">
        <v>0</v>
      </c>
      <c r="U2929" s="4">
        <v>45881.325277777767</v>
      </c>
      <c r="V2929">
        <v>2</v>
      </c>
      <c r="W2929" t="s">
        <v>30</v>
      </c>
      <c r="X2929" t="str">
        <f>+VLOOKUP($W2929,[1]ParadasIda!$F:$I,4,0)</f>
        <v>Parada 8 / (M) Universidad de Chile</v>
      </c>
      <c r="Y2929">
        <f>+VLOOKUP($W2929,[1]ParadasIda!$F:$I,3,0)</f>
        <v>3</v>
      </c>
    </row>
    <row r="2930" spans="1:25" x14ac:dyDescent="0.25">
      <c r="A2930">
        <v>911255</v>
      </c>
      <c r="B2930">
        <v>1901</v>
      </c>
      <c r="C2930" s="3">
        <v>45881.327164351853</v>
      </c>
      <c r="D2930" t="s">
        <v>62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-33.442423333333331</v>
      </c>
      <c r="P2930">
        <v>-70.644305000000003</v>
      </c>
      <c r="Q2930">
        <v>4.9382716049382713</v>
      </c>
      <c r="R2930">
        <v>519</v>
      </c>
      <c r="S2930" t="s">
        <v>28</v>
      </c>
      <c r="T2930">
        <v>0</v>
      </c>
      <c r="U2930" s="4">
        <v>45881.327164351853</v>
      </c>
      <c r="V2930">
        <v>2</v>
      </c>
      <c r="W2930" t="s">
        <v>31</v>
      </c>
      <c r="X2930" t="str">
        <f>+VLOOKUP($W2930,[1]ParadasIda!$F:$I,4,0)</f>
        <v>Parada 4 / (M) Santa Lucía</v>
      </c>
      <c r="Y2930">
        <f>+VLOOKUP($W2930,[1]ParadasIda!$F:$I,3,0)</f>
        <v>5</v>
      </c>
    </row>
    <row r="2931" spans="1:25" x14ac:dyDescent="0.25">
      <c r="A2931">
        <v>911256</v>
      </c>
      <c r="B2931">
        <v>1901</v>
      </c>
      <c r="C2931" s="3">
        <v>45881.327164351853</v>
      </c>
      <c r="D2931" t="s">
        <v>62</v>
      </c>
      <c r="E2931">
        <v>7</v>
      </c>
      <c r="F2931">
        <v>8</v>
      </c>
      <c r="G2931">
        <v>4</v>
      </c>
      <c r="H2931">
        <v>0</v>
      </c>
      <c r="I2931">
        <v>3</v>
      </c>
      <c r="J2931">
        <v>8</v>
      </c>
      <c r="K2931">
        <v>0</v>
      </c>
      <c r="L2931">
        <v>0</v>
      </c>
      <c r="M2931">
        <v>0</v>
      </c>
      <c r="N2931">
        <v>0</v>
      </c>
      <c r="O2931">
        <v>-33.440853333333337</v>
      </c>
      <c r="P2931">
        <v>-70.64125833333334</v>
      </c>
      <c r="Q2931">
        <v>3.7037037037037033</v>
      </c>
      <c r="R2931">
        <v>519</v>
      </c>
      <c r="S2931" t="s">
        <v>28</v>
      </c>
      <c r="T2931">
        <v>0</v>
      </c>
      <c r="U2931" s="4">
        <v>45881.327164351853</v>
      </c>
      <c r="V2931">
        <v>2</v>
      </c>
      <c r="W2931" t="s">
        <v>52</v>
      </c>
      <c r="X2931" t="str">
        <f>+VLOOKUP($W2931,[1]ParadasIda!$F:$I,4,0)</f>
        <v>Parada 3 / (M) Universidad Católica</v>
      </c>
      <c r="Y2931">
        <f>+VLOOKUP($W2931,[1]ParadasIda!$F:$I,3,0)</f>
        <v>6</v>
      </c>
    </row>
    <row r="2932" spans="1:25" x14ac:dyDescent="0.25">
      <c r="A2932">
        <v>911267</v>
      </c>
      <c r="B2932">
        <v>1901</v>
      </c>
      <c r="C2932" s="3">
        <v>45881.328923611109</v>
      </c>
      <c r="D2932" t="s">
        <v>62</v>
      </c>
      <c r="E2932">
        <v>2</v>
      </c>
      <c r="F2932">
        <v>9</v>
      </c>
      <c r="G2932">
        <v>1</v>
      </c>
      <c r="H2932">
        <v>0</v>
      </c>
      <c r="I2932">
        <v>1</v>
      </c>
      <c r="J2932">
        <v>9</v>
      </c>
      <c r="K2932">
        <v>0</v>
      </c>
      <c r="L2932">
        <v>0</v>
      </c>
      <c r="M2932">
        <v>0</v>
      </c>
      <c r="N2932">
        <v>0</v>
      </c>
      <c r="O2932">
        <v>-33.437961666666673</v>
      </c>
      <c r="P2932">
        <v>-70.637039999999999</v>
      </c>
      <c r="Q2932">
        <v>0</v>
      </c>
      <c r="R2932">
        <v>519</v>
      </c>
      <c r="S2932" t="s">
        <v>28</v>
      </c>
      <c r="T2932">
        <v>0</v>
      </c>
      <c r="U2932" s="4">
        <v>45881.328923611109</v>
      </c>
      <c r="V2932">
        <v>2</v>
      </c>
      <c r="W2932" t="s">
        <v>32</v>
      </c>
      <c r="X2932" t="str">
        <f>+VLOOKUP($W2932,[1]ParadasIda!$F:$I,4,0)</f>
        <v>Parada 7 / Plaza Italia</v>
      </c>
      <c r="Y2932">
        <f>+VLOOKUP($W2932,[1]ParadasIda!$F:$I,3,0)</f>
        <v>7</v>
      </c>
    </row>
    <row r="2933" spans="1:25" x14ac:dyDescent="0.25">
      <c r="A2933">
        <v>911287</v>
      </c>
      <c r="B2933">
        <v>1901</v>
      </c>
      <c r="C2933" s="3">
        <v>45881.332037037027</v>
      </c>
      <c r="D2933" t="s">
        <v>62</v>
      </c>
      <c r="E2933">
        <v>5</v>
      </c>
      <c r="F2933">
        <v>2</v>
      </c>
      <c r="G2933">
        <v>4</v>
      </c>
      <c r="H2933">
        <v>0</v>
      </c>
      <c r="I2933">
        <v>1</v>
      </c>
      <c r="J2933">
        <v>2</v>
      </c>
      <c r="K2933">
        <v>0</v>
      </c>
      <c r="L2933">
        <v>0</v>
      </c>
      <c r="M2933">
        <v>0</v>
      </c>
      <c r="N2933">
        <v>0</v>
      </c>
      <c r="O2933">
        <v>-33.442963333333331</v>
      </c>
      <c r="P2933">
        <v>-70.633618333333331</v>
      </c>
      <c r="Q2933">
        <v>3.7037037037037033</v>
      </c>
      <c r="R2933">
        <v>519</v>
      </c>
      <c r="S2933" t="s">
        <v>28</v>
      </c>
      <c r="T2933">
        <v>0</v>
      </c>
      <c r="U2933" s="4">
        <v>45881.332037037027</v>
      </c>
      <c r="V2933">
        <v>2</v>
      </c>
      <c r="W2933" t="s">
        <v>33</v>
      </c>
      <c r="X2933" t="str">
        <f>+VLOOKUP($W2933,[1]ParadasIda!$F:$I,4,0)</f>
        <v>Parada 1 / (M) Parque Bustamante</v>
      </c>
      <c r="Y2933">
        <f>+VLOOKUP($W2933,[1]ParadasIda!$F:$I,3,0)</f>
        <v>8</v>
      </c>
    </row>
    <row r="2934" spans="1:25" x14ac:dyDescent="0.25">
      <c r="A2934">
        <v>911319</v>
      </c>
      <c r="B2934">
        <v>1901</v>
      </c>
      <c r="C2934" s="3">
        <v>45881.336770833332</v>
      </c>
      <c r="D2934" t="s">
        <v>62</v>
      </c>
      <c r="E2934">
        <v>1</v>
      </c>
      <c r="F2934">
        <v>0</v>
      </c>
      <c r="G2934">
        <v>1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-33.449361666666668</v>
      </c>
      <c r="P2934">
        <v>-70.629953333333333</v>
      </c>
      <c r="Q2934">
        <v>4.9382716049382713</v>
      </c>
      <c r="R2934">
        <v>519</v>
      </c>
      <c r="S2934" t="s">
        <v>28</v>
      </c>
      <c r="T2934">
        <v>0</v>
      </c>
      <c r="U2934" s="4">
        <v>45881.336770833332</v>
      </c>
      <c r="V2934">
        <v>2</v>
      </c>
      <c r="W2934" t="s">
        <v>71</v>
      </c>
      <c r="X2934" t="str">
        <f>+VLOOKUP($W2934,[1]ParadasIda!$F:$I,4,0)</f>
        <v>Av. General Bustamante / esq. Malaquías Concha</v>
      </c>
      <c r="Y2934">
        <f>+VLOOKUP($W2934,[1]ParadasIda!$F:$I,3,0)</f>
        <v>10</v>
      </c>
    </row>
    <row r="2935" spans="1:25" x14ac:dyDescent="0.25">
      <c r="A2935">
        <v>911324</v>
      </c>
      <c r="B2935">
        <v>1901</v>
      </c>
      <c r="C2935" s="3">
        <v>45881.337418981479</v>
      </c>
      <c r="D2935" t="s">
        <v>62</v>
      </c>
      <c r="E2935">
        <v>3</v>
      </c>
      <c r="F2935">
        <v>0</v>
      </c>
      <c r="G2935">
        <v>3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-33.452041666666673</v>
      </c>
      <c r="P2935">
        <v>-70.62921333333334</v>
      </c>
      <c r="Q2935">
        <v>8.6419753086419746</v>
      </c>
      <c r="R2935">
        <v>519</v>
      </c>
      <c r="S2935" t="s">
        <v>28</v>
      </c>
      <c r="T2935">
        <v>0</v>
      </c>
      <c r="U2935" s="4">
        <v>45881.337418981479</v>
      </c>
      <c r="V2935">
        <v>2</v>
      </c>
      <c r="W2935" t="s">
        <v>66</v>
      </c>
      <c r="X2935" t="str">
        <f>+VLOOKUP($W2935,[1]ParadasIda!$F:$I,4,0)</f>
        <v>Parada 11 / (M) Irarrázaval</v>
      </c>
      <c r="Y2935">
        <f>+VLOOKUP($W2935,[1]ParadasIda!$F:$I,3,0)</f>
        <v>11</v>
      </c>
    </row>
    <row r="2936" spans="1:25" x14ac:dyDescent="0.25">
      <c r="A2936">
        <v>911333</v>
      </c>
      <c r="B2936">
        <v>1901</v>
      </c>
      <c r="C2936" s="3">
        <v>45881.338402777779</v>
      </c>
      <c r="D2936" t="s">
        <v>62</v>
      </c>
      <c r="E2936">
        <v>12</v>
      </c>
      <c r="F2936">
        <v>1</v>
      </c>
      <c r="G2936">
        <v>0</v>
      </c>
      <c r="H2936">
        <v>0</v>
      </c>
      <c r="I2936">
        <v>12</v>
      </c>
      <c r="J2936">
        <v>1</v>
      </c>
      <c r="K2936">
        <v>0</v>
      </c>
      <c r="L2936">
        <v>0</v>
      </c>
      <c r="M2936">
        <v>0</v>
      </c>
      <c r="N2936">
        <v>0</v>
      </c>
      <c r="O2936">
        <v>-33.453326666666669</v>
      </c>
      <c r="P2936">
        <v>-70.628946666666664</v>
      </c>
      <c r="Q2936">
        <v>22.222222222222221</v>
      </c>
      <c r="R2936">
        <v>519</v>
      </c>
      <c r="S2936" t="s">
        <v>28</v>
      </c>
      <c r="T2936">
        <v>20</v>
      </c>
      <c r="U2936" s="4">
        <v>45881.338402777779</v>
      </c>
      <c r="V2936">
        <v>2</v>
      </c>
      <c r="W2936" t="s">
        <v>35</v>
      </c>
      <c r="X2936" t="str">
        <f>+VLOOKUP($W2936,[1]ParadasIda!$F:$I,4,0)</f>
        <v>Parada 12 / (M) Irarrázaval</v>
      </c>
      <c r="Y2936">
        <f>+VLOOKUP($W2936,[1]ParadasIda!$F:$I,3,0)</f>
        <v>12</v>
      </c>
    </row>
    <row r="2937" spans="1:25" x14ac:dyDescent="0.25">
      <c r="A2937">
        <v>911350</v>
      </c>
      <c r="B2937">
        <v>1901</v>
      </c>
      <c r="C2937" s="3">
        <v>45881.341770833344</v>
      </c>
      <c r="D2937" t="s">
        <v>62</v>
      </c>
      <c r="E2937">
        <v>2</v>
      </c>
      <c r="F2937">
        <v>2</v>
      </c>
      <c r="G2937">
        <v>2</v>
      </c>
      <c r="H2937">
        <v>0</v>
      </c>
      <c r="I2937">
        <v>0</v>
      </c>
      <c r="J2937">
        <v>2</v>
      </c>
      <c r="K2937">
        <v>0</v>
      </c>
      <c r="L2937">
        <v>0</v>
      </c>
      <c r="M2937">
        <v>0</v>
      </c>
      <c r="N2937">
        <v>0</v>
      </c>
      <c r="O2937">
        <v>-33.458833333333331</v>
      </c>
      <c r="P2937">
        <v>-70.623478333333338</v>
      </c>
      <c r="Q2937">
        <v>22.222222222222221</v>
      </c>
      <c r="R2937">
        <v>519</v>
      </c>
      <c r="S2937" t="s">
        <v>28</v>
      </c>
      <c r="T2937">
        <v>20</v>
      </c>
      <c r="U2937" s="4">
        <v>45881.341770833344</v>
      </c>
      <c r="V2937">
        <v>2</v>
      </c>
      <c r="W2937" t="s">
        <v>36</v>
      </c>
      <c r="X2937" t="str">
        <f>+VLOOKUP($W2937,[1]ParadasIda!$F:$I,4,0)</f>
        <v>Parada 1 / Suárez Mujica</v>
      </c>
      <c r="Y2937">
        <f>+VLOOKUP($W2937,[1]ParadasIda!$F:$I,3,0)</f>
        <v>13</v>
      </c>
    </row>
    <row r="2938" spans="1:25" x14ac:dyDescent="0.25">
      <c r="A2938">
        <v>911357</v>
      </c>
      <c r="B2938">
        <v>1901</v>
      </c>
      <c r="C2938" s="3">
        <v>45881.342905092592</v>
      </c>
      <c r="D2938" t="s">
        <v>62</v>
      </c>
      <c r="E2938">
        <v>2</v>
      </c>
      <c r="F2938">
        <v>1</v>
      </c>
      <c r="G2938">
        <v>2</v>
      </c>
      <c r="H2938">
        <v>0</v>
      </c>
      <c r="I2938">
        <v>0</v>
      </c>
      <c r="J2938">
        <v>1</v>
      </c>
      <c r="K2938">
        <v>0</v>
      </c>
      <c r="L2938">
        <v>0</v>
      </c>
      <c r="M2938">
        <v>0</v>
      </c>
      <c r="N2938">
        <v>0</v>
      </c>
      <c r="O2938">
        <v>-33.461478333333332</v>
      </c>
      <c r="P2938">
        <v>-70.618488333333332</v>
      </c>
      <c r="Q2938">
        <v>23.456790123456788</v>
      </c>
      <c r="R2938">
        <v>519</v>
      </c>
      <c r="S2938" t="s">
        <v>28</v>
      </c>
      <c r="T2938">
        <v>20</v>
      </c>
      <c r="U2938" s="4">
        <v>45881.342905092592</v>
      </c>
      <c r="V2938">
        <v>2</v>
      </c>
      <c r="W2938" t="s">
        <v>37</v>
      </c>
      <c r="X2938" t="str">
        <f>+VLOOKUP($W2938,[1]ParadasIda!$F:$I,4,0)</f>
        <v>Parada 1 / Villa Olímpica</v>
      </c>
      <c r="Y2938">
        <f>+VLOOKUP($W2938,[1]ParadasIda!$F:$I,3,0)</f>
        <v>14</v>
      </c>
    </row>
    <row r="2939" spans="1:25" x14ac:dyDescent="0.25">
      <c r="A2939">
        <v>911364</v>
      </c>
      <c r="B2939">
        <v>1901</v>
      </c>
      <c r="C2939" s="3">
        <v>45881.344513888893</v>
      </c>
      <c r="D2939" t="s">
        <v>62</v>
      </c>
      <c r="E2939">
        <v>2</v>
      </c>
      <c r="F2939">
        <v>0</v>
      </c>
      <c r="G2939">
        <v>2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-33.461846666666673</v>
      </c>
      <c r="P2939">
        <v>-70.613451666666663</v>
      </c>
      <c r="Q2939">
        <v>25.925925925925924</v>
      </c>
      <c r="R2939">
        <v>519</v>
      </c>
      <c r="S2939" t="s">
        <v>28</v>
      </c>
      <c r="T2939">
        <v>20</v>
      </c>
      <c r="U2939" s="4">
        <v>45881.344513888893</v>
      </c>
      <c r="V2939">
        <v>2</v>
      </c>
      <c r="W2939" t="s">
        <v>38</v>
      </c>
      <c r="X2939" t="str">
        <f>+VLOOKUP($W2939,[1]ParadasIda!$F:$I,4,0)</f>
        <v>Parada 1 / Avenida Marathon</v>
      </c>
      <c r="Y2939">
        <f>+VLOOKUP($W2939,[1]ParadasIda!$F:$I,3,0)</f>
        <v>15</v>
      </c>
    </row>
    <row r="2940" spans="1:25" x14ac:dyDescent="0.25">
      <c r="A2940">
        <v>911371</v>
      </c>
      <c r="B2940">
        <v>1901</v>
      </c>
      <c r="C2940" s="3">
        <v>45881.345821759263</v>
      </c>
      <c r="D2940" t="s">
        <v>62</v>
      </c>
      <c r="E2940">
        <v>18</v>
      </c>
      <c r="F2940">
        <v>6</v>
      </c>
      <c r="G2940">
        <v>0</v>
      </c>
      <c r="H2940">
        <v>0</v>
      </c>
      <c r="I2940">
        <v>18</v>
      </c>
      <c r="J2940">
        <v>6</v>
      </c>
      <c r="K2940">
        <v>0</v>
      </c>
      <c r="L2940">
        <v>0</v>
      </c>
      <c r="M2940">
        <v>0</v>
      </c>
      <c r="N2940">
        <v>0</v>
      </c>
      <c r="O2940">
        <v>-33.46212666666667</v>
      </c>
      <c r="P2940">
        <v>-70.608771666666669</v>
      </c>
      <c r="Q2940">
        <v>40.74074074074074</v>
      </c>
      <c r="R2940">
        <v>519</v>
      </c>
      <c r="S2940" t="s">
        <v>28</v>
      </c>
      <c r="T2940">
        <v>40</v>
      </c>
      <c r="U2940" s="4">
        <v>45881.345821759263</v>
      </c>
      <c r="V2940">
        <v>2</v>
      </c>
      <c r="W2940" t="s">
        <v>39</v>
      </c>
      <c r="X2940" t="str">
        <f>+VLOOKUP($W2940,[1]ParadasIda!$F:$I,4,0)</f>
        <v>Parada 1 / (M) Est.Nacional</v>
      </c>
      <c r="Y2940">
        <f>+VLOOKUP($W2940,[1]ParadasIda!$F:$I,3,0)</f>
        <v>16</v>
      </c>
    </row>
    <row r="2941" spans="1:25" x14ac:dyDescent="0.25">
      <c r="A2941">
        <v>911378</v>
      </c>
      <c r="B2941">
        <v>1901</v>
      </c>
      <c r="C2941" s="3">
        <v>45881.346932870372</v>
      </c>
      <c r="D2941" t="s">
        <v>62</v>
      </c>
      <c r="E2941">
        <v>9</v>
      </c>
      <c r="F2941">
        <v>41</v>
      </c>
      <c r="G2941">
        <v>4</v>
      </c>
      <c r="H2941">
        <v>1</v>
      </c>
      <c r="I2941">
        <v>5</v>
      </c>
      <c r="J2941">
        <v>40</v>
      </c>
      <c r="K2941">
        <v>0</v>
      </c>
      <c r="L2941">
        <v>0</v>
      </c>
      <c r="M2941">
        <v>0</v>
      </c>
      <c r="N2941">
        <v>0</v>
      </c>
      <c r="O2941">
        <v>-33.464696666666669</v>
      </c>
      <c r="P2941">
        <v>-70.596959999999996</v>
      </c>
      <c r="Q2941">
        <v>1.2345679012345678</v>
      </c>
      <c r="R2941">
        <v>519</v>
      </c>
      <c r="S2941" t="s">
        <v>28</v>
      </c>
      <c r="T2941">
        <v>0</v>
      </c>
      <c r="U2941" s="4">
        <v>45881.346932870372</v>
      </c>
      <c r="V2941">
        <v>2</v>
      </c>
      <c r="W2941" t="s">
        <v>40</v>
      </c>
      <c r="X2941" t="str">
        <f>+VLOOKUP($W2941,[1]ParadasIda!$F:$I,4,0)</f>
        <v>Parada 1 / Pedagógico</v>
      </c>
      <c r="Y2941">
        <f>+VLOOKUP($W2941,[1]ParadasIda!$F:$I,3,0)</f>
        <v>18</v>
      </c>
    </row>
    <row r="2942" spans="1:25" x14ac:dyDescent="0.25">
      <c r="A2942">
        <v>911395</v>
      </c>
      <c r="B2942">
        <v>1901</v>
      </c>
      <c r="C2942" s="3">
        <v>45881.350231481483</v>
      </c>
      <c r="D2942" t="s">
        <v>62</v>
      </c>
      <c r="E2942">
        <v>5</v>
      </c>
      <c r="F2942">
        <v>5</v>
      </c>
      <c r="G2942">
        <v>4</v>
      </c>
      <c r="H2942">
        <v>0</v>
      </c>
      <c r="I2942">
        <v>1</v>
      </c>
      <c r="J2942">
        <v>5</v>
      </c>
      <c r="K2942">
        <v>0</v>
      </c>
      <c r="L2942">
        <v>0</v>
      </c>
      <c r="M2942">
        <v>0</v>
      </c>
      <c r="N2942">
        <v>0</v>
      </c>
      <c r="O2942">
        <v>-33.465481666666669</v>
      </c>
      <c r="P2942">
        <v>-70.588923333333327</v>
      </c>
      <c r="Q2942">
        <v>1.2345679012345678</v>
      </c>
      <c r="R2942">
        <v>519</v>
      </c>
      <c r="S2942" t="s">
        <v>28</v>
      </c>
      <c r="T2942">
        <v>0</v>
      </c>
      <c r="U2942" s="4">
        <v>45881.350231481483</v>
      </c>
      <c r="V2942">
        <v>2</v>
      </c>
      <c r="W2942" t="s">
        <v>41</v>
      </c>
      <c r="X2942" t="str">
        <f>+VLOOKUP($W2942,[1]ParadasIda!$F:$I,4,0)</f>
        <v>Parada 1 / CESFAM Salvador Bustos</v>
      </c>
      <c r="Y2942">
        <f>+VLOOKUP($W2942,[1]ParadasIda!$F:$I,3,0)</f>
        <v>19</v>
      </c>
    </row>
    <row r="2943" spans="1:25" x14ac:dyDescent="0.25">
      <c r="A2943">
        <v>911403</v>
      </c>
      <c r="B2943">
        <v>1901</v>
      </c>
      <c r="C2943" s="3">
        <v>45881.351956018523</v>
      </c>
      <c r="D2943" t="s">
        <v>62</v>
      </c>
      <c r="E2943">
        <v>0</v>
      </c>
      <c r="F2943">
        <v>4</v>
      </c>
      <c r="G2943">
        <v>0</v>
      </c>
      <c r="H2943">
        <v>0</v>
      </c>
      <c r="I2943">
        <v>0</v>
      </c>
      <c r="J2943">
        <v>4</v>
      </c>
      <c r="K2943">
        <v>0</v>
      </c>
      <c r="L2943">
        <v>0</v>
      </c>
      <c r="M2943">
        <v>0</v>
      </c>
      <c r="N2943">
        <v>0</v>
      </c>
      <c r="O2943">
        <v>-33.467039999999997</v>
      </c>
      <c r="P2943">
        <v>-70.58255166666666</v>
      </c>
      <c r="Q2943">
        <v>0</v>
      </c>
      <c r="R2943">
        <v>519</v>
      </c>
      <c r="S2943" t="s">
        <v>28</v>
      </c>
      <c r="T2943">
        <v>0</v>
      </c>
      <c r="U2943" s="4">
        <v>45881.351956018523</v>
      </c>
      <c r="V2943">
        <v>2</v>
      </c>
      <c r="W2943" t="s">
        <v>54</v>
      </c>
      <c r="X2943" t="str">
        <f>+VLOOKUP($W2943,[1]ParadasIda!$F:$I,4,0)</f>
        <v>Parada 1 / ADO Chile</v>
      </c>
      <c r="Y2943">
        <f>+VLOOKUP($W2943,[1]ParadasIda!$F:$I,3,0)</f>
        <v>20</v>
      </c>
    </row>
    <row r="2944" spans="1:25" x14ac:dyDescent="0.25">
      <c r="A2944">
        <v>911416</v>
      </c>
      <c r="B2944">
        <v>1901</v>
      </c>
      <c r="C2944" s="3">
        <v>45881.354074074072</v>
      </c>
      <c r="D2944" t="s">
        <v>62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-33.469258333333343</v>
      </c>
      <c r="P2944">
        <v>-70.576245</v>
      </c>
      <c r="Q2944">
        <v>0</v>
      </c>
      <c r="R2944">
        <v>519</v>
      </c>
      <c r="S2944" t="s">
        <v>28</v>
      </c>
      <c r="T2944">
        <v>0</v>
      </c>
      <c r="U2944" s="4">
        <v>45881.354074074072</v>
      </c>
      <c r="V2944">
        <v>2</v>
      </c>
      <c r="W2944" t="s">
        <v>42</v>
      </c>
      <c r="X2944" t="str">
        <f>+VLOOKUP($W2944,[1]ParadasIda!$F:$I,4,0)</f>
        <v>Parada 5 / (M) Grecia</v>
      </c>
      <c r="Y2944">
        <f>+VLOOKUP($W2944,[1]ParadasIda!$F:$I,3,0)</f>
        <v>21</v>
      </c>
    </row>
    <row r="2945" spans="1:25" x14ac:dyDescent="0.25">
      <c r="A2945">
        <v>911423</v>
      </c>
      <c r="B2945">
        <v>1901</v>
      </c>
      <c r="C2945" s="3">
        <v>45881.35565972222</v>
      </c>
      <c r="D2945" t="s">
        <v>62</v>
      </c>
      <c r="E2945">
        <v>1</v>
      </c>
      <c r="F2945">
        <v>4</v>
      </c>
      <c r="G2945">
        <v>1</v>
      </c>
      <c r="H2945">
        <v>0</v>
      </c>
      <c r="I2945">
        <v>0</v>
      </c>
      <c r="J2945">
        <v>4</v>
      </c>
      <c r="K2945">
        <v>0</v>
      </c>
      <c r="L2945">
        <v>0</v>
      </c>
      <c r="M2945">
        <v>0</v>
      </c>
      <c r="N2945">
        <v>0</v>
      </c>
      <c r="O2945">
        <v>-33.470541666666669</v>
      </c>
      <c r="P2945">
        <v>-70.569841666666662</v>
      </c>
      <c r="Q2945">
        <v>0</v>
      </c>
      <c r="R2945">
        <v>519</v>
      </c>
      <c r="S2945" t="s">
        <v>28</v>
      </c>
      <c r="T2945">
        <v>0</v>
      </c>
      <c r="U2945" s="4">
        <v>45881.35565972222</v>
      </c>
      <c r="V2945">
        <v>2</v>
      </c>
      <c r="W2945" t="s">
        <v>55</v>
      </c>
      <c r="X2945" t="str">
        <f>+VLOOKUP($W2945,[1]ParadasIda!$F:$I,4,0)</f>
        <v>Parada 1 / Los Molineros - Av. Grecia</v>
      </c>
      <c r="Y2945">
        <f>+VLOOKUP($W2945,[1]ParadasIda!$F:$I,3,0)</f>
        <v>22</v>
      </c>
    </row>
    <row r="2946" spans="1:25" x14ac:dyDescent="0.25">
      <c r="A2946">
        <v>911431</v>
      </c>
      <c r="B2946">
        <v>1901</v>
      </c>
      <c r="C2946" s="3">
        <v>45881.356666666667</v>
      </c>
      <c r="D2946" t="s">
        <v>62</v>
      </c>
      <c r="E2946">
        <v>1</v>
      </c>
      <c r="F2946">
        <v>0</v>
      </c>
      <c r="G2946">
        <v>1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-33.47175166666667</v>
      </c>
      <c r="P2946">
        <v>-70.563686666666669</v>
      </c>
      <c r="Q2946">
        <v>1.2345679012345678</v>
      </c>
      <c r="R2946">
        <v>519</v>
      </c>
      <c r="S2946" t="s">
        <v>28</v>
      </c>
      <c r="T2946">
        <v>0</v>
      </c>
      <c r="U2946" s="4">
        <v>45881.356666666667</v>
      </c>
      <c r="V2946">
        <v>2</v>
      </c>
      <c r="W2946" t="s">
        <v>43</v>
      </c>
      <c r="X2946" t="str">
        <f>+VLOOKUP($W2946,[1]ParadasIda!$F:$I,4,0)</f>
        <v>Parada 1 / Ictinos - Avenida Grecia</v>
      </c>
      <c r="Y2946">
        <f>+VLOOKUP($W2946,[1]ParadasIda!$F:$I,3,0)</f>
        <v>23</v>
      </c>
    </row>
    <row r="2947" spans="1:25" x14ac:dyDescent="0.25">
      <c r="A2947">
        <v>911440</v>
      </c>
      <c r="B2947">
        <v>1901</v>
      </c>
      <c r="C2947" s="3">
        <v>45881.35833333333</v>
      </c>
      <c r="D2947" t="s">
        <v>62</v>
      </c>
      <c r="E2947">
        <v>5</v>
      </c>
      <c r="F2947">
        <v>1</v>
      </c>
      <c r="G2947">
        <v>5</v>
      </c>
      <c r="H2947">
        <v>0</v>
      </c>
      <c r="I2947">
        <v>0</v>
      </c>
      <c r="J2947">
        <v>1</v>
      </c>
      <c r="K2947">
        <v>0</v>
      </c>
      <c r="L2947">
        <v>0</v>
      </c>
      <c r="M2947">
        <v>0</v>
      </c>
      <c r="N2947">
        <v>0</v>
      </c>
      <c r="O2947">
        <v>-33.473258333333327</v>
      </c>
      <c r="P2947">
        <v>-70.55610333333334</v>
      </c>
      <c r="Q2947">
        <v>6.1728395061728394</v>
      </c>
      <c r="R2947">
        <v>519</v>
      </c>
      <c r="S2947" t="s">
        <v>28</v>
      </c>
      <c r="T2947">
        <v>0</v>
      </c>
      <c r="U2947" s="4">
        <v>45881.35833333333</v>
      </c>
      <c r="V2947">
        <v>2</v>
      </c>
      <c r="W2947" t="s">
        <v>44</v>
      </c>
      <c r="X2947" t="str">
        <f>+VLOOKUP($W2947,[1]ParadasIda!$F:$I,4,0)</f>
        <v>Parada 1 / Tobalaba - Avenida Grecia</v>
      </c>
      <c r="Y2947">
        <f>+VLOOKUP($W2947,[1]ParadasIda!$F:$I,3,0)</f>
        <v>25</v>
      </c>
    </row>
    <row r="2948" spans="1:25" x14ac:dyDescent="0.25">
      <c r="A2948">
        <v>911448</v>
      </c>
      <c r="B2948">
        <v>1901</v>
      </c>
      <c r="C2948" s="3">
        <v>45881.3594212963</v>
      </c>
      <c r="D2948" t="s">
        <v>62</v>
      </c>
      <c r="E2948">
        <v>0</v>
      </c>
      <c r="F2948">
        <v>2</v>
      </c>
      <c r="G2948">
        <v>0</v>
      </c>
      <c r="H2948">
        <v>0</v>
      </c>
      <c r="I2948">
        <v>0</v>
      </c>
      <c r="J2948">
        <v>2</v>
      </c>
      <c r="K2948">
        <v>0</v>
      </c>
      <c r="L2948">
        <v>0</v>
      </c>
      <c r="M2948">
        <v>0</v>
      </c>
      <c r="N2948">
        <v>0</v>
      </c>
      <c r="O2948">
        <v>-33.474001666666673</v>
      </c>
      <c r="P2948">
        <v>-70.552821666666674</v>
      </c>
      <c r="Q2948">
        <v>3.7037037037037033</v>
      </c>
      <c r="R2948">
        <v>519</v>
      </c>
      <c r="S2948" t="s">
        <v>28</v>
      </c>
      <c r="T2948">
        <v>0</v>
      </c>
      <c r="U2948" s="4">
        <v>45881.3594212963</v>
      </c>
      <c r="V2948">
        <v>2</v>
      </c>
      <c r="W2948" t="s">
        <v>45</v>
      </c>
      <c r="X2948" t="str">
        <f>+VLOOKUP($W2948,[1]ParadasIda!$F:$I,4,0)</f>
        <v>Avenida Grecia / esq. Los Tordos</v>
      </c>
      <c r="Y2948">
        <f>+VLOOKUP($W2948,[1]ParadasIda!$F:$I,3,0)</f>
        <v>26</v>
      </c>
    </row>
    <row r="2949" spans="1:25" x14ac:dyDescent="0.25">
      <c r="A2949">
        <v>911454</v>
      </c>
      <c r="B2949">
        <v>1901</v>
      </c>
      <c r="C2949" s="3">
        <v>45881.360185185193</v>
      </c>
      <c r="D2949" t="s">
        <v>62</v>
      </c>
      <c r="E2949">
        <v>0</v>
      </c>
      <c r="F2949">
        <v>1</v>
      </c>
      <c r="G2949">
        <v>0</v>
      </c>
      <c r="H2949">
        <v>0</v>
      </c>
      <c r="I2949">
        <v>0</v>
      </c>
      <c r="J2949">
        <v>1</v>
      </c>
      <c r="K2949">
        <v>0</v>
      </c>
      <c r="L2949">
        <v>0</v>
      </c>
      <c r="M2949">
        <v>0</v>
      </c>
      <c r="N2949">
        <v>0</v>
      </c>
      <c r="O2949">
        <v>-33.474958333333333</v>
      </c>
      <c r="P2949">
        <v>-70.548078333333336</v>
      </c>
      <c r="Q2949">
        <v>2.4691358024691357</v>
      </c>
      <c r="R2949">
        <v>519</v>
      </c>
      <c r="S2949" t="s">
        <v>28</v>
      </c>
      <c r="T2949">
        <v>0</v>
      </c>
      <c r="U2949" s="4">
        <v>45881.360185185193</v>
      </c>
      <c r="V2949">
        <v>2</v>
      </c>
      <c r="W2949" t="s">
        <v>46</v>
      </c>
      <c r="X2949" t="str">
        <f>+VLOOKUP($W2949,[1]ParadasIda!$F:$I,4,0)</f>
        <v>Avenida Grecia / esq. Las Garzas</v>
      </c>
      <c r="Y2949">
        <f>+VLOOKUP($W2949,[1]ParadasIda!$F:$I,3,0)</f>
        <v>27</v>
      </c>
    </row>
    <row r="2950" spans="1:25" x14ac:dyDescent="0.25">
      <c r="A2950">
        <v>911457</v>
      </c>
      <c r="B2950">
        <v>1901</v>
      </c>
      <c r="C2950" s="3">
        <v>45881.360833333332</v>
      </c>
      <c r="D2950" t="s">
        <v>62</v>
      </c>
      <c r="E2950">
        <v>0</v>
      </c>
      <c r="F2950">
        <v>11</v>
      </c>
      <c r="G2950">
        <v>0</v>
      </c>
      <c r="H2950">
        <v>0</v>
      </c>
      <c r="I2950">
        <v>0</v>
      </c>
      <c r="J2950">
        <v>11</v>
      </c>
      <c r="K2950">
        <v>0</v>
      </c>
      <c r="L2950">
        <v>0</v>
      </c>
      <c r="M2950">
        <v>0</v>
      </c>
      <c r="N2950">
        <v>0</v>
      </c>
      <c r="O2950">
        <v>-33.475831666666657</v>
      </c>
      <c r="P2950">
        <v>-70.543621666666667</v>
      </c>
      <c r="Q2950">
        <v>0</v>
      </c>
      <c r="R2950">
        <v>519</v>
      </c>
      <c r="S2950" t="s">
        <v>28</v>
      </c>
      <c r="T2950">
        <v>0</v>
      </c>
      <c r="U2950" s="4">
        <v>45881.360833333332</v>
      </c>
      <c r="V2950">
        <v>2</v>
      </c>
      <c r="W2950" t="s">
        <v>47</v>
      </c>
      <c r="X2950" t="str">
        <f>+VLOOKUP($W2950,[1]ParadasIda!$F:$I,4,0)</f>
        <v>Avenida Grecia / esq. Av. Consistorial</v>
      </c>
      <c r="Y2950">
        <f>+VLOOKUP($W2950,[1]ParadasIda!$F:$I,3,0)</f>
        <v>28</v>
      </c>
    </row>
    <row r="2951" spans="1:25" x14ac:dyDescent="0.25">
      <c r="A2951">
        <v>911466</v>
      </c>
      <c r="B2951">
        <v>1901</v>
      </c>
      <c r="C2951" s="3">
        <v>45881.362511574072</v>
      </c>
      <c r="D2951" t="s">
        <v>62</v>
      </c>
      <c r="E2951">
        <v>0</v>
      </c>
      <c r="F2951">
        <v>4</v>
      </c>
      <c r="G2951">
        <v>0</v>
      </c>
      <c r="H2951">
        <v>0</v>
      </c>
      <c r="I2951">
        <v>0</v>
      </c>
      <c r="J2951">
        <v>4</v>
      </c>
      <c r="K2951">
        <v>0</v>
      </c>
      <c r="L2951">
        <v>0</v>
      </c>
      <c r="M2951">
        <v>0</v>
      </c>
      <c r="N2951">
        <v>0</v>
      </c>
      <c r="O2951">
        <v>-33.476401666666668</v>
      </c>
      <c r="P2951">
        <v>-70.540843333333328</v>
      </c>
      <c r="Q2951">
        <v>0</v>
      </c>
      <c r="R2951">
        <v>519</v>
      </c>
      <c r="S2951" t="s">
        <v>28</v>
      </c>
      <c r="T2951">
        <v>0</v>
      </c>
      <c r="U2951" s="4">
        <v>45881.362511574072</v>
      </c>
      <c r="V2951">
        <v>2</v>
      </c>
      <c r="W2951" t="s">
        <v>48</v>
      </c>
      <c r="X2951" t="str">
        <f>+VLOOKUP($W2951,[1]ParadasIda!$F:$I,4,0)</f>
        <v>Parada / Muni. Peñalolén</v>
      </c>
      <c r="Y2951">
        <f>+VLOOKUP($W2951,[1]ParadasIda!$F:$I,3,0)</f>
        <v>29</v>
      </c>
    </row>
    <row r="2952" spans="1:25" x14ac:dyDescent="0.25">
      <c r="A2952">
        <v>911470</v>
      </c>
      <c r="B2952">
        <v>1901</v>
      </c>
      <c r="C2952" s="3">
        <v>45881.363611111112</v>
      </c>
      <c r="D2952" t="s">
        <v>62</v>
      </c>
      <c r="E2952">
        <v>0</v>
      </c>
      <c r="F2952">
        <v>3</v>
      </c>
      <c r="G2952">
        <v>0</v>
      </c>
      <c r="H2952">
        <v>0</v>
      </c>
      <c r="I2952">
        <v>0</v>
      </c>
      <c r="J2952">
        <v>3</v>
      </c>
      <c r="K2952">
        <v>0</v>
      </c>
      <c r="L2952">
        <v>0</v>
      </c>
      <c r="M2952">
        <v>0</v>
      </c>
      <c r="N2952">
        <v>0</v>
      </c>
      <c r="O2952">
        <v>-33.477238333333332</v>
      </c>
      <c r="P2952">
        <v>-70.536689999999993</v>
      </c>
      <c r="Q2952">
        <v>0</v>
      </c>
      <c r="R2952">
        <v>519</v>
      </c>
      <c r="S2952" t="s">
        <v>28</v>
      </c>
      <c r="T2952">
        <v>0</v>
      </c>
      <c r="U2952" s="4">
        <v>45881.363611111112</v>
      </c>
      <c r="V2952">
        <v>2</v>
      </c>
      <c r="W2952" t="s">
        <v>56</v>
      </c>
      <c r="X2952" t="str">
        <f>+VLOOKUP($W2952,[1]ParadasIda!$F:$I,4,0)</f>
        <v>Parada 1 / El Acueducto - Jacarandá</v>
      </c>
      <c r="Y2952">
        <f>+VLOOKUP($W2952,[1]ParadasIda!$F:$I,3,0)</f>
        <v>30</v>
      </c>
    </row>
    <row r="2953" spans="1:25" x14ac:dyDescent="0.25">
      <c r="A2953">
        <v>911482</v>
      </c>
      <c r="B2953">
        <v>1901</v>
      </c>
      <c r="C2953" s="3">
        <v>45881.365532407413</v>
      </c>
      <c r="D2953" t="s">
        <v>62</v>
      </c>
      <c r="E2953">
        <v>0</v>
      </c>
      <c r="F2953">
        <v>2</v>
      </c>
      <c r="G2953">
        <v>0</v>
      </c>
      <c r="H2953">
        <v>0</v>
      </c>
      <c r="I2953">
        <v>0</v>
      </c>
      <c r="J2953">
        <v>2</v>
      </c>
      <c r="K2953">
        <v>0</v>
      </c>
      <c r="L2953">
        <v>0</v>
      </c>
      <c r="M2953">
        <v>0</v>
      </c>
      <c r="N2953">
        <v>0</v>
      </c>
      <c r="O2953">
        <v>-33.479616666666672</v>
      </c>
      <c r="P2953">
        <v>-70.524648333333332</v>
      </c>
      <c r="Q2953">
        <v>0</v>
      </c>
      <c r="R2953">
        <v>519</v>
      </c>
      <c r="S2953" t="s">
        <v>28</v>
      </c>
      <c r="T2953">
        <v>0</v>
      </c>
      <c r="U2953" s="4">
        <v>45881.365532407413</v>
      </c>
      <c r="V2953">
        <v>2</v>
      </c>
      <c r="W2953" t="s">
        <v>57</v>
      </c>
      <c r="X2953" t="str">
        <f>+VLOOKUP($W2953,[1]ParadasIda!$F:$I,4,0)</f>
        <v>Avenida Grecia / esq. Av. Diag. Las Torres</v>
      </c>
      <c r="Y2953">
        <f>+VLOOKUP($W2953,[1]ParadasIda!$F:$I,3,0)</f>
        <v>33</v>
      </c>
    </row>
    <row r="2954" spans="1:25" x14ac:dyDescent="0.25">
      <c r="A2954">
        <v>911489</v>
      </c>
      <c r="B2954">
        <v>1901</v>
      </c>
      <c r="C2954" s="3">
        <v>45881.366377314807</v>
      </c>
      <c r="D2954" t="s">
        <v>62</v>
      </c>
      <c r="E2954">
        <v>0</v>
      </c>
      <c r="F2954">
        <v>2</v>
      </c>
      <c r="G2954">
        <v>0</v>
      </c>
      <c r="H2954">
        <v>0</v>
      </c>
      <c r="I2954">
        <v>0</v>
      </c>
      <c r="J2954">
        <v>2</v>
      </c>
      <c r="K2954">
        <v>0</v>
      </c>
      <c r="L2954">
        <v>0</v>
      </c>
      <c r="M2954">
        <v>0</v>
      </c>
      <c r="N2954">
        <v>0</v>
      </c>
      <c r="O2954">
        <v>-33.481303333333337</v>
      </c>
      <c r="P2954">
        <v>-70.523615000000007</v>
      </c>
      <c r="Q2954">
        <v>0</v>
      </c>
      <c r="R2954">
        <v>519</v>
      </c>
      <c r="S2954" t="s">
        <v>28</v>
      </c>
      <c r="T2954">
        <v>0</v>
      </c>
      <c r="U2954" s="4">
        <v>45881.366377314807</v>
      </c>
      <c r="V2954">
        <v>2</v>
      </c>
      <c r="W2954" t="s">
        <v>50</v>
      </c>
      <c r="X2954" t="str">
        <f>+VLOOKUP($W2954,[1]ParadasIda!$F:$I,4,0)</f>
        <v xml:space="preserve">Av. Diagonal Las Torres / esq. Álvaro Casanova </v>
      </c>
      <c r="Y2954">
        <f>+VLOOKUP($W2954,[1]ParadasIda!$F:$I,3,0)</f>
        <v>34</v>
      </c>
    </row>
    <row r="2955" spans="1:25" x14ac:dyDescent="0.25">
      <c r="A2955">
        <v>911858</v>
      </c>
      <c r="B2955">
        <v>1901</v>
      </c>
      <c r="C2955" s="3">
        <v>45881.447523148148</v>
      </c>
      <c r="D2955" t="s">
        <v>63</v>
      </c>
      <c r="E2955">
        <v>8</v>
      </c>
      <c r="F2955">
        <v>0</v>
      </c>
      <c r="G2955">
        <v>0</v>
      </c>
      <c r="H2955">
        <v>0</v>
      </c>
      <c r="I2955">
        <v>8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-33.453308333333332</v>
      </c>
      <c r="P2955">
        <v>-70.628941666666663</v>
      </c>
      <c r="Q2955">
        <v>9.8765432098765427</v>
      </c>
      <c r="R2955">
        <v>519</v>
      </c>
      <c r="S2955" t="s">
        <v>28</v>
      </c>
      <c r="T2955">
        <v>0</v>
      </c>
      <c r="U2955" s="4">
        <v>45881.447523148148</v>
      </c>
      <c r="V2955">
        <v>2</v>
      </c>
      <c r="W2955" t="s">
        <v>35</v>
      </c>
      <c r="X2955" t="str">
        <f>+VLOOKUP($W2955,[1]ParadasIda!$F:$I,4,0)</f>
        <v>Parada 12 / (M) Irarrázaval</v>
      </c>
      <c r="Y2955">
        <f>+VLOOKUP($W2955,[1]ParadasIda!$F:$I,3,0)</f>
        <v>12</v>
      </c>
    </row>
    <row r="2956" spans="1:25" x14ac:dyDescent="0.25">
      <c r="A2956">
        <v>911869</v>
      </c>
      <c r="B2956">
        <v>1901</v>
      </c>
      <c r="C2956" s="3">
        <v>45881.449143518519</v>
      </c>
      <c r="D2956" t="s">
        <v>63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-33.458829999999999</v>
      </c>
      <c r="P2956">
        <v>-70.62348333333334</v>
      </c>
      <c r="Q2956">
        <v>9.8765432098765427</v>
      </c>
      <c r="R2956">
        <v>519</v>
      </c>
      <c r="S2956" t="s">
        <v>28</v>
      </c>
      <c r="T2956">
        <v>0</v>
      </c>
      <c r="U2956" s="4">
        <v>45881.449143518519</v>
      </c>
      <c r="V2956">
        <v>2</v>
      </c>
      <c r="W2956" t="s">
        <v>36</v>
      </c>
      <c r="X2956" t="str">
        <f>+VLOOKUP($W2956,[1]ParadasIda!$F:$I,4,0)</f>
        <v>Parada 1 / Suárez Mujica</v>
      </c>
      <c r="Y2956">
        <f>+VLOOKUP($W2956,[1]ParadasIda!$F:$I,3,0)</f>
        <v>13</v>
      </c>
    </row>
    <row r="2957" spans="1:25" x14ac:dyDescent="0.25">
      <c r="A2957">
        <v>911874</v>
      </c>
      <c r="B2957">
        <v>1901</v>
      </c>
      <c r="C2957" s="3">
        <v>45881.449988425928</v>
      </c>
      <c r="D2957" t="s">
        <v>63</v>
      </c>
      <c r="E2957">
        <v>2</v>
      </c>
      <c r="F2957">
        <v>0</v>
      </c>
      <c r="G2957">
        <v>1</v>
      </c>
      <c r="H2957">
        <v>0</v>
      </c>
      <c r="I2957">
        <v>1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-33.461501666666663</v>
      </c>
      <c r="P2957">
        <v>-70.618448333333333</v>
      </c>
      <c r="Q2957">
        <v>12.345679012345679</v>
      </c>
      <c r="R2957">
        <v>519</v>
      </c>
      <c r="S2957" t="s">
        <v>28</v>
      </c>
      <c r="T2957">
        <v>10</v>
      </c>
      <c r="U2957" s="4">
        <v>45881.449988425928</v>
      </c>
      <c r="V2957">
        <v>2</v>
      </c>
      <c r="W2957" t="s">
        <v>37</v>
      </c>
      <c r="X2957" t="str">
        <f>+VLOOKUP($W2957,[1]ParadasIda!$F:$I,4,0)</f>
        <v>Parada 1 / Villa Olímpica</v>
      </c>
      <c r="Y2957">
        <f>+VLOOKUP($W2957,[1]ParadasIda!$F:$I,3,0)</f>
        <v>14</v>
      </c>
    </row>
    <row r="2958" spans="1:25" x14ac:dyDescent="0.25">
      <c r="A2958">
        <v>911883</v>
      </c>
      <c r="B2958">
        <v>1901</v>
      </c>
      <c r="C2958" s="3">
        <v>45881.451990740738</v>
      </c>
      <c r="D2958" t="s">
        <v>63</v>
      </c>
      <c r="E2958">
        <v>3</v>
      </c>
      <c r="F2958">
        <v>3</v>
      </c>
      <c r="G2958">
        <v>0</v>
      </c>
      <c r="H2958">
        <v>0</v>
      </c>
      <c r="I2958">
        <v>3</v>
      </c>
      <c r="J2958">
        <v>3</v>
      </c>
      <c r="K2958">
        <v>0</v>
      </c>
      <c r="L2958">
        <v>0</v>
      </c>
      <c r="M2958">
        <v>0</v>
      </c>
      <c r="N2958">
        <v>0</v>
      </c>
      <c r="O2958">
        <v>-33.462125</v>
      </c>
      <c r="P2958">
        <v>-70.60881333333333</v>
      </c>
      <c r="Q2958">
        <v>12.345679012345679</v>
      </c>
      <c r="R2958">
        <v>519</v>
      </c>
      <c r="S2958" t="s">
        <v>28</v>
      </c>
      <c r="T2958">
        <v>10</v>
      </c>
      <c r="U2958" s="4">
        <v>45881.451990740738</v>
      </c>
      <c r="V2958">
        <v>2</v>
      </c>
      <c r="W2958" t="s">
        <v>39</v>
      </c>
      <c r="X2958" t="str">
        <f>+VLOOKUP($W2958,[1]ParadasIda!$F:$I,4,0)</f>
        <v>Parada 1 / (M) Est.Nacional</v>
      </c>
      <c r="Y2958">
        <f>+VLOOKUP($W2958,[1]ParadasIda!$F:$I,3,0)</f>
        <v>16</v>
      </c>
    </row>
    <row r="2959" spans="1:25" x14ac:dyDescent="0.25">
      <c r="A2959">
        <v>911892</v>
      </c>
      <c r="B2959">
        <v>1901</v>
      </c>
      <c r="C2959" s="3">
        <v>45881.453645833331</v>
      </c>
      <c r="D2959" t="s">
        <v>63</v>
      </c>
      <c r="E2959">
        <v>1</v>
      </c>
      <c r="F2959">
        <v>11</v>
      </c>
      <c r="G2959">
        <v>0</v>
      </c>
      <c r="H2959">
        <v>0</v>
      </c>
      <c r="I2959">
        <v>1</v>
      </c>
      <c r="J2959">
        <v>11</v>
      </c>
      <c r="K2959">
        <v>0</v>
      </c>
      <c r="L2959">
        <v>0</v>
      </c>
      <c r="M2959">
        <v>0</v>
      </c>
      <c r="N2959">
        <v>0</v>
      </c>
      <c r="O2959">
        <v>-33.464731666666673</v>
      </c>
      <c r="P2959">
        <v>-70.597328333333337</v>
      </c>
      <c r="Q2959">
        <v>0</v>
      </c>
      <c r="R2959">
        <v>519</v>
      </c>
      <c r="S2959" t="s">
        <v>28</v>
      </c>
      <c r="T2959">
        <v>0</v>
      </c>
      <c r="U2959" s="4">
        <v>45881.453645833331</v>
      </c>
      <c r="V2959">
        <v>2</v>
      </c>
      <c r="W2959" t="s">
        <v>40</v>
      </c>
      <c r="X2959" t="str">
        <f>+VLOOKUP($W2959,[1]ParadasIda!$F:$I,4,0)</f>
        <v>Parada 1 / Pedagógico</v>
      </c>
      <c r="Y2959">
        <f>+VLOOKUP($W2959,[1]ParadasIda!$F:$I,3,0)</f>
        <v>18</v>
      </c>
    </row>
    <row r="2960" spans="1:25" x14ac:dyDescent="0.25">
      <c r="A2960">
        <v>911904</v>
      </c>
      <c r="B2960">
        <v>1901</v>
      </c>
      <c r="C2960" s="3">
        <v>45881.456412037027</v>
      </c>
      <c r="D2960" t="s">
        <v>63</v>
      </c>
      <c r="E2960">
        <v>3</v>
      </c>
      <c r="F2960">
        <v>0</v>
      </c>
      <c r="G2960">
        <v>3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-33.46706833333333</v>
      </c>
      <c r="P2960">
        <v>-70.582351666666668</v>
      </c>
      <c r="Q2960">
        <v>3.7037037037037033</v>
      </c>
      <c r="R2960">
        <v>519</v>
      </c>
      <c r="S2960" t="s">
        <v>28</v>
      </c>
      <c r="T2960">
        <v>0</v>
      </c>
      <c r="U2960" s="4">
        <v>45881.456412037027</v>
      </c>
      <c r="V2960">
        <v>2</v>
      </c>
      <c r="W2960" t="s">
        <v>54</v>
      </c>
      <c r="X2960" t="str">
        <f>+VLOOKUP($W2960,[1]ParadasIda!$F:$I,4,0)</f>
        <v>Parada 1 / ADO Chile</v>
      </c>
      <c r="Y2960">
        <f>+VLOOKUP($W2960,[1]ParadasIda!$F:$I,3,0)</f>
        <v>20</v>
      </c>
    </row>
    <row r="2961" spans="1:25" x14ac:dyDescent="0.25">
      <c r="A2961">
        <v>911913</v>
      </c>
      <c r="B2961">
        <v>1901</v>
      </c>
      <c r="C2961" s="3">
        <v>45881.458148148151</v>
      </c>
      <c r="D2961" t="s">
        <v>63</v>
      </c>
      <c r="E2961">
        <v>4</v>
      </c>
      <c r="F2961">
        <v>2</v>
      </c>
      <c r="G2961">
        <v>0</v>
      </c>
      <c r="H2961">
        <v>0</v>
      </c>
      <c r="I2961">
        <v>4</v>
      </c>
      <c r="J2961">
        <v>2</v>
      </c>
      <c r="K2961">
        <v>0</v>
      </c>
      <c r="L2961">
        <v>0</v>
      </c>
      <c r="M2961">
        <v>0</v>
      </c>
      <c r="N2961">
        <v>0</v>
      </c>
      <c r="O2961">
        <v>-33.469158333333333</v>
      </c>
      <c r="P2961">
        <v>-70.576570000000004</v>
      </c>
      <c r="Q2961">
        <v>6.1728395061728394</v>
      </c>
      <c r="R2961">
        <v>519</v>
      </c>
      <c r="S2961" t="s">
        <v>28</v>
      </c>
      <c r="T2961">
        <v>0</v>
      </c>
      <c r="U2961" s="4">
        <v>45881.458148148151</v>
      </c>
      <c r="V2961">
        <v>2</v>
      </c>
      <c r="W2961" t="s">
        <v>42</v>
      </c>
      <c r="X2961" t="str">
        <f>+VLOOKUP($W2961,[1]ParadasIda!$F:$I,4,0)</f>
        <v>Parada 5 / (M) Grecia</v>
      </c>
      <c r="Y2961">
        <f>+VLOOKUP($W2961,[1]ParadasIda!$F:$I,3,0)</f>
        <v>21</v>
      </c>
    </row>
    <row r="2962" spans="1:25" x14ac:dyDescent="0.25">
      <c r="A2962">
        <v>911922</v>
      </c>
      <c r="B2962">
        <v>1901</v>
      </c>
      <c r="C2962" s="3">
        <v>45881.459699074083</v>
      </c>
      <c r="D2962" t="s">
        <v>63</v>
      </c>
      <c r="E2962">
        <v>0</v>
      </c>
      <c r="F2962">
        <v>1</v>
      </c>
      <c r="G2962">
        <v>0</v>
      </c>
      <c r="H2962">
        <v>0</v>
      </c>
      <c r="I2962">
        <v>0</v>
      </c>
      <c r="J2962">
        <v>1</v>
      </c>
      <c r="K2962">
        <v>0</v>
      </c>
      <c r="L2962">
        <v>0</v>
      </c>
      <c r="M2962">
        <v>0</v>
      </c>
      <c r="N2962">
        <v>0</v>
      </c>
      <c r="O2962">
        <v>-33.470553333333328</v>
      </c>
      <c r="P2962">
        <v>-70.569858333333329</v>
      </c>
      <c r="Q2962">
        <v>4.9382716049382713</v>
      </c>
      <c r="R2962">
        <v>519</v>
      </c>
      <c r="S2962" t="s">
        <v>28</v>
      </c>
      <c r="T2962">
        <v>0</v>
      </c>
      <c r="U2962" s="4">
        <v>45881.459699074083</v>
      </c>
      <c r="V2962">
        <v>2</v>
      </c>
      <c r="W2962" t="s">
        <v>55</v>
      </c>
      <c r="X2962" t="str">
        <f>+VLOOKUP($W2962,[1]ParadasIda!$F:$I,4,0)</f>
        <v>Parada 1 / Los Molineros - Av. Grecia</v>
      </c>
      <c r="Y2962">
        <f>+VLOOKUP($W2962,[1]ParadasIda!$F:$I,3,0)</f>
        <v>22</v>
      </c>
    </row>
    <row r="2963" spans="1:25" x14ac:dyDescent="0.25">
      <c r="A2963">
        <v>911926</v>
      </c>
      <c r="B2963">
        <v>1901</v>
      </c>
      <c r="C2963" s="3">
        <v>45881.460729166669</v>
      </c>
      <c r="D2963" t="s">
        <v>63</v>
      </c>
      <c r="E2963">
        <v>0</v>
      </c>
      <c r="F2963">
        <v>1</v>
      </c>
      <c r="G2963">
        <v>0</v>
      </c>
      <c r="H2963">
        <v>0</v>
      </c>
      <c r="I2963">
        <v>0</v>
      </c>
      <c r="J2963">
        <v>1</v>
      </c>
      <c r="K2963">
        <v>0</v>
      </c>
      <c r="L2963">
        <v>0</v>
      </c>
      <c r="M2963">
        <v>0</v>
      </c>
      <c r="N2963">
        <v>0</v>
      </c>
      <c r="O2963">
        <v>-33.471776666666663</v>
      </c>
      <c r="P2963">
        <v>-70.563666666666663</v>
      </c>
      <c r="Q2963">
        <v>3.7037037037037033</v>
      </c>
      <c r="R2963">
        <v>519</v>
      </c>
      <c r="S2963" t="s">
        <v>28</v>
      </c>
      <c r="T2963">
        <v>0</v>
      </c>
      <c r="U2963" s="4">
        <v>45881.460729166669</v>
      </c>
      <c r="V2963">
        <v>2</v>
      </c>
      <c r="W2963" t="s">
        <v>43</v>
      </c>
      <c r="X2963" t="str">
        <f>+VLOOKUP($W2963,[1]ParadasIda!$F:$I,4,0)</f>
        <v>Parada 1 / Ictinos - Avenida Grecia</v>
      </c>
      <c r="Y2963">
        <f>+VLOOKUP($W2963,[1]ParadasIda!$F:$I,3,0)</f>
        <v>23</v>
      </c>
    </row>
    <row r="2964" spans="1:25" x14ac:dyDescent="0.25">
      <c r="A2964">
        <v>911945</v>
      </c>
      <c r="B2964">
        <v>1901</v>
      </c>
      <c r="C2964" s="3">
        <v>45881.463773148149</v>
      </c>
      <c r="D2964" t="s">
        <v>63</v>
      </c>
      <c r="E2964">
        <v>0</v>
      </c>
      <c r="F2964">
        <v>1</v>
      </c>
      <c r="G2964">
        <v>0</v>
      </c>
      <c r="H2964">
        <v>0</v>
      </c>
      <c r="I2964">
        <v>0</v>
      </c>
      <c r="J2964">
        <v>1</v>
      </c>
      <c r="K2964">
        <v>0</v>
      </c>
      <c r="L2964">
        <v>0</v>
      </c>
      <c r="M2964">
        <v>0</v>
      </c>
      <c r="N2964">
        <v>0</v>
      </c>
      <c r="O2964">
        <v>-33.475993333333342</v>
      </c>
      <c r="P2964">
        <v>-70.543681666666672</v>
      </c>
      <c r="Q2964">
        <v>2.4691358024691357</v>
      </c>
      <c r="R2964">
        <v>519</v>
      </c>
      <c r="S2964" t="s">
        <v>28</v>
      </c>
      <c r="T2964">
        <v>0</v>
      </c>
      <c r="U2964" s="4">
        <v>45881.463773148149</v>
      </c>
      <c r="V2964">
        <v>2</v>
      </c>
      <c r="W2964" t="s">
        <v>47</v>
      </c>
      <c r="X2964" t="str">
        <f>+VLOOKUP($W2964,[1]ParadasIda!$F:$I,4,0)</f>
        <v>Avenida Grecia / esq. Av. Consistorial</v>
      </c>
      <c r="Y2964">
        <f>+VLOOKUP($W2964,[1]ParadasIda!$F:$I,3,0)</f>
        <v>28</v>
      </c>
    </row>
    <row r="2965" spans="1:25" x14ac:dyDescent="0.25">
      <c r="A2965">
        <v>911950</v>
      </c>
      <c r="B2965">
        <v>1901</v>
      </c>
      <c r="C2965" s="3">
        <v>45881.46607638889</v>
      </c>
      <c r="D2965" t="s">
        <v>63</v>
      </c>
      <c r="E2965">
        <v>0</v>
      </c>
      <c r="F2965">
        <v>2</v>
      </c>
      <c r="G2965">
        <v>0</v>
      </c>
      <c r="H2965">
        <v>0</v>
      </c>
      <c r="I2965">
        <v>0</v>
      </c>
      <c r="J2965">
        <v>2</v>
      </c>
      <c r="K2965">
        <v>0</v>
      </c>
      <c r="L2965">
        <v>0</v>
      </c>
      <c r="M2965">
        <v>0</v>
      </c>
      <c r="N2965">
        <v>0</v>
      </c>
      <c r="O2965">
        <v>-33.478353333333331</v>
      </c>
      <c r="P2965">
        <v>-70.531866666666673</v>
      </c>
      <c r="Q2965">
        <v>0</v>
      </c>
      <c r="R2965">
        <v>519</v>
      </c>
      <c r="S2965" t="s">
        <v>28</v>
      </c>
      <c r="T2965">
        <v>0</v>
      </c>
      <c r="U2965" s="4">
        <v>45881.46607638889</v>
      </c>
      <c r="V2965">
        <v>2</v>
      </c>
      <c r="W2965" t="s">
        <v>49</v>
      </c>
      <c r="X2965" t="str">
        <f>+VLOOKUP($W2965,[1]ParadasIda!$F:$I,4,0)</f>
        <v>Avenida Grecia / esq. Los Araucanos</v>
      </c>
      <c r="Y2965">
        <f>+VLOOKUP($W2965,[1]ParadasIda!$F:$I,3,0)</f>
        <v>31</v>
      </c>
    </row>
    <row r="2966" spans="1:25" x14ac:dyDescent="0.25">
      <c r="A2966">
        <v>911956</v>
      </c>
      <c r="B2966">
        <v>1901</v>
      </c>
      <c r="C2966" s="3">
        <v>45881.467395833337</v>
      </c>
      <c r="D2966" t="s">
        <v>63</v>
      </c>
      <c r="E2966">
        <v>0</v>
      </c>
      <c r="F2966">
        <v>1</v>
      </c>
      <c r="G2966">
        <v>0</v>
      </c>
      <c r="H2966">
        <v>0</v>
      </c>
      <c r="I2966">
        <v>0</v>
      </c>
      <c r="J2966">
        <v>1</v>
      </c>
      <c r="K2966">
        <v>0</v>
      </c>
      <c r="L2966">
        <v>0</v>
      </c>
      <c r="M2966">
        <v>0</v>
      </c>
      <c r="N2966">
        <v>0</v>
      </c>
      <c r="O2966">
        <v>-33.479816666666657</v>
      </c>
      <c r="P2966">
        <v>-70.524491666666663</v>
      </c>
      <c r="Q2966">
        <v>0</v>
      </c>
      <c r="R2966">
        <v>519</v>
      </c>
      <c r="S2966" t="s">
        <v>28</v>
      </c>
      <c r="T2966">
        <v>0</v>
      </c>
      <c r="U2966" s="4">
        <v>45881.467395833337</v>
      </c>
      <c r="V2966">
        <v>2</v>
      </c>
      <c r="W2966" t="s">
        <v>57</v>
      </c>
      <c r="X2966" t="str">
        <f>+VLOOKUP($W2966,[1]ParadasIda!$F:$I,4,0)</f>
        <v>Avenida Grecia / esq. Av. Diag. Las Torres</v>
      </c>
      <c r="Y2966">
        <f>+VLOOKUP($W2966,[1]ParadasIda!$F:$I,3,0)</f>
        <v>33</v>
      </c>
    </row>
    <row r="2967" spans="1:25" x14ac:dyDescent="0.25">
      <c r="A2967">
        <v>911958</v>
      </c>
      <c r="B2967">
        <v>1901</v>
      </c>
      <c r="C2967" s="3">
        <v>45881.467847222222</v>
      </c>
      <c r="D2967" t="s">
        <v>63</v>
      </c>
      <c r="E2967">
        <v>0</v>
      </c>
      <c r="F2967">
        <v>3</v>
      </c>
      <c r="G2967">
        <v>0</v>
      </c>
      <c r="H2967">
        <v>0</v>
      </c>
      <c r="I2967">
        <v>0</v>
      </c>
      <c r="J2967">
        <v>3</v>
      </c>
      <c r="K2967">
        <v>0</v>
      </c>
      <c r="L2967">
        <v>0</v>
      </c>
      <c r="M2967">
        <v>0</v>
      </c>
      <c r="N2967">
        <v>0</v>
      </c>
      <c r="O2967">
        <v>-33.481234999999998</v>
      </c>
      <c r="P2967">
        <v>-70.523648333333327</v>
      </c>
      <c r="Q2967">
        <v>0</v>
      </c>
      <c r="R2967">
        <v>519</v>
      </c>
      <c r="S2967" t="s">
        <v>28</v>
      </c>
      <c r="T2967">
        <v>0</v>
      </c>
      <c r="U2967" s="4">
        <v>45881.467847222222</v>
      </c>
      <c r="V2967">
        <v>2</v>
      </c>
      <c r="W2967" t="s">
        <v>50</v>
      </c>
      <c r="X2967" t="str">
        <f>+VLOOKUP($W2967,[1]ParadasIda!$F:$I,4,0)</f>
        <v xml:space="preserve">Av. Diagonal Las Torres / esq. Álvaro Casanova </v>
      </c>
      <c r="Y2967">
        <f>+VLOOKUP($W2967,[1]ParadasIda!$F:$I,3,0)</f>
        <v>34</v>
      </c>
    </row>
    <row r="2968" spans="1:25" x14ac:dyDescent="0.25">
      <c r="A2968">
        <v>911968</v>
      </c>
      <c r="B2968">
        <v>1901</v>
      </c>
      <c r="C2968" s="3">
        <v>45881.46980324074</v>
      </c>
      <c r="D2968" t="s">
        <v>63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-33.48531666666667</v>
      </c>
      <c r="P2968">
        <v>-70.522274999999993</v>
      </c>
      <c r="Q2968">
        <v>0</v>
      </c>
      <c r="R2968">
        <v>519</v>
      </c>
      <c r="S2968" t="s">
        <v>28</v>
      </c>
      <c r="T2968">
        <v>0</v>
      </c>
      <c r="U2968" s="4">
        <v>45881.46980324074</v>
      </c>
      <c r="V2968">
        <v>2</v>
      </c>
      <c r="W2968" t="s">
        <v>50</v>
      </c>
      <c r="X2968" t="str">
        <f>+VLOOKUP($W2968,[1]ParadasIda!$F:$I,4,0)</f>
        <v xml:space="preserve">Av. Diagonal Las Torres / esq. Álvaro Casanova </v>
      </c>
      <c r="Y2968">
        <f>+VLOOKUP($W2968,[1]ParadasIda!$F:$I,3,0)</f>
        <v>34</v>
      </c>
    </row>
    <row r="2969" spans="1:25" x14ac:dyDescent="0.25">
      <c r="A2969">
        <v>912507</v>
      </c>
      <c r="B2969">
        <v>1901</v>
      </c>
      <c r="C2969" s="3">
        <v>45881.633750000001</v>
      </c>
      <c r="D2969" t="s">
        <v>63</v>
      </c>
      <c r="E2969">
        <v>4</v>
      </c>
      <c r="F2969">
        <v>0</v>
      </c>
      <c r="G2969">
        <v>4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-33.446681666666663</v>
      </c>
      <c r="P2969">
        <v>-70.661128333333338</v>
      </c>
      <c r="Q2969">
        <v>4.9382716049382713</v>
      </c>
      <c r="R2969">
        <v>519</v>
      </c>
      <c r="S2969" t="s">
        <v>28</v>
      </c>
      <c r="T2969">
        <v>0</v>
      </c>
      <c r="U2969" s="4">
        <v>45881.633750000001</v>
      </c>
      <c r="V2969">
        <v>2</v>
      </c>
      <c r="W2969" t="s">
        <v>51</v>
      </c>
      <c r="X2969" t="str">
        <f>+VLOOKUP($W2969,[1]ParadasIda!$F:$I,4,0)</f>
        <v>Parada 7 / (M) Los Héroes</v>
      </c>
      <c r="Y2969">
        <f>+VLOOKUP($W2969,[1]ParadasIda!$F:$I,3,0)</f>
        <v>1</v>
      </c>
    </row>
    <row r="2970" spans="1:25" x14ac:dyDescent="0.25">
      <c r="A2970">
        <v>912515</v>
      </c>
      <c r="B2970">
        <v>1901</v>
      </c>
      <c r="C2970" s="3">
        <v>45881.634699074071</v>
      </c>
      <c r="D2970" t="s">
        <v>63</v>
      </c>
      <c r="E2970">
        <v>1</v>
      </c>
      <c r="F2970">
        <v>0</v>
      </c>
      <c r="G2970">
        <v>0</v>
      </c>
      <c r="H2970">
        <v>0</v>
      </c>
      <c r="I2970">
        <v>1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-33.445123333333328</v>
      </c>
      <c r="P2970">
        <v>-70.654431666666667</v>
      </c>
      <c r="Q2970">
        <v>6.1728395061728394</v>
      </c>
      <c r="R2970">
        <v>519</v>
      </c>
      <c r="S2970" t="s">
        <v>28</v>
      </c>
      <c r="T2970">
        <v>0</v>
      </c>
      <c r="U2970" s="4">
        <v>45881.634699074071</v>
      </c>
      <c r="V2970">
        <v>2</v>
      </c>
      <c r="W2970" t="s">
        <v>29</v>
      </c>
      <c r="X2970" t="str">
        <f>+VLOOKUP($W2970,[1]ParadasIda!$F:$I,4,0)</f>
        <v>Parada 5 / (M) La Moneda</v>
      </c>
      <c r="Y2970">
        <f>+VLOOKUP($W2970,[1]ParadasIda!$F:$I,3,0)</f>
        <v>2</v>
      </c>
    </row>
    <row r="2971" spans="1:25" x14ac:dyDescent="0.25">
      <c r="A2971">
        <v>912524</v>
      </c>
      <c r="B2971">
        <v>1901</v>
      </c>
      <c r="C2971" s="3">
        <v>45881.635810185187</v>
      </c>
      <c r="D2971" t="s">
        <v>63</v>
      </c>
      <c r="E2971">
        <v>4</v>
      </c>
      <c r="F2971">
        <v>1</v>
      </c>
      <c r="G2971">
        <v>0</v>
      </c>
      <c r="H2971">
        <v>0</v>
      </c>
      <c r="I2971">
        <v>4</v>
      </c>
      <c r="J2971">
        <v>1</v>
      </c>
      <c r="K2971">
        <v>0</v>
      </c>
      <c r="L2971">
        <v>0</v>
      </c>
      <c r="M2971">
        <v>0</v>
      </c>
      <c r="N2971">
        <v>0</v>
      </c>
      <c r="O2971">
        <v>-33.444553333333332</v>
      </c>
      <c r="P2971">
        <v>-70.652259999999998</v>
      </c>
      <c r="Q2971">
        <v>9.8765432098765427</v>
      </c>
      <c r="R2971">
        <v>519</v>
      </c>
      <c r="S2971" t="s">
        <v>28</v>
      </c>
      <c r="T2971">
        <v>0</v>
      </c>
      <c r="U2971" s="4">
        <v>45881.635810185187</v>
      </c>
      <c r="V2971">
        <v>2</v>
      </c>
      <c r="W2971" t="s">
        <v>30</v>
      </c>
      <c r="X2971" t="str">
        <f>+VLOOKUP($W2971,[1]ParadasIda!$F:$I,4,0)</f>
        <v>Parada 8 / (M) Universidad de Chile</v>
      </c>
      <c r="Y2971">
        <f>+VLOOKUP($W2971,[1]ParadasIda!$F:$I,3,0)</f>
        <v>3</v>
      </c>
    </row>
    <row r="2972" spans="1:25" x14ac:dyDescent="0.25">
      <c r="A2972">
        <v>912531</v>
      </c>
      <c r="B2972">
        <v>1901</v>
      </c>
      <c r="C2972" s="3">
        <v>45881.637071759258</v>
      </c>
      <c r="D2972" t="s">
        <v>63</v>
      </c>
      <c r="E2972">
        <v>0</v>
      </c>
      <c r="F2972">
        <v>2</v>
      </c>
      <c r="G2972">
        <v>0</v>
      </c>
      <c r="H2972">
        <v>0</v>
      </c>
      <c r="I2972">
        <v>0</v>
      </c>
      <c r="J2972">
        <v>2</v>
      </c>
      <c r="K2972">
        <v>0</v>
      </c>
      <c r="L2972">
        <v>0</v>
      </c>
      <c r="M2972">
        <v>0</v>
      </c>
      <c r="N2972">
        <v>0</v>
      </c>
      <c r="O2972">
        <v>-33.443548333333332</v>
      </c>
      <c r="P2972">
        <v>-70.649393333333336</v>
      </c>
      <c r="Q2972">
        <v>7.4074074074074066</v>
      </c>
      <c r="R2972">
        <v>519</v>
      </c>
      <c r="S2972" t="s">
        <v>28</v>
      </c>
      <c r="T2972">
        <v>0</v>
      </c>
      <c r="U2972" s="4">
        <v>45881.637071759258</v>
      </c>
      <c r="V2972">
        <v>2</v>
      </c>
      <c r="W2972" t="s">
        <v>78</v>
      </c>
      <c r="X2972" t="str">
        <f>+VLOOKUP($W2972,[1]ParadasIda!$F:$I,4,0)</f>
        <v>Parada 5 / (M) Universidad de Chile</v>
      </c>
      <c r="Y2972">
        <f>+VLOOKUP($W2972,[1]ParadasIda!$F:$I,3,0)</f>
        <v>4</v>
      </c>
    </row>
    <row r="2973" spans="1:25" x14ac:dyDescent="0.25">
      <c r="A2973">
        <v>912538</v>
      </c>
      <c r="B2973">
        <v>1901</v>
      </c>
      <c r="C2973" s="3">
        <v>45881.638333333343</v>
      </c>
      <c r="D2973" t="s">
        <v>63</v>
      </c>
      <c r="E2973">
        <v>2</v>
      </c>
      <c r="F2973">
        <v>0</v>
      </c>
      <c r="G2973">
        <v>2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-33.442506666666667</v>
      </c>
      <c r="P2973">
        <v>-70.644423333333336</v>
      </c>
      <c r="Q2973">
        <v>9.8765432098765427</v>
      </c>
      <c r="R2973">
        <v>519</v>
      </c>
      <c r="S2973" t="s">
        <v>28</v>
      </c>
      <c r="T2973">
        <v>0</v>
      </c>
      <c r="U2973" s="4">
        <v>45881.638333333343</v>
      </c>
      <c r="V2973">
        <v>2</v>
      </c>
      <c r="W2973" t="s">
        <v>31</v>
      </c>
      <c r="X2973" t="str">
        <f>+VLOOKUP($W2973,[1]ParadasIda!$F:$I,4,0)</f>
        <v>Parada 4 / (M) Santa Lucía</v>
      </c>
      <c r="Y2973">
        <f>+VLOOKUP($W2973,[1]ParadasIda!$F:$I,3,0)</f>
        <v>5</v>
      </c>
    </row>
    <row r="2974" spans="1:25" x14ac:dyDescent="0.25">
      <c r="A2974">
        <v>912552</v>
      </c>
      <c r="B2974">
        <v>1901</v>
      </c>
      <c r="C2974" s="3">
        <v>45881.640439814822</v>
      </c>
      <c r="D2974" t="s">
        <v>63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-33.438026666666673</v>
      </c>
      <c r="P2974">
        <v>-70.636259999999993</v>
      </c>
      <c r="Q2974">
        <v>9.8765432098765427</v>
      </c>
      <c r="R2974">
        <v>519</v>
      </c>
      <c r="S2974" t="s">
        <v>28</v>
      </c>
      <c r="T2974">
        <v>0</v>
      </c>
      <c r="U2974" s="4">
        <v>45881.640439814822</v>
      </c>
      <c r="V2974">
        <v>2</v>
      </c>
      <c r="W2974" t="s">
        <v>32</v>
      </c>
      <c r="X2974" t="str">
        <f>+VLOOKUP($W2974,[1]ParadasIda!$F:$I,4,0)</f>
        <v>Parada 7 / Plaza Italia</v>
      </c>
      <c r="Y2974">
        <f>+VLOOKUP($W2974,[1]ParadasIda!$F:$I,3,0)</f>
        <v>7</v>
      </c>
    </row>
    <row r="2975" spans="1:25" x14ac:dyDescent="0.25">
      <c r="A2975">
        <v>912558</v>
      </c>
      <c r="B2975">
        <v>1901</v>
      </c>
      <c r="C2975" s="3">
        <v>45881.641967592594</v>
      </c>
      <c r="D2975" t="s">
        <v>63</v>
      </c>
      <c r="E2975">
        <v>1</v>
      </c>
      <c r="F2975">
        <v>1</v>
      </c>
      <c r="G2975">
        <v>1</v>
      </c>
      <c r="H2975">
        <v>0</v>
      </c>
      <c r="I2975">
        <v>0</v>
      </c>
      <c r="J2975">
        <v>1</v>
      </c>
      <c r="K2975">
        <v>0</v>
      </c>
      <c r="L2975">
        <v>0</v>
      </c>
      <c r="M2975">
        <v>0</v>
      </c>
      <c r="N2975">
        <v>0</v>
      </c>
      <c r="O2975">
        <v>-33.442846666666668</v>
      </c>
      <c r="P2975">
        <v>-70.633693333333326</v>
      </c>
      <c r="Q2975">
        <v>9.8765432098765427</v>
      </c>
      <c r="R2975">
        <v>519</v>
      </c>
      <c r="S2975" t="s">
        <v>28</v>
      </c>
      <c r="T2975">
        <v>0</v>
      </c>
      <c r="U2975" s="4">
        <v>45881.641967592594</v>
      </c>
      <c r="V2975">
        <v>2</v>
      </c>
      <c r="W2975" t="s">
        <v>33</v>
      </c>
      <c r="X2975" t="str">
        <f>+VLOOKUP($W2975,[1]ParadasIda!$F:$I,4,0)</f>
        <v>Parada 1 / (M) Parque Bustamante</v>
      </c>
      <c r="Y2975">
        <f>+VLOOKUP($W2975,[1]ParadasIda!$F:$I,3,0)</f>
        <v>8</v>
      </c>
    </row>
    <row r="2976" spans="1:25" x14ac:dyDescent="0.25">
      <c r="A2976">
        <v>912569</v>
      </c>
      <c r="B2976">
        <v>1901</v>
      </c>
      <c r="C2976" s="3">
        <v>45881.643854166658</v>
      </c>
      <c r="D2976" t="s">
        <v>63</v>
      </c>
      <c r="E2976">
        <v>1</v>
      </c>
      <c r="F2976">
        <v>2</v>
      </c>
      <c r="G2976">
        <v>1</v>
      </c>
      <c r="H2976">
        <v>0</v>
      </c>
      <c r="I2976">
        <v>0</v>
      </c>
      <c r="J2976">
        <v>2</v>
      </c>
      <c r="K2976">
        <v>0</v>
      </c>
      <c r="L2976">
        <v>0</v>
      </c>
      <c r="M2976">
        <v>0</v>
      </c>
      <c r="N2976">
        <v>0</v>
      </c>
      <c r="O2976">
        <v>-33.447926666666667</v>
      </c>
      <c r="P2976">
        <v>-70.632113333333336</v>
      </c>
      <c r="Q2976">
        <v>8.6419753086419746</v>
      </c>
      <c r="R2976">
        <v>519</v>
      </c>
      <c r="S2976" t="s">
        <v>28</v>
      </c>
      <c r="T2976">
        <v>0</v>
      </c>
      <c r="U2976" s="4">
        <v>45881.643854166658</v>
      </c>
      <c r="V2976">
        <v>2</v>
      </c>
      <c r="W2976" t="s">
        <v>53</v>
      </c>
      <c r="X2976" t="str">
        <f>+VLOOKUP($W2976,[1]ParadasIda!$F:$I,4,0)</f>
        <v>Parada 3 / (M) Santa Isabel</v>
      </c>
      <c r="Y2976">
        <f>+VLOOKUP($W2976,[1]ParadasIda!$F:$I,3,0)</f>
        <v>43</v>
      </c>
    </row>
    <row r="2977" spans="1:25" x14ac:dyDescent="0.25">
      <c r="A2977">
        <v>912586</v>
      </c>
      <c r="B2977">
        <v>1901</v>
      </c>
      <c r="C2977" s="3">
        <v>45881.646539351852</v>
      </c>
      <c r="D2977" t="s">
        <v>63</v>
      </c>
      <c r="E2977">
        <v>1</v>
      </c>
      <c r="F2977">
        <v>0</v>
      </c>
      <c r="G2977">
        <v>1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-33.45327833333333</v>
      </c>
      <c r="P2977">
        <v>-70.62891333333333</v>
      </c>
      <c r="Q2977">
        <v>9.8765432098765427</v>
      </c>
      <c r="R2977">
        <v>519</v>
      </c>
      <c r="S2977" t="s">
        <v>28</v>
      </c>
      <c r="T2977">
        <v>0</v>
      </c>
      <c r="U2977" s="4">
        <v>45881.646539351852</v>
      </c>
      <c r="V2977">
        <v>2</v>
      </c>
      <c r="W2977" t="s">
        <v>35</v>
      </c>
      <c r="X2977" t="str">
        <f>+VLOOKUP($W2977,[1]ParadasIda!$F:$I,4,0)</f>
        <v>Parada 12 / (M) Irarrázaval</v>
      </c>
      <c r="Y2977">
        <f>+VLOOKUP($W2977,[1]ParadasIda!$F:$I,3,0)</f>
        <v>12</v>
      </c>
    </row>
    <row r="2978" spans="1:25" x14ac:dyDescent="0.25">
      <c r="A2978">
        <v>912598</v>
      </c>
      <c r="B2978">
        <v>1901</v>
      </c>
      <c r="C2978" s="3">
        <v>45881.648923611108</v>
      </c>
      <c r="D2978" t="s">
        <v>63</v>
      </c>
      <c r="E2978">
        <v>0</v>
      </c>
      <c r="F2978">
        <v>1</v>
      </c>
      <c r="G2978">
        <v>0</v>
      </c>
      <c r="H2978">
        <v>0</v>
      </c>
      <c r="I2978">
        <v>0</v>
      </c>
      <c r="J2978">
        <v>1</v>
      </c>
      <c r="K2978">
        <v>0</v>
      </c>
      <c r="L2978">
        <v>0</v>
      </c>
      <c r="M2978">
        <v>0</v>
      </c>
      <c r="N2978">
        <v>0</v>
      </c>
      <c r="O2978">
        <v>-33.46147666666667</v>
      </c>
      <c r="P2978">
        <v>-70.619043333333337</v>
      </c>
      <c r="Q2978">
        <v>8.6419753086419746</v>
      </c>
      <c r="R2978">
        <v>519</v>
      </c>
      <c r="S2978" t="s">
        <v>28</v>
      </c>
      <c r="T2978">
        <v>0</v>
      </c>
      <c r="U2978" s="4">
        <v>45881.648923611108</v>
      </c>
      <c r="V2978">
        <v>2</v>
      </c>
      <c r="W2978" t="s">
        <v>37</v>
      </c>
      <c r="X2978" t="str">
        <f>+VLOOKUP($W2978,[1]ParadasIda!$F:$I,4,0)</f>
        <v>Parada 1 / Villa Olímpica</v>
      </c>
      <c r="Y2978">
        <f>+VLOOKUP($W2978,[1]ParadasIda!$F:$I,3,0)</f>
        <v>14</v>
      </c>
    </row>
    <row r="2979" spans="1:25" x14ac:dyDescent="0.25">
      <c r="A2979">
        <v>912599</v>
      </c>
      <c r="B2979">
        <v>1901</v>
      </c>
      <c r="C2979" s="3">
        <v>45881.64916666667</v>
      </c>
      <c r="D2979" t="s">
        <v>63</v>
      </c>
      <c r="E2979">
        <v>2</v>
      </c>
      <c r="F2979">
        <v>0</v>
      </c>
      <c r="G2979">
        <v>2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-33.461534999999998</v>
      </c>
      <c r="P2979">
        <v>-70.618481666666668</v>
      </c>
      <c r="Q2979">
        <v>11.111111111111111</v>
      </c>
      <c r="R2979">
        <v>519</v>
      </c>
      <c r="S2979" t="s">
        <v>28</v>
      </c>
      <c r="T2979">
        <v>10</v>
      </c>
      <c r="U2979" s="4">
        <v>45881.64916666667</v>
      </c>
      <c r="V2979">
        <v>2</v>
      </c>
      <c r="W2979" t="s">
        <v>37</v>
      </c>
      <c r="X2979" t="str">
        <f>+VLOOKUP($W2979,[1]ParadasIda!$F:$I,4,0)</f>
        <v>Parada 1 / Villa Olímpica</v>
      </c>
      <c r="Y2979">
        <f>+VLOOKUP($W2979,[1]ParadasIda!$F:$I,3,0)</f>
        <v>14</v>
      </c>
    </row>
    <row r="2980" spans="1:25" x14ac:dyDescent="0.25">
      <c r="A2980">
        <v>912607</v>
      </c>
      <c r="B2980">
        <v>1901</v>
      </c>
      <c r="C2980" s="3">
        <v>45881.65048611111</v>
      </c>
      <c r="D2980" t="s">
        <v>63</v>
      </c>
      <c r="E2980">
        <v>1</v>
      </c>
      <c r="F2980">
        <v>0</v>
      </c>
      <c r="G2980">
        <v>1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-33.461938333333343</v>
      </c>
      <c r="P2980">
        <v>-70.613434999999996</v>
      </c>
      <c r="Q2980">
        <v>12.345679012345679</v>
      </c>
      <c r="R2980">
        <v>519</v>
      </c>
      <c r="S2980" t="s">
        <v>28</v>
      </c>
      <c r="T2980">
        <v>10</v>
      </c>
      <c r="U2980" s="4">
        <v>45881.65048611111</v>
      </c>
      <c r="V2980">
        <v>2</v>
      </c>
      <c r="W2980" t="s">
        <v>38</v>
      </c>
      <c r="X2980" t="str">
        <f>+VLOOKUP($W2980,[1]ParadasIda!$F:$I,4,0)</f>
        <v>Parada 1 / Avenida Marathon</v>
      </c>
      <c r="Y2980">
        <f>+VLOOKUP($W2980,[1]ParadasIda!$F:$I,3,0)</f>
        <v>15</v>
      </c>
    </row>
    <row r="2981" spans="1:25" x14ac:dyDescent="0.25">
      <c r="A2981">
        <v>912609</v>
      </c>
      <c r="B2981">
        <v>1901</v>
      </c>
      <c r="C2981" s="3">
        <v>45881.65121527778</v>
      </c>
      <c r="D2981" t="s">
        <v>63</v>
      </c>
      <c r="E2981">
        <v>5</v>
      </c>
      <c r="F2981">
        <v>1</v>
      </c>
      <c r="G2981">
        <v>0</v>
      </c>
      <c r="H2981">
        <v>0</v>
      </c>
      <c r="I2981">
        <v>5</v>
      </c>
      <c r="J2981">
        <v>1</v>
      </c>
      <c r="K2981">
        <v>0</v>
      </c>
      <c r="L2981">
        <v>0</v>
      </c>
      <c r="M2981">
        <v>0</v>
      </c>
      <c r="N2981">
        <v>0</v>
      </c>
      <c r="O2981">
        <v>-33.462186666666668</v>
      </c>
      <c r="P2981">
        <v>-70.608718333333329</v>
      </c>
      <c r="Q2981">
        <v>17.283950617283949</v>
      </c>
      <c r="R2981">
        <v>519</v>
      </c>
      <c r="S2981" t="s">
        <v>28</v>
      </c>
      <c r="T2981">
        <v>10</v>
      </c>
      <c r="U2981" s="4">
        <v>45881.65121527778</v>
      </c>
      <c r="V2981">
        <v>2</v>
      </c>
      <c r="W2981" t="s">
        <v>39</v>
      </c>
      <c r="X2981" t="str">
        <f>+VLOOKUP($W2981,[1]ParadasIda!$F:$I,4,0)</f>
        <v>Parada 1 / (M) Est.Nacional</v>
      </c>
      <c r="Y2981">
        <f>+VLOOKUP($W2981,[1]ParadasIda!$F:$I,3,0)</f>
        <v>16</v>
      </c>
    </row>
    <row r="2982" spans="1:25" x14ac:dyDescent="0.25">
      <c r="A2982">
        <v>912623</v>
      </c>
      <c r="B2982">
        <v>1901</v>
      </c>
      <c r="C2982" s="3">
        <v>45881.653657407413</v>
      </c>
      <c r="D2982" t="s">
        <v>63</v>
      </c>
      <c r="E2982">
        <v>6</v>
      </c>
      <c r="F2982">
        <v>2</v>
      </c>
      <c r="G2982">
        <v>0</v>
      </c>
      <c r="H2982">
        <v>0</v>
      </c>
      <c r="I2982">
        <v>6</v>
      </c>
      <c r="J2982">
        <v>2</v>
      </c>
      <c r="K2982">
        <v>0</v>
      </c>
      <c r="L2982">
        <v>0</v>
      </c>
      <c r="M2982">
        <v>0</v>
      </c>
      <c r="N2982">
        <v>0</v>
      </c>
      <c r="O2982">
        <v>-33.464803333333343</v>
      </c>
      <c r="P2982">
        <v>-70.596913333333333</v>
      </c>
      <c r="Q2982">
        <v>22.222222222222221</v>
      </c>
      <c r="R2982">
        <v>519</v>
      </c>
      <c r="S2982" t="s">
        <v>28</v>
      </c>
      <c r="T2982">
        <v>20</v>
      </c>
      <c r="U2982" s="4">
        <v>45881.653657407413</v>
      </c>
      <c r="V2982">
        <v>2</v>
      </c>
      <c r="W2982" t="s">
        <v>40</v>
      </c>
      <c r="X2982" t="str">
        <f>+VLOOKUP($W2982,[1]ParadasIda!$F:$I,4,0)</f>
        <v>Parada 1 / Pedagógico</v>
      </c>
      <c r="Y2982">
        <f>+VLOOKUP($W2982,[1]ParadasIda!$F:$I,3,0)</f>
        <v>18</v>
      </c>
    </row>
    <row r="2983" spans="1:25" x14ac:dyDescent="0.25">
      <c r="A2983">
        <v>912633</v>
      </c>
      <c r="B2983">
        <v>1901</v>
      </c>
      <c r="C2983" s="3">
        <v>45881.655601851853</v>
      </c>
      <c r="D2983" t="s">
        <v>63</v>
      </c>
      <c r="E2983">
        <v>1</v>
      </c>
      <c r="F2983">
        <v>3</v>
      </c>
      <c r="G2983">
        <v>1</v>
      </c>
      <c r="H2983">
        <v>0</v>
      </c>
      <c r="I2983">
        <v>0</v>
      </c>
      <c r="J2983">
        <v>3</v>
      </c>
      <c r="K2983">
        <v>0</v>
      </c>
      <c r="L2983">
        <v>0</v>
      </c>
      <c r="M2983">
        <v>0</v>
      </c>
      <c r="N2983">
        <v>0</v>
      </c>
      <c r="O2983">
        <v>-33.465643333333333</v>
      </c>
      <c r="P2983">
        <v>-70.588823333333337</v>
      </c>
      <c r="Q2983">
        <v>19.753086419753085</v>
      </c>
      <c r="R2983">
        <v>519</v>
      </c>
      <c r="S2983" t="s">
        <v>28</v>
      </c>
      <c r="T2983">
        <v>10</v>
      </c>
      <c r="U2983" s="4">
        <v>45881.655601851853</v>
      </c>
      <c r="V2983">
        <v>2</v>
      </c>
      <c r="W2983" t="s">
        <v>41</v>
      </c>
      <c r="X2983" t="str">
        <f>+VLOOKUP($W2983,[1]ParadasIda!$F:$I,4,0)</f>
        <v>Parada 1 / CESFAM Salvador Bustos</v>
      </c>
      <c r="Y2983">
        <f>+VLOOKUP($W2983,[1]ParadasIda!$F:$I,3,0)</f>
        <v>19</v>
      </c>
    </row>
    <row r="2984" spans="1:25" x14ac:dyDescent="0.25">
      <c r="A2984">
        <v>912641</v>
      </c>
      <c r="B2984">
        <v>1901</v>
      </c>
      <c r="C2984" s="3">
        <v>45881.658067129632</v>
      </c>
      <c r="D2984" t="s">
        <v>63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-33.469153333333331</v>
      </c>
      <c r="P2984">
        <v>-70.576830000000001</v>
      </c>
      <c r="Q2984">
        <v>19.753086419753085</v>
      </c>
      <c r="R2984">
        <v>519</v>
      </c>
      <c r="S2984" t="s">
        <v>28</v>
      </c>
      <c r="T2984">
        <v>10</v>
      </c>
      <c r="U2984" s="4">
        <v>45881.658067129632</v>
      </c>
      <c r="V2984">
        <v>2</v>
      </c>
      <c r="W2984" t="s">
        <v>42</v>
      </c>
      <c r="X2984" t="str">
        <f>+VLOOKUP($W2984,[1]ParadasIda!$F:$I,4,0)</f>
        <v>Parada 5 / (M) Grecia</v>
      </c>
      <c r="Y2984">
        <f>+VLOOKUP($W2984,[1]ParadasIda!$F:$I,3,0)</f>
        <v>21</v>
      </c>
    </row>
    <row r="2985" spans="1:25" x14ac:dyDescent="0.25">
      <c r="A2985">
        <v>912642</v>
      </c>
      <c r="B2985">
        <v>1901</v>
      </c>
      <c r="C2985" s="3">
        <v>45881.658414351848</v>
      </c>
      <c r="D2985" t="s">
        <v>63</v>
      </c>
      <c r="E2985">
        <v>18</v>
      </c>
      <c r="F2985">
        <v>0</v>
      </c>
      <c r="G2985">
        <v>0</v>
      </c>
      <c r="H2985">
        <v>0</v>
      </c>
      <c r="I2985">
        <v>18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-33.469316666666657</v>
      </c>
      <c r="P2985">
        <v>-70.576189999999997</v>
      </c>
      <c r="Q2985">
        <v>41.975308641975303</v>
      </c>
      <c r="R2985">
        <v>519</v>
      </c>
      <c r="S2985" t="s">
        <v>28</v>
      </c>
      <c r="T2985">
        <v>40</v>
      </c>
      <c r="U2985" s="4">
        <v>45881.658414351848</v>
      </c>
      <c r="V2985">
        <v>2</v>
      </c>
      <c r="W2985" t="s">
        <v>42</v>
      </c>
      <c r="X2985" t="str">
        <f>+VLOOKUP($W2985,[1]ParadasIda!$F:$I,4,0)</f>
        <v>Parada 5 / (M) Grecia</v>
      </c>
      <c r="Y2985">
        <f>+VLOOKUP($W2985,[1]ParadasIda!$F:$I,3,0)</f>
        <v>21</v>
      </c>
    </row>
    <row r="2986" spans="1:25" x14ac:dyDescent="0.25">
      <c r="A2986">
        <v>912649</v>
      </c>
      <c r="B2986">
        <v>1901</v>
      </c>
      <c r="C2986" s="3">
        <v>45881.659756944442</v>
      </c>
      <c r="D2986" t="s">
        <v>63</v>
      </c>
      <c r="E2986">
        <v>1</v>
      </c>
      <c r="F2986">
        <v>2</v>
      </c>
      <c r="G2986">
        <v>0</v>
      </c>
      <c r="H2986">
        <v>0</v>
      </c>
      <c r="I2986">
        <v>1</v>
      </c>
      <c r="J2986">
        <v>2</v>
      </c>
      <c r="K2986">
        <v>0</v>
      </c>
      <c r="L2986">
        <v>0</v>
      </c>
      <c r="M2986">
        <v>0</v>
      </c>
      <c r="N2986">
        <v>0</v>
      </c>
      <c r="O2986">
        <v>-33.470651666666669</v>
      </c>
      <c r="P2986">
        <v>-70.569476666666674</v>
      </c>
      <c r="Q2986">
        <v>40.74074074074074</v>
      </c>
      <c r="R2986">
        <v>519</v>
      </c>
      <c r="S2986" t="s">
        <v>28</v>
      </c>
      <c r="T2986">
        <v>40</v>
      </c>
      <c r="U2986" s="4">
        <v>45881.659756944442</v>
      </c>
      <c r="V2986">
        <v>2</v>
      </c>
      <c r="W2986" t="s">
        <v>55</v>
      </c>
      <c r="X2986" t="str">
        <f>+VLOOKUP($W2986,[1]ParadasIda!$F:$I,4,0)</f>
        <v>Parada 1 / Los Molineros - Av. Grecia</v>
      </c>
      <c r="Y2986">
        <f>+VLOOKUP($W2986,[1]ParadasIda!$F:$I,3,0)</f>
        <v>22</v>
      </c>
    </row>
    <row r="2987" spans="1:25" x14ac:dyDescent="0.25">
      <c r="A2987">
        <v>912655</v>
      </c>
      <c r="B2987">
        <v>1901</v>
      </c>
      <c r="C2987" s="3">
        <v>45881.660717592589</v>
      </c>
      <c r="D2987" t="s">
        <v>63</v>
      </c>
      <c r="E2987">
        <v>1</v>
      </c>
      <c r="F2987">
        <v>2</v>
      </c>
      <c r="G2987">
        <v>1</v>
      </c>
      <c r="H2987">
        <v>0</v>
      </c>
      <c r="I2987">
        <v>0</v>
      </c>
      <c r="J2987">
        <v>2</v>
      </c>
      <c r="K2987">
        <v>0</v>
      </c>
      <c r="L2987">
        <v>0</v>
      </c>
      <c r="M2987">
        <v>0</v>
      </c>
      <c r="N2987">
        <v>0</v>
      </c>
      <c r="O2987">
        <v>-33.471793333333331</v>
      </c>
      <c r="P2987">
        <v>-70.563678333333328</v>
      </c>
      <c r="Q2987">
        <v>39.506172839506171</v>
      </c>
      <c r="R2987">
        <v>519</v>
      </c>
      <c r="S2987" t="s">
        <v>28</v>
      </c>
      <c r="T2987">
        <v>30</v>
      </c>
      <c r="U2987" s="4">
        <v>45881.660717592589</v>
      </c>
      <c r="V2987">
        <v>2</v>
      </c>
      <c r="W2987" t="s">
        <v>43</v>
      </c>
      <c r="X2987" t="str">
        <f>+VLOOKUP($W2987,[1]ParadasIda!$F:$I,4,0)</f>
        <v>Parada 1 / Ictinos - Avenida Grecia</v>
      </c>
      <c r="Y2987">
        <f>+VLOOKUP($W2987,[1]ParadasIda!$F:$I,3,0)</f>
        <v>23</v>
      </c>
    </row>
    <row r="2988" spans="1:25" x14ac:dyDescent="0.25">
      <c r="A2988">
        <v>912660</v>
      </c>
      <c r="B2988">
        <v>1901</v>
      </c>
      <c r="C2988" s="3">
        <v>45881.661828703713</v>
      </c>
      <c r="D2988" t="s">
        <v>63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-33.472816666666667</v>
      </c>
      <c r="P2988">
        <v>-70.55847</v>
      </c>
      <c r="Q2988">
        <v>39.506172839506171</v>
      </c>
      <c r="R2988">
        <v>519</v>
      </c>
      <c r="S2988" t="s">
        <v>28</v>
      </c>
      <c r="T2988">
        <v>30</v>
      </c>
      <c r="U2988" s="4">
        <v>45881.661828703713</v>
      </c>
      <c r="V2988">
        <v>2</v>
      </c>
      <c r="W2988" t="s">
        <v>59</v>
      </c>
      <c r="X2988" t="str">
        <f>+VLOOKUP($W2988,[1]ParadasIda!$F:$I,4,0)</f>
        <v>Parada 1 / Calle 1A - Avenida Grecia</v>
      </c>
      <c r="Y2988">
        <f>+VLOOKUP($W2988,[1]ParadasIda!$F:$I,3,0)</f>
        <v>24</v>
      </c>
    </row>
    <row r="2989" spans="1:25" x14ac:dyDescent="0.25">
      <c r="A2989">
        <v>912664</v>
      </c>
      <c r="B2989">
        <v>1901</v>
      </c>
      <c r="C2989" s="3">
        <v>45881.66238425926</v>
      </c>
      <c r="D2989" t="s">
        <v>63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-33.473321666666664</v>
      </c>
      <c r="P2989">
        <v>-70.556036666666671</v>
      </c>
      <c r="Q2989">
        <v>39.506172839506171</v>
      </c>
      <c r="R2989">
        <v>519</v>
      </c>
      <c r="S2989" t="s">
        <v>28</v>
      </c>
      <c r="T2989">
        <v>30</v>
      </c>
      <c r="U2989" s="4">
        <v>45881.66238425926</v>
      </c>
      <c r="V2989">
        <v>2</v>
      </c>
      <c r="W2989" t="s">
        <v>44</v>
      </c>
      <c r="X2989" t="str">
        <f>+VLOOKUP($W2989,[1]ParadasIda!$F:$I,4,0)</f>
        <v>Parada 1 / Tobalaba - Avenida Grecia</v>
      </c>
      <c r="Y2989">
        <f>+VLOOKUP($W2989,[1]ParadasIda!$F:$I,3,0)</f>
        <v>25</v>
      </c>
    </row>
    <row r="2990" spans="1:25" x14ac:dyDescent="0.25">
      <c r="A2990">
        <v>912670</v>
      </c>
      <c r="B2990">
        <v>1901</v>
      </c>
      <c r="C2990" s="3">
        <v>45881.663391203707</v>
      </c>
      <c r="D2990" t="s">
        <v>63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-33.474033333333331</v>
      </c>
      <c r="P2990">
        <v>-70.552790000000002</v>
      </c>
      <c r="Q2990">
        <v>39.506172839506171</v>
      </c>
      <c r="R2990">
        <v>519</v>
      </c>
      <c r="S2990" t="s">
        <v>28</v>
      </c>
      <c r="T2990">
        <v>30</v>
      </c>
      <c r="U2990" s="4">
        <v>45881.663391203707</v>
      </c>
      <c r="V2990">
        <v>2</v>
      </c>
      <c r="W2990" t="s">
        <v>45</v>
      </c>
      <c r="X2990" t="str">
        <f>+VLOOKUP($W2990,[1]ParadasIda!$F:$I,4,0)</f>
        <v>Avenida Grecia / esq. Los Tordos</v>
      </c>
      <c r="Y2990">
        <f>+VLOOKUP($W2990,[1]ParadasIda!$F:$I,3,0)</f>
        <v>26</v>
      </c>
    </row>
    <row r="2991" spans="1:25" x14ac:dyDescent="0.25">
      <c r="A2991">
        <v>912677</v>
      </c>
      <c r="B2991">
        <v>1901</v>
      </c>
      <c r="C2991" s="3">
        <v>45881.664629629631</v>
      </c>
      <c r="D2991" t="s">
        <v>63</v>
      </c>
      <c r="E2991">
        <v>1</v>
      </c>
      <c r="F2991">
        <v>0</v>
      </c>
      <c r="G2991">
        <v>0</v>
      </c>
      <c r="H2991">
        <v>0</v>
      </c>
      <c r="I2991">
        <v>1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-33.47522</v>
      </c>
      <c r="P2991">
        <v>-70.547613333333331</v>
      </c>
      <c r="Q2991">
        <v>40.74074074074074</v>
      </c>
      <c r="R2991">
        <v>519</v>
      </c>
      <c r="S2991" t="s">
        <v>28</v>
      </c>
      <c r="T2991">
        <v>40</v>
      </c>
      <c r="U2991" s="4">
        <v>45881.664629629631</v>
      </c>
      <c r="V2991">
        <v>2</v>
      </c>
      <c r="W2991" t="s">
        <v>46</v>
      </c>
      <c r="X2991" t="str">
        <f>+VLOOKUP($W2991,[1]ParadasIda!$F:$I,4,0)</f>
        <v>Avenida Grecia / esq. Las Garzas</v>
      </c>
      <c r="Y2991">
        <f>+VLOOKUP($W2991,[1]ParadasIda!$F:$I,3,0)</f>
        <v>27</v>
      </c>
    </row>
    <row r="2992" spans="1:25" x14ac:dyDescent="0.25">
      <c r="A2992">
        <v>912681</v>
      </c>
      <c r="B2992">
        <v>1901</v>
      </c>
      <c r="C2992" s="3">
        <v>45881.665462962963</v>
      </c>
      <c r="D2992" t="s">
        <v>63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-33.476056666666658</v>
      </c>
      <c r="P2992">
        <v>-70.543431666666663</v>
      </c>
      <c r="Q2992">
        <v>40.74074074074074</v>
      </c>
      <c r="R2992">
        <v>519</v>
      </c>
      <c r="S2992" t="s">
        <v>28</v>
      </c>
      <c r="T2992">
        <v>40</v>
      </c>
      <c r="U2992" s="4">
        <v>45881.665462962963</v>
      </c>
      <c r="V2992">
        <v>2</v>
      </c>
      <c r="W2992" t="s">
        <v>47</v>
      </c>
      <c r="X2992" t="str">
        <f>+VLOOKUP($W2992,[1]ParadasIda!$F:$I,4,0)</f>
        <v>Avenida Grecia / esq. Av. Consistorial</v>
      </c>
      <c r="Y2992">
        <f>+VLOOKUP($W2992,[1]ParadasIda!$F:$I,3,0)</f>
        <v>28</v>
      </c>
    </row>
    <row r="2993" spans="1:25" x14ac:dyDescent="0.25">
      <c r="A2993">
        <v>912685</v>
      </c>
      <c r="B2993">
        <v>1901</v>
      </c>
      <c r="C2993" s="3">
        <v>45881.666388888887</v>
      </c>
      <c r="D2993" t="s">
        <v>63</v>
      </c>
      <c r="E2993">
        <v>0</v>
      </c>
      <c r="F2993">
        <v>2</v>
      </c>
      <c r="G2993">
        <v>0</v>
      </c>
      <c r="H2993">
        <v>0</v>
      </c>
      <c r="I2993">
        <v>0</v>
      </c>
      <c r="J2993">
        <v>2</v>
      </c>
      <c r="K2993">
        <v>0</v>
      </c>
      <c r="L2993">
        <v>0</v>
      </c>
      <c r="M2993">
        <v>0</v>
      </c>
      <c r="N2993">
        <v>0</v>
      </c>
      <c r="O2993">
        <v>-33.476528333333327</v>
      </c>
      <c r="P2993">
        <v>-70.541018333333326</v>
      </c>
      <c r="Q2993">
        <v>38.271604938271601</v>
      </c>
      <c r="R2993">
        <v>519</v>
      </c>
      <c r="S2993" t="s">
        <v>28</v>
      </c>
      <c r="T2993">
        <v>30</v>
      </c>
      <c r="U2993" s="4">
        <v>45881.666388888887</v>
      </c>
      <c r="V2993">
        <v>2</v>
      </c>
      <c r="W2993" t="s">
        <v>48</v>
      </c>
      <c r="X2993" t="str">
        <f>+VLOOKUP($W2993,[1]ParadasIda!$F:$I,4,0)</f>
        <v>Parada / Muni. Peñalolén</v>
      </c>
      <c r="Y2993">
        <f>+VLOOKUP($W2993,[1]ParadasIda!$F:$I,3,0)</f>
        <v>29</v>
      </c>
    </row>
    <row r="2994" spans="1:25" x14ac:dyDescent="0.25">
      <c r="A2994">
        <v>912710</v>
      </c>
      <c r="B2994">
        <v>1901</v>
      </c>
      <c r="C2994" s="3">
        <v>45881.671111111107</v>
      </c>
      <c r="D2994" t="s">
        <v>63</v>
      </c>
      <c r="E2994">
        <v>0</v>
      </c>
      <c r="F2994">
        <v>5</v>
      </c>
      <c r="G2994">
        <v>0</v>
      </c>
      <c r="H2994">
        <v>0</v>
      </c>
      <c r="I2994">
        <v>0</v>
      </c>
      <c r="J2994">
        <v>5</v>
      </c>
      <c r="K2994">
        <v>0</v>
      </c>
      <c r="L2994">
        <v>0</v>
      </c>
      <c r="M2994">
        <v>0</v>
      </c>
      <c r="N2994">
        <v>0</v>
      </c>
      <c r="O2994">
        <v>-33.477486666666657</v>
      </c>
      <c r="P2994">
        <v>-70.536251666666672</v>
      </c>
      <c r="Q2994">
        <v>32.098765432098766</v>
      </c>
      <c r="R2994">
        <v>519</v>
      </c>
      <c r="S2994" t="s">
        <v>28</v>
      </c>
      <c r="T2994">
        <v>30</v>
      </c>
      <c r="U2994" s="4">
        <v>45881.671111111107</v>
      </c>
      <c r="V2994">
        <v>2</v>
      </c>
      <c r="W2994" t="s">
        <v>56</v>
      </c>
      <c r="X2994" t="str">
        <f>+VLOOKUP($W2994,[1]ParadasIda!$F:$I,4,0)</f>
        <v>Parada 1 / El Acueducto - Jacarandá</v>
      </c>
      <c r="Y2994">
        <f>+VLOOKUP($W2994,[1]ParadasIda!$F:$I,3,0)</f>
        <v>30</v>
      </c>
    </row>
    <row r="2995" spans="1:25" x14ac:dyDescent="0.25">
      <c r="A2995">
        <v>912713</v>
      </c>
      <c r="B2995">
        <v>1901</v>
      </c>
      <c r="C2995" s="3">
        <v>45881.671898148154</v>
      </c>
      <c r="D2995" t="s">
        <v>63</v>
      </c>
      <c r="E2995">
        <v>0</v>
      </c>
      <c r="F2995">
        <v>8</v>
      </c>
      <c r="G2995">
        <v>0</v>
      </c>
      <c r="H2995">
        <v>0</v>
      </c>
      <c r="I2995">
        <v>0</v>
      </c>
      <c r="J2995">
        <v>8</v>
      </c>
      <c r="K2995">
        <v>0</v>
      </c>
      <c r="L2995">
        <v>0</v>
      </c>
      <c r="M2995">
        <v>0</v>
      </c>
      <c r="N2995">
        <v>0</v>
      </c>
      <c r="O2995">
        <v>-33.478363333333327</v>
      </c>
      <c r="P2995">
        <v>-70.532103333333339</v>
      </c>
      <c r="Q2995">
        <v>22.222222222222221</v>
      </c>
      <c r="R2995">
        <v>519</v>
      </c>
      <c r="S2995" t="s">
        <v>28</v>
      </c>
      <c r="T2995">
        <v>20</v>
      </c>
      <c r="U2995" s="4">
        <v>45881.671898148154</v>
      </c>
      <c r="V2995">
        <v>2</v>
      </c>
      <c r="W2995" t="s">
        <v>49</v>
      </c>
      <c r="X2995" t="str">
        <f>+VLOOKUP($W2995,[1]ParadasIda!$F:$I,4,0)</f>
        <v>Avenida Grecia / esq. Los Araucanos</v>
      </c>
      <c r="Y2995">
        <f>+VLOOKUP($W2995,[1]ParadasIda!$F:$I,3,0)</f>
        <v>31</v>
      </c>
    </row>
    <row r="2996" spans="1:25" x14ac:dyDescent="0.25">
      <c r="A2996">
        <v>912719</v>
      </c>
      <c r="B2996">
        <v>1901</v>
      </c>
      <c r="C2996" s="3">
        <v>45881.672523148147</v>
      </c>
      <c r="D2996" t="s">
        <v>63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-33.478996666666667</v>
      </c>
      <c r="P2996">
        <v>-70.528999999999996</v>
      </c>
      <c r="Q2996">
        <v>22.222222222222221</v>
      </c>
      <c r="R2996">
        <v>519</v>
      </c>
      <c r="S2996" t="s">
        <v>28</v>
      </c>
      <c r="T2996">
        <v>20</v>
      </c>
      <c r="U2996" s="4">
        <v>45881.672523148147</v>
      </c>
      <c r="V2996">
        <v>2</v>
      </c>
      <c r="W2996" t="s">
        <v>60</v>
      </c>
      <c r="X2996" t="str">
        <f>+VLOOKUP($W2996,[1]ParadasIda!$F:$I,4,0)</f>
        <v>Avenida Grecia / esq. Pablo Neruda</v>
      </c>
      <c r="Y2996">
        <f>+VLOOKUP($W2996,[1]ParadasIda!$F:$I,3,0)</f>
        <v>32</v>
      </c>
    </row>
    <row r="2997" spans="1:25" x14ac:dyDescent="0.25">
      <c r="A2997">
        <v>912726</v>
      </c>
      <c r="B2997">
        <v>1901</v>
      </c>
      <c r="C2997" s="3">
        <v>45881.673807870371</v>
      </c>
      <c r="D2997" t="s">
        <v>63</v>
      </c>
      <c r="E2997">
        <v>0</v>
      </c>
      <c r="F2997">
        <v>4</v>
      </c>
      <c r="G2997">
        <v>0</v>
      </c>
      <c r="H2997">
        <v>0</v>
      </c>
      <c r="I2997">
        <v>0</v>
      </c>
      <c r="J2997">
        <v>4</v>
      </c>
      <c r="K2997">
        <v>0</v>
      </c>
      <c r="L2997">
        <v>0</v>
      </c>
      <c r="M2997">
        <v>0</v>
      </c>
      <c r="N2997">
        <v>0</v>
      </c>
      <c r="O2997">
        <v>-33.481201666666657</v>
      </c>
      <c r="P2997">
        <v>-70.523661666666669</v>
      </c>
      <c r="Q2997">
        <v>17.283950617283949</v>
      </c>
      <c r="R2997">
        <v>519</v>
      </c>
      <c r="S2997" t="s">
        <v>28</v>
      </c>
      <c r="T2997">
        <v>10</v>
      </c>
      <c r="U2997" s="4">
        <v>45881.673807870371</v>
      </c>
      <c r="V2997">
        <v>2</v>
      </c>
      <c r="W2997" t="s">
        <v>50</v>
      </c>
      <c r="X2997" t="str">
        <f>+VLOOKUP($W2997,[1]ParadasIda!$F:$I,4,0)</f>
        <v xml:space="preserve">Av. Diagonal Las Torres / esq. Álvaro Casanova </v>
      </c>
      <c r="Y2997">
        <f>+VLOOKUP($W2997,[1]ParadasIda!$F:$I,3,0)</f>
        <v>34</v>
      </c>
    </row>
    <row r="2998" spans="1:25" x14ac:dyDescent="0.25">
      <c r="A2998">
        <v>912745</v>
      </c>
      <c r="B2998">
        <v>1901</v>
      </c>
      <c r="C2998" s="3">
        <v>45881.675925925927</v>
      </c>
      <c r="D2998" t="s">
        <v>63</v>
      </c>
      <c r="E2998">
        <v>0</v>
      </c>
      <c r="F2998">
        <v>2</v>
      </c>
      <c r="G2998">
        <v>0</v>
      </c>
      <c r="H2998">
        <v>1</v>
      </c>
      <c r="I2998">
        <v>0</v>
      </c>
      <c r="J2998">
        <v>1</v>
      </c>
      <c r="K2998">
        <v>0</v>
      </c>
      <c r="L2998">
        <v>0</v>
      </c>
      <c r="M2998">
        <v>0</v>
      </c>
      <c r="N2998">
        <v>0</v>
      </c>
      <c r="O2998">
        <v>-33.484948333333342</v>
      </c>
      <c r="P2998">
        <v>-70.522369999999995</v>
      </c>
      <c r="Q2998">
        <v>14.814814814814813</v>
      </c>
      <c r="R2998">
        <v>519</v>
      </c>
      <c r="S2998" t="s">
        <v>28</v>
      </c>
      <c r="T2998">
        <v>10</v>
      </c>
      <c r="U2998" s="4">
        <v>45881.675925925927</v>
      </c>
      <c r="V2998">
        <v>2</v>
      </c>
      <c r="W2998" t="s">
        <v>50</v>
      </c>
      <c r="X2998" t="str">
        <f>+VLOOKUP($W2998,[1]ParadasIda!$F:$I,4,0)</f>
        <v xml:space="preserve">Av. Diagonal Las Torres / esq. Álvaro Casanova </v>
      </c>
      <c r="Y2998">
        <f>+VLOOKUP($W2998,[1]ParadasIda!$F:$I,3,0)</f>
        <v>34</v>
      </c>
    </row>
    <row r="2999" spans="1:25" x14ac:dyDescent="0.25">
      <c r="A2999">
        <v>913040</v>
      </c>
      <c r="B2999">
        <v>1901</v>
      </c>
      <c r="C2999" s="3">
        <v>45881.734583333331</v>
      </c>
      <c r="D2999" t="s">
        <v>64</v>
      </c>
      <c r="E2999">
        <v>1</v>
      </c>
      <c r="F2999">
        <v>0</v>
      </c>
      <c r="G2999">
        <v>0</v>
      </c>
      <c r="H2999">
        <v>0</v>
      </c>
      <c r="I2999">
        <v>1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-33.445266666666669</v>
      </c>
      <c r="P2999">
        <v>-70.654256666666669</v>
      </c>
      <c r="Q2999">
        <v>23.456790123456788</v>
      </c>
      <c r="R2999">
        <v>519</v>
      </c>
      <c r="S2999" t="s">
        <v>28</v>
      </c>
      <c r="T2999">
        <v>20</v>
      </c>
      <c r="U2999" s="4">
        <v>45881.734583333331</v>
      </c>
      <c r="V2999">
        <v>2</v>
      </c>
      <c r="W2999" t="s">
        <v>29</v>
      </c>
      <c r="X2999" t="str">
        <f>+VLOOKUP($W2999,[1]ParadasIda!$F:$I,4,0)</f>
        <v>Parada 5 / (M) La Moneda</v>
      </c>
      <c r="Y2999">
        <f>+VLOOKUP($W2999,[1]ParadasIda!$F:$I,3,0)</f>
        <v>2</v>
      </c>
    </row>
    <row r="3000" spans="1:25" x14ac:dyDescent="0.25">
      <c r="A3000">
        <v>913044</v>
      </c>
      <c r="B3000">
        <v>1901</v>
      </c>
      <c r="C3000" s="3">
        <v>45881.736134259263</v>
      </c>
      <c r="D3000" t="s">
        <v>64</v>
      </c>
      <c r="E3000">
        <v>8</v>
      </c>
      <c r="F3000">
        <v>0</v>
      </c>
      <c r="G3000">
        <v>0</v>
      </c>
      <c r="H3000">
        <v>0</v>
      </c>
      <c r="I3000">
        <v>8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-33.444603333333333</v>
      </c>
      <c r="P3000">
        <v>-70.652226666666664</v>
      </c>
      <c r="Q3000">
        <v>33.333333333333329</v>
      </c>
      <c r="R3000">
        <v>519</v>
      </c>
      <c r="S3000" t="s">
        <v>28</v>
      </c>
      <c r="T3000">
        <v>30</v>
      </c>
      <c r="U3000" s="4">
        <v>45881.736134259263</v>
      </c>
      <c r="V3000">
        <v>2</v>
      </c>
      <c r="W3000" t="s">
        <v>30</v>
      </c>
      <c r="X3000" t="str">
        <f>+VLOOKUP($W3000,[1]ParadasIda!$F:$I,4,0)</f>
        <v>Parada 8 / (M) Universidad de Chile</v>
      </c>
      <c r="Y3000">
        <f>+VLOOKUP($W3000,[1]ParadasIda!$F:$I,3,0)</f>
        <v>3</v>
      </c>
    </row>
    <row r="3001" spans="1:25" x14ac:dyDescent="0.25">
      <c r="A3001">
        <v>913068</v>
      </c>
      <c r="B3001">
        <v>1901</v>
      </c>
      <c r="C3001" s="3">
        <v>45881.739537037043</v>
      </c>
      <c r="D3001" t="s">
        <v>64</v>
      </c>
      <c r="E3001">
        <v>12</v>
      </c>
      <c r="F3001">
        <v>0</v>
      </c>
      <c r="G3001">
        <v>12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-33.442508333333343</v>
      </c>
      <c r="P3001">
        <v>-70.644281666666672</v>
      </c>
      <c r="Q3001">
        <v>48.148148148148145</v>
      </c>
      <c r="R3001">
        <v>519</v>
      </c>
      <c r="S3001" t="s">
        <v>28</v>
      </c>
      <c r="T3001">
        <v>40</v>
      </c>
      <c r="U3001" s="4">
        <v>45881.739537037043</v>
      </c>
      <c r="V3001">
        <v>2</v>
      </c>
      <c r="W3001" t="s">
        <v>31</v>
      </c>
      <c r="X3001" t="str">
        <f>+VLOOKUP($W3001,[1]ParadasIda!$F:$I,4,0)</f>
        <v>Parada 4 / (M) Santa Lucía</v>
      </c>
      <c r="Y3001">
        <f>+VLOOKUP($W3001,[1]ParadasIda!$F:$I,3,0)</f>
        <v>5</v>
      </c>
    </row>
    <row r="3002" spans="1:25" x14ac:dyDescent="0.25">
      <c r="A3002">
        <v>913079</v>
      </c>
      <c r="B3002">
        <v>1901</v>
      </c>
      <c r="C3002" s="3">
        <v>45881.741620370369</v>
      </c>
      <c r="D3002" t="s">
        <v>64</v>
      </c>
      <c r="E3002">
        <v>3</v>
      </c>
      <c r="F3002">
        <v>0</v>
      </c>
      <c r="G3002">
        <v>3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-33.437813333333331</v>
      </c>
      <c r="P3002">
        <v>-70.636741666666666</v>
      </c>
      <c r="Q3002">
        <v>51.851851851851848</v>
      </c>
      <c r="R3002">
        <v>519</v>
      </c>
      <c r="S3002" t="s">
        <v>28</v>
      </c>
      <c r="T3002">
        <v>50</v>
      </c>
      <c r="U3002" s="4">
        <v>45881.741620370369</v>
      </c>
      <c r="V3002">
        <v>2</v>
      </c>
      <c r="W3002" t="s">
        <v>32</v>
      </c>
      <c r="X3002" t="str">
        <f>+VLOOKUP($W3002,[1]ParadasIda!$F:$I,4,0)</f>
        <v>Parada 7 / Plaza Italia</v>
      </c>
      <c r="Y3002">
        <f>+VLOOKUP($W3002,[1]ParadasIda!$F:$I,3,0)</f>
        <v>7</v>
      </c>
    </row>
    <row r="3003" spans="1:25" x14ac:dyDescent="0.25">
      <c r="A3003">
        <v>913095</v>
      </c>
      <c r="B3003">
        <v>1901</v>
      </c>
      <c r="C3003" s="3">
        <v>45881.743518518517</v>
      </c>
      <c r="D3003" t="s">
        <v>64</v>
      </c>
      <c r="E3003">
        <v>0</v>
      </c>
      <c r="F3003">
        <v>1</v>
      </c>
      <c r="G3003">
        <v>0</v>
      </c>
      <c r="H3003">
        <v>0</v>
      </c>
      <c r="I3003">
        <v>0</v>
      </c>
      <c r="J3003">
        <v>1</v>
      </c>
      <c r="K3003">
        <v>0</v>
      </c>
      <c r="L3003">
        <v>0</v>
      </c>
      <c r="M3003">
        <v>0</v>
      </c>
      <c r="N3003">
        <v>0</v>
      </c>
      <c r="O3003">
        <v>-33.443016666666672</v>
      </c>
      <c r="P3003">
        <v>-70.633568333333329</v>
      </c>
      <c r="Q3003">
        <v>50.617283950617285</v>
      </c>
      <c r="R3003">
        <v>519</v>
      </c>
      <c r="S3003" t="s">
        <v>28</v>
      </c>
      <c r="T3003">
        <v>50</v>
      </c>
      <c r="U3003" s="4">
        <v>45881.743518518517</v>
      </c>
      <c r="V3003">
        <v>2</v>
      </c>
      <c r="W3003" t="s">
        <v>33</v>
      </c>
      <c r="X3003" t="str">
        <f>+VLOOKUP($W3003,[1]ParadasIda!$F:$I,4,0)</f>
        <v>Parada 1 / (M) Parque Bustamante</v>
      </c>
      <c r="Y3003">
        <f>+VLOOKUP($W3003,[1]ParadasIda!$F:$I,3,0)</f>
        <v>8</v>
      </c>
    </row>
    <row r="3004" spans="1:25" x14ac:dyDescent="0.25">
      <c r="A3004">
        <v>913103</v>
      </c>
      <c r="B3004">
        <v>1901</v>
      </c>
      <c r="C3004" s="3">
        <v>45881.74490740741</v>
      </c>
      <c r="D3004" t="s">
        <v>64</v>
      </c>
      <c r="E3004">
        <v>1</v>
      </c>
      <c r="F3004">
        <v>4</v>
      </c>
      <c r="G3004">
        <v>0</v>
      </c>
      <c r="H3004">
        <v>0</v>
      </c>
      <c r="I3004">
        <v>1</v>
      </c>
      <c r="J3004">
        <v>4</v>
      </c>
      <c r="K3004">
        <v>0</v>
      </c>
      <c r="L3004">
        <v>0</v>
      </c>
      <c r="M3004">
        <v>0</v>
      </c>
      <c r="N3004">
        <v>0</v>
      </c>
      <c r="O3004">
        <v>-33.448185000000002</v>
      </c>
      <c r="P3004">
        <v>-70.632031666666663</v>
      </c>
      <c r="Q3004">
        <v>46.913580246913575</v>
      </c>
      <c r="R3004">
        <v>519</v>
      </c>
      <c r="S3004" t="s">
        <v>28</v>
      </c>
      <c r="T3004">
        <v>40</v>
      </c>
      <c r="U3004" s="4">
        <v>45881.74490740741</v>
      </c>
      <c r="V3004">
        <v>2</v>
      </c>
      <c r="W3004" t="s">
        <v>53</v>
      </c>
      <c r="X3004" t="str">
        <f>+VLOOKUP($W3004,[1]ParadasIda!$F:$I,4,0)</f>
        <v>Parada 3 / (M) Santa Isabel</v>
      </c>
      <c r="Y3004">
        <f>+VLOOKUP($W3004,[1]ParadasIda!$F:$I,3,0)</f>
        <v>43</v>
      </c>
    </row>
    <row r="3005" spans="1:25" x14ac:dyDescent="0.25">
      <c r="A3005">
        <v>913115</v>
      </c>
      <c r="B3005">
        <v>1901</v>
      </c>
      <c r="C3005" s="3">
        <v>45881.746354166673</v>
      </c>
      <c r="D3005" t="s">
        <v>64</v>
      </c>
      <c r="E3005">
        <v>7</v>
      </c>
      <c r="F3005">
        <v>3</v>
      </c>
      <c r="G3005">
        <v>7</v>
      </c>
      <c r="H3005">
        <v>1</v>
      </c>
      <c r="I3005">
        <v>0</v>
      </c>
      <c r="J3005">
        <v>2</v>
      </c>
      <c r="K3005">
        <v>0</v>
      </c>
      <c r="L3005">
        <v>0</v>
      </c>
      <c r="M3005">
        <v>0</v>
      </c>
      <c r="N3005">
        <v>0</v>
      </c>
      <c r="O3005">
        <v>-33.453286666666664</v>
      </c>
      <c r="P3005">
        <v>-70.628898333333339</v>
      </c>
      <c r="Q3005">
        <v>51.851851851851848</v>
      </c>
      <c r="R3005">
        <v>519</v>
      </c>
      <c r="S3005" t="s">
        <v>28</v>
      </c>
      <c r="T3005">
        <v>50</v>
      </c>
      <c r="U3005" s="4">
        <v>45881.746354166673</v>
      </c>
      <c r="V3005">
        <v>2</v>
      </c>
      <c r="W3005" t="s">
        <v>35</v>
      </c>
      <c r="X3005" t="str">
        <f>+VLOOKUP($W3005,[1]ParadasIda!$F:$I,4,0)</f>
        <v>Parada 12 / (M) Irarrázaval</v>
      </c>
      <c r="Y3005">
        <f>+VLOOKUP($W3005,[1]ParadasIda!$F:$I,3,0)</f>
        <v>12</v>
      </c>
    </row>
    <row r="3006" spans="1:25" x14ac:dyDescent="0.25">
      <c r="A3006">
        <v>913134</v>
      </c>
      <c r="B3006">
        <v>1901</v>
      </c>
      <c r="C3006" s="3">
        <v>45881.74894675926</v>
      </c>
      <c r="D3006" t="s">
        <v>64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-33.458381666666668</v>
      </c>
      <c r="P3006">
        <v>-70.623863333333333</v>
      </c>
      <c r="Q3006">
        <v>51.851851851851848</v>
      </c>
      <c r="R3006">
        <v>519</v>
      </c>
      <c r="S3006" t="s">
        <v>28</v>
      </c>
      <c r="T3006">
        <v>50</v>
      </c>
      <c r="U3006" s="4">
        <v>45881.74894675926</v>
      </c>
      <c r="V3006">
        <v>2</v>
      </c>
      <c r="W3006" t="s">
        <v>36</v>
      </c>
      <c r="X3006" t="str">
        <f>+VLOOKUP($W3006,[1]ParadasIda!$F:$I,4,0)</f>
        <v>Parada 1 / Suárez Mujica</v>
      </c>
      <c r="Y3006">
        <f>+VLOOKUP($W3006,[1]ParadasIda!$F:$I,3,0)</f>
        <v>13</v>
      </c>
    </row>
    <row r="3007" spans="1:25" x14ac:dyDescent="0.25">
      <c r="A3007">
        <v>913142</v>
      </c>
      <c r="B3007">
        <v>1901</v>
      </c>
      <c r="C3007" s="3">
        <v>45881.750497685192</v>
      </c>
      <c r="D3007" t="s">
        <v>64</v>
      </c>
      <c r="E3007">
        <v>1</v>
      </c>
      <c r="F3007">
        <v>2</v>
      </c>
      <c r="G3007">
        <v>1</v>
      </c>
      <c r="H3007">
        <v>0</v>
      </c>
      <c r="I3007">
        <v>0</v>
      </c>
      <c r="J3007">
        <v>2</v>
      </c>
      <c r="K3007">
        <v>0</v>
      </c>
      <c r="L3007">
        <v>0</v>
      </c>
      <c r="M3007">
        <v>0</v>
      </c>
      <c r="N3007">
        <v>0</v>
      </c>
      <c r="O3007">
        <v>-33.461493333333337</v>
      </c>
      <c r="P3007">
        <v>-70.61852833333333</v>
      </c>
      <c r="Q3007">
        <v>50.617283950617285</v>
      </c>
      <c r="R3007">
        <v>519</v>
      </c>
      <c r="S3007" t="s">
        <v>28</v>
      </c>
      <c r="T3007">
        <v>50</v>
      </c>
      <c r="U3007" s="4">
        <v>45881.750497685192</v>
      </c>
      <c r="V3007">
        <v>2</v>
      </c>
      <c r="W3007" t="s">
        <v>37</v>
      </c>
      <c r="X3007" t="str">
        <f>+VLOOKUP($W3007,[1]ParadasIda!$F:$I,4,0)</f>
        <v>Parada 1 / Villa Olímpica</v>
      </c>
      <c r="Y3007">
        <f>+VLOOKUP($W3007,[1]ParadasIda!$F:$I,3,0)</f>
        <v>14</v>
      </c>
    </row>
    <row r="3008" spans="1:25" x14ac:dyDescent="0.25">
      <c r="A3008">
        <v>913148</v>
      </c>
      <c r="B3008">
        <v>1901</v>
      </c>
      <c r="C3008" s="3">
        <v>45881.751747685194</v>
      </c>
      <c r="D3008" t="s">
        <v>64</v>
      </c>
      <c r="E3008">
        <v>0</v>
      </c>
      <c r="F3008">
        <v>2</v>
      </c>
      <c r="G3008">
        <v>0</v>
      </c>
      <c r="H3008">
        <v>0</v>
      </c>
      <c r="I3008">
        <v>0</v>
      </c>
      <c r="J3008">
        <v>2</v>
      </c>
      <c r="K3008">
        <v>0</v>
      </c>
      <c r="L3008">
        <v>0</v>
      </c>
      <c r="M3008">
        <v>0</v>
      </c>
      <c r="N3008">
        <v>0</v>
      </c>
      <c r="O3008">
        <v>-33.461873333333337</v>
      </c>
      <c r="P3008">
        <v>-70.613573333333335</v>
      </c>
      <c r="Q3008">
        <v>48.148148148148145</v>
      </c>
      <c r="R3008">
        <v>519</v>
      </c>
      <c r="S3008" t="s">
        <v>28</v>
      </c>
      <c r="T3008">
        <v>40</v>
      </c>
      <c r="U3008" s="4">
        <v>45881.751747685194</v>
      </c>
      <c r="V3008">
        <v>2</v>
      </c>
      <c r="W3008" t="s">
        <v>38</v>
      </c>
      <c r="X3008" t="str">
        <f>+VLOOKUP($W3008,[1]ParadasIda!$F:$I,4,0)</f>
        <v>Parada 1 / Avenida Marathon</v>
      </c>
      <c r="Y3008">
        <f>+VLOOKUP($W3008,[1]ParadasIda!$F:$I,3,0)</f>
        <v>15</v>
      </c>
    </row>
    <row r="3009" spans="1:25" x14ac:dyDescent="0.25">
      <c r="A3009">
        <v>913157</v>
      </c>
      <c r="B3009">
        <v>1901</v>
      </c>
      <c r="C3009" s="3">
        <v>45881.753078703703</v>
      </c>
      <c r="D3009" t="s">
        <v>64</v>
      </c>
      <c r="E3009">
        <v>3</v>
      </c>
      <c r="F3009">
        <v>3</v>
      </c>
      <c r="G3009">
        <v>0</v>
      </c>
      <c r="H3009">
        <v>0</v>
      </c>
      <c r="I3009">
        <v>3</v>
      </c>
      <c r="J3009">
        <v>3</v>
      </c>
      <c r="K3009">
        <v>0</v>
      </c>
      <c r="L3009">
        <v>0</v>
      </c>
      <c r="M3009">
        <v>0</v>
      </c>
      <c r="N3009">
        <v>0</v>
      </c>
      <c r="O3009">
        <v>-33.462151666666657</v>
      </c>
      <c r="P3009">
        <v>-70.608935000000002</v>
      </c>
      <c r="Q3009">
        <v>48.148148148148145</v>
      </c>
      <c r="R3009">
        <v>519</v>
      </c>
      <c r="S3009" t="s">
        <v>28</v>
      </c>
      <c r="T3009">
        <v>40</v>
      </c>
      <c r="U3009" s="4">
        <v>45881.753078703703</v>
      </c>
      <c r="V3009">
        <v>2</v>
      </c>
      <c r="W3009" t="s">
        <v>39</v>
      </c>
      <c r="X3009" t="str">
        <f>+VLOOKUP($W3009,[1]ParadasIda!$F:$I,4,0)</f>
        <v>Parada 1 / (M) Est.Nacional</v>
      </c>
      <c r="Y3009">
        <f>+VLOOKUP($W3009,[1]ParadasIda!$F:$I,3,0)</f>
        <v>16</v>
      </c>
    </row>
    <row r="3010" spans="1:25" x14ac:dyDescent="0.25">
      <c r="A3010">
        <v>913166</v>
      </c>
      <c r="B3010">
        <v>1901</v>
      </c>
      <c r="C3010" s="3">
        <v>45881.754699074067</v>
      </c>
      <c r="D3010" t="s">
        <v>64</v>
      </c>
      <c r="E3010">
        <v>5</v>
      </c>
      <c r="F3010">
        <v>10</v>
      </c>
      <c r="G3010">
        <v>2</v>
      </c>
      <c r="H3010">
        <v>0</v>
      </c>
      <c r="I3010">
        <v>3</v>
      </c>
      <c r="J3010">
        <v>10</v>
      </c>
      <c r="K3010">
        <v>0</v>
      </c>
      <c r="L3010">
        <v>0</v>
      </c>
      <c r="M3010">
        <v>0</v>
      </c>
      <c r="N3010">
        <v>0</v>
      </c>
      <c r="O3010">
        <v>-33.465441666666663</v>
      </c>
      <c r="P3010">
        <v>-70.58914333333334</v>
      </c>
      <c r="Q3010">
        <v>41.975308641975303</v>
      </c>
      <c r="R3010">
        <v>519</v>
      </c>
      <c r="S3010" t="s">
        <v>28</v>
      </c>
      <c r="T3010">
        <v>40</v>
      </c>
      <c r="U3010" s="4">
        <v>45881.754699074067</v>
      </c>
      <c r="V3010">
        <v>2</v>
      </c>
      <c r="W3010" t="s">
        <v>41</v>
      </c>
      <c r="X3010" t="str">
        <f>+VLOOKUP($W3010,[1]ParadasIda!$F:$I,4,0)</f>
        <v>Parada 1 / CESFAM Salvador Bustos</v>
      </c>
      <c r="Y3010">
        <f>+VLOOKUP($W3010,[1]ParadasIda!$F:$I,3,0)</f>
        <v>19</v>
      </c>
    </row>
    <row r="3011" spans="1:25" x14ac:dyDescent="0.25">
      <c r="A3011">
        <v>913167</v>
      </c>
      <c r="B3011">
        <v>1901</v>
      </c>
      <c r="C3011" s="3">
        <v>45881.754710648151</v>
      </c>
      <c r="D3011" t="s">
        <v>64</v>
      </c>
      <c r="E3011">
        <v>13</v>
      </c>
      <c r="F3011">
        <v>7</v>
      </c>
      <c r="G3011">
        <v>0</v>
      </c>
      <c r="H3011">
        <v>0</v>
      </c>
      <c r="I3011">
        <v>13</v>
      </c>
      <c r="J3011">
        <v>7</v>
      </c>
      <c r="K3011">
        <v>0</v>
      </c>
      <c r="L3011">
        <v>0</v>
      </c>
      <c r="M3011">
        <v>0</v>
      </c>
      <c r="N3011">
        <v>0</v>
      </c>
      <c r="O3011">
        <v>-33.464700000000001</v>
      </c>
      <c r="P3011">
        <v>-70.596829999999997</v>
      </c>
      <c r="Q3011">
        <v>49.382716049382715</v>
      </c>
      <c r="R3011">
        <v>519</v>
      </c>
      <c r="S3011" t="s">
        <v>28</v>
      </c>
      <c r="T3011">
        <v>40</v>
      </c>
      <c r="U3011" s="4">
        <v>45881.754710648151</v>
      </c>
      <c r="V3011">
        <v>2</v>
      </c>
      <c r="W3011" t="s">
        <v>40</v>
      </c>
      <c r="X3011" t="str">
        <f>+VLOOKUP($W3011,[1]ParadasIda!$F:$I,4,0)</f>
        <v>Parada 1 / Pedagógico</v>
      </c>
      <c r="Y3011">
        <f>+VLOOKUP($W3011,[1]ParadasIda!$F:$I,3,0)</f>
        <v>18</v>
      </c>
    </row>
    <row r="3012" spans="1:25" x14ac:dyDescent="0.25">
      <c r="A3012">
        <v>913198</v>
      </c>
      <c r="B3012">
        <v>1901</v>
      </c>
      <c r="C3012" s="3">
        <v>45881.759872685187</v>
      </c>
      <c r="D3012" t="s">
        <v>64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-33.46697833333333</v>
      </c>
      <c r="P3012">
        <v>-70.582560000000001</v>
      </c>
      <c r="Q3012">
        <v>49.382716049382715</v>
      </c>
      <c r="R3012">
        <v>519</v>
      </c>
      <c r="S3012" t="s">
        <v>28</v>
      </c>
      <c r="T3012">
        <v>40</v>
      </c>
      <c r="U3012" s="4">
        <v>45881.759872685187</v>
      </c>
      <c r="V3012">
        <v>2</v>
      </c>
      <c r="W3012" t="s">
        <v>54</v>
      </c>
      <c r="X3012" t="str">
        <f>+VLOOKUP($W3012,[1]ParadasIda!$F:$I,4,0)</f>
        <v>Parada 1 / ADO Chile</v>
      </c>
      <c r="Y3012">
        <f>+VLOOKUP($W3012,[1]ParadasIda!$F:$I,3,0)</f>
        <v>20</v>
      </c>
    </row>
    <row r="3013" spans="1:25" x14ac:dyDescent="0.25">
      <c r="A3013">
        <v>913208</v>
      </c>
      <c r="B3013">
        <v>1901</v>
      </c>
      <c r="C3013" s="3">
        <v>45881.76189814815</v>
      </c>
      <c r="D3013" t="s">
        <v>64</v>
      </c>
      <c r="E3013">
        <v>11</v>
      </c>
      <c r="F3013">
        <v>21</v>
      </c>
      <c r="G3013">
        <v>0</v>
      </c>
      <c r="H3013">
        <v>0</v>
      </c>
      <c r="I3013">
        <v>11</v>
      </c>
      <c r="J3013">
        <v>21</v>
      </c>
      <c r="K3013">
        <v>0</v>
      </c>
      <c r="L3013">
        <v>0</v>
      </c>
      <c r="M3013">
        <v>0</v>
      </c>
      <c r="N3013">
        <v>0</v>
      </c>
      <c r="O3013">
        <v>-33.469196666666669</v>
      </c>
      <c r="P3013">
        <v>-70.576345000000003</v>
      </c>
      <c r="Q3013">
        <v>37.037037037037038</v>
      </c>
      <c r="R3013">
        <v>519</v>
      </c>
      <c r="S3013" t="s">
        <v>28</v>
      </c>
      <c r="T3013">
        <v>30</v>
      </c>
      <c r="U3013" s="4">
        <v>45881.76189814815</v>
      </c>
      <c r="V3013">
        <v>2</v>
      </c>
      <c r="W3013" t="s">
        <v>42</v>
      </c>
      <c r="X3013" t="str">
        <f>+VLOOKUP($W3013,[1]ParadasIda!$F:$I,4,0)</f>
        <v>Parada 5 / (M) Grecia</v>
      </c>
      <c r="Y3013">
        <f>+VLOOKUP($W3013,[1]ParadasIda!$F:$I,3,0)</f>
        <v>21</v>
      </c>
    </row>
    <row r="3014" spans="1:25" x14ac:dyDescent="0.25">
      <c r="A3014">
        <v>913220</v>
      </c>
      <c r="B3014">
        <v>1901</v>
      </c>
      <c r="C3014" s="3">
        <v>45881.763715277782</v>
      </c>
      <c r="D3014" t="s">
        <v>64</v>
      </c>
      <c r="E3014">
        <v>0</v>
      </c>
      <c r="F3014">
        <v>2</v>
      </c>
      <c r="G3014">
        <v>0</v>
      </c>
      <c r="H3014">
        <v>0</v>
      </c>
      <c r="I3014">
        <v>0</v>
      </c>
      <c r="J3014">
        <v>2</v>
      </c>
      <c r="K3014">
        <v>0</v>
      </c>
      <c r="L3014">
        <v>0</v>
      </c>
      <c r="M3014">
        <v>0</v>
      </c>
      <c r="N3014">
        <v>0</v>
      </c>
      <c r="O3014">
        <v>-33.47058333333333</v>
      </c>
      <c r="P3014">
        <v>-70.569861666666668</v>
      </c>
      <c r="Q3014">
        <v>34.567901234567898</v>
      </c>
      <c r="R3014">
        <v>519</v>
      </c>
      <c r="S3014" t="s">
        <v>28</v>
      </c>
      <c r="T3014">
        <v>30</v>
      </c>
      <c r="U3014" s="4">
        <v>45881.763715277782</v>
      </c>
      <c r="V3014">
        <v>2</v>
      </c>
      <c r="W3014" t="s">
        <v>55</v>
      </c>
      <c r="X3014" t="str">
        <f>+VLOOKUP($W3014,[1]ParadasIda!$F:$I,4,0)</f>
        <v>Parada 1 / Los Molineros - Av. Grecia</v>
      </c>
      <c r="Y3014">
        <f>+VLOOKUP($W3014,[1]ParadasIda!$F:$I,3,0)</f>
        <v>22</v>
      </c>
    </row>
    <row r="3015" spans="1:25" x14ac:dyDescent="0.25">
      <c r="A3015">
        <v>913228</v>
      </c>
      <c r="B3015">
        <v>1901</v>
      </c>
      <c r="C3015" s="3">
        <v>45881.764953703707</v>
      </c>
      <c r="D3015" t="s">
        <v>64</v>
      </c>
      <c r="E3015">
        <v>0</v>
      </c>
      <c r="F3015">
        <v>3</v>
      </c>
      <c r="G3015">
        <v>0</v>
      </c>
      <c r="H3015">
        <v>0</v>
      </c>
      <c r="I3015">
        <v>0</v>
      </c>
      <c r="J3015">
        <v>3</v>
      </c>
      <c r="K3015">
        <v>0</v>
      </c>
      <c r="L3015">
        <v>0</v>
      </c>
      <c r="M3015">
        <v>0</v>
      </c>
      <c r="N3015">
        <v>0</v>
      </c>
      <c r="O3015">
        <v>-33.471766666666667</v>
      </c>
      <c r="P3015">
        <v>-70.563653333333335</v>
      </c>
      <c r="Q3015">
        <v>30.864197530864196</v>
      </c>
      <c r="R3015">
        <v>519</v>
      </c>
      <c r="S3015" t="s">
        <v>28</v>
      </c>
      <c r="T3015">
        <v>30</v>
      </c>
      <c r="U3015" s="4">
        <v>45881.764953703707</v>
      </c>
      <c r="V3015">
        <v>2</v>
      </c>
      <c r="W3015" t="s">
        <v>43</v>
      </c>
      <c r="X3015" t="str">
        <f>+VLOOKUP($W3015,[1]ParadasIda!$F:$I,4,0)</f>
        <v>Parada 1 / Ictinos - Avenida Grecia</v>
      </c>
      <c r="Y3015">
        <f>+VLOOKUP($W3015,[1]ParadasIda!$F:$I,3,0)</f>
        <v>23</v>
      </c>
    </row>
    <row r="3016" spans="1:25" x14ac:dyDescent="0.25">
      <c r="A3016">
        <v>913237</v>
      </c>
      <c r="B3016">
        <v>1901</v>
      </c>
      <c r="C3016" s="3">
        <v>45881.766493055547</v>
      </c>
      <c r="D3016" t="s">
        <v>64</v>
      </c>
      <c r="E3016">
        <v>0</v>
      </c>
      <c r="F3016">
        <v>3</v>
      </c>
      <c r="G3016">
        <v>0</v>
      </c>
      <c r="H3016">
        <v>0</v>
      </c>
      <c r="I3016">
        <v>0</v>
      </c>
      <c r="J3016">
        <v>3</v>
      </c>
      <c r="K3016">
        <v>0</v>
      </c>
      <c r="L3016">
        <v>0</v>
      </c>
      <c r="M3016">
        <v>0</v>
      </c>
      <c r="N3016">
        <v>0</v>
      </c>
      <c r="O3016">
        <v>-33.472743333333327</v>
      </c>
      <c r="P3016">
        <v>-70.558366666666672</v>
      </c>
      <c r="Q3016">
        <v>27.160493827160494</v>
      </c>
      <c r="R3016">
        <v>519</v>
      </c>
      <c r="S3016" t="s">
        <v>28</v>
      </c>
      <c r="T3016">
        <v>20</v>
      </c>
      <c r="U3016" s="4">
        <v>45881.766493055547</v>
      </c>
      <c r="V3016">
        <v>2</v>
      </c>
      <c r="W3016" t="s">
        <v>59</v>
      </c>
      <c r="X3016" t="str">
        <f>+VLOOKUP($W3016,[1]ParadasIda!$F:$I,4,0)</f>
        <v>Parada 1 / Calle 1A - Avenida Grecia</v>
      </c>
      <c r="Y3016">
        <f>+VLOOKUP($W3016,[1]ParadasIda!$F:$I,3,0)</f>
        <v>24</v>
      </c>
    </row>
    <row r="3017" spans="1:25" x14ac:dyDescent="0.25">
      <c r="A3017">
        <v>913242</v>
      </c>
      <c r="B3017">
        <v>1901</v>
      </c>
      <c r="C3017" s="3">
        <v>45881.76699074074</v>
      </c>
      <c r="D3017" t="s">
        <v>64</v>
      </c>
      <c r="E3017">
        <v>0</v>
      </c>
      <c r="F3017">
        <v>1</v>
      </c>
      <c r="G3017">
        <v>0</v>
      </c>
      <c r="H3017">
        <v>0</v>
      </c>
      <c r="I3017">
        <v>0</v>
      </c>
      <c r="J3017">
        <v>1</v>
      </c>
      <c r="K3017">
        <v>0</v>
      </c>
      <c r="L3017">
        <v>0</v>
      </c>
      <c r="M3017">
        <v>0</v>
      </c>
      <c r="N3017">
        <v>0</v>
      </c>
      <c r="O3017">
        <v>-33.473243333333343</v>
      </c>
      <c r="P3017">
        <v>-70.555976666666666</v>
      </c>
      <c r="Q3017">
        <v>25.925925925925924</v>
      </c>
      <c r="R3017">
        <v>519</v>
      </c>
      <c r="S3017" t="s">
        <v>28</v>
      </c>
      <c r="T3017">
        <v>20</v>
      </c>
      <c r="U3017" s="4">
        <v>45881.76699074074</v>
      </c>
      <c r="V3017">
        <v>2</v>
      </c>
      <c r="W3017" t="s">
        <v>44</v>
      </c>
      <c r="X3017" t="str">
        <f>+VLOOKUP($W3017,[1]ParadasIda!$F:$I,4,0)</f>
        <v>Parada 1 / Tobalaba - Avenida Grecia</v>
      </c>
      <c r="Y3017">
        <f>+VLOOKUP($W3017,[1]ParadasIda!$F:$I,3,0)</f>
        <v>25</v>
      </c>
    </row>
    <row r="3018" spans="1:25" x14ac:dyDescent="0.25">
      <c r="A3018">
        <v>913246</v>
      </c>
      <c r="B3018">
        <v>1901</v>
      </c>
      <c r="C3018" s="3">
        <v>45881.767696759263</v>
      </c>
      <c r="D3018" t="s">
        <v>64</v>
      </c>
      <c r="E3018">
        <v>0</v>
      </c>
      <c r="F3018">
        <v>1</v>
      </c>
      <c r="G3018">
        <v>0</v>
      </c>
      <c r="H3018">
        <v>0</v>
      </c>
      <c r="I3018">
        <v>0</v>
      </c>
      <c r="J3018">
        <v>1</v>
      </c>
      <c r="K3018">
        <v>0</v>
      </c>
      <c r="L3018">
        <v>0</v>
      </c>
      <c r="M3018">
        <v>0</v>
      </c>
      <c r="N3018">
        <v>0</v>
      </c>
      <c r="O3018">
        <v>-33.473938333333336</v>
      </c>
      <c r="P3018">
        <v>-70.552903333333333</v>
      </c>
      <c r="Q3018">
        <v>24.691358024691358</v>
      </c>
      <c r="R3018">
        <v>519</v>
      </c>
      <c r="S3018" t="s">
        <v>28</v>
      </c>
      <c r="T3018">
        <v>20</v>
      </c>
      <c r="U3018" s="4">
        <v>45881.767696759263</v>
      </c>
      <c r="V3018">
        <v>2</v>
      </c>
      <c r="W3018" t="s">
        <v>45</v>
      </c>
      <c r="X3018" t="str">
        <f>+VLOOKUP($W3018,[1]ParadasIda!$F:$I,4,0)</f>
        <v>Avenida Grecia / esq. Los Tordos</v>
      </c>
      <c r="Y3018">
        <f>+VLOOKUP($W3018,[1]ParadasIda!$F:$I,3,0)</f>
        <v>26</v>
      </c>
    </row>
    <row r="3019" spans="1:25" x14ac:dyDescent="0.25">
      <c r="A3019">
        <v>913248</v>
      </c>
      <c r="B3019">
        <v>1901</v>
      </c>
      <c r="C3019" s="3">
        <v>45881.768634259257</v>
      </c>
      <c r="D3019" t="s">
        <v>64</v>
      </c>
      <c r="E3019">
        <v>0</v>
      </c>
      <c r="F3019">
        <v>1</v>
      </c>
      <c r="G3019">
        <v>0</v>
      </c>
      <c r="H3019">
        <v>0</v>
      </c>
      <c r="I3019">
        <v>0</v>
      </c>
      <c r="J3019">
        <v>1</v>
      </c>
      <c r="K3019">
        <v>0</v>
      </c>
      <c r="L3019">
        <v>0</v>
      </c>
      <c r="M3019">
        <v>0</v>
      </c>
      <c r="N3019">
        <v>0</v>
      </c>
      <c r="O3019">
        <v>-33.474913333333333</v>
      </c>
      <c r="P3019">
        <v>-70.548063333333332</v>
      </c>
      <c r="Q3019">
        <v>23.456790123456788</v>
      </c>
      <c r="R3019">
        <v>519</v>
      </c>
      <c r="S3019" t="s">
        <v>28</v>
      </c>
      <c r="T3019">
        <v>20</v>
      </c>
      <c r="U3019" s="4">
        <v>45881.768634259257</v>
      </c>
      <c r="V3019">
        <v>2</v>
      </c>
      <c r="W3019" t="s">
        <v>46</v>
      </c>
      <c r="X3019" t="str">
        <f>+VLOOKUP($W3019,[1]ParadasIda!$F:$I,4,0)</f>
        <v>Avenida Grecia / esq. Las Garzas</v>
      </c>
      <c r="Y3019">
        <f>+VLOOKUP($W3019,[1]ParadasIda!$F:$I,3,0)</f>
        <v>27</v>
      </c>
    </row>
    <row r="3020" spans="1:25" x14ac:dyDescent="0.25">
      <c r="A3020">
        <v>913253</v>
      </c>
      <c r="B3020">
        <v>1901</v>
      </c>
      <c r="C3020" s="3">
        <v>45881.769305555557</v>
      </c>
      <c r="D3020" t="s">
        <v>64</v>
      </c>
      <c r="E3020">
        <v>0</v>
      </c>
      <c r="F3020">
        <v>4</v>
      </c>
      <c r="G3020">
        <v>0</v>
      </c>
      <c r="H3020">
        <v>0</v>
      </c>
      <c r="I3020">
        <v>0</v>
      </c>
      <c r="J3020">
        <v>4</v>
      </c>
      <c r="K3020">
        <v>0</v>
      </c>
      <c r="L3020">
        <v>0</v>
      </c>
      <c r="M3020">
        <v>0</v>
      </c>
      <c r="N3020">
        <v>0</v>
      </c>
      <c r="O3020">
        <v>-33.475806666666656</v>
      </c>
      <c r="P3020">
        <v>-70.543548333333334</v>
      </c>
      <c r="Q3020">
        <v>18.518518518518519</v>
      </c>
      <c r="R3020">
        <v>519</v>
      </c>
      <c r="S3020" t="s">
        <v>28</v>
      </c>
      <c r="T3020">
        <v>10</v>
      </c>
      <c r="U3020" s="4">
        <v>45881.769305555557</v>
      </c>
      <c r="V3020">
        <v>2</v>
      </c>
      <c r="W3020" t="s">
        <v>47</v>
      </c>
      <c r="X3020" t="str">
        <f>+VLOOKUP($W3020,[1]ParadasIda!$F:$I,4,0)</f>
        <v>Avenida Grecia / esq. Av. Consistorial</v>
      </c>
      <c r="Y3020">
        <f>+VLOOKUP($W3020,[1]ParadasIda!$F:$I,3,0)</f>
        <v>28</v>
      </c>
    </row>
    <row r="3021" spans="1:25" x14ac:dyDescent="0.25">
      <c r="A3021">
        <v>913257</v>
      </c>
      <c r="B3021">
        <v>1901</v>
      </c>
      <c r="C3021" s="3">
        <v>45881.769780092603</v>
      </c>
      <c r="D3021" t="s">
        <v>64</v>
      </c>
      <c r="E3021">
        <v>0</v>
      </c>
      <c r="F3021">
        <v>1</v>
      </c>
      <c r="G3021">
        <v>0</v>
      </c>
      <c r="H3021">
        <v>0</v>
      </c>
      <c r="I3021">
        <v>0</v>
      </c>
      <c r="J3021">
        <v>1</v>
      </c>
      <c r="K3021">
        <v>0</v>
      </c>
      <c r="L3021">
        <v>0</v>
      </c>
      <c r="M3021">
        <v>0</v>
      </c>
      <c r="N3021">
        <v>0</v>
      </c>
      <c r="O3021">
        <v>-33.476308333333343</v>
      </c>
      <c r="P3021">
        <v>-70.54127166666666</v>
      </c>
      <c r="Q3021">
        <v>17.283950617283949</v>
      </c>
      <c r="R3021">
        <v>519</v>
      </c>
      <c r="S3021" t="s">
        <v>28</v>
      </c>
      <c r="T3021">
        <v>10</v>
      </c>
      <c r="U3021" s="4">
        <v>45881.769780092603</v>
      </c>
      <c r="V3021">
        <v>2</v>
      </c>
      <c r="W3021" t="s">
        <v>48</v>
      </c>
      <c r="X3021" t="str">
        <f>+VLOOKUP($W3021,[1]ParadasIda!$F:$I,4,0)</f>
        <v>Parada / Muni. Peñalolén</v>
      </c>
      <c r="Y3021">
        <f>+VLOOKUP($W3021,[1]ParadasIda!$F:$I,3,0)</f>
        <v>29</v>
      </c>
    </row>
    <row r="3022" spans="1:25" x14ac:dyDescent="0.25">
      <c r="A3022">
        <v>913267</v>
      </c>
      <c r="B3022">
        <v>1901</v>
      </c>
      <c r="C3022" s="3">
        <v>45881.771284722221</v>
      </c>
      <c r="D3022" t="s">
        <v>64</v>
      </c>
      <c r="E3022">
        <v>0</v>
      </c>
      <c r="F3022">
        <v>2</v>
      </c>
      <c r="G3022">
        <v>0</v>
      </c>
      <c r="H3022">
        <v>0</v>
      </c>
      <c r="I3022">
        <v>0</v>
      </c>
      <c r="J3022">
        <v>2</v>
      </c>
      <c r="K3022">
        <v>0</v>
      </c>
      <c r="L3022">
        <v>0</v>
      </c>
      <c r="M3022">
        <v>0</v>
      </c>
      <c r="N3022">
        <v>0</v>
      </c>
      <c r="O3022">
        <v>-33.47725333333333</v>
      </c>
      <c r="P3022">
        <v>-70.536445000000001</v>
      </c>
      <c r="Q3022">
        <v>14.814814814814813</v>
      </c>
      <c r="R3022">
        <v>519</v>
      </c>
      <c r="S3022" t="s">
        <v>28</v>
      </c>
      <c r="T3022">
        <v>10</v>
      </c>
      <c r="U3022" s="4">
        <v>45881.771284722221</v>
      </c>
      <c r="V3022">
        <v>2</v>
      </c>
      <c r="W3022" t="s">
        <v>56</v>
      </c>
      <c r="X3022" t="str">
        <f>+VLOOKUP($W3022,[1]ParadasIda!$F:$I,4,0)</f>
        <v>Parada 1 / El Acueducto - Jacarandá</v>
      </c>
      <c r="Y3022">
        <f>+VLOOKUP($W3022,[1]ParadasIda!$F:$I,3,0)</f>
        <v>30</v>
      </c>
    </row>
    <row r="3023" spans="1:25" x14ac:dyDescent="0.25">
      <c r="A3023">
        <v>913273</v>
      </c>
      <c r="B3023">
        <v>1901</v>
      </c>
      <c r="C3023" s="3">
        <v>45881.772175925929</v>
      </c>
      <c r="D3023" t="s">
        <v>64</v>
      </c>
      <c r="E3023">
        <v>1</v>
      </c>
      <c r="F3023">
        <v>4</v>
      </c>
      <c r="G3023">
        <v>0</v>
      </c>
      <c r="H3023">
        <v>0</v>
      </c>
      <c r="I3023">
        <v>1</v>
      </c>
      <c r="J3023">
        <v>4</v>
      </c>
      <c r="K3023">
        <v>0</v>
      </c>
      <c r="L3023">
        <v>0</v>
      </c>
      <c r="M3023">
        <v>0</v>
      </c>
      <c r="N3023">
        <v>0</v>
      </c>
      <c r="O3023">
        <v>-33.478203333333333</v>
      </c>
      <c r="P3023">
        <v>-70.531975000000003</v>
      </c>
      <c r="Q3023">
        <v>11.111111111111111</v>
      </c>
      <c r="R3023">
        <v>519</v>
      </c>
      <c r="S3023" t="s">
        <v>28</v>
      </c>
      <c r="T3023">
        <v>10</v>
      </c>
      <c r="U3023" s="4">
        <v>45881.772175925929</v>
      </c>
      <c r="V3023">
        <v>2</v>
      </c>
      <c r="W3023" t="s">
        <v>49</v>
      </c>
      <c r="X3023" t="str">
        <f>+VLOOKUP($W3023,[1]ParadasIda!$F:$I,4,0)</f>
        <v>Avenida Grecia / esq. Los Araucanos</v>
      </c>
      <c r="Y3023">
        <f>+VLOOKUP($W3023,[1]ParadasIda!$F:$I,3,0)</f>
        <v>31</v>
      </c>
    </row>
    <row r="3024" spans="1:25" x14ac:dyDescent="0.25">
      <c r="A3024">
        <v>913280</v>
      </c>
      <c r="B3024">
        <v>1901</v>
      </c>
      <c r="C3024" s="3">
        <v>45881.772986111107</v>
      </c>
      <c r="D3024" t="s">
        <v>64</v>
      </c>
      <c r="E3024">
        <v>0</v>
      </c>
      <c r="F3024">
        <v>3</v>
      </c>
      <c r="G3024">
        <v>0</v>
      </c>
      <c r="H3024">
        <v>0</v>
      </c>
      <c r="I3024">
        <v>0</v>
      </c>
      <c r="J3024">
        <v>3</v>
      </c>
      <c r="K3024">
        <v>0</v>
      </c>
      <c r="L3024">
        <v>0</v>
      </c>
      <c r="M3024">
        <v>0</v>
      </c>
      <c r="N3024">
        <v>0</v>
      </c>
      <c r="O3024">
        <v>-33.478838333333343</v>
      </c>
      <c r="P3024">
        <v>-70.52873666666666</v>
      </c>
      <c r="Q3024">
        <v>7.4074074074074066</v>
      </c>
      <c r="R3024">
        <v>519</v>
      </c>
      <c r="S3024" t="s">
        <v>28</v>
      </c>
      <c r="T3024">
        <v>0</v>
      </c>
      <c r="U3024" s="4">
        <v>45881.772986111107</v>
      </c>
      <c r="V3024">
        <v>2</v>
      </c>
      <c r="W3024" t="s">
        <v>60</v>
      </c>
      <c r="X3024" t="str">
        <f>+VLOOKUP($W3024,[1]ParadasIda!$F:$I,4,0)</f>
        <v>Avenida Grecia / esq. Pablo Neruda</v>
      </c>
      <c r="Y3024">
        <f>+VLOOKUP($W3024,[1]ParadasIda!$F:$I,3,0)</f>
        <v>32</v>
      </c>
    </row>
    <row r="3025" spans="1:25" x14ac:dyDescent="0.25">
      <c r="A3025">
        <v>913290</v>
      </c>
      <c r="B3025">
        <v>1901</v>
      </c>
      <c r="C3025" s="3">
        <v>45881.773993055547</v>
      </c>
      <c r="D3025" t="s">
        <v>64</v>
      </c>
      <c r="E3025">
        <v>0</v>
      </c>
      <c r="F3025">
        <v>1</v>
      </c>
      <c r="G3025">
        <v>0</v>
      </c>
      <c r="H3025">
        <v>0</v>
      </c>
      <c r="I3025">
        <v>0</v>
      </c>
      <c r="J3025">
        <v>1</v>
      </c>
      <c r="K3025">
        <v>0</v>
      </c>
      <c r="L3025">
        <v>0</v>
      </c>
      <c r="M3025">
        <v>0</v>
      </c>
      <c r="N3025">
        <v>0</v>
      </c>
      <c r="O3025">
        <v>-33.479601666666667</v>
      </c>
      <c r="P3025">
        <v>-70.524529999999999</v>
      </c>
      <c r="Q3025">
        <v>6.1728395061728394</v>
      </c>
      <c r="R3025">
        <v>519</v>
      </c>
      <c r="S3025" t="s">
        <v>28</v>
      </c>
      <c r="T3025">
        <v>0</v>
      </c>
      <c r="U3025" s="4">
        <v>45881.773993055547</v>
      </c>
      <c r="V3025">
        <v>2</v>
      </c>
      <c r="W3025" t="s">
        <v>57</v>
      </c>
      <c r="X3025" t="str">
        <f>+VLOOKUP($W3025,[1]ParadasIda!$F:$I,4,0)</f>
        <v>Avenida Grecia / esq. Av. Diag. Las Torres</v>
      </c>
      <c r="Y3025">
        <f>+VLOOKUP($W3025,[1]ParadasIda!$F:$I,3,0)</f>
        <v>33</v>
      </c>
    </row>
    <row r="3026" spans="1:25" x14ac:dyDescent="0.25">
      <c r="A3026">
        <v>913296</v>
      </c>
      <c r="B3026">
        <v>1901</v>
      </c>
      <c r="C3026" s="3">
        <v>45881.774837962963</v>
      </c>
      <c r="D3026" t="s">
        <v>64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-33.481340000000003</v>
      </c>
      <c r="P3026">
        <v>-70.523603333333327</v>
      </c>
      <c r="Q3026">
        <v>0</v>
      </c>
      <c r="R3026">
        <v>519</v>
      </c>
      <c r="S3026" t="s">
        <v>28</v>
      </c>
      <c r="T3026">
        <v>0</v>
      </c>
      <c r="U3026" s="4">
        <v>45881.774837962963</v>
      </c>
      <c r="V3026">
        <v>2</v>
      </c>
      <c r="W3026" t="s">
        <v>50</v>
      </c>
      <c r="X3026" t="str">
        <f>+VLOOKUP($W3026,[1]ParadasIda!$F:$I,4,0)</f>
        <v xml:space="preserve">Av. Diagonal Las Torres / esq. Álvaro Casanova </v>
      </c>
      <c r="Y3026">
        <f>+VLOOKUP($W3026,[1]ParadasIda!$F:$I,3,0)</f>
        <v>34</v>
      </c>
    </row>
    <row r="3027" spans="1:25" x14ac:dyDescent="0.25">
      <c r="A3027">
        <v>913684</v>
      </c>
      <c r="B3027">
        <v>1901</v>
      </c>
      <c r="C3027" s="3">
        <v>45881.839247685188</v>
      </c>
      <c r="D3027" t="s">
        <v>64</v>
      </c>
      <c r="E3027">
        <v>4</v>
      </c>
      <c r="F3027">
        <v>0</v>
      </c>
      <c r="G3027">
        <v>4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-33.446676666666669</v>
      </c>
      <c r="P3027">
        <v>-70.661113333333333</v>
      </c>
      <c r="Q3027">
        <v>4.9382716049382713</v>
      </c>
      <c r="R3027">
        <v>519</v>
      </c>
      <c r="S3027" t="s">
        <v>28</v>
      </c>
      <c r="T3027">
        <v>0</v>
      </c>
      <c r="U3027" s="4">
        <v>45881.839247685188</v>
      </c>
      <c r="V3027">
        <v>2</v>
      </c>
      <c r="W3027" t="s">
        <v>51</v>
      </c>
      <c r="X3027" t="str">
        <f>+VLOOKUP($W3027,[1]ParadasIda!$F:$I,4,0)</f>
        <v>Parada 7 / (M) Los Héroes</v>
      </c>
      <c r="Y3027">
        <f>+VLOOKUP($W3027,[1]ParadasIda!$F:$I,3,0)</f>
        <v>1</v>
      </c>
    </row>
    <row r="3028" spans="1:25" x14ac:dyDescent="0.25">
      <c r="A3028">
        <v>913690</v>
      </c>
      <c r="B3028">
        <v>1901</v>
      </c>
      <c r="C3028" s="3">
        <v>45881.840243055558</v>
      </c>
      <c r="D3028" t="s">
        <v>64</v>
      </c>
      <c r="E3028">
        <v>4</v>
      </c>
      <c r="F3028">
        <v>0</v>
      </c>
      <c r="G3028">
        <v>0</v>
      </c>
      <c r="H3028">
        <v>0</v>
      </c>
      <c r="I3028">
        <v>4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-33.445106666666668</v>
      </c>
      <c r="P3028">
        <v>-70.654480000000007</v>
      </c>
      <c r="Q3028">
        <v>9.8765432098765427</v>
      </c>
      <c r="R3028">
        <v>519</v>
      </c>
      <c r="S3028" t="s">
        <v>28</v>
      </c>
      <c r="T3028">
        <v>0</v>
      </c>
      <c r="U3028" s="4">
        <v>45881.840243055558</v>
      </c>
      <c r="V3028">
        <v>2</v>
      </c>
      <c r="W3028" t="s">
        <v>29</v>
      </c>
      <c r="X3028" t="str">
        <f>+VLOOKUP($W3028,[1]ParadasIda!$F:$I,4,0)</f>
        <v>Parada 5 / (M) La Moneda</v>
      </c>
      <c r="Y3028">
        <f>+VLOOKUP($W3028,[1]ParadasIda!$F:$I,3,0)</f>
        <v>2</v>
      </c>
    </row>
    <row r="3029" spans="1:25" x14ac:dyDescent="0.25">
      <c r="A3029">
        <v>913694</v>
      </c>
      <c r="B3029">
        <v>1901</v>
      </c>
      <c r="C3029" s="3">
        <v>45881.84107638889</v>
      </c>
      <c r="D3029" t="s">
        <v>64</v>
      </c>
      <c r="E3029">
        <v>1</v>
      </c>
      <c r="F3029">
        <v>0</v>
      </c>
      <c r="G3029">
        <v>1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-33.444558333333333</v>
      </c>
      <c r="P3029">
        <v>-70.652358333333339</v>
      </c>
      <c r="Q3029">
        <v>11.111111111111111</v>
      </c>
      <c r="R3029">
        <v>519</v>
      </c>
      <c r="S3029" t="s">
        <v>28</v>
      </c>
      <c r="T3029">
        <v>10</v>
      </c>
      <c r="U3029" s="4">
        <v>45881.84107638889</v>
      </c>
      <c r="V3029">
        <v>2</v>
      </c>
      <c r="W3029" t="s">
        <v>30</v>
      </c>
      <c r="X3029" t="str">
        <f>+VLOOKUP($W3029,[1]ParadasIda!$F:$I,4,0)</f>
        <v>Parada 8 / (M) Universidad de Chile</v>
      </c>
      <c r="Y3029">
        <f>+VLOOKUP($W3029,[1]ParadasIda!$F:$I,3,0)</f>
        <v>3</v>
      </c>
    </row>
    <row r="3030" spans="1:25" x14ac:dyDescent="0.25">
      <c r="A3030">
        <v>913711</v>
      </c>
      <c r="B3030">
        <v>1901</v>
      </c>
      <c r="C3030" s="3">
        <v>45881.8437037037</v>
      </c>
      <c r="D3030" t="s">
        <v>64</v>
      </c>
      <c r="E3030">
        <v>3</v>
      </c>
      <c r="F3030">
        <v>1</v>
      </c>
      <c r="G3030">
        <v>3</v>
      </c>
      <c r="H3030">
        <v>0</v>
      </c>
      <c r="I3030">
        <v>0</v>
      </c>
      <c r="J3030">
        <v>1</v>
      </c>
      <c r="K3030">
        <v>0</v>
      </c>
      <c r="L3030">
        <v>0</v>
      </c>
      <c r="M3030">
        <v>0</v>
      </c>
      <c r="N3030">
        <v>0</v>
      </c>
      <c r="O3030">
        <v>-33.442573333333343</v>
      </c>
      <c r="P3030">
        <v>-70.644543333333331</v>
      </c>
      <c r="Q3030">
        <v>13.580246913580247</v>
      </c>
      <c r="R3030">
        <v>519</v>
      </c>
      <c r="S3030" t="s">
        <v>28</v>
      </c>
      <c r="T3030">
        <v>10</v>
      </c>
      <c r="U3030" s="4">
        <v>45881.8437037037</v>
      </c>
      <c r="V3030">
        <v>2</v>
      </c>
      <c r="W3030" t="s">
        <v>31</v>
      </c>
      <c r="X3030" t="str">
        <f>+VLOOKUP($W3030,[1]ParadasIda!$F:$I,4,0)</f>
        <v>Parada 4 / (M) Santa Lucía</v>
      </c>
      <c r="Y3030">
        <f>+VLOOKUP($W3030,[1]ParadasIda!$F:$I,3,0)</f>
        <v>5</v>
      </c>
    </row>
    <row r="3031" spans="1:25" x14ac:dyDescent="0.25">
      <c r="A3031">
        <v>913714</v>
      </c>
      <c r="B3031">
        <v>1901</v>
      </c>
      <c r="C3031" s="3">
        <v>45881.844386574077</v>
      </c>
      <c r="D3031" t="s">
        <v>64</v>
      </c>
      <c r="E3031">
        <v>1</v>
      </c>
      <c r="F3031">
        <v>0</v>
      </c>
      <c r="G3031">
        <v>1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-33.440846666666673</v>
      </c>
      <c r="P3031">
        <v>-70.641165000000001</v>
      </c>
      <c r="Q3031">
        <v>14.814814814814813</v>
      </c>
      <c r="R3031">
        <v>519</v>
      </c>
      <c r="S3031" t="s">
        <v>28</v>
      </c>
      <c r="T3031">
        <v>10</v>
      </c>
      <c r="U3031" s="4">
        <v>45881.844386574077</v>
      </c>
      <c r="V3031">
        <v>2</v>
      </c>
      <c r="W3031" t="s">
        <v>52</v>
      </c>
      <c r="X3031" t="str">
        <f>+VLOOKUP($W3031,[1]ParadasIda!$F:$I,4,0)</f>
        <v>Parada 3 / (M) Universidad Católica</v>
      </c>
      <c r="Y3031">
        <f>+VLOOKUP($W3031,[1]ParadasIda!$F:$I,3,0)</f>
        <v>6</v>
      </c>
    </row>
    <row r="3032" spans="1:25" x14ac:dyDescent="0.25">
      <c r="A3032">
        <v>913719</v>
      </c>
      <c r="B3032">
        <v>1901</v>
      </c>
      <c r="C3032" s="3">
        <v>45881.845231481479</v>
      </c>
      <c r="D3032" t="s">
        <v>64</v>
      </c>
      <c r="E3032">
        <v>3</v>
      </c>
      <c r="F3032">
        <v>0</v>
      </c>
      <c r="G3032">
        <v>3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-33.437838333333332</v>
      </c>
      <c r="P3032">
        <v>-70.636826666666664</v>
      </c>
      <c r="Q3032">
        <v>18.518518518518519</v>
      </c>
      <c r="R3032">
        <v>519</v>
      </c>
      <c r="S3032" t="s">
        <v>28</v>
      </c>
      <c r="T3032">
        <v>10</v>
      </c>
      <c r="U3032" s="4">
        <v>45881.845231481479</v>
      </c>
      <c r="V3032">
        <v>2</v>
      </c>
      <c r="W3032" t="s">
        <v>32</v>
      </c>
      <c r="X3032" t="str">
        <f>+VLOOKUP($W3032,[1]ParadasIda!$F:$I,4,0)</f>
        <v>Parada 7 / Plaza Italia</v>
      </c>
      <c r="Y3032">
        <f>+VLOOKUP($W3032,[1]ParadasIda!$F:$I,3,0)</f>
        <v>7</v>
      </c>
    </row>
    <row r="3033" spans="1:25" x14ac:dyDescent="0.25">
      <c r="A3033">
        <v>913727</v>
      </c>
      <c r="B3033">
        <v>1901</v>
      </c>
      <c r="C3033" s="3">
        <v>45881.847615740742</v>
      </c>
      <c r="D3033" t="s">
        <v>64</v>
      </c>
      <c r="E3033">
        <v>2</v>
      </c>
      <c r="F3033">
        <v>0</v>
      </c>
      <c r="G3033">
        <v>2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-33.442748333333327</v>
      </c>
      <c r="P3033">
        <v>-70.633683333333337</v>
      </c>
      <c r="Q3033">
        <v>20.987654320987652</v>
      </c>
      <c r="R3033">
        <v>519</v>
      </c>
      <c r="S3033" t="s">
        <v>28</v>
      </c>
      <c r="T3033">
        <v>20</v>
      </c>
      <c r="U3033" s="4">
        <v>45881.847615740742</v>
      </c>
      <c r="V3033">
        <v>2</v>
      </c>
      <c r="W3033" t="s">
        <v>33</v>
      </c>
      <c r="X3033" t="str">
        <f>+VLOOKUP($W3033,[1]ParadasIda!$F:$I,4,0)</f>
        <v>Parada 1 / (M) Parque Bustamante</v>
      </c>
      <c r="Y3033">
        <f>+VLOOKUP($W3033,[1]ParadasIda!$F:$I,3,0)</f>
        <v>8</v>
      </c>
    </row>
    <row r="3034" spans="1:25" x14ac:dyDescent="0.25">
      <c r="A3034">
        <v>913739</v>
      </c>
      <c r="B3034">
        <v>1901</v>
      </c>
      <c r="C3034" s="3">
        <v>45881.850069444437</v>
      </c>
      <c r="D3034" t="s">
        <v>64</v>
      </c>
      <c r="E3034">
        <v>1</v>
      </c>
      <c r="F3034">
        <v>0</v>
      </c>
      <c r="G3034">
        <v>1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-33.447985000000003</v>
      </c>
      <c r="P3034">
        <v>-70.632063333333335</v>
      </c>
      <c r="Q3034">
        <v>22.222222222222221</v>
      </c>
      <c r="R3034">
        <v>519</v>
      </c>
      <c r="S3034" t="s">
        <v>28</v>
      </c>
      <c r="T3034">
        <v>20</v>
      </c>
      <c r="U3034" s="4">
        <v>45881.850069444437</v>
      </c>
      <c r="V3034">
        <v>2</v>
      </c>
      <c r="W3034" t="s">
        <v>53</v>
      </c>
      <c r="X3034" t="str">
        <f>+VLOOKUP($W3034,[1]ParadasIda!$F:$I,4,0)</f>
        <v>Parada 3 / (M) Santa Isabel</v>
      </c>
      <c r="Y3034">
        <f>+VLOOKUP($W3034,[1]ParadasIda!$F:$I,3,0)</f>
        <v>43</v>
      </c>
    </row>
    <row r="3035" spans="1:25" x14ac:dyDescent="0.25">
      <c r="A3035">
        <v>913746</v>
      </c>
      <c r="B3035">
        <v>1901</v>
      </c>
      <c r="C3035" s="3">
        <v>45881.851736111108</v>
      </c>
      <c r="D3035" t="s">
        <v>64</v>
      </c>
      <c r="E3035">
        <v>1</v>
      </c>
      <c r="F3035">
        <v>4</v>
      </c>
      <c r="G3035">
        <v>1</v>
      </c>
      <c r="H3035">
        <v>0</v>
      </c>
      <c r="I3035">
        <v>0</v>
      </c>
      <c r="J3035">
        <v>4</v>
      </c>
      <c r="K3035">
        <v>0</v>
      </c>
      <c r="L3035">
        <v>0</v>
      </c>
      <c r="M3035">
        <v>0</v>
      </c>
      <c r="N3035">
        <v>0</v>
      </c>
      <c r="O3035">
        <v>-33.453253333333343</v>
      </c>
      <c r="P3035">
        <v>-70.628933333333336</v>
      </c>
      <c r="Q3035">
        <v>18.518518518518519</v>
      </c>
      <c r="R3035">
        <v>519</v>
      </c>
      <c r="S3035" t="s">
        <v>28</v>
      </c>
      <c r="T3035">
        <v>10</v>
      </c>
      <c r="U3035" s="4">
        <v>45881.851736111108</v>
      </c>
      <c r="V3035">
        <v>2</v>
      </c>
      <c r="W3035" t="s">
        <v>35</v>
      </c>
      <c r="X3035" t="str">
        <f>+VLOOKUP($W3035,[1]ParadasIda!$F:$I,4,0)</f>
        <v>Parada 12 / (M) Irarrázaval</v>
      </c>
      <c r="Y3035">
        <f>+VLOOKUP($W3035,[1]ParadasIda!$F:$I,3,0)</f>
        <v>12</v>
      </c>
    </row>
    <row r="3036" spans="1:25" x14ac:dyDescent="0.25">
      <c r="A3036">
        <v>913752</v>
      </c>
      <c r="B3036">
        <v>1901</v>
      </c>
      <c r="C3036" s="3">
        <v>45881.853229166663</v>
      </c>
      <c r="D3036" t="s">
        <v>64</v>
      </c>
      <c r="E3036">
        <v>0</v>
      </c>
      <c r="F3036">
        <v>1</v>
      </c>
      <c r="G3036">
        <v>0</v>
      </c>
      <c r="H3036">
        <v>0</v>
      </c>
      <c r="I3036">
        <v>0</v>
      </c>
      <c r="J3036">
        <v>1</v>
      </c>
      <c r="K3036">
        <v>0</v>
      </c>
      <c r="L3036">
        <v>0</v>
      </c>
      <c r="M3036">
        <v>0</v>
      </c>
      <c r="N3036">
        <v>0</v>
      </c>
      <c r="O3036">
        <v>-33.458806666666668</v>
      </c>
      <c r="P3036">
        <v>-70.62345333333333</v>
      </c>
      <c r="Q3036">
        <v>17.283950617283949</v>
      </c>
      <c r="R3036">
        <v>519</v>
      </c>
      <c r="S3036" t="s">
        <v>28</v>
      </c>
      <c r="T3036">
        <v>10</v>
      </c>
      <c r="U3036" s="4">
        <v>45881.853229166663</v>
      </c>
      <c r="V3036">
        <v>2</v>
      </c>
      <c r="W3036" t="s">
        <v>36</v>
      </c>
      <c r="X3036" t="str">
        <f>+VLOOKUP($W3036,[1]ParadasIda!$F:$I,4,0)</f>
        <v>Parada 1 / Suárez Mujica</v>
      </c>
      <c r="Y3036">
        <f>+VLOOKUP($W3036,[1]ParadasIda!$F:$I,3,0)</f>
        <v>13</v>
      </c>
    </row>
    <row r="3037" spans="1:25" x14ac:dyDescent="0.25">
      <c r="A3037">
        <v>913760</v>
      </c>
      <c r="B3037">
        <v>1901</v>
      </c>
      <c r="C3037" s="3">
        <v>45881.854537037027</v>
      </c>
      <c r="D3037" t="s">
        <v>64</v>
      </c>
      <c r="E3037">
        <v>0</v>
      </c>
      <c r="F3037">
        <v>1</v>
      </c>
      <c r="G3037">
        <v>0</v>
      </c>
      <c r="H3037">
        <v>0</v>
      </c>
      <c r="I3037">
        <v>0</v>
      </c>
      <c r="J3037">
        <v>1</v>
      </c>
      <c r="K3037">
        <v>0</v>
      </c>
      <c r="L3037">
        <v>0</v>
      </c>
      <c r="M3037">
        <v>0</v>
      </c>
      <c r="N3037">
        <v>0</v>
      </c>
      <c r="O3037">
        <v>-33.461461666666658</v>
      </c>
      <c r="P3037">
        <v>-70.618634999999998</v>
      </c>
      <c r="Q3037">
        <v>16.049382716049383</v>
      </c>
      <c r="R3037">
        <v>519</v>
      </c>
      <c r="S3037" t="s">
        <v>28</v>
      </c>
      <c r="T3037">
        <v>10</v>
      </c>
      <c r="U3037" s="4">
        <v>45881.854537037027</v>
      </c>
      <c r="V3037">
        <v>2</v>
      </c>
      <c r="W3037" t="s">
        <v>37</v>
      </c>
      <c r="X3037" t="str">
        <f>+VLOOKUP($W3037,[1]ParadasIda!$F:$I,4,0)</f>
        <v>Parada 1 / Villa Olímpica</v>
      </c>
      <c r="Y3037">
        <f>+VLOOKUP($W3037,[1]ParadasIda!$F:$I,3,0)</f>
        <v>14</v>
      </c>
    </row>
    <row r="3038" spans="1:25" x14ac:dyDescent="0.25">
      <c r="A3038">
        <v>913767</v>
      </c>
      <c r="B3038">
        <v>1901</v>
      </c>
      <c r="C3038" s="3">
        <v>45881.856724537043</v>
      </c>
      <c r="D3038" t="s">
        <v>64</v>
      </c>
      <c r="E3038">
        <v>1</v>
      </c>
      <c r="F3038">
        <v>0</v>
      </c>
      <c r="G3038">
        <v>0</v>
      </c>
      <c r="H3038">
        <v>0</v>
      </c>
      <c r="I3038">
        <v>1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-33.462119999999999</v>
      </c>
      <c r="P3038">
        <v>-70.608949999999993</v>
      </c>
      <c r="Q3038">
        <v>17.283950617283949</v>
      </c>
      <c r="R3038">
        <v>519</v>
      </c>
      <c r="S3038" t="s">
        <v>28</v>
      </c>
      <c r="T3038">
        <v>10</v>
      </c>
      <c r="U3038" s="4">
        <v>45881.856724537043</v>
      </c>
      <c r="V3038">
        <v>2</v>
      </c>
      <c r="W3038" t="s">
        <v>39</v>
      </c>
      <c r="X3038" t="str">
        <f>+VLOOKUP($W3038,[1]ParadasIda!$F:$I,4,0)</f>
        <v>Parada 1 / (M) Est.Nacional</v>
      </c>
      <c r="Y3038">
        <f>+VLOOKUP($W3038,[1]ParadasIda!$F:$I,3,0)</f>
        <v>16</v>
      </c>
    </row>
    <row r="3039" spans="1:25" x14ac:dyDescent="0.25">
      <c r="A3039">
        <v>913774</v>
      </c>
      <c r="B3039">
        <v>1901</v>
      </c>
      <c r="C3039" s="3">
        <v>45881.858182870368</v>
      </c>
      <c r="D3039" t="s">
        <v>64</v>
      </c>
      <c r="E3039">
        <v>0</v>
      </c>
      <c r="F3039">
        <v>1</v>
      </c>
      <c r="G3039">
        <v>0</v>
      </c>
      <c r="H3039">
        <v>0</v>
      </c>
      <c r="I3039">
        <v>0</v>
      </c>
      <c r="J3039">
        <v>1</v>
      </c>
      <c r="K3039">
        <v>0</v>
      </c>
      <c r="L3039">
        <v>0</v>
      </c>
      <c r="M3039">
        <v>0</v>
      </c>
      <c r="N3039">
        <v>0</v>
      </c>
      <c r="O3039">
        <v>-33.463268333333332</v>
      </c>
      <c r="P3039">
        <v>-70.603606666666664</v>
      </c>
      <c r="Q3039">
        <v>16.049382716049383</v>
      </c>
      <c r="R3039">
        <v>519</v>
      </c>
      <c r="S3039" t="s">
        <v>28</v>
      </c>
      <c r="T3039">
        <v>10</v>
      </c>
      <c r="U3039" s="4">
        <v>45881.858182870368</v>
      </c>
      <c r="V3039">
        <v>2</v>
      </c>
      <c r="W3039" t="s">
        <v>58</v>
      </c>
      <c r="X3039" t="str">
        <f>+VLOOKUP($W3039,[1]ParadasIda!$F:$I,4,0)</f>
        <v>Parada 1 / Los Tres Antonios</v>
      </c>
      <c r="Y3039">
        <f>+VLOOKUP($W3039,[1]ParadasIda!$F:$I,3,0)</f>
        <v>17</v>
      </c>
    </row>
    <row r="3040" spans="1:25" x14ac:dyDescent="0.25">
      <c r="A3040">
        <v>913782</v>
      </c>
      <c r="B3040">
        <v>1901</v>
      </c>
      <c r="C3040" s="3">
        <v>45881.859965277778</v>
      </c>
      <c r="D3040" t="s">
        <v>64</v>
      </c>
      <c r="E3040">
        <v>11</v>
      </c>
      <c r="F3040">
        <v>1</v>
      </c>
      <c r="G3040">
        <v>1</v>
      </c>
      <c r="H3040">
        <v>1</v>
      </c>
      <c r="I3040">
        <v>10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-33.464741666666669</v>
      </c>
      <c r="P3040">
        <v>-70.596976666666663</v>
      </c>
      <c r="Q3040">
        <v>28.39506172839506</v>
      </c>
      <c r="R3040">
        <v>519</v>
      </c>
      <c r="S3040" t="s">
        <v>28</v>
      </c>
      <c r="T3040">
        <v>20</v>
      </c>
      <c r="U3040" s="4">
        <v>45881.859965277778</v>
      </c>
      <c r="V3040">
        <v>2</v>
      </c>
      <c r="W3040" t="s">
        <v>40</v>
      </c>
      <c r="X3040" t="str">
        <f>+VLOOKUP($W3040,[1]ParadasIda!$F:$I,4,0)</f>
        <v>Parada 1 / Pedagógico</v>
      </c>
      <c r="Y3040">
        <f>+VLOOKUP($W3040,[1]ParadasIda!$F:$I,3,0)</f>
        <v>18</v>
      </c>
    </row>
    <row r="3041" spans="1:25" x14ac:dyDescent="0.25">
      <c r="A3041">
        <v>913792</v>
      </c>
      <c r="B3041">
        <v>1901</v>
      </c>
      <c r="C3041" s="3">
        <v>45881.861921296288</v>
      </c>
      <c r="D3041" t="s">
        <v>64</v>
      </c>
      <c r="E3041">
        <v>0</v>
      </c>
      <c r="F3041">
        <v>1</v>
      </c>
      <c r="G3041">
        <v>0</v>
      </c>
      <c r="H3041">
        <v>0</v>
      </c>
      <c r="I3041">
        <v>0</v>
      </c>
      <c r="J3041">
        <v>1</v>
      </c>
      <c r="K3041">
        <v>0</v>
      </c>
      <c r="L3041">
        <v>0</v>
      </c>
      <c r="M3041">
        <v>0</v>
      </c>
      <c r="N3041">
        <v>0</v>
      </c>
      <c r="O3041">
        <v>-33.465449999999997</v>
      </c>
      <c r="P3041">
        <v>-70.588923333333327</v>
      </c>
      <c r="Q3041">
        <v>27.160493827160494</v>
      </c>
      <c r="R3041">
        <v>519</v>
      </c>
      <c r="S3041" t="s">
        <v>28</v>
      </c>
      <c r="T3041">
        <v>20</v>
      </c>
      <c r="U3041" s="4">
        <v>45881.861921296288</v>
      </c>
      <c r="V3041">
        <v>2</v>
      </c>
      <c r="W3041" t="s">
        <v>41</v>
      </c>
      <c r="X3041" t="str">
        <f>+VLOOKUP($W3041,[1]ParadasIda!$F:$I,4,0)</f>
        <v>Parada 1 / CESFAM Salvador Bustos</v>
      </c>
      <c r="Y3041">
        <f>+VLOOKUP($W3041,[1]ParadasIda!$F:$I,3,0)</f>
        <v>19</v>
      </c>
    </row>
    <row r="3042" spans="1:25" x14ac:dyDescent="0.25">
      <c r="A3042">
        <v>913797</v>
      </c>
      <c r="B3042">
        <v>1901</v>
      </c>
      <c r="C3042" s="3">
        <v>45881.862881944442</v>
      </c>
      <c r="D3042" t="s">
        <v>64</v>
      </c>
      <c r="E3042">
        <v>1</v>
      </c>
      <c r="F3042">
        <v>2</v>
      </c>
      <c r="G3042">
        <v>1</v>
      </c>
      <c r="H3042">
        <v>0</v>
      </c>
      <c r="I3042">
        <v>0</v>
      </c>
      <c r="J3042">
        <v>2</v>
      </c>
      <c r="K3042">
        <v>0</v>
      </c>
      <c r="L3042">
        <v>0</v>
      </c>
      <c r="M3042">
        <v>0</v>
      </c>
      <c r="N3042">
        <v>0</v>
      </c>
      <c r="O3042">
        <v>-33.467120000000001</v>
      </c>
      <c r="P3042">
        <v>-70.582355000000007</v>
      </c>
      <c r="Q3042">
        <v>25.925925925925924</v>
      </c>
      <c r="R3042">
        <v>519</v>
      </c>
      <c r="S3042" t="s">
        <v>28</v>
      </c>
      <c r="T3042">
        <v>20</v>
      </c>
      <c r="U3042" s="4">
        <v>45881.862881944442</v>
      </c>
      <c r="V3042">
        <v>2</v>
      </c>
      <c r="W3042" t="s">
        <v>54</v>
      </c>
      <c r="X3042" t="str">
        <f>+VLOOKUP($W3042,[1]ParadasIda!$F:$I,4,0)</f>
        <v>Parada 1 / ADO Chile</v>
      </c>
      <c r="Y3042">
        <f>+VLOOKUP($W3042,[1]ParadasIda!$F:$I,3,0)</f>
        <v>20</v>
      </c>
    </row>
    <row r="3043" spans="1:25" x14ac:dyDescent="0.25">
      <c r="A3043">
        <v>913804</v>
      </c>
      <c r="B3043">
        <v>1901</v>
      </c>
      <c r="C3043" s="3">
        <v>45881.864004629628</v>
      </c>
      <c r="D3043" t="s">
        <v>64</v>
      </c>
      <c r="E3043">
        <v>14</v>
      </c>
      <c r="F3043">
        <v>6</v>
      </c>
      <c r="G3043">
        <v>0</v>
      </c>
      <c r="H3043">
        <v>0</v>
      </c>
      <c r="I3043">
        <v>14</v>
      </c>
      <c r="J3043">
        <v>6</v>
      </c>
      <c r="K3043">
        <v>0</v>
      </c>
      <c r="L3043">
        <v>0</v>
      </c>
      <c r="M3043">
        <v>0</v>
      </c>
      <c r="N3043">
        <v>0</v>
      </c>
      <c r="O3043">
        <v>-33.469188333333342</v>
      </c>
      <c r="P3043">
        <v>-70.576458333333335</v>
      </c>
      <c r="Q3043">
        <v>35.802469135802468</v>
      </c>
      <c r="R3043">
        <v>519</v>
      </c>
      <c r="S3043" t="s">
        <v>28</v>
      </c>
      <c r="T3043">
        <v>30</v>
      </c>
      <c r="U3043" s="4">
        <v>45881.864004629628</v>
      </c>
      <c r="V3043">
        <v>2</v>
      </c>
      <c r="W3043" t="s">
        <v>42</v>
      </c>
      <c r="X3043" t="str">
        <f>+VLOOKUP($W3043,[1]ParadasIda!$F:$I,4,0)</f>
        <v>Parada 5 / (M) Grecia</v>
      </c>
      <c r="Y3043">
        <f>+VLOOKUP($W3043,[1]ParadasIda!$F:$I,3,0)</f>
        <v>21</v>
      </c>
    </row>
    <row r="3044" spans="1:25" x14ac:dyDescent="0.25">
      <c r="A3044">
        <v>913813</v>
      </c>
      <c r="B3044">
        <v>1901</v>
      </c>
      <c r="C3044" s="3">
        <v>45881.865613425929</v>
      </c>
      <c r="D3044" t="s">
        <v>64</v>
      </c>
      <c r="E3044">
        <v>6</v>
      </c>
      <c r="F3044">
        <v>3</v>
      </c>
      <c r="G3044">
        <v>6</v>
      </c>
      <c r="H3044">
        <v>0</v>
      </c>
      <c r="I3044">
        <v>0</v>
      </c>
      <c r="J3044">
        <v>3</v>
      </c>
      <c r="K3044">
        <v>0</v>
      </c>
      <c r="L3044">
        <v>0</v>
      </c>
      <c r="M3044">
        <v>0</v>
      </c>
      <c r="N3044">
        <v>0</v>
      </c>
      <c r="O3044">
        <v>-33.470503333333333</v>
      </c>
      <c r="P3044">
        <v>-70.569928333333337</v>
      </c>
      <c r="Q3044">
        <v>39.506172839506171</v>
      </c>
      <c r="R3044">
        <v>519</v>
      </c>
      <c r="S3044" t="s">
        <v>28</v>
      </c>
      <c r="T3044">
        <v>30</v>
      </c>
      <c r="U3044" s="4">
        <v>45881.865613425929</v>
      </c>
      <c r="V3044">
        <v>2</v>
      </c>
      <c r="W3044" t="s">
        <v>55</v>
      </c>
      <c r="X3044" t="str">
        <f>+VLOOKUP($W3044,[1]ParadasIda!$F:$I,4,0)</f>
        <v>Parada 1 / Los Molineros - Av. Grecia</v>
      </c>
      <c r="Y3044">
        <f>+VLOOKUP($W3044,[1]ParadasIda!$F:$I,3,0)</f>
        <v>22</v>
      </c>
    </row>
    <row r="3045" spans="1:25" x14ac:dyDescent="0.25">
      <c r="A3045">
        <v>913818</v>
      </c>
      <c r="B3045">
        <v>1901</v>
      </c>
      <c r="C3045" s="3">
        <v>45881.866747685177</v>
      </c>
      <c r="D3045" t="s">
        <v>64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-33.47176833333333</v>
      </c>
      <c r="P3045">
        <v>-70.563630000000003</v>
      </c>
      <c r="Q3045">
        <v>39.506172839506171</v>
      </c>
      <c r="R3045">
        <v>519</v>
      </c>
      <c r="S3045" t="s">
        <v>28</v>
      </c>
      <c r="T3045">
        <v>30</v>
      </c>
      <c r="U3045" s="4">
        <v>45881.866747685177</v>
      </c>
      <c r="V3045">
        <v>2</v>
      </c>
      <c r="W3045" t="s">
        <v>43</v>
      </c>
      <c r="X3045" t="str">
        <f>+VLOOKUP($W3045,[1]ParadasIda!$F:$I,4,0)</f>
        <v>Parada 1 / Ictinos - Avenida Grecia</v>
      </c>
      <c r="Y3045">
        <f>+VLOOKUP($W3045,[1]ParadasIda!$F:$I,3,0)</f>
        <v>23</v>
      </c>
    </row>
    <row r="3046" spans="1:25" x14ac:dyDescent="0.25">
      <c r="A3046">
        <v>913826</v>
      </c>
      <c r="B3046">
        <v>1901</v>
      </c>
      <c r="C3046" s="3">
        <v>45881.867731481478</v>
      </c>
      <c r="D3046" t="s">
        <v>64</v>
      </c>
      <c r="E3046">
        <v>0</v>
      </c>
      <c r="F3046">
        <v>3</v>
      </c>
      <c r="G3046">
        <v>0</v>
      </c>
      <c r="H3046">
        <v>0</v>
      </c>
      <c r="I3046">
        <v>0</v>
      </c>
      <c r="J3046">
        <v>3</v>
      </c>
      <c r="K3046">
        <v>0</v>
      </c>
      <c r="L3046">
        <v>0</v>
      </c>
      <c r="M3046">
        <v>0</v>
      </c>
      <c r="N3046">
        <v>0</v>
      </c>
      <c r="O3046">
        <v>-33.47278166666667</v>
      </c>
      <c r="P3046">
        <v>-70.558498333333333</v>
      </c>
      <c r="Q3046">
        <v>35.802469135802468</v>
      </c>
      <c r="R3046">
        <v>519</v>
      </c>
      <c r="S3046" t="s">
        <v>28</v>
      </c>
      <c r="T3046">
        <v>30</v>
      </c>
      <c r="U3046" s="4">
        <v>45881.867731481478</v>
      </c>
      <c r="V3046">
        <v>2</v>
      </c>
      <c r="W3046" t="s">
        <v>59</v>
      </c>
      <c r="X3046" t="str">
        <f>+VLOOKUP($W3046,[1]ParadasIda!$F:$I,4,0)</f>
        <v>Parada 1 / Calle 1A - Avenida Grecia</v>
      </c>
      <c r="Y3046">
        <f>+VLOOKUP($W3046,[1]ParadasIda!$F:$I,3,0)</f>
        <v>24</v>
      </c>
    </row>
    <row r="3047" spans="1:25" x14ac:dyDescent="0.25">
      <c r="A3047">
        <v>913828</v>
      </c>
      <c r="B3047">
        <v>1901</v>
      </c>
      <c r="C3047" s="3">
        <v>45881.868206018517</v>
      </c>
      <c r="D3047" t="s">
        <v>64</v>
      </c>
      <c r="E3047">
        <v>1</v>
      </c>
      <c r="F3047">
        <v>1</v>
      </c>
      <c r="G3047">
        <v>0</v>
      </c>
      <c r="H3047">
        <v>0</v>
      </c>
      <c r="I3047">
        <v>1</v>
      </c>
      <c r="J3047">
        <v>1</v>
      </c>
      <c r="K3047">
        <v>0</v>
      </c>
      <c r="L3047">
        <v>0</v>
      </c>
      <c r="M3047">
        <v>0</v>
      </c>
      <c r="N3047">
        <v>0</v>
      </c>
      <c r="O3047">
        <v>-33.473261666666673</v>
      </c>
      <c r="P3047">
        <v>-70.556079999999994</v>
      </c>
      <c r="Q3047">
        <v>35.802469135802468</v>
      </c>
      <c r="R3047">
        <v>519</v>
      </c>
      <c r="S3047" t="s">
        <v>28</v>
      </c>
      <c r="T3047">
        <v>30</v>
      </c>
      <c r="U3047" s="4">
        <v>45881.868206018517</v>
      </c>
      <c r="V3047">
        <v>2</v>
      </c>
      <c r="W3047" t="s">
        <v>44</v>
      </c>
      <c r="X3047" t="str">
        <f>+VLOOKUP($W3047,[1]ParadasIda!$F:$I,4,0)</f>
        <v>Parada 1 / Tobalaba - Avenida Grecia</v>
      </c>
      <c r="Y3047">
        <f>+VLOOKUP($W3047,[1]ParadasIda!$F:$I,3,0)</f>
        <v>25</v>
      </c>
    </row>
    <row r="3048" spans="1:25" x14ac:dyDescent="0.25">
      <c r="A3048">
        <v>913835</v>
      </c>
      <c r="B3048">
        <v>1901</v>
      </c>
      <c r="C3048" s="3">
        <v>45881.869108796287</v>
      </c>
      <c r="D3048" t="s">
        <v>64</v>
      </c>
      <c r="E3048">
        <v>0</v>
      </c>
      <c r="F3048">
        <v>2</v>
      </c>
      <c r="G3048">
        <v>0</v>
      </c>
      <c r="H3048">
        <v>0</v>
      </c>
      <c r="I3048">
        <v>0</v>
      </c>
      <c r="J3048">
        <v>2</v>
      </c>
      <c r="K3048">
        <v>0</v>
      </c>
      <c r="L3048">
        <v>0</v>
      </c>
      <c r="M3048">
        <v>0</v>
      </c>
      <c r="N3048">
        <v>0</v>
      </c>
      <c r="O3048">
        <v>-33.473971666666657</v>
      </c>
      <c r="P3048">
        <v>-70.55295666666666</v>
      </c>
      <c r="Q3048">
        <v>33.333333333333329</v>
      </c>
      <c r="R3048">
        <v>519</v>
      </c>
      <c r="S3048" t="s">
        <v>28</v>
      </c>
      <c r="T3048">
        <v>30</v>
      </c>
      <c r="U3048" s="4">
        <v>45881.869108796287</v>
      </c>
      <c r="V3048">
        <v>2</v>
      </c>
      <c r="W3048" t="s">
        <v>45</v>
      </c>
      <c r="X3048" t="str">
        <f>+VLOOKUP($W3048,[1]ParadasIda!$F:$I,4,0)</f>
        <v>Avenida Grecia / esq. Los Tordos</v>
      </c>
      <c r="Y3048">
        <f>+VLOOKUP($W3048,[1]ParadasIda!$F:$I,3,0)</f>
        <v>26</v>
      </c>
    </row>
    <row r="3049" spans="1:25" x14ac:dyDescent="0.25">
      <c r="A3049">
        <v>913841</v>
      </c>
      <c r="B3049">
        <v>1901</v>
      </c>
      <c r="C3049" s="3">
        <v>45881.86996527778</v>
      </c>
      <c r="D3049" t="s">
        <v>64</v>
      </c>
      <c r="E3049">
        <v>0</v>
      </c>
      <c r="F3049">
        <v>5</v>
      </c>
      <c r="G3049">
        <v>0</v>
      </c>
      <c r="H3049">
        <v>0</v>
      </c>
      <c r="I3049">
        <v>0</v>
      </c>
      <c r="J3049">
        <v>5</v>
      </c>
      <c r="K3049">
        <v>0</v>
      </c>
      <c r="L3049">
        <v>0</v>
      </c>
      <c r="M3049">
        <v>0</v>
      </c>
      <c r="N3049">
        <v>0</v>
      </c>
      <c r="O3049">
        <v>-33.474896666666673</v>
      </c>
      <c r="P3049">
        <v>-70.548296666666673</v>
      </c>
      <c r="Q3049">
        <v>27.160493827160494</v>
      </c>
      <c r="R3049">
        <v>519</v>
      </c>
      <c r="S3049" t="s">
        <v>28</v>
      </c>
      <c r="T3049">
        <v>20</v>
      </c>
      <c r="U3049" s="4">
        <v>45881.86996527778</v>
      </c>
      <c r="V3049">
        <v>2</v>
      </c>
      <c r="W3049" t="s">
        <v>46</v>
      </c>
      <c r="X3049" t="str">
        <f>+VLOOKUP($W3049,[1]ParadasIda!$F:$I,4,0)</f>
        <v>Avenida Grecia / esq. Las Garzas</v>
      </c>
      <c r="Y3049">
        <f>+VLOOKUP($W3049,[1]ParadasIda!$F:$I,3,0)</f>
        <v>27</v>
      </c>
    </row>
    <row r="3050" spans="1:25" x14ac:dyDescent="0.25">
      <c r="A3050">
        <v>913848</v>
      </c>
      <c r="B3050">
        <v>1901</v>
      </c>
      <c r="C3050" s="3">
        <v>45881.870798611111</v>
      </c>
      <c r="D3050" t="s">
        <v>64</v>
      </c>
      <c r="E3050">
        <v>0</v>
      </c>
      <c r="F3050">
        <v>4</v>
      </c>
      <c r="G3050">
        <v>0</v>
      </c>
      <c r="H3050">
        <v>0</v>
      </c>
      <c r="I3050">
        <v>0</v>
      </c>
      <c r="J3050">
        <v>4</v>
      </c>
      <c r="K3050">
        <v>0</v>
      </c>
      <c r="L3050">
        <v>0</v>
      </c>
      <c r="M3050">
        <v>0</v>
      </c>
      <c r="N3050">
        <v>0</v>
      </c>
      <c r="O3050">
        <v>-33.475875000000002</v>
      </c>
      <c r="P3050">
        <v>-70.54335833333333</v>
      </c>
      <c r="Q3050">
        <v>22.222222222222221</v>
      </c>
      <c r="R3050">
        <v>519</v>
      </c>
      <c r="S3050" t="s">
        <v>28</v>
      </c>
      <c r="T3050">
        <v>20</v>
      </c>
      <c r="U3050" s="4">
        <v>45881.870798611111</v>
      </c>
      <c r="V3050">
        <v>2</v>
      </c>
      <c r="W3050" t="s">
        <v>47</v>
      </c>
      <c r="X3050" t="str">
        <f>+VLOOKUP($W3050,[1]ParadasIda!$F:$I,4,0)</f>
        <v>Avenida Grecia / esq. Av. Consistorial</v>
      </c>
      <c r="Y3050">
        <f>+VLOOKUP($W3050,[1]ParadasIda!$F:$I,3,0)</f>
        <v>28</v>
      </c>
    </row>
    <row r="3051" spans="1:25" x14ac:dyDescent="0.25">
      <c r="A3051">
        <v>913857</v>
      </c>
      <c r="B3051">
        <v>1901</v>
      </c>
      <c r="C3051" s="3">
        <v>45881.872361111113</v>
      </c>
      <c r="D3051" t="s">
        <v>64</v>
      </c>
      <c r="E3051">
        <v>0</v>
      </c>
      <c r="F3051">
        <v>2</v>
      </c>
      <c r="G3051">
        <v>0</v>
      </c>
      <c r="H3051">
        <v>0</v>
      </c>
      <c r="I3051">
        <v>0</v>
      </c>
      <c r="J3051">
        <v>2</v>
      </c>
      <c r="K3051">
        <v>0</v>
      </c>
      <c r="L3051">
        <v>0</v>
      </c>
      <c r="M3051">
        <v>0</v>
      </c>
      <c r="N3051">
        <v>0</v>
      </c>
      <c r="O3051">
        <v>-33.476394999999997</v>
      </c>
      <c r="P3051">
        <v>-70.540968333333339</v>
      </c>
      <c r="Q3051">
        <v>19.753086419753085</v>
      </c>
      <c r="R3051">
        <v>519</v>
      </c>
      <c r="S3051" t="s">
        <v>28</v>
      </c>
      <c r="T3051">
        <v>10</v>
      </c>
      <c r="U3051" s="4">
        <v>45881.872361111113</v>
      </c>
      <c r="V3051">
        <v>2</v>
      </c>
      <c r="W3051" t="s">
        <v>48</v>
      </c>
      <c r="X3051" t="str">
        <f>+VLOOKUP($W3051,[1]ParadasIda!$F:$I,4,0)</f>
        <v>Parada / Muni. Peñalolén</v>
      </c>
      <c r="Y3051">
        <f>+VLOOKUP($W3051,[1]ParadasIda!$F:$I,3,0)</f>
        <v>29</v>
      </c>
    </row>
    <row r="3052" spans="1:25" x14ac:dyDescent="0.25">
      <c r="A3052">
        <v>913863</v>
      </c>
      <c r="B3052">
        <v>1901</v>
      </c>
      <c r="C3052" s="3">
        <v>45881.873032407413</v>
      </c>
      <c r="D3052" t="s">
        <v>64</v>
      </c>
      <c r="E3052">
        <v>0</v>
      </c>
      <c r="F3052">
        <v>2</v>
      </c>
      <c r="G3052">
        <v>0</v>
      </c>
      <c r="H3052">
        <v>0</v>
      </c>
      <c r="I3052">
        <v>0</v>
      </c>
      <c r="J3052">
        <v>2</v>
      </c>
      <c r="K3052">
        <v>0</v>
      </c>
      <c r="L3052">
        <v>0</v>
      </c>
      <c r="M3052">
        <v>0</v>
      </c>
      <c r="N3052">
        <v>0</v>
      </c>
      <c r="O3052">
        <v>-33.47728166666667</v>
      </c>
      <c r="P3052">
        <v>-70.536573333333337</v>
      </c>
      <c r="Q3052">
        <v>17.283950617283949</v>
      </c>
      <c r="R3052">
        <v>519</v>
      </c>
      <c r="S3052" t="s">
        <v>28</v>
      </c>
      <c r="T3052">
        <v>10</v>
      </c>
      <c r="U3052" s="4">
        <v>45881.873032407413</v>
      </c>
      <c r="V3052">
        <v>2</v>
      </c>
      <c r="W3052" t="s">
        <v>56</v>
      </c>
      <c r="X3052" t="str">
        <f>+VLOOKUP($W3052,[1]ParadasIda!$F:$I,4,0)</f>
        <v>Parada 1 / El Acueducto - Jacarandá</v>
      </c>
      <c r="Y3052">
        <f>+VLOOKUP($W3052,[1]ParadasIda!$F:$I,3,0)</f>
        <v>30</v>
      </c>
    </row>
    <row r="3053" spans="1:25" x14ac:dyDescent="0.25">
      <c r="A3053">
        <v>913866</v>
      </c>
      <c r="B3053">
        <v>1901</v>
      </c>
      <c r="C3053" s="3">
        <v>45881.873796296299</v>
      </c>
      <c r="D3053" t="s">
        <v>64</v>
      </c>
      <c r="E3053">
        <v>0</v>
      </c>
      <c r="F3053">
        <v>8</v>
      </c>
      <c r="G3053">
        <v>0</v>
      </c>
      <c r="H3053">
        <v>0</v>
      </c>
      <c r="I3053">
        <v>0</v>
      </c>
      <c r="J3053">
        <v>8</v>
      </c>
      <c r="K3053">
        <v>0</v>
      </c>
      <c r="L3053">
        <v>0</v>
      </c>
      <c r="M3053">
        <v>0</v>
      </c>
      <c r="N3053">
        <v>0</v>
      </c>
      <c r="O3053">
        <v>-33.478248333333333</v>
      </c>
      <c r="P3053">
        <v>-70.532006666666661</v>
      </c>
      <c r="Q3053">
        <v>7.4074074074074066</v>
      </c>
      <c r="R3053">
        <v>519</v>
      </c>
      <c r="S3053" t="s">
        <v>28</v>
      </c>
      <c r="T3053">
        <v>0</v>
      </c>
      <c r="U3053" s="4">
        <v>45881.873796296299</v>
      </c>
      <c r="V3053">
        <v>2</v>
      </c>
      <c r="W3053" t="s">
        <v>49</v>
      </c>
      <c r="X3053" t="str">
        <f>+VLOOKUP($W3053,[1]ParadasIda!$F:$I,4,0)</f>
        <v>Avenida Grecia / esq. Los Araucanos</v>
      </c>
      <c r="Y3053">
        <f>+VLOOKUP($W3053,[1]ParadasIda!$F:$I,3,0)</f>
        <v>31</v>
      </c>
    </row>
    <row r="3054" spans="1:25" x14ac:dyDescent="0.25">
      <c r="A3054">
        <v>913872</v>
      </c>
      <c r="B3054">
        <v>1901</v>
      </c>
      <c r="C3054" s="3">
        <v>45881.874490740738</v>
      </c>
      <c r="D3054" t="s">
        <v>64</v>
      </c>
      <c r="E3054">
        <v>0</v>
      </c>
      <c r="F3054">
        <v>3</v>
      </c>
      <c r="G3054">
        <v>0</v>
      </c>
      <c r="H3054">
        <v>0</v>
      </c>
      <c r="I3054">
        <v>0</v>
      </c>
      <c r="J3054">
        <v>3</v>
      </c>
      <c r="K3054">
        <v>0</v>
      </c>
      <c r="L3054">
        <v>0</v>
      </c>
      <c r="M3054">
        <v>0</v>
      </c>
      <c r="N3054">
        <v>0</v>
      </c>
      <c r="O3054">
        <v>-33.478876666666658</v>
      </c>
      <c r="P3054">
        <v>-70.528771666666671</v>
      </c>
      <c r="Q3054">
        <v>3.7037037037037033</v>
      </c>
      <c r="R3054">
        <v>519</v>
      </c>
      <c r="S3054" t="s">
        <v>28</v>
      </c>
      <c r="T3054">
        <v>0</v>
      </c>
      <c r="U3054" s="4">
        <v>45881.874490740738</v>
      </c>
      <c r="V3054">
        <v>2</v>
      </c>
      <c r="W3054" t="s">
        <v>60</v>
      </c>
      <c r="X3054" t="str">
        <f>+VLOOKUP($W3054,[1]ParadasIda!$F:$I,4,0)</f>
        <v>Avenida Grecia / esq. Pablo Neruda</v>
      </c>
      <c r="Y3054">
        <f>+VLOOKUP($W3054,[1]ParadasIda!$F:$I,3,0)</f>
        <v>32</v>
      </c>
    </row>
    <row r="3055" spans="1:25" x14ac:dyDescent="0.25">
      <c r="A3055">
        <v>913882</v>
      </c>
      <c r="B3055">
        <v>1901</v>
      </c>
      <c r="C3055" s="3">
        <v>45881.876354166663</v>
      </c>
      <c r="D3055" t="s">
        <v>64</v>
      </c>
      <c r="E3055">
        <v>0</v>
      </c>
      <c r="F3055">
        <v>1</v>
      </c>
      <c r="G3055">
        <v>0</v>
      </c>
      <c r="H3055">
        <v>0</v>
      </c>
      <c r="I3055">
        <v>0</v>
      </c>
      <c r="J3055">
        <v>1</v>
      </c>
      <c r="K3055">
        <v>0</v>
      </c>
      <c r="L3055">
        <v>0</v>
      </c>
      <c r="M3055">
        <v>0</v>
      </c>
      <c r="N3055">
        <v>0</v>
      </c>
      <c r="O3055">
        <v>-33.481258333333336</v>
      </c>
      <c r="P3055">
        <v>-70.523673333333335</v>
      </c>
      <c r="Q3055">
        <v>0</v>
      </c>
      <c r="R3055">
        <v>519</v>
      </c>
      <c r="S3055" t="s">
        <v>28</v>
      </c>
      <c r="T3055">
        <v>0</v>
      </c>
      <c r="U3055" s="4">
        <v>45881.876354166663</v>
      </c>
      <c r="V3055">
        <v>2</v>
      </c>
      <c r="W3055" t="s">
        <v>50</v>
      </c>
      <c r="X3055" t="str">
        <f>+VLOOKUP($W3055,[1]ParadasIda!$F:$I,4,0)</f>
        <v xml:space="preserve">Av. Diagonal Las Torres / esq. Álvaro Casanova </v>
      </c>
      <c r="Y3055">
        <f>+VLOOKUP($W3055,[1]ParadasIda!$F:$I,3,0)</f>
        <v>34</v>
      </c>
    </row>
    <row r="3056" spans="1:25" x14ac:dyDescent="0.25">
      <c r="A3056">
        <v>914531</v>
      </c>
      <c r="B3056">
        <v>1901</v>
      </c>
      <c r="C3056" s="3">
        <v>45882.331307870372</v>
      </c>
      <c r="D3056" t="s">
        <v>65</v>
      </c>
      <c r="E3056">
        <v>0</v>
      </c>
      <c r="F3056">
        <v>1</v>
      </c>
      <c r="G3056">
        <v>0</v>
      </c>
      <c r="H3056">
        <v>0</v>
      </c>
      <c r="I3056">
        <v>0</v>
      </c>
      <c r="J3056">
        <v>1</v>
      </c>
      <c r="K3056">
        <v>0</v>
      </c>
      <c r="L3056">
        <v>0</v>
      </c>
      <c r="M3056">
        <v>0</v>
      </c>
      <c r="N3056">
        <v>0</v>
      </c>
      <c r="O3056">
        <v>-33.446463333333327</v>
      </c>
      <c r="P3056">
        <v>-70.661756666666662</v>
      </c>
      <c r="Q3056">
        <v>0</v>
      </c>
      <c r="R3056">
        <v>519</v>
      </c>
      <c r="S3056" t="s">
        <v>28</v>
      </c>
      <c r="T3056">
        <v>0</v>
      </c>
      <c r="U3056" s="4">
        <v>45882.331307870372</v>
      </c>
      <c r="V3056">
        <v>3</v>
      </c>
      <c r="W3056" t="s">
        <v>51</v>
      </c>
      <c r="X3056" t="str">
        <f>+VLOOKUP($W3056,[1]ParadasIda!$F:$I,4,0)</f>
        <v>Parada 7 / (M) Los Héroes</v>
      </c>
      <c r="Y3056">
        <f>+VLOOKUP($W3056,[1]ParadasIda!$F:$I,3,0)</f>
        <v>1</v>
      </c>
    </row>
    <row r="3057" spans="1:25" x14ac:dyDescent="0.25">
      <c r="A3057">
        <v>914534</v>
      </c>
      <c r="B3057">
        <v>1901</v>
      </c>
      <c r="C3057" s="3">
        <v>45882.331736111111</v>
      </c>
      <c r="D3057" t="s">
        <v>65</v>
      </c>
      <c r="E3057">
        <v>4</v>
      </c>
      <c r="F3057">
        <v>0</v>
      </c>
      <c r="G3057">
        <v>4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-33.446713333333342</v>
      </c>
      <c r="P3057">
        <v>-70.661253333333335</v>
      </c>
      <c r="Q3057">
        <v>4.9382716049382713</v>
      </c>
      <c r="R3057">
        <v>519</v>
      </c>
      <c r="S3057" t="s">
        <v>28</v>
      </c>
      <c r="T3057">
        <v>0</v>
      </c>
      <c r="U3057" s="4">
        <v>45882.331736111111</v>
      </c>
      <c r="V3057">
        <v>3</v>
      </c>
      <c r="W3057" t="s">
        <v>51</v>
      </c>
      <c r="X3057" t="str">
        <f>+VLOOKUP($W3057,[1]ParadasIda!$F:$I,4,0)</f>
        <v>Parada 7 / (M) Los Héroes</v>
      </c>
      <c r="Y3057">
        <f>+VLOOKUP($W3057,[1]ParadasIda!$F:$I,3,0)</f>
        <v>1</v>
      </c>
    </row>
    <row r="3058" spans="1:25" x14ac:dyDescent="0.25">
      <c r="A3058">
        <v>914542</v>
      </c>
      <c r="B3058">
        <v>1901</v>
      </c>
      <c r="C3058" s="3">
        <v>45882.332789351851</v>
      </c>
      <c r="D3058" t="s">
        <v>65</v>
      </c>
      <c r="E3058">
        <v>1</v>
      </c>
      <c r="F3058">
        <v>1</v>
      </c>
      <c r="G3058">
        <v>0</v>
      </c>
      <c r="H3058">
        <v>0</v>
      </c>
      <c r="I3058">
        <v>1</v>
      </c>
      <c r="J3058">
        <v>1</v>
      </c>
      <c r="K3058">
        <v>0</v>
      </c>
      <c r="L3058">
        <v>0</v>
      </c>
      <c r="M3058">
        <v>0</v>
      </c>
      <c r="N3058">
        <v>0</v>
      </c>
      <c r="O3058">
        <v>-33.445141666666657</v>
      </c>
      <c r="P3058">
        <v>-70.65456833333333</v>
      </c>
      <c r="Q3058">
        <v>4.9382716049382713</v>
      </c>
      <c r="R3058">
        <v>519</v>
      </c>
      <c r="S3058" t="s">
        <v>28</v>
      </c>
      <c r="T3058">
        <v>0</v>
      </c>
      <c r="U3058" s="4">
        <v>45882.332789351851</v>
      </c>
      <c r="V3058">
        <v>3</v>
      </c>
      <c r="W3058" t="s">
        <v>29</v>
      </c>
      <c r="X3058" t="str">
        <f>+VLOOKUP($W3058,[1]ParadasIda!$F:$I,4,0)</f>
        <v>Parada 5 / (M) La Moneda</v>
      </c>
      <c r="Y3058">
        <f>+VLOOKUP($W3058,[1]ParadasIda!$F:$I,3,0)</f>
        <v>2</v>
      </c>
    </row>
    <row r="3059" spans="1:25" x14ac:dyDescent="0.25">
      <c r="A3059">
        <v>914548</v>
      </c>
      <c r="B3059">
        <v>1901</v>
      </c>
      <c r="C3059" s="3">
        <v>45882.333634259259</v>
      </c>
      <c r="D3059" t="s">
        <v>65</v>
      </c>
      <c r="E3059">
        <v>3</v>
      </c>
      <c r="F3059">
        <v>0</v>
      </c>
      <c r="G3059">
        <v>0</v>
      </c>
      <c r="H3059">
        <v>0</v>
      </c>
      <c r="I3059">
        <v>3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-33.44454833333333</v>
      </c>
      <c r="P3059">
        <v>-70.652236666666667</v>
      </c>
      <c r="Q3059">
        <v>8.6419753086419746</v>
      </c>
      <c r="R3059">
        <v>519</v>
      </c>
      <c r="S3059" t="s">
        <v>28</v>
      </c>
      <c r="T3059">
        <v>0</v>
      </c>
      <c r="U3059" s="4">
        <v>45882.333634259259</v>
      </c>
      <c r="V3059">
        <v>3</v>
      </c>
      <c r="W3059" t="s">
        <v>30</v>
      </c>
      <c r="X3059" t="str">
        <f>+VLOOKUP($W3059,[1]ParadasIda!$F:$I,4,0)</f>
        <v>Parada 8 / (M) Universidad de Chile</v>
      </c>
      <c r="Y3059">
        <f>+VLOOKUP($W3059,[1]ParadasIda!$F:$I,3,0)</f>
        <v>3</v>
      </c>
    </row>
    <row r="3060" spans="1:25" x14ac:dyDescent="0.25">
      <c r="A3060">
        <v>914566</v>
      </c>
      <c r="B3060">
        <v>1901</v>
      </c>
      <c r="C3060" s="3">
        <v>45882.336284722223</v>
      </c>
      <c r="D3060" t="s">
        <v>65</v>
      </c>
      <c r="E3060">
        <v>3</v>
      </c>
      <c r="F3060">
        <v>2</v>
      </c>
      <c r="G3060">
        <v>3</v>
      </c>
      <c r="H3060">
        <v>0</v>
      </c>
      <c r="I3060">
        <v>0</v>
      </c>
      <c r="J3060">
        <v>2</v>
      </c>
      <c r="K3060">
        <v>0</v>
      </c>
      <c r="L3060">
        <v>0</v>
      </c>
      <c r="M3060">
        <v>0</v>
      </c>
      <c r="N3060">
        <v>0</v>
      </c>
      <c r="O3060">
        <v>-33.442451666666663</v>
      </c>
      <c r="P3060">
        <v>-70.644486666666666</v>
      </c>
      <c r="Q3060">
        <v>9.8765432098765427</v>
      </c>
      <c r="R3060">
        <v>519</v>
      </c>
      <c r="S3060" t="s">
        <v>28</v>
      </c>
      <c r="T3060">
        <v>0</v>
      </c>
      <c r="U3060" s="4">
        <v>45882.336284722223</v>
      </c>
      <c r="V3060">
        <v>3</v>
      </c>
      <c r="W3060" t="s">
        <v>31</v>
      </c>
      <c r="X3060" t="str">
        <f>+VLOOKUP($W3060,[1]ParadasIda!$F:$I,4,0)</f>
        <v>Parada 4 / (M) Santa Lucía</v>
      </c>
      <c r="Y3060">
        <f>+VLOOKUP($W3060,[1]ParadasIda!$F:$I,3,0)</f>
        <v>5</v>
      </c>
    </row>
    <row r="3061" spans="1:25" x14ac:dyDescent="0.25">
      <c r="A3061">
        <v>914571</v>
      </c>
      <c r="B3061">
        <v>1901</v>
      </c>
      <c r="C3061" s="3">
        <v>45882.337002314824</v>
      </c>
      <c r="D3061" t="s">
        <v>65</v>
      </c>
      <c r="E3061">
        <v>1</v>
      </c>
      <c r="F3061">
        <v>0</v>
      </c>
      <c r="G3061">
        <v>1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-33.44087833333333</v>
      </c>
      <c r="P3061">
        <v>-70.641249999999999</v>
      </c>
      <c r="Q3061">
        <v>11.111111111111111</v>
      </c>
      <c r="R3061">
        <v>519</v>
      </c>
      <c r="S3061" t="s">
        <v>28</v>
      </c>
      <c r="T3061">
        <v>10</v>
      </c>
      <c r="U3061" s="4">
        <v>45882.337002314824</v>
      </c>
      <c r="V3061">
        <v>3</v>
      </c>
      <c r="W3061" t="s">
        <v>52</v>
      </c>
      <c r="X3061" t="str">
        <f>+VLOOKUP($W3061,[1]ParadasIda!$F:$I,4,0)</f>
        <v>Parada 3 / (M) Universidad Católica</v>
      </c>
      <c r="Y3061">
        <f>+VLOOKUP($W3061,[1]ParadasIda!$F:$I,3,0)</f>
        <v>6</v>
      </c>
    </row>
    <row r="3062" spans="1:25" x14ac:dyDescent="0.25">
      <c r="A3062">
        <v>914581</v>
      </c>
      <c r="B3062">
        <v>1901</v>
      </c>
      <c r="C3062" s="3">
        <v>45882.338518518518</v>
      </c>
      <c r="D3062" t="s">
        <v>65</v>
      </c>
      <c r="E3062">
        <v>3</v>
      </c>
      <c r="F3062">
        <v>1</v>
      </c>
      <c r="G3062">
        <v>3</v>
      </c>
      <c r="H3062">
        <v>0</v>
      </c>
      <c r="I3062">
        <v>0</v>
      </c>
      <c r="J3062">
        <v>1</v>
      </c>
      <c r="K3062">
        <v>0</v>
      </c>
      <c r="L3062">
        <v>0</v>
      </c>
      <c r="M3062">
        <v>0</v>
      </c>
      <c r="N3062">
        <v>0</v>
      </c>
      <c r="O3062">
        <v>-33.437901666666669</v>
      </c>
      <c r="P3062">
        <v>-70.636866666666663</v>
      </c>
      <c r="Q3062">
        <v>13.580246913580247</v>
      </c>
      <c r="R3062">
        <v>519</v>
      </c>
      <c r="S3062" t="s">
        <v>28</v>
      </c>
      <c r="T3062">
        <v>10</v>
      </c>
      <c r="U3062" s="4">
        <v>45882.338518518518</v>
      </c>
      <c r="V3062">
        <v>3</v>
      </c>
      <c r="W3062" t="s">
        <v>32</v>
      </c>
      <c r="X3062" t="str">
        <f>+VLOOKUP($W3062,[1]ParadasIda!$F:$I,4,0)</f>
        <v>Parada 7 / Plaza Italia</v>
      </c>
      <c r="Y3062">
        <f>+VLOOKUP($W3062,[1]ParadasIda!$F:$I,3,0)</f>
        <v>7</v>
      </c>
    </row>
    <row r="3063" spans="1:25" x14ac:dyDescent="0.25">
      <c r="A3063">
        <v>914594</v>
      </c>
      <c r="B3063">
        <v>1901</v>
      </c>
      <c r="C3063" s="3">
        <v>45882.340613425928</v>
      </c>
      <c r="D3063" t="s">
        <v>65</v>
      </c>
      <c r="E3063">
        <v>8</v>
      </c>
      <c r="F3063">
        <v>1</v>
      </c>
      <c r="G3063">
        <v>8</v>
      </c>
      <c r="H3063">
        <v>0</v>
      </c>
      <c r="I3063">
        <v>0</v>
      </c>
      <c r="J3063">
        <v>1</v>
      </c>
      <c r="K3063">
        <v>0</v>
      </c>
      <c r="L3063">
        <v>0</v>
      </c>
      <c r="M3063">
        <v>0</v>
      </c>
      <c r="N3063">
        <v>0</v>
      </c>
      <c r="O3063">
        <v>-33.442626666666669</v>
      </c>
      <c r="P3063">
        <v>-70.633751666666669</v>
      </c>
      <c r="Q3063">
        <v>22.222222222222221</v>
      </c>
      <c r="R3063">
        <v>519</v>
      </c>
      <c r="S3063" t="s">
        <v>28</v>
      </c>
      <c r="T3063">
        <v>20</v>
      </c>
      <c r="U3063" s="4">
        <v>45882.340613425928</v>
      </c>
      <c r="V3063">
        <v>3</v>
      </c>
      <c r="W3063" t="s">
        <v>33</v>
      </c>
      <c r="X3063" t="str">
        <f>+VLOOKUP($W3063,[1]ParadasIda!$F:$I,4,0)</f>
        <v>Parada 1 / (M) Parque Bustamante</v>
      </c>
      <c r="Y3063">
        <f>+VLOOKUP($W3063,[1]ParadasIda!$F:$I,3,0)</f>
        <v>8</v>
      </c>
    </row>
    <row r="3064" spans="1:25" x14ac:dyDescent="0.25">
      <c r="A3064">
        <v>914612</v>
      </c>
      <c r="B3064">
        <v>1901</v>
      </c>
      <c r="C3064" s="3">
        <v>45882.344641203701</v>
      </c>
      <c r="D3064" t="s">
        <v>65</v>
      </c>
      <c r="E3064">
        <v>10</v>
      </c>
      <c r="F3064">
        <v>4</v>
      </c>
      <c r="G3064">
        <v>10</v>
      </c>
      <c r="H3064">
        <v>0</v>
      </c>
      <c r="I3064">
        <v>0</v>
      </c>
      <c r="J3064">
        <v>4</v>
      </c>
      <c r="K3064">
        <v>0</v>
      </c>
      <c r="L3064">
        <v>0</v>
      </c>
      <c r="M3064">
        <v>0</v>
      </c>
      <c r="N3064">
        <v>0</v>
      </c>
      <c r="O3064">
        <v>-33.447241666666663</v>
      </c>
      <c r="P3064">
        <v>-70.630871666666664</v>
      </c>
      <c r="Q3064">
        <v>29.629629629629626</v>
      </c>
      <c r="R3064">
        <v>519</v>
      </c>
      <c r="S3064" t="s">
        <v>28</v>
      </c>
      <c r="T3064">
        <v>20</v>
      </c>
      <c r="U3064" s="4">
        <v>45882.344641203701</v>
      </c>
      <c r="V3064">
        <v>3</v>
      </c>
      <c r="W3064" t="s">
        <v>34</v>
      </c>
      <c r="X3064" t="str">
        <f>+VLOOKUP($W3064,[1]ParadasIda!$F:$I,4,0)</f>
        <v>Parada 3 / (M) Santa Isabel</v>
      </c>
      <c r="Y3064">
        <f>+VLOOKUP($W3064,[1]ParadasIda!$F:$I,3,0)</f>
        <v>9</v>
      </c>
    </row>
    <row r="3065" spans="1:25" x14ac:dyDescent="0.25">
      <c r="A3065">
        <v>914618</v>
      </c>
      <c r="B3065">
        <v>1901</v>
      </c>
      <c r="C3065" s="3">
        <v>45882.345509259263</v>
      </c>
      <c r="D3065" t="s">
        <v>65</v>
      </c>
      <c r="E3065">
        <v>1</v>
      </c>
      <c r="F3065">
        <v>0</v>
      </c>
      <c r="G3065">
        <v>1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-33.449363333333331</v>
      </c>
      <c r="P3065">
        <v>-70.629968333333338</v>
      </c>
      <c r="Q3065">
        <v>30.864197530864196</v>
      </c>
      <c r="R3065">
        <v>519</v>
      </c>
      <c r="S3065" t="s">
        <v>28</v>
      </c>
      <c r="T3065">
        <v>30</v>
      </c>
      <c r="U3065" s="4">
        <v>45882.345509259263</v>
      </c>
      <c r="V3065">
        <v>3</v>
      </c>
      <c r="W3065" t="s">
        <v>71</v>
      </c>
      <c r="X3065" t="str">
        <f>+VLOOKUP($W3065,[1]ParadasIda!$F:$I,4,0)</f>
        <v>Av. General Bustamante / esq. Malaquías Concha</v>
      </c>
      <c r="Y3065">
        <f>+VLOOKUP($W3065,[1]ParadasIda!$F:$I,3,0)</f>
        <v>10</v>
      </c>
    </row>
    <row r="3066" spans="1:25" x14ac:dyDescent="0.25">
      <c r="A3066">
        <v>914622</v>
      </c>
      <c r="B3066">
        <v>1901</v>
      </c>
      <c r="C3066" s="3">
        <v>45882.346504629633</v>
      </c>
      <c r="D3066" t="s">
        <v>65</v>
      </c>
      <c r="E3066">
        <v>3</v>
      </c>
      <c r="F3066">
        <v>0</v>
      </c>
      <c r="G3066">
        <v>3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-33.451953333333343</v>
      </c>
      <c r="P3066">
        <v>-70.629241666666672</v>
      </c>
      <c r="Q3066">
        <v>34.567901234567898</v>
      </c>
      <c r="R3066">
        <v>519</v>
      </c>
      <c r="S3066" t="s">
        <v>28</v>
      </c>
      <c r="T3066">
        <v>30</v>
      </c>
      <c r="U3066" s="4">
        <v>45882.346504629633</v>
      </c>
      <c r="V3066">
        <v>3</v>
      </c>
      <c r="W3066" t="s">
        <v>66</v>
      </c>
      <c r="X3066" t="str">
        <f>+VLOOKUP($W3066,[1]ParadasIda!$F:$I,4,0)</f>
        <v>Parada 11 / (M) Irarrázaval</v>
      </c>
      <c r="Y3066">
        <f>+VLOOKUP($W3066,[1]ParadasIda!$F:$I,3,0)</f>
        <v>11</v>
      </c>
    </row>
    <row r="3067" spans="1:25" x14ac:dyDescent="0.25">
      <c r="A3067">
        <v>914625</v>
      </c>
      <c r="B3067">
        <v>1901</v>
      </c>
      <c r="C3067" s="3">
        <v>45882.34710648148</v>
      </c>
      <c r="D3067" t="s">
        <v>65</v>
      </c>
      <c r="E3067">
        <v>16</v>
      </c>
      <c r="F3067">
        <v>0</v>
      </c>
      <c r="G3067">
        <v>0</v>
      </c>
      <c r="H3067">
        <v>0</v>
      </c>
      <c r="I3067">
        <v>16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-33.453283333333331</v>
      </c>
      <c r="P3067">
        <v>-70.628961666666669</v>
      </c>
      <c r="Q3067">
        <v>54.320987654320987</v>
      </c>
      <c r="R3067">
        <v>519</v>
      </c>
      <c r="S3067" t="s">
        <v>28</v>
      </c>
      <c r="T3067">
        <v>50</v>
      </c>
      <c r="U3067" s="4">
        <v>45882.34710648148</v>
      </c>
      <c r="V3067">
        <v>3</v>
      </c>
      <c r="W3067" t="s">
        <v>35</v>
      </c>
      <c r="X3067" t="str">
        <f>+VLOOKUP($W3067,[1]ParadasIda!$F:$I,4,0)</f>
        <v>Parada 12 / (M) Irarrázaval</v>
      </c>
      <c r="Y3067">
        <f>+VLOOKUP($W3067,[1]ParadasIda!$F:$I,3,0)</f>
        <v>12</v>
      </c>
    </row>
    <row r="3068" spans="1:25" x14ac:dyDescent="0.25">
      <c r="A3068">
        <v>914644</v>
      </c>
      <c r="B3068">
        <v>1901</v>
      </c>
      <c r="C3068" s="3">
        <v>45882.350115740737</v>
      </c>
      <c r="D3068" t="s">
        <v>65</v>
      </c>
      <c r="E3068">
        <v>1</v>
      </c>
      <c r="F3068">
        <v>0</v>
      </c>
      <c r="G3068">
        <v>1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-33.45874666666667</v>
      </c>
      <c r="P3068">
        <v>-70.623506666666671</v>
      </c>
      <c r="Q3068">
        <v>55.555555555555557</v>
      </c>
      <c r="R3068">
        <v>519</v>
      </c>
      <c r="S3068" t="s">
        <v>28</v>
      </c>
      <c r="T3068">
        <v>50</v>
      </c>
      <c r="U3068" s="4">
        <v>45882.350115740737</v>
      </c>
      <c r="V3068">
        <v>3</v>
      </c>
      <c r="W3068" t="s">
        <v>36</v>
      </c>
      <c r="X3068" t="str">
        <f>+VLOOKUP($W3068,[1]ParadasIda!$F:$I,4,0)</f>
        <v>Parada 1 / Suárez Mujica</v>
      </c>
      <c r="Y3068">
        <f>+VLOOKUP($W3068,[1]ParadasIda!$F:$I,3,0)</f>
        <v>13</v>
      </c>
    </row>
    <row r="3069" spans="1:25" x14ac:dyDescent="0.25">
      <c r="A3069">
        <v>914651</v>
      </c>
      <c r="B3069">
        <v>1901</v>
      </c>
      <c r="C3069" s="3">
        <v>45882.351064814808</v>
      </c>
      <c r="D3069" t="s">
        <v>65</v>
      </c>
      <c r="E3069">
        <v>3</v>
      </c>
      <c r="F3069">
        <v>0</v>
      </c>
      <c r="G3069">
        <v>3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-33.461486666666673</v>
      </c>
      <c r="P3069">
        <v>-70.618443333333332</v>
      </c>
      <c r="Q3069">
        <v>59.259259259259252</v>
      </c>
      <c r="R3069">
        <v>519</v>
      </c>
      <c r="S3069" t="s">
        <v>28</v>
      </c>
      <c r="T3069">
        <v>50</v>
      </c>
      <c r="U3069" s="4">
        <v>45882.351064814808</v>
      </c>
      <c r="V3069">
        <v>3</v>
      </c>
      <c r="W3069" t="s">
        <v>37</v>
      </c>
      <c r="X3069" t="str">
        <f>+VLOOKUP($W3069,[1]ParadasIda!$F:$I,4,0)</f>
        <v>Parada 1 / Villa Olímpica</v>
      </c>
      <c r="Y3069">
        <f>+VLOOKUP($W3069,[1]ParadasIda!$F:$I,3,0)</f>
        <v>14</v>
      </c>
    </row>
    <row r="3070" spans="1:25" x14ac:dyDescent="0.25">
      <c r="A3070">
        <v>914659</v>
      </c>
      <c r="B3070">
        <v>1901</v>
      </c>
      <c r="C3070" s="3">
        <v>45882.352835648147</v>
      </c>
      <c r="D3070" t="s">
        <v>65</v>
      </c>
      <c r="E3070">
        <v>0</v>
      </c>
      <c r="F3070">
        <v>2</v>
      </c>
      <c r="G3070">
        <v>0</v>
      </c>
      <c r="H3070">
        <v>0</v>
      </c>
      <c r="I3070">
        <v>0</v>
      </c>
      <c r="J3070">
        <v>2</v>
      </c>
      <c r="K3070">
        <v>0</v>
      </c>
      <c r="L3070">
        <v>0</v>
      </c>
      <c r="M3070">
        <v>0</v>
      </c>
      <c r="N3070">
        <v>0</v>
      </c>
      <c r="O3070">
        <v>-33.461841666666658</v>
      </c>
      <c r="P3070">
        <v>-70.613493333333338</v>
      </c>
      <c r="Q3070">
        <v>56.79012345679012</v>
      </c>
      <c r="R3070">
        <v>519</v>
      </c>
      <c r="S3070" t="s">
        <v>28</v>
      </c>
      <c r="T3070">
        <v>50</v>
      </c>
      <c r="U3070" s="4">
        <v>45882.352835648147</v>
      </c>
      <c r="V3070">
        <v>3</v>
      </c>
      <c r="W3070" t="s">
        <v>38</v>
      </c>
      <c r="X3070" t="str">
        <f>+VLOOKUP($W3070,[1]ParadasIda!$F:$I,4,0)</f>
        <v>Parada 1 / Avenida Marathon</v>
      </c>
      <c r="Y3070">
        <f>+VLOOKUP($W3070,[1]ParadasIda!$F:$I,3,0)</f>
        <v>15</v>
      </c>
    </row>
    <row r="3071" spans="1:25" x14ac:dyDescent="0.25">
      <c r="A3071">
        <v>914665</v>
      </c>
      <c r="B3071">
        <v>1901</v>
      </c>
      <c r="C3071" s="3">
        <v>45882.353842592587</v>
      </c>
      <c r="D3071" t="s">
        <v>65</v>
      </c>
      <c r="E3071">
        <v>21</v>
      </c>
      <c r="F3071">
        <v>8</v>
      </c>
      <c r="G3071">
        <v>0</v>
      </c>
      <c r="H3071">
        <v>0</v>
      </c>
      <c r="I3071">
        <v>21</v>
      </c>
      <c r="J3071">
        <v>8</v>
      </c>
      <c r="K3071">
        <v>0</v>
      </c>
      <c r="L3071">
        <v>0</v>
      </c>
      <c r="M3071">
        <v>0</v>
      </c>
      <c r="N3071">
        <v>0</v>
      </c>
      <c r="O3071">
        <v>-33.462123333333331</v>
      </c>
      <c r="P3071">
        <v>-70.608743333333337</v>
      </c>
      <c r="Q3071">
        <v>72.839506172839506</v>
      </c>
      <c r="R3071">
        <v>519</v>
      </c>
      <c r="S3071" t="s">
        <v>28</v>
      </c>
      <c r="T3071">
        <v>70</v>
      </c>
      <c r="U3071" s="4">
        <v>45882.353842592587</v>
      </c>
      <c r="V3071">
        <v>3</v>
      </c>
      <c r="W3071" t="s">
        <v>39</v>
      </c>
      <c r="X3071" t="str">
        <f>+VLOOKUP($W3071,[1]ParadasIda!$F:$I,4,0)</f>
        <v>Parada 1 / (M) Est.Nacional</v>
      </c>
      <c r="Y3071">
        <f>+VLOOKUP($W3071,[1]ParadasIda!$F:$I,3,0)</f>
        <v>16</v>
      </c>
    </row>
    <row r="3072" spans="1:25" x14ac:dyDescent="0.25">
      <c r="A3072">
        <v>914676</v>
      </c>
      <c r="B3072">
        <v>1901</v>
      </c>
      <c r="C3072" s="3">
        <v>45882.355254629627</v>
      </c>
      <c r="D3072" t="s">
        <v>65</v>
      </c>
      <c r="E3072">
        <v>5</v>
      </c>
      <c r="F3072">
        <v>0</v>
      </c>
      <c r="G3072">
        <v>5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-33.463323333333342</v>
      </c>
      <c r="P3072">
        <v>-70.603494999999995</v>
      </c>
      <c r="Q3072">
        <v>79.012345679012341</v>
      </c>
      <c r="R3072">
        <v>519</v>
      </c>
      <c r="S3072" t="s">
        <v>28</v>
      </c>
      <c r="T3072">
        <v>70</v>
      </c>
      <c r="U3072" s="4">
        <v>45882.355254629627</v>
      </c>
      <c r="V3072">
        <v>3</v>
      </c>
      <c r="W3072" t="s">
        <v>58</v>
      </c>
      <c r="X3072" t="str">
        <f>+VLOOKUP($W3072,[1]ParadasIda!$F:$I,4,0)</f>
        <v>Parada 1 / Los Tres Antonios</v>
      </c>
      <c r="Y3072">
        <f>+VLOOKUP($W3072,[1]ParadasIda!$F:$I,3,0)</f>
        <v>17</v>
      </c>
    </row>
    <row r="3073" spans="1:25" x14ac:dyDescent="0.25">
      <c r="A3073">
        <v>914684</v>
      </c>
      <c r="B3073">
        <v>1901</v>
      </c>
      <c r="C3073" s="3">
        <v>45882.356770833343</v>
      </c>
      <c r="D3073" t="s">
        <v>65</v>
      </c>
      <c r="E3073">
        <v>6</v>
      </c>
      <c r="F3073">
        <v>56</v>
      </c>
      <c r="G3073">
        <v>0</v>
      </c>
      <c r="H3073">
        <v>0</v>
      </c>
      <c r="I3073">
        <v>6</v>
      </c>
      <c r="J3073">
        <v>56</v>
      </c>
      <c r="K3073">
        <v>0</v>
      </c>
      <c r="L3073">
        <v>0</v>
      </c>
      <c r="M3073">
        <v>0</v>
      </c>
      <c r="N3073">
        <v>0</v>
      </c>
      <c r="O3073">
        <v>-33.464736666666667</v>
      </c>
      <c r="P3073">
        <v>-70.597059999999999</v>
      </c>
      <c r="Q3073">
        <v>17.283950617283949</v>
      </c>
      <c r="R3073">
        <v>519</v>
      </c>
      <c r="S3073" t="s">
        <v>28</v>
      </c>
      <c r="T3073">
        <v>10</v>
      </c>
      <c r="U3073" s="4">
        <v>45882.356770833343</v>
      </c>
      <c r="V3073">
        <v>3</v>
      </c>
      <c r="W3073" t="s">
        <v>40</v>
      </c>
      <c r="X3073" t="str">
        <f>+VLOOKUP($W3073,[1]ParadasIda!$F:$I,4,0)</f>
        <v>Parada 1 / Pedagógico</v>
      </c>
      <c r="Y3073">
        <f>+VLOOKUP($W3073,[1]ParadasIda!$F:$I,3,0)</f>
        <v>18</v>
      </c>
    </row>
    <row r="3074" spans="1:25" x14ac:dyDescent="0.25">
      <c r="A3074">
        <v>914694</v>
      </c>
      <c r="B3074">
        <v>1901</v>
      </c>
      <c r="C3074" s="3">
        <v>45882.358611111107</v>
      </c>
      <c r="D3074" t="s">
        <v>65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-33.465453333333343</v>
      </c>
      <c r="P3074">
        <v>-70.588906666666674</v>
      </c>
      <c r="Q3074">
        <v>17.283950617283949</v>
      </c>
      <c r="R3074">
        <v>519</v>
      </c>
      <c r="S3074" t="s">
        <v>28</v>
      </c>
      <c r="T3074">
        <v>10</v>
      </c>
      <c r="U3074" s="4">
        <v>45882.358611111107</v>
      </c>
      <c r="V3074">
        <v>3</v>
      </c>
      <c r="W3074" t="s">
        <v>41</v>
      </c>
      <c r="X3074" t="str">
        <f>+VLOOKUP($W3074,[1]ParadasIda!$F:$I,4,0)</f>
        <v>Parada 1 / CESFAM Salvador Bustos</v>
      </c>
      <c r="Y3074">
        <f>+VLOOKUP($W3074,[1]ParadasIda!$F:$I,3,0)</f>
        <v>19</v>
      </c>
    </row>
    <row r="3075" spans="1:25" x14ac:dyDescent="0.25">
      <c r="A3075">
        <v>914714</v>
      </c>
      <c r="B3075">
        <v>1901</v>
      </c>
      <c r="C3075" s="3">
        <v>45882.363368055558</v>
      </c>
      <c r="D3075" t="s">
        <v>65</v>
      </c>
      <c r="E3075">
        <v>0</v>
      </c>
      <c r="F3075">
        <v>2</v>
      </c>
      <c r="G3075">
        <v>0</v>
      </c>
      <c r="H3075">
        <v>0</v>
      </c>
      <c r="I3075">
        <v>0</v>
      </c>
      <c r="J3075">
        <v>2</v>
      </c>
      <c r="K3075">
        <v>0</v>
      </c>
      <c r="L3075">
        <v>0</v>
      </c>
      <c r="M3075">
        <v>0</v>
      </c>
      <c r="N3075">
        <v>0</v>
      </c>
      <c r="O3075">
        <v>-33.464353333333342</v>
      </c>
      <c r="P3075">
        <v>-70.587988333333328</v>
      </c>
      <c r="Q3075">
        <v>14.814814814814813</v>
      </c>
      <c r="R3075">
        <v>519</v>
      </c>
      <c r="S3075" t="s">
        <v>28</v>
      </c>
      <c r="T3075">
        <v>10</v>
      </c>
      <c r="U3075" s="4">
        <v>45882.363368055558</v>
      </c>
      <c r="V3075">
        <v>3</v>
      </c>
      <c r="W3075" t="s">
        <v>41</v>
      </c>
      <c r="X3075" t="str">
        <f>+VLOOKUP($W3075,[1]ParadasIda!$F:$I,4,0)</f>
        <v>Parada 1 / CESFAM Salvador Bustos</v>
      </c>
      <c r="Y3075">
        <f>+VLOOKUP($W3075,[1]ParadasIda!$F:$I,3,0)</f>
        <v>19</v>
      </c>
    </row>
    <row r="3076" spans="1:25" x14ac:dyDescent="0.25">
      <c r="A3076">
        <v>914809</v>
      </c>
      <c r="B3076">
        <v>1901</v>
      </c>
      <c r="C3076" s="3">
        <v>45882.383206018523</v>
      </c>
      <c r="D3076" t="s">
        <v>65</v>
      </c>
      <c r="E3076">
        <v>27</v>
      </c>
      <c r="F3076">
        <v>4</v>
      </c>
      <c r="G3076">
        <v>0</v>
      </c>
      <c r="H3076">
        <v>0</v>
      </c>
      <c r="I3076">
        <v>27</v>
      </c>
      <c r="J3076">
        <v>4</v>
      </c>
      <c r="K3076">
        <v>0</v>
      </c>
      <c r="L3076">
        <v>0</v>
      </c>
      <c r="M3076">
        <v>0</v>
      </c>
      <c r="N3076">
        <v>0</v>
      </c>
      <c r="O3076">
        <v>-33.469223333333332</v>
      </c>
      <c r="P3076">
        <v>-70.576358333333332</v>
      </c>
      <c r="Q3076">
        <v>43.209876543209873</v>
      </c>
      <c r="R3076">
        <v>519</v>
      </c>
      <c r="S3076" t="s">
        <v>28</v>
      </c>
      <c r="T3076">
        <v>40</v>
      </c>
      <c r="U3076" s="4">
        <v>45882.383206018523</v>
      </c>
      <c r="V3076">
        <v>3</v>
      </c>
      <c r="W3076" t="s">
        <v>42</v>
      </c>
      <c r="X3076" t="str">
        <f>+VLOOKUP($W3076,[1]ParadasIda!$F:$I,4,0)</f>
        <v>Parada 5 / (M) Grecia</v>
      </c>
      <c r="Y3076">
        <f>+VLOOKUP($W3076,[1]ParadasIda!$F:$I,3,0)</f>
        <v>21</v>
      </c>
    </row>
    <row r="3077" spans="1:25" x14ac:dyDescent="0.25">
      <c r="A3077">
        <v>914818</v>
      </c>
      <c r="B3077">
        <v>1901</v>
      </c>
      <c r="C3077" s="3">
        <v>45882.38484953704</v>
      </c>
      <c r="D3077" t="s">
        <v>65</v>
      </c>
      <c r="E3077">
        <v>1</v>
      </c>
      <c r="F3077">
        <v>1</v>
      </c>
      <c r="G3077">
        <v>1</v>
      </c>
      <c r="H3077">
        <v>0</v>
      </c>
      <c r="I3077">
        <v>0</v>
      </c>
      <c r="J3077">
        <v>1</v>
      </c>
      <c r="K3077">
        <v>0</v>
      </c>
      <c r="L3077">
        <v>0</v>
      </c>
      <c r="M3077">
        <v>0</v>
      </c>
      <c r="N3077">
        <v>0</v>
      </c>
      <c r="O3077">
        <v>-33.470563333333331</v>
      </c>
      <c r="P3077">
        <v>-70.569741666666673</v>
      </c>
      <c r="Q3077">
        <v>43.209876543209873</v>
      </c>
      <c r="R3077">
        <v>519</v>
      </c>
      <c r="S3077" t="s">
        <v>28</v>
      </c>
      <c r="T3077">
        <v>40</v>
      </c>
      <c r="U3077" s="4">
        <v>45882.38484953704</v>
      </c>
      <c r="V3077">
        <v>3</v>
      </c>
      <c r="W3077" t="s">
        <v>55</v>
      </c>
      <c r="X3077" t="str">
        <f>+VLOOKUP($W3077,[1]ParadasIda!$F:$I,4,0)</f>
        <v>Parada 1 / Los Molineros - Av. Grecia</v>
      </c>
      <c r="Y3077">
        <f>+VLOOKUP($W3077,[1]ParadasIda!$F:$I,3,0)</f>
        <v>22</v>
      </c>
    </row>
    <row r="3078" spans="1:25" x14ac:dyDescent="0.25">
      <c r="A3078">
        <v>914824</v>
      </c>
      <c r="B3078">
        <v>1901</v>
      </c>
      <c r="C3078" s="3">
        <v>45882.385648148149</v>
      </c>
      <c r="D3078" t="s">
        <v>65</v>
      </c>
      <c r="E3078">
        <v>3</v>
      </c>
      <c r="F3078">
        <v>6</v>
      </c>
      <c r="G3078">
        <v>3</v>
      </c>
      <c r="H3078">
        <v>0</v>
      </c>
      <c r="I3078">
        <v>0</v>
      </c>
      <c r="J3078">
        <v>6</v>
      </c>
      <c r="K3078">
        <v>0</v>
      </c>
      <c r="L3078">
        <v>0</v>
      </c>
      <c r="M3078">
        <v>0</v>
      </c>
      <c r="N3078">
        <v>0</v>
      </c>
      <c r="O3078">
        <v>-33.47176833333333</v>
      </c>
      <c r="P3078">
        <v>-70.563693333333333</v>
      </c>
      <c r="Q3078">
        <v>39.506172839506171</v>
      </c>
      <c r="R3078">
        <v>519</v>
      </c>
      <c r="S3078" t="s">
        <v>28</v>
      </c>
      <c r="T3078">
        <v>30</v>
      </c>
      <c r="U3078" s="4">
        <v>45882.385648148149</v>
      </c>
      <c r="V3078">
        <v>3</v>
      </c>
      <c r="W3078" t="s">
        <v>43</v>
      </c>
      <c r="X3078" t="str">
        <f>+VLOOKUP($W3078,[1]ParadasIda!$F:$I,4,0)</f>
        <v>Parada 1 / Ictinos - Avenida Grecia</v>
      </c>
      <c r="Y3078">
        <f>+VLOOKUP($W3078,[1]ParadasIda!$F:$I,3,0)</f>
        <v>23</v>
      </c>
    </row>
    <row r="3079" spans="1:25" x14ac:dyDescent="0.25">
      <c r="A3079">
        <v>914827</v>
      </c>
      <c r="B3079">
        <v>1901</v>
      </c>
      <c r="C3079" s="3">
        <v>45882.386354166672</v>
      </c>
      <c r="D3079" t="s">
        <v>65</v>
      </c>
      <c r="E3079">
        <v>0</v>
      </c>
      <c r="F3079">
        <v>3</v>
      </c>
      <c r="G3079">
        <v>0</v>
      </c>
      <c r="H3079">
        <v>0</v>
      </c>
      <c r="I3079">
        <v>0</v>
      </c>
      <c r="J3079">
        <v>3</v>
      </c>
      <c r="K3079">
        <v>0</v>
      </c>
      <c r="L3079">
        <v>0</v>
      </c>
      <c r="M3079">
        <v>0</v>
      </c>
      <c r="N3079">
        <v>0</v>
      </c>
      <c r="O3079">
        <v>-33.473301666666657</v>
      </c>
      <c r="P3079">
        <v>-70.556158333333329</v>
      </c>
      <c r="Q3079">
        <v>35.802469135802468</v>
      </c>
      <c r="R3079">
        <v>519</v>
      </c>
      <c r="S3079" t="s">
        <v>28</v>
      </c>
      <c r="T3079">
        <v>30</v>
      </c>
      <c r="U3079" s="4">
        <v>45882.386354166672</v>
      </c>
      <c r="V3079">
        <v>3</v>
      </c>
      <c r="W3079" t="s">
        <v>44</v>
      </c>
      <c r="X3079" t="str">
        <f>+VLOOKUP($W3079,[1]ParadasIda!$F:$I,4,0)</f>
        <v>Parada 1 / Tobalaba - Avenida Grecia</v>
      </c>
      <c r="Y3079">
        <f>+VLOOKUP($W3079,[1]ParadasIda!$F:$I,3,0)</f>
        <v>25</v>
      </c>
    </row>
    <row r="3080" spans="1:25" x14ac:dyDescent="0.25">
      <c r="A3080">
        <v>914831</v>
      </c>
      <c r="B3080">
        <v>1901</v>
      </c>
      <c r="C3080" s="3">
        <v>45882.387256944443</v>
      </c>
      <c r="D3080" t="s">
        <v>65</v>
      </c>
      <c r="E3080">
        <v>0</v>
      </c>
      <c r="F3080">
        <v>6</v>
      </c>
      <c r="G3080">
        <v>0</v>
      </c>
      <c r="H3080">
        <v>0</v>
      </c>
      <c r="I3080">
        <v>0</v>
      </c>
      <c r="J3080">
        <v>6</v>
      </c>
      <c r="K3080">
        <v>0</v>
      </c>
      <c r="L3080">
        <v>0</v>
      </c>
      <c r="M3080">
        <v>0</v>
      </c>
      <c r="N3080">
        <v>0</v>
      </c>
      <c r="O3080">
        <v>-33.47401</v>
      </c>
      <c r="P3080">
        <v>-70.552873333333338</v>
      </c>
      <c r="Q3080">
        <v>28.39506172839506</v>
      </c>
      <c r="R3080">
        <v>519</v>
      </c>
      <c r="S3080" t="s">
        <v>28</v>
      </c>
      <c r="T3080">
        <v>20</v>
      </c>
      <c r="U3080" s="4">
        <v>45882.387256944443</v>
      </c>
      <c r="V3080">
        <v>3</v>
      </c>
      <c r="W3080" t="s">
        <v>45</v>
      </c>
      <c r="X3080" t="str">
        <f>+VLOOKUP($W3080,[1]ParadasIda!$F:$I,4,0)</f>
        <v>Avenida Grecia / esq. Los Tordos</v>
      </c>
      <c r="Y3080">
        <f>+VLOOKUP($W3080,[1]ParadasIda!$F:$I,3,0)</f>
        <v>26</v>
      </c>
    </row>
    <row r="3081" spans="1:25" x14ac:dyDescent="0.25">
      <c r="A3081">
        <v>914835</v>
      </c>
      <c r="B3081">
        <v>1901</v>
      </c>
      <c r="C3081" s="3">
        <v>45882.387928240743</v>
      </c>
      <c r="D3081" t="s">
        <v>65</v>
      </c>
      <c r="E3081">
        <v>0</v>
      </c>
      <c r="F3081">
        <v>3</v>
      </c>
      <c r="G3081">
        <v>0</v>
      </c>
      <c r="H3081">
        <v>0</v>
      </c>
      <c r="I3081">
        <v>0</v>
      </c>
      <c r="J3081">
        <v>3</v>
      </c>
      <c r="K3081">
        <v>0</v>
      </c>
      <c r="L3081">
        <v>0</v>
      </c>
      <c r="M3081">
        <v>0</v>
      </c>
      <c r="N3081">
        <v>0</v>
      </c>
      <c r="O3081">
        <v>-33.474943333333343</v>
      </c>
      <c r="P3081">
        <v>-70.548214999999999</v>
      </c>
      <c r="Q3081">
        <v>24.691358024691358</v>
      </c>
      <c r="R3081">
        <v>519</v>
      </c>
      <c r="S3081" t="s">
        <v>28</v>
      </c>
      <c r="T3081">
        <v>20</v>
      </c>
      <c r="U3081" s="4">
        <v>45882.387928240743</v>
      </c>
      <c r="V3081">
        <v>3</v>
      </c>
      <c r="W3081" t="s">
        <v>46</v>
      </c>
      <c r="X3081" t="str">
        <f>+VLOOKUP($W3081,[1]ParadasIda!$F:$I,4,0)</f>
        <v>Avenida Grecia / esq. Las Garzas</v>
      </c>
      <c r="Y3081">
        <f>+VLOOKUP($W3081,[1]ParadasIda!$F:$I,3,0)</f>
        <v>27</v>
      </c>
    </row>
    <row r="3082" spans="1:25" x14ac:dyDescent="0.25">
      <c r="A3082">
        <v>914836</v>
      </c>
      <c r="B3082">
        <v>1901</v>
      </c>
      <c r="C3082" s="3">
        <v>45882.38857638889</v>
      </c>
      <c r="D3082" t="s">
        <v>65</v>
      </c>
      <c r="E3082">
        <v>1</v>
      </c>
      <c r="F3082">
        <v>8</v>
      </c>
      <c r="G3082">
        <v>1</v>
      </c>
      <c r="H3082">
        <v>0</v>
      </c>
      <c r="I3082">
        <v>0</v>
      </c>
      <c r="J3082">
        <v>8</v>
      </c>
      <c r="K3082">
        <v>0</v>
      </c>
      <c r="L3082">
        <v>0</v>
      </c>
      <c r="M3082">
        <v>0</v>
      </c>
      <c r="N3082">
        <v>0</v>
      </c>
      <c r="O3082">
        <v>-33.475848333333332</v>
      </c>
      <c r="P3082">
        <v>-70.543546666666671</v>
      </c>
      <c r="Q3082">
        <v>16.049382716049383</v>
      </c>
      <c r="R3082">
        <v>519</v>
      </c>
      <c r="S3082" t="s">
        <v>28</v>
      </c>
      <c r="T3082">
        <v>10</v>
      </c>
      <c r="U3082" s="4">
        <v>45882.38857638889</v>
      </c>
      <c r="V3082">
        <v>3</v>
      </c>
      <c r="W3082" t="s">
        <v>47</v>
      </c>
      <c r="X3082" t="str">
        <f>+VLOOKUP($W3082,[1]ParadasIda!$F:$I,4,0)</f>
        <v>Avenida Grecia / esq. Av. Consistorial</v>
      </c>
      <c r="Y3082">
        <f>+VLOOKUP($W3082,[1]ParadasIda!$F:$I,3,0)</f>
        <v>28</v>
      </c>
    </row>
    <row r="3083" spans="1:25" x14ac:dyDescent="0.25">
      <c r="A3083">
        <v>914840</v>
      </c>
      <c r="B3083">
        <v>1901</v>
      </c>
      <c r="C3083" s="3">
        <v>45882.390219907407</v>
      </c>
      <c r="D3083" t="s">
        <v>65</v>
      </c>
      <c r="E3083">
        <v>0</v>
      </c>
      <c r="F3083">
        <v>2</v>
      </c>
      <c r="G3083">
        <v>0</v>
      </c>
      <c r="H3083">
        <v>0</v>
      </c>
      <c r="I3083">
        <v>0</v>
      </c>
      <c r="J3083">
        <v>2</v>
      </c>
      <c r="K3083">
        <v>0</v>
      </c>
      <c r="L3083">
        <v>0</v>
      </c>
      <c r="M3083">
        <v>0</v>
      </c>
      <c r="N3083">
        <v>0</v>
      </c>
      <c r="O3083">
        <v>-33.476371666666672</v>
      </c>
      <c r="P3083">
        <v>-70.540963333333337</v>
      </c>
      <c r="Q3083">
        <v>13.580246913580247</v>
      </c>
      <c r="R3083">
        <v>519</v>
      </c>
      <c r="S3083" t="s">
        <v>28</v>
      </c>
      <c r="T3083">
        <v>10</v>
      </c>
      <c r="U3083" s="4">
        <v>45882.390219907407</v>
      </c>
      <c r="V3083">
        <v>3</v>
      </c>
      <c r="W3083" t="s">
        <v>48</v>
      </c>
      <c r="X3083" t="str">
        <f>+VLOOKUP($W3083,[1]ParadasIda!$F:$I,4,0)</f>
        <v>Parada / Muni. Peñalolén</v>
      </c>
      <c r="Y3083">
        <f>+VLOOKUP($W3083,[1]ParadasIda!$F:$I,3,0)</f>
        <v>29</v>
      </c>
    </row>
    <row r="3084" spans="1:25" x14ac:dyDescent="0.25">
      <c r="A3084">
        <v>914842</v>
      </c>
      <c r="B3084">
        <v>1901</v>
      </c>
      <c r="C3084" s="3">
        <v>45882.391168981478</v>
      </c>
      <c r="D3084" t="s">
        <v>65</v>
      </c>
      <c r="E3084">
        <v>0</v>
      </c>
      <c r="F3084">
        <v>2</v>
      </c>
      <c r="G3084">
        <v>0</v>
      </c>
      <c r="H3084">
        <v>0</v>
      </c>
      <c r="I3084">
        <v>0</v>
      </c>
      <c r="J3084">
        <v>2</v>
      </c>
      <c r="K3084">
        <v>0</v>
      </c>
      <c r="L3084">
        <v>0</v>
      </c>
      <c r="M3084">
        <v>0</v>
      </c>
      <c r="N3084">
        <v>0</v>
      </c>
      <c r="O3084">
        <v>-33.477171666666663</v>
      </c>
      <c r="P3084">
        <v>-70.536911666666668</v>
      </c>
      <c r="Q3084">
        <v>11.111111111111111</v>
      </c>
      <c r="R3084">
        <v>519</v>
      </c>
      <c r="S3084" t="s">
        <v>28</v>
      </c>
      <c r="T3084">
        <v>10</v>
      </c>
      <c r="U3084" s="4">
        <v>45882.391168981478</v>
      </c>
      <c r="V3084">
        <v>3</v>
      </c>
      <c r="W3084" t="s">
        <v>56</v>
      </c>
      <c r="X3084" t="str">
        <f>+VLOOKUP($W3084,[1]ParadasIda!$F:$I,4,0)</f>
        <v>Parada 1 / El Acueducto - Jacarandá</v>
      </c>
      <c r="Y3084">
        <f>+VLOOKUP($W3084,[1]ParadasIda!$F:$I,3,0)</f>
        <v>30</v>
      </c>
    </row>
    <row r="3085" spans="1:25" x14ac:dyDescent="0.25">
      <c r="A3085">
        <v>914846</v>
      </c>
      <c r="B3085">
        <v>1901</v>
      </c>
      <c r="C3085" s="3">
        <v>45882.392465277779</v>
      </c>
      <c r="D3085" t="s">
        <v>65</v>
      </c>
      <c r="E3085">
        <v>0</v>
      </c>
      <c r="F3085">
        <v>2</v>
      </c>
      <c r="G3085">
        <v>0</v>
      </c>
      <c r="H3085">
        <v>0</v>
      </c>
      <c r="I3085">
        <v>0</v>
      </c>
      <c r="J3085">
        <v>2</v>
      </c>
      <c r="K3085">
        <v>0</v>
      </c>
      <c r="L3085">
        <v>0</v>
      </c>
      <c r="M3085">
        <v>0</v>
      </c>
      <c r="N3085">
        <v>0</v>
      </c>
      <c r="O3085">
        <v>-33.478175</v>
      </c>
      <c r="P3085">
        <v>-70.532203333333328</v>
      </c>
      <c r="Q3085">
        <v>8.6419753086419746</v>
      </c>
      <c r="R3085">
        <v>519</v>
      </c>
      <c r="S3085" t="s">
        <v>28</v>
      </c>
      <c r="T3085">
        <v>0</v>
      </c>
      <c r="U3085" s="4">
        <v>45882.392465277779</v>
      </c>
      <c r="V3085">
        <v>3</v>
      </c>
      <c r="W3085" t="s">
        <v>49</v>
      </c>
      <c r="X3085" t="str">
        <f>+VLOOKUP($W3085,[1]ParadasIda!$F:$I,4,0)</f>
        <v>Avenida Grecia / esq. Los Araucanos</v>
      </c>
      <c r="Y3085">
        <f>+VLOOKUP($W3085,[1]ParadasIda!$F:$I,3,0)</f>
        <v>31</v>
      </c>
    </row>
    <row r="3086" spans="1:25" x14ac:dyDescent="0.25">
      <c r="A3086">
        <v>914850</v>
      </c>
      <c r="B3086">
        <v>1901</v>
      </c>
      <c r="C3086" s="3">
        <v>45882.393900462957</v>
      </c>
      <c r="D3086" t="s">
        <v>65</v>
      </c>
      <c r="E3086">
        <v>0</v>
      </c>
      <c r="F3086">
        <v>4</v>
      </c>
      <c r="G3086">
        <v>0</v>
      </c>
      <c r="H3086">
        <v>0</v>
      </c>
      <c r="I3086">
        <v>0</v>
      </c>
      <c r="J3086">
        <v>4</v>
      </c>
      <c r="K3086">
        <v>0</v>
      </c>
      <c r="L3086">
        <v>0</v>
      </c>
      <c r="M3086">
        <v>0</v>
      </c>
      <c r="N3086">
        <v>0</v>
      </c>
      <c r="O3086">
        <v>-33.479611666666663</v>
      </c>
      <c r="P3086">
        <v>-70.524696666666671</v>
      </c>
      <c r="Q3086">
        <v>3.7037037037037033</v>
      </c>
      <c r="R3086">
        <v>519</v>
      </c>
      <c r="S3086" t="s">
        <v>28</v>
      </c>
      <c r="T3086">
        <v>0</v>
      </c>
      <c r="U3086" s="4">
        <v>45882.393900462957</v>
      </c>
      <c r="V3086">
        <v>3</v>
      </c>
      <c r="W3086" t="s">
        <v>57</v>
      </c>
      <c r="X3086" t="str">
        <f>+VLOOKUP($W3086,[1]ParadasIda!$F:$I,4,0)</f>
        <v>Avenida Grecia / esq. Av. Diag. Las Torres</v>
      </c>
      <c r="Y3086">
        <f>+VLOOKUP($W3086,[1]ParadasIda!$F:$I,3,0)</f>
        <v>33</v>
      </c>
    </row>
    <row r="3087" spans="1:25" x14ac:dyDescent="0.25">
      <c r="A3087">
        <v>914854</v>
      </c>
      <c r="B3087">
        <v>1901</v>
      </c>
      <c r="C3087" s="3">
        <v>45882.394803240742</v>
      </c>
      <c r="D3087" t="s">
        <v>65</v>
      </c>
      <c r="E3087">
        <v>0</v>
      </c>
      <c r="F3087">
        <v>1</v>
      </c>
      <c r="G3087">
        <v>0</v>
      </c>
      <c r="H3087">
        <v>0</v>
      </c>
      <c r="I3087">
        <v>0</v>
      </c>
      <c r="J3087">
        <v>1</v>
      </c>
      <c r="K3087">
        <v>0</v>
      </c>
      <c r="L3087">
        <v>0</v>
      </c>
      <c r="M3087">
        <v>0</v>
      </c>
      <c r="N3087">
        <v>0</v>
      </c>
      <c r="O3087">
        <v>-33.481169999999999</v>
      </c>
      <c r="P3087">
        <v>-70.523686666666663</v>
      </c>
      <c r="Q3087">
        <v>2.4691358024691357</v>
      </c>
      <c r="R3087">
        <v>519</v>
      </c>
      <c r="S3087" t="s">
        <v>28</v>
      </c>
      <c r="T3087">
        <v>0</v>
      </c>
      <c r="U3087" s="4">
        <v>45882.394803240742</v>
      </c>
      <c r="V3087">
        <v>3</v>
      </c>
      <c r="W3087" t="s">
        <v>50</v>
      </c>
      <c r="X3087" t="str">
        <f>+VLOOKUP($W3087,[1]ParadasIda!$F:$I,4,0)</f>
        <v xml:space="preserve">Av. Diagonal Las Torres / esq. Álvaro Casanova </v>
      </c>
      <c r="Y3087">
        <f>+VLOOKUP($W3087,[1]ParadasIda!$F:$I,3,0)</f>
        <v>34</v>
      </c>
    </row>
    <row r="3088" spans="1:25" x14ac:dyDescent="0.25">
      <c r="A3088">
        <v>914859</v>
      </c>
      <c r="B3088">
        <v>1901</v>
      </c>
      <c r="C3088" s="3">
        <v>45882.395937499998</v>
      </c>
      <c r="D3088" t="s">
        <v>65</v>
      </c>
      <c r="E3088">
        <v>0</v>
      </c>
      <c r="F3088">
        <v>1</v>
      </c>
      <c r="G3088">
        <v>0</v>
      </c>
      <c r="H3088">
        <v>0</v>
      </c>
      <c r="I3088">
        <v>0</v>
      </c>
      <c r="J3088">
        <v>1</v>
      </c>
      <c r="K3088">
        <v>0</v>
      </c>
      <c r="L3088">
        <v>0</v>
      </c>
      <c r="M3088">
        <v>0</v>
      </c>
      <c r="N3088">
        <v>0</v>
      </c>
      <c r="O3088">
        <v>-33.482390000000002</v>
      </c>
      <c r="P3088">
        <v>-70.523098333333337</v>
      </c>
      <c r="Q3088">
        <v>0</v>
      </c>
      <c r="R3088">
        <v>519</v>
      </c>
      <c r="S3088" t="s">
        <v>28</v>
      </c>
      <c r="T3088">
        <v>0</v>
      </c>
      <c r="U3088" s="4">
        <v>45882.395937499998</v>
      </c>
      <c r="V3088">
        <v>3</v>
      </c>
      <c r="W3088" t="s">
        <v>50</v>
      </c>
      <c r="X3088" t="str">
        <f>+VLOOKUP($W3088,[1]ParadasIda!$F:$I,4,0)</f>
        <v xml:space="preserve">Av. Diagonal Las Torres / esq. Álvaro Casanova </v>
      </c>
      <c r="Y3088">
        <f>+VLOOKUP($W3088,[1]ParadasIda!$F:$I,3,0)</f>
        <v>34</v>
      </c>
    </row>
    <row r="3089" spans="1:25" x14ac:dyDescent="0.25">
      <c r="A3089">
        <v>915141</v>
      </c>
      <c r="B3089">
        <v>1901</v>
      </c>
      <c r="C3089" s="3">
        <v>45882.451724537037</v>
      </c>
      <c r="D3089" t="s">
        <v>82</v>
      </c>
      <c r="E3089">
        <v>1</v>
      </c>
      <c r="F3089">
        <v>0</v>
      </c>
      <c r="G3089">
        <v>1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-33.446714999999998</v>
      </c>
      <c r="P3089">
        <v>-70.661183333333327</v>
      </c>
      <c r="Q3089">
        <v>1.2345679012345678</v>
      </c>
      <c r="R3089">
        <v>519</v>
      </c>
      <c r="S3089" t="s">
        <v>28</v>
      </c>
      <c r="T3089">
        <v>0</v>
      </c>
      <c r="U3089" s="4">
        <v>45882.451724537037</v>
      </c>
      <c r="V3089">
        <v>3</v>
      </c>
      <c r="W3089" t="s">
        <v>51</v>
      </c>
      <c r="X3089" t="str">
        <f>+VLOOKUP($W3089,[1]ParadasIda!$F:$I,4,0)</f>
        <v>Parada 7 / (M) Los Héroes</v>
      </c>
      <c r="Y3089">
        <f>+VLOOKUP($W3089,[1]ParadasIda!$F:$I,3,0)</f>
        <v>1</v>
      </c>
    </row>
    <row r="3090" spans="1:25" x14ac:dyDescent="0.25">
      <c r="A3090">
        <v>915157</v>
      </c>
      <c r="B3090">
        <v>1901</v>
      </c>
      <c r="C3090" s="3">
        <v>45882.456250000003</v>
      </c>
      <c r="D3090" t="s">
        <v>82</v>
      </c>
      <c r="E3090">
        <v>6</v>
      </c>
      <c r="F3090">
        <v>0</v>
      </c>
      <c r="G3090">
        <v>6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-33.442513333333331</v>
      </c>
      <c r="P3090">
        <v>-70.644376666666673</v>
      </c>
      <c r="Q3090">
        <v>8.6419753086419746</v>
      </c>
      <c r="R3090">
        <v>519</v>
      </c>
      <c r="S3090" t="s">
        <v>28</v>
      </c>
      <c r="T3090">
        <v>0</v>
      </c>
      <c r="U3090" s="4">
        <v>45882.456250000003</v>
      </c>
      <c r="V3090">
        <v>3</v>
      </c>
      <c r="W3090" t="s">
        <v>31</v>
      </c>
      <c r="X3090" t="str">
        <f>+VLOOKUP($W3090,[1]ParadasIda!$F:$I,4,0)</f>
        <v>Parada 4 / (M) Santa Lucía</v>
      </c>
      <c r="Y3090">
        <f>+VLOOKUP($W3090,[1]ParadasIda!$F:$I,3,0)</f>
        <v>5</v>
      </c>
    </row>
    <row r="3091" spans="1:25" x14ac:dyDescent="0.25">
      <c r="A3091">
        <v>915161</v>
      </c>
      <c r="B3091">
        <v>1901</v>
      </c>
      <c r="C3091" s="3">
        <v>45882.457106481481</v>
      </c>
      <c r="D3091" t="s">
        <v>82</v>
      </c>
      <c r="E3091">
        <v>4</v>
      </c>
      <c r="F3091">
        <v>0</v>
      </c>
      <c r="G3091">
        <v>4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-33.440821666666658</v>
      </c>
      <c r="P3091">
        <v>-70.641165000000001</v>
      </c>
      <c r="Q3091">
        <v>13.580246913580247</v>
      </c>
      <c r="R3091">
        <v>519</v>
      </c>
      <c r="S3091" t="s">
        <v>28</v>
      </c>
      <c r="T3091">
        <v>10</v>
      </c>
      <c r="U3091" s="4">
        <v>45882.457106481481</v>
      </c>
      <c r="V3091">
        <v>3</v>
      </c>
      <c r="W3091" t="s">
        <v>52</v>
      </c>
      <c r="X3091" t="str">
        <f>+VLOOKUP($W3091,[1]ParadasIda!$F:$I,4,0)</f>
        <v>Parada 3 / (M) Universidad Católica</v>
      </c>
      <c r="Y3091">
        <f>+VLOOKUP($W3091,[1]ParadasIda!$F:$I,3,0)</f>
        <v>6</v>
      </c>
    </row>
    <row r="3092" spans="1:25" x14ac:dyDescent="0.25">
      <c r="A3092">
        <v>915166</v>
      </c>
      <c r="B3092">
        <v>1901</v>
      </c>
      <c r="C3092" s="3">
        <v>45882.458483796298</v>
      </c>
      <c r="D3092" t="s">
        <v>82</v>
      </c>
      <c r="E3092">
        <v>2</v>
      </c>
      <c r="F3092">
        <v>0</v>
      </c>
      <c r="G3092">
        <v>2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-33.437818333333333</v>
      </c>
      <c r="P3092">
        <v>-70.636865</v>
      </c>
      <c r="Q3092">
        <v>16.049382716049383</v>
      </c>
      <c r="R3092">
        <v>519</v>
      </c>
      <c r="S3092" t="s">
        <v>28</v>
      </c>
      <c r="T3092">
        <v>10</v>
      </c>
      <c r="U3092" s="4">
        <v>45882.458483796298</v>
      </c>
      <c r="V3092">
        <v>3</v>
      </c>
      <c r="W3092" t="s">
        <v>32</v>
      </c>
      <c r="X3092" t="str">
        <f>+VLOOKUP($W3092,[1]ParadasIda!$F:$I,4,0)</f>
        <v>Parada 7 / Plaza Italia</v>
      </c>
      <c r="Y3092">
        <f>+VLOOKUP($W3092,[1]ParadasIda!$F:$I,3,0)</f>
        <v>7</v>
      </c>
    </row>
    <row r="3093" spans="1:25" x14ac:dyDescent="0.25">
      <c r="A3093">
        <v>915178</v>
      </c>
      <c r="B3093">
        <v>1901</v>
      </c>
      <c r="C3093" s="3">
        <v>45882.463321759264</v>
      </c>
      <c r="D3093" t="s">
        <v>82</v>
      </c>
      <c r="E3093">
        <v>3</v>
      </c>
      <c r="F3093">
        <v>2</v>
      </c>
      <c r="G3093">
        <v>3</v>
      </c>
      <c r="H3093">
        <v>0</v>
      </c>
      <c r="I3093">
        <v>0</v>
      </c>
      <c r="J3093">
        <v>2</v>
      </c>
      <c r="K3093">
        <v>0</v>
      </c>
      <c r="L3093">
        <v>0</v>
      </c>
      <c r="M3093">
        <v>0</v>
      </c>
      <c r="N3093">
        <v>0</v>
      </c>
      <c r="O3093">
        <v>-33.448031666666672</v>
      </c>
      <c r="P3093">
        <v>-70.632061666666672</v>
      </c>
      <c r="Q3093">
        <v>17.283950617283949</v>
      </c>
      <c r="R3093">
        <v>519</v>
      </c>
      <c r="S3093" t="s">
        <v>28</v>
      </c>
      <c r="T3093">
        <v>10</v>
      </c>
      <c r="U3093" s="4">
        <v>45882.463321759264</v>
      </c>
      <c r="V3093">
        <v>3</v>
      </c>
      <c r="W3093" t="s">
        <v>53</v>
      </c>
      <c r="X3093" t="str">
        <f>+VLOOKUP($W3093,[1]ParadasIda!$F:$I,4,0)</f>
        <v>Parada 3 / (M) Santa Isabel</v>
      </c>
      <c r="Y3093">
        <f>+VLOOKUP($W3093,[1]ParadasIda!$F:$I,3,0)</f>
        <v>43</v>
      </c>
    </row>
    <row r="3094" spans="1:25" x14ac:dyDescent="0.25">
      <c r="A3094">
        <v>915186</v>
      </c>
      <c r="B3094">
        <v>1901</v>
      </c>
      <c r="C3094" s="3">
        <v>45882.465162037042</v>
      </c>
      <c r="D3094" t="s">
        <v>82</v>
      </c>
      <c r="E3094">
        <v>15</v>
      </c>
      <c r="F3094">
        <v>0</v>
      </c>
      <c r="G3094">
        <v>13</v>
      </c>
      <c r="H3094">
        <v>0</v>
      </c>
      <c r="I3094">
        <v>2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-33.453276666666667</v>
      </c>
      <c r="P3094">
        <v>-70.629028333333338</v>
      </c>
      <c r="Q3094">
        <v>35.802469135802468</v>
      </c>
      <c r="R3094">
        <v>519</v>
      </c>
      <c r="S3094" t="s">
        <v>28</v>
      </c>
      <c r="T3094">
        <v>30</v>
      </c>
      <c r="U3094" s="4">
        <v>45882.465162037042</v>
      </c>
      <c r="V3094">
        <v>3</v>
      </c>
      <c r="W3094" t="s">
        <v>35</v>
      </c>
      <c r="X3094" t="str">
        <f>+VLOOKUP($W3094,[1]ParadasIda!$F:$I,4,0)</f>
        <v>Parada 12 / (M) Irarrázaval</v>
      </c>
      <c r="Y3094">
        <f>+VLOOKUP($W3094,[1]ParadasIda!$F:$I,3,0)</f>
        <v>12</v>
      </c>
    </row>
    <row r="3095" spans="1:25" x14ac:dyDescent="0.25">
      <c r="A3095">
        <v>915196</v>
      </c>
      <c r="B3095">
        <v>1901</v>
      </c>
      <c r="C3095" s="3">
        <v>45882.467731481483</v>
      </c>
      <c r="D3095" t="s">
        <v>82</v>
      </c>
      <c r="E3095">
        <v>2</v>
      </c>
      <c r="F3095">
        <v>0</v>
      </c>
      <c r="G3095">
        <v>2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-33.458778333333328</v>
      </c>
      <c r="P3095">
        <v>-70.623476666666662</v>
      </c>
      <c r="Q3095">
        <v>38.271604938271601</v>
      </c>
      <c r="R3095">
        <v>519</v>
      </c>
      <c r="S3095" t="s">
        <v>28</v>
      </c>
      <c r="T3095">
        <v>30</v>
      </c>
      <c r="U3095" s="4">
        <v>45882.467731481483</v>
      </c>
      <c r="V3095">
        <v>3</v>
      </c>
      <c r="W3095" t="s">
        <v>36</v>
      </c>
      <c r="X3095" t="str">
        <f>+VLOOKUP($W3095,[1]ParadasIda!$F:$I,4,0)</f>
        <v>Parada 1 / Suárez Mujica</v>
      </c>
      <c r="Y3095">
        <f>+VLOOKUP($W3095,[1]ParadasIda!$F:$I,3,0)</f>
        <v>13</v>
      </c>
    </row>
    <row r="3096" spans="1:25" x14ac:dyDescent="0.25">
      <c r="A3096">
        <v>915202</v>
      </c>
      <c r="B3096">
        <v>1901</v>
      </c>
      <c r="C3096" s="3">
        <v>45882.470196759263</v>
      </c>
      <c r="D3096" t="s">
        <v>82</v>
      </c>
      <c r="E3096">
        <v>2</v>
      </c>
      <c r="F3096">
        <v>3</v>
      </c>
      <c r="G3096">
        <v>2</v>
      </c>
      <c r="H3096">
        <v>0</v>
      </c>
      <c r="I3096">
        <v>0</v>
      </c>
      <c r="J3096">
        <v>3</v>
      </c>
      <c r="K3096">
        <v>0</v>
      </c>
      <c r="L3096">
        <v>0</v>
      </c>
      <c r="M3096">
        <v>0</v>
      </c>
      <c r="N3096">
        <v>0</v>
      </c>
      <c r="O3096">
        <v>-33.461871666666667</v>
      </c>
      <c r="P3096">
        <v>-70.613481666666672</v>
      </c>
      <c r="Q3096">
        <v>37.037037037037038</v>
      </c>
      <c r="R3096">
        <v>519</v>
      </c>
      <c r="S3096" t="s">
        <v>28</v>
      </c>
      <c r="T3096">
        <v>30</v>
      </c>
      <c r="U3096" s="4">
        <v>45882.470196759263</v>
      </c>
      <c r="V3096">
        <v>3</v>
      </c>
      <c r="W3096" t="s">
        <v>38</v>
      </c>
      <c r="X3096" t="str">
        <f>+VLOOKUP($W3096,[1]ParadasIda!$F:$I,4,0)</f>
        <v>Parada 1 / Avenida Marathon</v>
      </c>
      <c r="Y3096">
        <f>+VLOOKUP($W3096,[1]ParadasIda!$F:$I,3,0)</f>
        <v>15</v>
      </c>
    </row>
    <row r="3097" spans="1:25" x14ac:dyDescent="0.25">
      <c r="A3097">
        <v>915204</v>
      </c>
      <c r="B3097">
        <v>1901</v>
      </c>
      <c r="C3097" s="3">
        <v>45882.470891203702</v>
      </c>
      <c r="D3097" t="s">
        <v>82</v>
      </c>
      <c r="E3097">
        <v>21</v>
      </c>
      <c r="F3097">
        <v>6</v>
      </c>
      <c r="G3097">
        <v>0</v>
      </c>
      <c r="H3097">
        <v>0</v>
      </c>
      <c r="I3097">
        <v>21</v>
      </c>
      <c r="J3097">
        <v>6</v>
      </c>
      <c r="K3097">
        <v>0</v>
      </c>
      <c r="L3097">
        <v>0</v>
      </c>
      <c r="M3097">
        <v>0</v>
      </c>
      <c r="N3097">
        <v>0</v>
      </c>
      <c r="O3097">
        <v>-33.46214333333333</v>
      </c>
      <c r="P3097">
        <v>-70.608826666666673</v>
      </c>
      <c r="Q3097">
        <v>55.555555555555557</v>
      </c>
      <c r="R3097">
        <v>519</v>
      </c>
      <c r="S3097" t="s">
        <v>28</v>
      </c>
      <c r="T3097">
        <v>50</v>
      </c>
      <c r="U3097" s="4">
        <v>45882.470891203702</v>
      </c>
      <c r="V3097">
        <v>3</v>
      </c>
      <c r="W3097" t="s">
        <v>39</v>
      </c>
      <c r="X3097" t="str">
        <f>+VLOOKUP($W3097,[1]ParadasIda!$F:$I,4,0)</f>
        <v>Parada 1 / (M) Est.Nacional</v>
      </c>
      <c r="Y3097">
        <f>+VLOOKUP($W3097,[1]ParadasIda!$F:$I,3,0)</f>
        <v>16</v>
      </c>
    </row>
    <row r="3098" spans="1:25" x14ac:dyDescent="0.25">
      <c r="A3098">
        <v>915209</v>
      </c>
      <c r="B3098">
        <v>1901</v>
      </c>
      <c r="C3098" s="3">
        <v>45882.471967592603</v>
      </c>
      <c r="D3098" t="s">
        <v>82</v>
      </c>
      <c r="E3098">
        <v>6</v>
      </c>
      <c r="F3098">
        <v>2</v>
      </c>
      <c r="G3098">
        <v>3</v>
      </c>
      <c r="H3098">
        <v>0</v>
      </c>
      <c r="I3098">
        <v>3</v>
      </c>
      <c r="J3098">
        <v>2</v>
      </c>
      <c r="K3098">
        <v>0</v>
      </c>
      <c r="L3098">
        <v>0</v>
      </c>
      <c r="M3098">
        <v>0</v>
      </c>
      <c r="N3098">
        <v>0</v>
      </c>
      <c r="O3098">
        <v>-33.463366666666673</v>
      </c>
      <c r="P3098">
        <v>-70.603518333333326</v>
      </c>
      <c r="Q3098">
        <v>60.493827160493829</v>
      </c>
      <c r="R3098">
        <v>519</v>
      </c>
      <c r="S3098" t="s">
        <v>28</v>
      </c>
      <c r="T3098">
        <v>60</v>
      </c>
      <c r="U3098" s="4">
        <v>45882.471967592603</v>
      </c>
      <c r="V3098">
        <v>3</v>
      </c>
      <c r="W3098" t="s">
        <v>58</v>
      </c>
      <c r="X3098" t="str">
        <f>+VLOOKUP($W3098,[1]ParadasIda!$F:$I,4,0)</f>
        <v>Parada 1 / Los Tres Antonios</v>
      </c>
      <c r="Y3098">
        <f>+VLOOKUP($W3098,[1]ParadasIda!$F:$I,3,0)</f>
        <v>17</v>
      </c>
    </row>
    <row r="3099" spans="1:25" x14ac:dyDescent="0.25">
      <c r="A3099">
        <v>915212</v>
      </c>
      <c r="B3099">
        <v>1901</v>
      </c>
      <c r="C3099" s="3">
        <v>45882.473333333342</v>
      </c>
      <c r="D3099" t="s">
        <v>82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-33.464823333333342</v>
      </c>
      <c r="P3099">
        <v>-70.597028333333327</v>
      </c>
      <c r="Q3099">
        <v>60.493827160493829</v>
      </c>
      <c r="R3099">
        <v>519</v>
      </c>
      <c r="S3099" t="s">
        <v>28</v>
      </c>
      <c r="T3099">
        <v>60</v>
      </c>
      <c r="U3099" s="4">
        <v>45882.473333333342</v>
      </c>
      <c r="V3099">
        <v>3</v>
      </c>
      <c r="W3099" t="s">
        <v>40</v>
      </c>
      <c r="X3099" t="str">
        <f>+VLOOKUP($W3099,[1]ParadasIda!$F:$I,4,0)</f>
        <v>Parada 1 / Pedagógico</v>
      </c>
      <c r="Y3099">
        <f>+VLOOKUP($W3099,[1]ParadasIda!$F:$I,3,0)</f>
        <v>18</v>
      </c>
    </row>
    <row r="3100" spans="1:25" x14ac:dyDescent="0.25">
      <c r="A3100">
        <v>915216</v>
      </c>
      <c r="B3100">
        <v>1901</v>
      </c>
      <c r="C3100" s="3">
        <v>45882.47483796296</v>
      </c>
      <c r="D3100" t="s">
        <v>82</v>
      </c>
      <c r="E3100">
        <v>6</v>
      </c>
      <c r="F3100">
        <v>8</v>
      </c>
      <c r="G3100">
        <v>5</v>
      </c>
      <c r="H3100">
        <v>0</v>
      </c>
      <c r="I3100">
        <v>1</v>
      </c>
      <c r="J3100">
        <v>8</v>
      </c>
      <c r="K3100">
        <v>0</v>
      </c>
      <c r="L3100">
        <v>0</v>
      </c>
      <c r="M3100">
        <v>0</v>
      </c>
      <c r="N3100">
        <v>0</v>
      </c>
      <c r="O3100">
        <v>-33.465476666666667</v>
      </c>
      <c r="P3100">
        <v>-70.58902333333333</v>
      </c>
      <c r="Q3100">
        <v>58.024691358024697</v>
      </c>
      <c r="R3100">
        <v>519</v>
      </c>
      <c r="S3100" t="s">
        <v>28</v>
      </c>
      <c r="T3100">
        <v>50</v>
      </c>
      <c r="U3100" s="4">
        <v>45882.47483796296</v>
      </c>
      <c r="V3100">
        <v>3</v>
      </c>
      <c r="W3100" t="s">
        <v>41</v>
      </c>
      <c r="X3100" t="str">
        <f>+VLOOKUP($W3100,[1]ParadasIda!$F:$I,4,0)</f>
        <v>Parada 1 / CESFAM Salvador Bustos</v>
      </c>
      <c r="Y3100">
        <f>+VLOOKUP($W3100,[1]ParadasIda!$F:$I,3,0)</f>
        <v>19</v>
      </c>
    </row>
    <row r="3101" spans="1:25" x14ac:dyDescent="0.25">
      <c r="A3101">
        <v>915220</v>
      </c>
      <c r="B3101">
        <v>1901</v>
      </c>
      <c r="C3101" s="3">
        <v>45882.476006944453</v>
      </c>
      <c r="D3101" t="s">
        <v>82</v>
      </c>
      <c r="E3101">
        <v>3</v>
      </c>
      <c r="F3101">
        <v>7</v>
      </c>
      <c r="G3101">
        <v>3</v>
      </c>
      <c r="H3101">
        <v>0</v>
      </c>
      <c r="I3101">
        <v>0</v>
      </c>
      <c r="J3101">
        <v>7</v>
      </c>
      <c r="K3101">
        <v>0</v>
      </c>
      <c r="L3101">
        <v>0</v>
      </c>
      <c r="M3101">
        <v>0</v>
      </c>
      <c r="N3101">
        <v>0</v>
      </c>
      <c r="O3101">
        <v>-33.467091666666668</v>
      </c>
      <c r="P3101">
        <v>-70.582386666666665</v>
      </c>
      <c r="Q3101">
        <v>53.086419753086425</v>
      </c>
      <c r="R3101">
        <v>519</v>
      </c>
      <c r="S3101" t="s">
        <v>28</v>
      </c>
      <c r="T3101">
        <v>50</v>
      </c>
      <c r="U3101" s="4">
        <v>45882.476006944453</v>
      </c>
      <c r="V3101">
        <v>3</v>
      </c>
      <c r="W3101" t="s">
        <v>54</v>
      </c>
      <c r="X3101" t="str">
        <f>+VLOOKUP($W3101,[1]ParadasIda!$F:$I,4,0)</f>
        <v>Parada 1 / ADO Chile</v>
      </c>
      <c r="Y3101">
        <f>+VLOOKUP($W3101,[1]ParadasIda!$F:$I,3,0)</f>
        <v>20</v>
      </c>
    </row>
    <row r="3102" spans="1:25" x14ac:dyDescent="0.25">
      <c r="A3102">
        <v>915224</v>
      </c>
      <c r="B3102">
        <v>1901</v>
      </c>
      <c r="C3102" s="3">
        <v>45882.477523148147</v>
      </c>
      <c r="D3102" t="s">
        <v>82</v>
      </c>
      <c r="E3102">
        <v>23</v>
      </c>
      <c r="F3102">
        <v>11</v>
      </c>
      <c r="G3102">
        <v>0</v>
      </c>
      <c r="H3102">
        <v>0</v>
      </c>
      <c r="I3102">
        <v>23</v>
      </c>
      <c r="J3102">
        <v>11</v>
      </c>
      <c r="K3102">
        <v>0</v>
      </c>
      <c r="L3102">
        <v>0</v>
      </c>
      <c r="M3102">
        <v>0</v>
      </c>
      <c r="N3102">
        <v>0</v>
      </c>
      <c r="O3102">
        <v>-33.469223333333332</v>
      </c>
      <c r="P3102">
        <v>-70.57635333333333</v>
      </c>
      <c r="Q3102">
        <v>67.901234567901241</v>
      </c>
      <c r="R3102">
        <v>519</v>
      </c>
      <c r="S3102" t="s">
        <v>28</v>
      </c>
      <c r="T3102">
        <v>60</v>
      </c>
      <c r="U3102" s="4">
        <v>45882.477523148147</v>
      </c>
      <c r="V3102">
        <v>3</v>
      </c>
      <c r="W3102" t="s">
        <v>42</v>
      </c>
      <c r="X3102" t="str">
        <f>+VLOOKUP($W3102,[1]ParadasIda!$F:$I,4,0)</f>
        <v>Parada 5 / (M) Grecia</v>
      </c>
      <c r="Y3102">
        <f>+VLOOKUP($W3102,[1]ParadasIda!$F:$I,3,0)</f>
        <v>21</v>
      </c>
    </row>
    <row r="3103" spans="1:25" x14ac:dyDescent="0.25">
      <c r="A3103">
        <v>915226</v>
      </c>
      <c r="B3103">
        <v>1901</v>
      </c>
      <c r="C3103" s="3">
        <v>45882.478888888887</v>
      </c>
      <c r="D3103" t="s">
        <v>82</v>
      </c>
      <c r="E3103">
        <v>3</v>
      </c>
      <c r="F3103">
        <v>6</v>
      </c>
      <c r="G3103">
        <v>3</v>
      </c>
      <c r="H3103">
        <v>0</v>
      </c>
      <c r="I3103">
        <v>0</v>
      </c>
      <c r="J3103">
        <v>6</v>
      </c>
      <c r="K3103">
        <v>0</v>
      </c>
      <c r="L3103">
        <v>0</v>
      </c>
      <c r="M3103">
        <v>0</v>
      </c>
      <c r="N3103">
        <v>0</v>
      </c>
      <c r="O3103">
        <v>-33.470608333333331</v>
      </c>
      <c r="P3103">
        <v>-70.569641666666669</v>
      </c>
      <c r="Q3103">
        <v>64.197530864197532</v>
      </c>
      <c r="R3103">
        <v>519</v>
      </c>
      <c r="S3103" t="s">
        <v>28</v>
      </c>
      <c r="T3103">
        <v>60</v>
      </c>
      <c r="U3103" s="4">
        <v>45882.478888888887</v>
      </c>
      <c r="V3103">
        <v>3</v>
      </c>
      <c r="W3103" t="s">
        <v>55</v>
      </c>
      <c r="X3103" t="str">
        <f>+VLOOKUP($W3103,[1]ParadasIda!$F:$I,4,0)</f>
        <v>Parada 1 / Los Molineros - Av. Grecia</v>
      </c>
      <c r="Y3103">
        <f>+VLOOKUP($W3103,[1]ParadasIda!$F:$I,3,0)</f>
        <v>22</v>
      </c>
    </row>
    <row r="3104" spans="1:25" x14ac:dyDescent="0.25">
      <c r="A3104">
        <v>915228</v>
      </c>
      <c r="B3104">
        <v>1901</v>
      </c>
      <c r="C3104" s="3">
        <v>45882.480011574073</v>
      </c>
      <c r="D3104" t="s">
        <v>82</v>
      </c>
      <c r="E3104">
        <v>1</v>
      </c>
      <c r="F3104">
        <v>4</v>
      </c>
      <c r="G3104">
        <v>0</v>
      </c>
      <c r="H3104">
        <v>0</v>
      </c>
      <c r="I3104">
        <v>1</v>
      </c>
      <c r="J3104">
        <v>4</v>
      </c>
      <c r="K3104">
        <v>0</v>
      </c>
      <c r="L3104">
        <v>0</v>
      </c>
      <c r="M3104">
        <v>0</v>
      </c>
      <c r="N3104">
        <v>0</v>
      </c>
      <c r="O3104">
        <v>-33.471756666666657</v>
      </c>
      <c r="P3104">
        <v>-70.563663333333338</v>
      </c>
      <c r="Q3104">
        <v>60.493827160493829</v>
      </c>
      <c r="R3104">
        <v>519</v>
      </c>
      <c r="S3104" t="s">
        <v>28</v>
      </c>
      <c r="T3104">
        <v>60</v>
      </c>
      <c r="U3104" s="4">
        <v>45882.480011574073</v>
      </c>
      <c r="V3104">
        <v>3</v>
      </c>
      <c r="W3104" t="s">
        <v>43</v>
      </c>
      <c r="X3104" t="str">
        <f>+VLOOKUP($W3104,[1]ParadasIda!$F:$I,4,0)</f>
        <v>Parada 1 / Ictinos - Avenida Grecia</v>
      </c>
      <c r="Y3104">
        <f>+VLOOKUP($W3104,[1]ParadasIda!$F:$I,3,0)</f>
        <v>23</v>
      </c>
    </row>
    <row r="3105" spans="1:25" x14ac:dyDescent="0.25">
      <c r="A3105">
        <v>915230</v>
      </c>
      <c r="B3105">
        <v>1901</v>
      </c>
      <c r="C3105" s="3">
        <v>45882.481203703697</v>
      </c>
      <c r="D3105" t="s">
        <v>82</v>
      </c>
      <c r="E3105">
        <v>1</v>
      </c>
      <c r="F3105">
        <v>4</v>
      </c>
      <c r="G3105">
        <v>0</v>
      </c>
      <c r="H3105">
        <v>0</v>
      </c>
      <c r="I3105">
        <v>1</v>
      </c>
      <c r="J3105">
        <v>4</v>
      </c>
      <c r="K3105">
        <v>0</v>
      </c>
      <c r="L3105">
        <v>0</v>
      </c>
      <c r="M3105">
        <v>0</v>
      </c>
      <c r="N3105">
        <v>0</v>
      </c>
      <c r="O3105">
        <v>-33.472760000000001</v>
      </c>
      <c r="P3105">
        <v>-70.558591666666672</v>
      </c>
      <c r="Q3105">
        <v>56.79012345679012</v>
      </c>
      <c r="R3105">
        <v>519</v>
      </c>
      <c r="S3105" t="s">
        <v>28</v>
      </c>
      <c r="T3105">
        <v>50</v>
      </c>
      <c r="U3105" s="4">
        <v>45882.481203703697</v>
      </c>
      <c r="V3105">
        <v>3</v>
      </c>
      <c r="W3105" t="s">
        <v>59</v>
      </c>
      <c r="X3105" t="str">
        <f>+VLOOKUP($W3105,[1]ParadasIda!$F:$I,4,0)</f>
        <v>Parada 1 / Calle 1A - Avenida Grecia</v>
      </c>
      <c r="Y3105">
        <f>+VLOOKUP($W3105,[1]ParadasIda!$F:$I,3,0)</f>
        <v>24</v>
      </c>
    </row>
    <row r="3106" spans="1:25" x14ac:dyDescent="0.25">
      <c r="A3106">
        <v>915232</v>
      </c>
      <c r="B3106">
        <v>1901</v>
      </c>
      <c r="C3106" s="3">
        <v>45882.48164351852</v>
      </c>
      <c r="D3106" t="s">
        <v>82</v>
      </c>
      <c r="E3106">
        <v>0</v>
      </c>
      <c r="F3106">
        <v>2</v>
      </c>
      <c r="G3106">
        <v>0</v>
      </c>
      <c r="H3106">
        <v>0</v>
      </c>
      <c r="I3106">
        <v>0</v>
      </c>
      <c r="J3106">
        <v>2</v>
      </c>
      <c r="K3106">
        <v>0</v>
      </c>
      <c r="L3106">
        <v>0</v>
      </c>
      <c r="M3106">
        <v>0</v>
      </c>
      <c r="N3106">
        <v>0</v>
      </c>
      <c r="O3106">
        <v>-33.473211666666657</v>
      </c>
      <c r="P3106">
        <v>-70.556308333333334</v>
      </c>
      <c r="Q3106">
        <v>54.320987654320987</v>
      </c>
      <c r="R3106">
        <v>519</v>
      </c>
      <c r="S3106" t="s">
        <v>28</v>
      </c>
      <c r="T3106">
        <v>50</v>
      </c>
      <c r="U3106" s="4">
        <v>45882.48164351852</v>
      </c>
      <c r="V3106">
        <v>3</v>
      </c>
      <c r="W3106" t="s">
        <v>44</v>
      </c>
      <c r="X3106" t="str">
        <f>+VLOOKUP($W3106,[1]ParadasIda!$F:$I,4,0)</f>
        <v>Parada 1 / Tobalaba - Avenida Grecia</v>
      </c>
      <c r="Y3106">
        <f>+VLOOKUP($W3106,[1]ParadasIda!$F:$I,3,0)</f>
        <v>25</v>
      </c>
    </row>
    <row r="3107" spans="1:25" x14ac:dyDescent="0.25">
      <c r="A3107">
        <v>915233</v>
      </c>
      <c r="B3107">
        <v>1901</v>
      </c>
      <c r="C3107" s="3">
        <v>45882.482395833344</v>
      </c>
      <c r="D3107" t="s">
        <v>82</v>
      </c>
      <c r="E3107">
        <v>0</v>
      </c>
      <c r="F3107">
        <v>3</v>
      </c>
      <c r="G3107">
        <v>0</v>
      </c>
      <c r="H3107">
        <v>0</v>
      </c>
      <c r="I3107">
        <v>0</v>
      </c>
      <c r="J3107">
        <v>3</v>
      </c>
      <c r="K3107">
        <v>0</v>
      </c>
      <c r="L3107">
        <v>0</v>
      </c>
      <c r="M3107">
        <v>0</v>
      </c>
      <c r="N3107">
        <v>0</v>
      </c>
      <c r="O3107">
        <v>-33.473953333333327</v>
      </c>
      <c r="P3107">
        <v>-70.553083333333333</v>
      </c>
      <c r="Q3107">
        <v>50.617283950617285</v>
      </c>
      <c r="R3107">
        <v>519</v>
      </c>
      <c r="S3107" t="s">
        <v>28</v>
      </c>
      <c r="T3107">
        <v>50</v>
      </c>
      <c r="U3107" s="4">
        <v>45882.482395833344</v>
      </c>
      <c r="V3107">
        <v>3</v>
      </c>
      <c r="W3107" t="s">
        <v>45</v>
      </c>
      <c r="X3107" t="str">
        <f>+VLOOKUP($W3107,[1]ParadasIda!$F:$I,4,0)</f>
        <v>Avenida Grecia / esq. Los Tordos</v>
      </c>
      <c r="Y3107">
        <f>+VLOOKUP($W3107,[1]ParadasIda!$F:$I,3,0)</f>
        <v>26</v>
      </c>
    </row>
    <row r="3108" spans="1:25" x14ac:dyDescent="0.25">
      <c r="A3108">
        <v>915235</v>
      </c>
      <c r="B3108">
        <v>1901</v>
      </c>
      <c r="C3108" s="3">
        <v>45882.483287037037</v>
      </c>
      <c r="D3108" t="s">
        <v>82</v>
      </c>
      <c r="E3108">
        <v>0</v>
      </c>
      <c r="F3108">
        <v>1</v>
      </c>
      <c r="G3108">
        <v>0</v>
      </c>
      <c r="H3108">
        <v>0</v>
      </c>
      <c r="I3108">
        <v>0</v>
      </c>
      <c r="J3108">
        <v>1</v>
      </c>
      <c r="K3108">
        <v>0</v>
      </c>
      <c r="L3108">
        <v>0</v>
      </c>
      <c r="M3108">
        <v>0</v>
      </c>
      <c r="N3108">
        <v>0</v>
      </c>
      <c r="O3108">
        <v>-33.474911666666657</v>
      </c>
      <c r="P3108">
        <v>-70.54823833333333</v>
      </c>
      <c r="Q3108">
        <v>49.382716049382715</v>
      </c>
      <c r="R3108">
        <v>519</v>
      </c>
      <c r="S3108" t="s">
        <v>28</v>
      </c>
      <c r="T3108">
        <v>40</v>
      </c>
      <c r="U3108" s="4">
        <v>45882.483287037037</v>
      </c>
      <c r="V3108">
        <v>3</v>
      </c>
      <c r="W3108" t="s">
        <v>46</v>
      </c>
      <c r="X3108" t="str">
        <f>+VLOOKUP($W3108,[1]ParadasIda!$F:$I,4,0)</f>
        <v>Avenida Grecia / esq. Las Garzas</v>
      </c>
      <c r="Y3108">
        <f>+VLOOKUP($W3108,[1]ParadasIda!$F:$I,3,0)</f>
        <v>27</v>
      </c>
    </row>
    <row r="3109" spans="1:25" x14ac:dyDescent="0.25">
      <c r="A3109">
        <v>915236</v>
      </c>
      <c r="B3109">
        <v>1901</v>
      </c>
      <c r="C3109" s="3">
        <v>45882.483935185177</v>
      </c>
      <c r="D3109" t="s">
        <v>82</v>
      </c>
      <c r="E3109">
        <v>1</v>
      </c>
      <c r="F3109">
        <v>13</v>
      </c>
      <c r="G3109">
        <v>0</v>
      </c>
      <c r="H3109">
        <v>0</v>
      </c>
      <c r="I3109">
        <v>1</v>
      </c>
      <c r="J3109">
        <v>13</v>
      </c>
      <c r="K3109">
        <v>0</v>
      </c>
      <c r="L3109">
        <v>0</v>
      </c>
      <c r="M3109">
        <v>0</v>
      </c>
      <c r="N3109">
        <v>0</v>
      </c>
      <c r="O3109">
        <v>-33.475823333333331</v>
      </c>
      <c r="P3109">
        <v>-70.543710000000004</v>
      </c>
      <c r="Q3109">
        <v>34.567901234567898</v>
      </c>
      <c r="R3109">
        <v>519</v>
      </c>
      <c r="S3109" t="s">
        <v>28</v>
      </c>
      <c r="T3109">
        <v>30</v>
      </c>
      <c r="U3109" s="4">
        <v>45882.483935185177</v>
      </c>
      <c r="V3109">
        <v>3</v>
      </c>
      <c r="W3109" t="s">
        <v>47</v>
      </c>
      <c r="X3109" t="str">
        <f>+VLOOKUP($W3109,[1]ParadasIda!$F:$I,4,0)</f>
        <v>Avenida Grecia / esq. Av. Consistorial</v>
      </c>
      <c r="Y3109">
        <f>+VLOOKUP($W3109,[1]ParadasIda!$F:$I,3,0)</f>
        <v>28</v>
      </c>
    </row>
    <row r="3110" spans="1:25" x14ac:dyDescent="0.25">
      <c r="A3110">
        <v>915239</v>
      </c>
      <c r="B3110">
        <v>1901</v>
      </c>
      <c r="C3110" s="3">
        <v>45882.486238425918</v>
      </c>
      <c r="D3110" t="s">
        <v>67</v>
      </c>
      <c r="E3110">
        <v>3</v>
      </c>
      <c r="F3110">
        <v>5</v>
      </c>
      <c r="G3110">
        <v>1</v>
      </c>
      <c r="H3110">
        <v>1</v>
      </c>
      <c r="I3110">
        <v>2</v>
      </c>
      <c r="J3110">
        <v>4</v>
      </c>
      <c r="K3110">
        <v>0</v>
      </c>
      <c r="L3110">
        <v>0</v>
      </c>
      <c r="M3110">
        <v>0</v>
      </c>
      <c r="N3110">
        <v>0</v>
      </c>
      <c r="O3110">
        <v>-33.477276666666668</v>
      </c>
      <c r="P3110">
        <v>-70.536653333333334</v>
      </c>
      <c r="Q3110">
        <v>32.098765432098766</v>
      </c>
      <c r="R3110">
        <v>519</v>
      </c>
      <c r="S3110" t="s">
        <v>28</v>
      </c>
      <c r="T3110">
        <v>30</v>
      </c>
      <c r="U3110" s="4">
        <v>45882.486238425918</v>
      </c>
      <c r="V3110">
        <v>3</v>
      </c>
      <c r="W3110" t="s">
        <v>56</v>
      </c>
      <c r="X3110" t="str">
        <f>+VLOOKUP($W3110,[1]ParadasIda!$F:$I,4,0)</f>
        <v>Parada 1 / El Acueducto - Jacarandá</v>
      </c>
      <c r="Y3110">
        <f>+VLOOKUP($W3110,[1]ParadasIda!$F:$I,3,0)</f>
        <v>30</v>
      </c>
    </row>
    <row r="3111" spans="1:25" x14ac:dyDescent="0.25">
      <c r="A3111">
        <v>915240</v>
      </c>
      <c r="B3111">
        <v>1901</v>
      </c>
      <c r="C3111" s="3">
        <v>45882.487650462957</v>
      </c>
      <c r="D3111" t="s">
        <v>67</v>
      </c>
      <c r="E3111">
        <v>0</v>
      </c>
      <c r="F3111">
        <v>2</v>
      </c>
      <c r="G3111">
        <v>0</v>
      </c>
      <c r="H3111">
        <v>0</v>
      </c>
      <c r="I3111">
        <v>0</v>
      </c>
      <c r="J3111">
        <v>2</v>
      </c>
      <c r="K3111">
        <v>0</v>
      </c>
      <c r="L3111">
        <v>0</v>
      </c>
      <c r="M3111">
        <v>0</v>
      </c>
      <c r="N3111">
        <v>0</v>
      </c>
      <c r="O3111">
        <v>-33.478178333333332</v>
      </c>
      <c r="P3111">
        <v>-70.532313333333335</v>
      </c>
      <c r="Q3111">
        <v>29.629629629629626</v>
      </c>
      <c r="R3111">
        <v>519</v>
      </c>
      <c r="S3111" t="s">
        <v>28</v>
      </c>
      <c r="T3111">
        <v>20</v>
      </c>
      <c r="U3111" s="4">
        <v>45882.487650462957</v>
      </c>
      <c r="V3111">
        <v>3</v>
      </c>
      <c r="W3111" t="s">
        <v>49</v>
      </c>
      <c r="X3111" t="str">
        <f>+VLOOKUP($W3111,[1]ParadasIda!$F:$I,4,0)</f>
        <v>Avenida Grecia / esq. Los Araucanos</v>
      </c>
      <c r="Y3111">
        <f>+VLOOKUP($W3111,[1]ParadasIda!$F:$I,3,0)</f>
        <v>31</v>
      </c>
    </row>
    <row r="3112" spans="1:25" x14ac:dyDescent="0.25">
      <c r="A3112">
        <v>915241</v>
      </c>
      <c r="B3112">
        <v>1901</v>
      </c>
      <c r="C3112" s="3">
        <v>45882.488321759258</v>
      </c>
      <c r="D3112" t="s">
        <v>67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-33.478856666666672</v>
      </c>
      <c r="P3112">
        <v>-70.528700000000001</v>
      </c>
      <c r="Q3112">
        <v>29.629629629629626</v>
      </c>
      <c r="R3112">
        <v>519</v>
      </c>
      <c r="S3112" t="s">
        <v>28</v>
      </c>
      <c r="T3112">
        <v>20</v>
      </c>
      <c r="U3112" s="4">
        <v>45882.488321759258</v>
      </c>
      <c r="V3112">
        <v>3</v>
      </c>
      <c r="W3112" t="s">
        <v>60</v>
      </c>
      <c r="X3112" t="str">
        <f>+VLOOKUP($W3112,[1]ParadasIda!$F:$I,4,0)</f>
        <v>Avenida Grecia / esq. Pablo Neruda</v>
      </c>
      <c r="Y3112">
        <f>+VLOOKUP($W3112,[1]ParadasIda!$F:$I,3,0)</f>
        <v>32</v>
      </c>
    </row>
    <row r="3113" spans="1:25" x14ac:dyDescent="0.25">
      <c r="A3113">
        <v>915242</v>
      </c>
      <c r="B3113">
        <v>1901</v>
      </c>
      <c r="C3113" s="3">
        <v>45882.48945601852</v>
      </c>
      <c r="D3113" t="s">
        <v>67</v>
      </c>
      <c r="E3113">
        <v>0</v>
      </c>
      <c r="F3113">
        <v>3</v>
      </c>
      <c r="G3113">
        <v>0</v>
      </c>
      <c r="H3113">
        <v>0</v>
      </c>
      <c r="I3113">
        <v>0</v>
      </c>
      <c r="J3113">
        <v>3</v>
      </c>
      <c r="K3113">
        <v>0</v>
      </c>
      <c r="L3113">
        <v>0</v>
      </c>
      <c r="M3113">
        <v>0</v>
      </c>
      <c r="N3113">
        <v>0</v>
      </c>
      <c r="O3113">
        <v>-33.479623333333343</v>
      </c>
      <c r="P3113">
        <v>-70.524896666666663</v>
      </c>
      <c r="Q3113">
        <v>25.925925925925924</v>
      </c>
      <c r="R3113">
        <v>519</v>
      </c>
      <c r="S3113" t="s">
        <v>28</v>
      </c>
      <c r="T3113">
        <v>20</v>
      </c>
      <c r="U3113" s="4">
        <v>45882.48945601852</v>
      </c>
      <c r="V3113">
        <v>3</v>
      </c>
      <c r="W3113" t="s">
        <v>57</v>
      </c>
      <c r="X3113" t="str">
        <f>+VLOOKUP($W3113,[1]ParadasIda!$F:$I,4,0)</f>
        <v>Avenida Grecia / esq. Av. Diag. Las Torres</v>
      </c>
      <c r="Y3113">
        <f>+VLOOKUP($W3113,[1]ParadasIda!$F:$I,3,0)</f>
        <v>33</v>
      </c>
    </row>
    <row r="3114" spans="1:25" x14ac:dyDescent="0.25">
      <c r="A3114">
        <v>915243</v>
      </c>
      <c r="B3114">
        <v>1901</v>
      </c>
      <c r="C3114" s="3">
        <v>45882.490891203714</v>
      </c>
      <c r="D3114" t="s">
        <v>67</v>
      </c>
      <c r="E3114">
        <v>0</v>
      </c>
      <c r="F3114">
        <v>3</v>
      </c>
      <c r="G3114">
        <v>0</v>
      </c>
      <c r="H3114">
        <v>0</v>
      </c>
      <c r="I3114">
        <v>0</v>
      </c>
      <c r="J3114">
        <v>3</v>
      </c>
      <c r="K3114">
        <v>0</v>
      </c>
      <c r="L3114">
        <v>0</v>
      </c>
      <c r="M3114">
        <v>0</v>
      </c>
      <c r="N3114">
        <v>0</v>
      </c>
      <c r="O3114">
        <v>-33.485113333333331</v>
      </c>
      <c r="P3114">
        <v>-70.521964999999994</v>
      </c>
      <c r="Q3114">
        <v>0</v>
      </c>
      <c r="R3114">
        <v>519</v>
      </c>
      <c r="S3114" t="s">
        <v>28</v>
      </c>
      <c r="T3114">
        <v>0</v>
      </c>
      <c r="U3114" s="4">
        <v>45882.490891203714</v>
      </c>
      <c r="V3114">
        <v>3</v>
      </c>
      <c r="W3114" t="s">
        <v>50</v>
      </c>
      <c r="X3114" t="str">
        <f>+VLOOKUP($W3114,[1]ParadasIda!$F:$I,4,0)</f>
        <v xml:space="preserve">Av. Diagonal Las Torres / esq. Álvaro Casanova </v>
      </c>
      <c r="Y3114">
        <f>+VLOOKUP($W3114,[1]ParadasIda!$F:$I,3,0)</f>
        <v>34</v>
      </c>
    </row>
    <row r="3115" spans="1:25" x14ac:dyDescent="0.25">
      <c r="A3115">
        <v>915648</v>
      </c>
      <c r="B3115">
        <v>1901</v>
      </c>
      <c r="C3115" s="3">
        <v>45882.610520833332</v>
      </c>
      <c r="D3115" t="s">
        <v>67</v>
      </c>
      <c r="E3115">
        <v>0</v>
      </c>
      <c r="F3115">
        <v>1</v>
      </c>
      <c r="G3115">
        <v>0</v>
      </c>
      <c r="H3115">
        <v>0</v>
      </c>
      <c r="I3115">
        <v>0</v>
      </c>
      <c r="J3115">
        <v>1</v>
      </c>
      <c r="K3115">
        <v>0</v>
      </c>
      <c r="L3115">
        <v>0</v>
      </c>
      <c r="M3115">
        <v>0</v>
      </c>
      <c r="N3115">
        <v>0</v>
      </c>
      <c r="O3115">
        <v>-33.442425</v>
      </c>
      <c r="P3115">
        <v>-70.64427666666667</v>
      </c>
      <c r="Q3115">
        <v>12.345679012345679</v>
      </c>
      <c r="R3115">
        <v>519</v>
      </c>
      <c r="S3115" t="s">
        <v>28</v>
      </c>
      <c r="T3115">
        <v>10</v>
      </c>
      <c r="U3115" s="4">
        <v>45882.610520833332</v>
      </c>
      <c r="V3115">
        <v>3</v>
      </c>
      <c r="W3115" t="s">
        <v>31</v>
      </c>
      <c r="X3115" t="str">
        <f>+VLOOKUP($W3115,[1]ParadasIda!$F:$I,4,0)</f>
        <v>Parada 4 / (M) Santa Lucía</v>
      </c>
      <c r="Y3115">
        <f>+VLOOKUP($W3115,[1]ParadasIda!$F:$I,3,0)</f>
        <v>5</v>
      </c>
    </row>
    <row r="3116" spans="1:25" x14ac:dyDescent="0.25">
      <c r="A3116">
        <v>915651</v>
      </c>
      <c r="B3116">
        <v>1901</v>
      </c>
      <c r="C3116" s="3">
        <v>45882.611493055563</v>
      </c>
      <c r="D3116" t="s">
        <v>67</v>
      </c>
      <c r="E3116">
        <v>2</v>
      </c>
      <c r="F3116">
        <v>0</v>
      </c>
      <c r="G3116">
        <v>2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-33.440849999999998</v>
      </c>
      <c r="P3116">
        <v>-70.641279999999995</v>
      </c>
      <c r="Q3116">
        <v>14.814814814814813</v>
      </c>
      <c r="R3116">
        <v>519</v>
      </c>
      <c r="S3116" t="s">
        <v>28</v>
      </c>
      <c r="T3116">
        <v>10</v>
      </c>
      <c r="U3116" s="4">
        <v>45882.611493055563</v>
      </c>
      <c r="V3116">
        <v>3</v>
      </c>
      <c r="W3116" t="s">
        <v>52</v>
      </c>
      <c r="X3116" t="str">
        <f>+VLOOKUP($W3116,[1]ParadasIda!$F:$I,4,0)</f>
        <v>Parada 3 / (M) Universidad Católica</v>
      </c>
      <c r="Y3116">
        <f>+VLOOKUP($W3116,[1]ParadasIda!$F:$I,3,0)</f>
        <v>6</v>
      </c>
    </row>
    <row r="3117" spans="1:25" x14ac:dyDescent="0.25">
      <c r="A3117">
        <v>915657</v>
      </c>
      <c r="B3117">
        <v>1901</v>
      </c>
      <c r="C3117" s="3">
        <v>45882.614699074067</v>
      </c>
      <c r="D3117" t="s">
        <v>67</v>
      </c>
      <c r="E3117">
        <v>1</v>
      </c>
      <c r="F3117">
        <v>0</v>
      </c>
      <c r="G3117">
        <v>1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-33.442773333333342</v>
      </c>
      <c r="P3117">
        <v>-70.63373</v>
      </c>
      <c r="Q3117">
        <v>16.049382716049383</v>
      </c>
      <c r="R3117">
        <v>519</v>
      </c>
      <c r="S3117" t="s">
        <v>28</v>
      </c>
      <c r="T3117">
        <v>10</v>
      </c>
      <c r="U3117" s="4">
        <v>45882.614699074067</v>
      </c>
      <c r="V3117">
        <v>3</v>
      </c>
      <c r="W3117" t="s">
        <v>33</v>
      </c>
      <c r="X3117" t="str">
        <f>+VLOOKUP($W3117,[1]ParadasIda!$F:$I,4,0)</f>
        <v>Parada 1 / (M) Parque Bustamante</v>
      </c>
      <c r="Y3117">
        <f>+VLOOKUP($W3117,[1]ParadasIda!$F:$I,3,0)</f>
        <v>8</v>
      </c>
    </row>
    <row r="3118" spans="1:25" x14ac:dyDescent="0.25">
      <c r="A3118">
        <v>915663</v>
      </c>
      <c r="B3118">
        <v>1901</v>
      </c>
      <c r="C3118" s="3">
        <v>45882.61650462963</v>
      </c>
      <c r="D3118" t="s">
        <v>67</v>
      </c>
      <c r="E3118">
        <v>2</v>
      </c>
      <c r="F3118">
        <v>1</v>
      </c>
      <c r="G3118">
        <v>2</v>
      </c>
      <c r="H3118">
        <v>0</v>
      </c>
      <c r="I3118">
        <v>0</v>
      </c>
      <c r="J3118">
        <v>1</v>
      </c>
      <c r="K3118">
        <v>0</v>
      </c>
      <c r="L3118">
        <v>0</v>
      </c>
      <c r="M3118">
        <v>0</v>
      </c>
      <c r="N3118">
        <v>0</v>
      </c>
      <c r="O3118">
        <v>-33.447931666666669</v>
      </c>
      <c r="P3118">
        <v>-70.632173333333327</v>
      </c>
      <c r="Q3118">
        <v>17.283950617283949</v>
      </c>
      <c r="R3118">
        <v>519</v>
      </c>
      <c r="S3118" t="s">
        <v>28</v>
      </c>
      <c r="T3118">
        <v>10</v>
      </c>
      <c r="U3118" s="4">
        <v>45882.61650462963</v>
      </c>
      <c r="V3118">
        <v>3</v>
      </c>
      <c r="W3118" t="s">
        <v>53</v>
      </c>
      <c r="X3118" t="str">
        <f>+VLOOKUP($W3118,[1]ParadasIda!$F:$I,4,0)</f>
        <v>Parada 3 / (M) Santa Isabel</v>
      </c>
      <c r="Y3118">
        <f>+VLOOKUP($W3118,[1]ParadasIda!$F:$I,3,0)</f>
        <v>43</v>
      </c>
    </row>
    <row r="3119" spans="1:25" x14ac:dyDescent="0.25">
      <c r="A3119">
        <v>915667</v>
      </c>
      <c r="B3119">
        <v>1901</v>
      </c>
      <c r="C3119" s="3">
        <v>45882.618344907409</v>
      </c>
      <c r="D3119" t="s">
        <v>67</v>
      </c>
      <c r="E3119">
        <v>0</v>
      </c>
      <c r="F3119">
        <v>1</v>
      </c>
      <c r="G3119">
        <v>0</v>
      </c>
      <c r="H3119">
        <v>0</v>
      </c>
      <c r="I3119">
        <v>0</v>
      </c>
      <c r="J3119">
        <v>1</v>
      </c>
      <c r="K3119">
        <v>0</v>
      </c>
      <c r="L3119">
        <v>0</v>
      </c>
      <c r="M3119">
        <v>0</v>
      </c>
      <c r="N3119">
        <v>0</v>
      </c>
      <c r="O3119">
        <v>-33.453246666666672</v>
      </c>
      <c r="P3119">
        <v>-70.628969999999995</v>
      </c>
      <c r="Q3119">
        <v>16.049382716049383</v>
      </c>
      <c r="R3119">
        <v>519</v>
      </c>
      <c r="S3119" t="s">
        <v>28</v>
      </c>
      <c r="T3119">
        <v>10</v>
      </c>
      <c r="U3119" s="4">
        <v>45882.618344907409</v>
      </c>
      <c r="V3119">
        <v>3</v>
      </c>
      <c r="W3119" t="s">
        <v>35</v>
      </c>
      <c r="X3119" t="str">
        <f>+VLOOKUP($W3119,[1]ParadasIda!$F:$I,4,0)</f>
        <v>Parada 12 / (M) Irarrázaval</v>
      </c>
      <c r="Y3119">
        <f>+VLOOKUP($W3119,[1]ParadasIda!$F:$I,3,0)</f>
        <v>12</v>
      </c>
    </row>
    <row r="3120" spans="1:25" x14ac:dyDescent="0.25">
      <c r="A3120">
        <v>915674</v>
      </c>
      <c r="B3120">
        <v>1901</v>
      </c>
      <c r="C3120" s="3">
        <v>45882.620798611111</v>
      </c>
      <c r="D3120" t="s">
        <v>67</v>
      </c>
      <c r="E3120">
        <v>2</v>
      </c>
      <c r="F3120">
        <v>0</v>
      </c>
      <c r="G3120">
        <v>2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-33.458821666666672</v>
      </c>
      <c r="P3120">
        <v>-70.62347166666666</v>
      </c>
      <c r="Q3120">
        <v>18.518518518518519</v>
      </c>
      <c r="R3120">
        <v>519</v>
      </c>
      <c r="S3120" t="s">
        <v>28</v>
      </c>
      <c r="T3120">
        <v>10</v>
      </c>
      <c r="U3120" s="4">
        <v>45882.620798611111</v>
      </c>
      <c r="V3120">
        <v>3</v>
      </c>
      <c r="W3120" t="s">
        <v>36</v>
      </c>
      <c r="X3120" t="str">
        <f>+VLOOKUP($W3120,[1]ParadasIda!$F:$I,4,0)</f>
        <v>Parada 1 / Suárez Mujica</v>
      </c>
      <c r="Y3120">
        <f>+VLOOKUP($W3120,[1]ParadasIda!$F:$I,3,0)</f>
        <v>13</v>
      </c>
    </row>
    <row r="3121" spans="1:25" x14ac:dyDescent="0.25">
      <c r="A3121">
        <v>915683</v>
      </c>
      <c r="B3121">
        <v>1901</v>
      </c>
      <c r="C3121" s="3">
        <v>45882.624398148153</v>
      </c>
      <c r="D3121" t="s">
        <v>67</v>
      </c>
      <c r="E3121">
        <v>3</v>
      </c>
      <c r="F3121">
        <v>7</v>
      </c>
      <c r="G3121">
        <v>0</v>
      </c>
      <c r="H3121">
        <v>0</v>
      </c>
      <c r="I3121">
        <v>3</v>
      </c>
      <c r="J3121">
        <v>7</v>
      </c>
      <c r="K3121">
        <v>0</v>
      </c>
      <c r="L3121">
        <v>0</v>
      </c>
      <c r="M3121">
        <v>0</v>
      </c>
      <c r="N3121">
        <v>0</v>
      </c>
      <c r="O3121">
        <v>-33.464714999999998</v>
      </c>
      <c r="P3121">
        <v>-70.597163333333327</v>
      </c>
      <c r="Q3121">
        <v>13.580246913580247</v>
      </c>
      <c r="R3121">
        <v>519</v>
      </c>
      <c r="S3121" t="s">
        <v>28</v>
      </c>
      <c r="T3121">
        <v>10</v>
      </c>
      <c r="U3121" s="4">
        <v>45882.624398148153</v>
      </c>
      <c r="V3121">
        <v>3</v>
      </c>
      <c r="W3121" t="s">
        <v>40</v>
      </c>
      <c r="X3121" t="str">
        <f>+VLOOKUP($W3121,[1]ParadasIda!$F:$I,4,0)</f>
        <v>Parada 1 / Pedagógico</v>
      </c>
      <c r="Y3121">
        <f>+VLOOKUP($W3121,[1]ParadasIda!$F:$I,3,0)</f>
        <v>18</v>
      </c>
    </row>
    <row r="3122" spans="1:25" x14ac:dyDescent="0.25">
      <c r="A3122">
        <v>915688</v>
      </c>
      <c r="B3122">
        <v>1901</v>
      </c>
      <c r="C3122" s="3">
        <v>45882.626018518517</v>
      </c>
      <c r="D3122" t="s">
        <v>67</v>
      </c>
      <c r="E3122">
        <v>0</v>
      </c>
      <c r="F3122">
        <v>3</v>
      </c>
      <c r="G3122">
        <v>0</v>
      </c>
      <c r="H3122">
        <v>0</v>
      </c>
      <c r="I3122">
        <v>0</v>
      </c>
      <c r="J3122">
        <v>3</v>
      </c>
      <c r="K3122">
        <v>0</v>
      </c>
      <c r="L3122">
        <v>0</v>
      </c>
      <c r="M3122">
        <v>0</v>
      </c>
      <c r="N3122">
        <v>0</v>
      </c>
      <c r="O3122">
        <v>-33.465426666666673</v>
      </c>
      <c r="P3122">
        <v>-70.589121666666671</v>
      </c>
      <c r="Q3122">
        <v>9.8765432098765427</v>
      </c>
      <c r="R3122">
        <v>519</v>
      </c>
      <c r="S3122" t="s">
        <v>28</v>
      </c>
      <c r="T3122">
        <v>0</v>
      </c>
      <c r="U3122" s="4">
        <v>45882.626018518517</v>
      </c>
      <c r="V3122">
        <v>3</v>
      </c>
      <c r="W3122" t="s">
        <v>41</v>
      </c>
      <c r="X3122" t="str">
        <f>+VLOOKUP($W3122,[1]ParadasIda!$F:$I,4,0)</f>
        <v>Parada 1 / CESFAM Salvador Bustos</v>
      </c>
      <c r="Y3122">
        <f>+VLOOKUP($W3122,[1]ParadasIda!$F:$I,3,0)</f>
        <v>19</v>
      </c>
    </row>
    <row r="3123" spans="1:25" x14ac:dyDescent="0.25">
      <c r="A3123">
        <v>915692</v>
      </c>
      <c r="B3123">
        <v>1901</v>
      </c>
      <c r="C3123" s="3">
        <v>45882.627118055563</v>
      </c>
      <c r="D3123" t="s">
        <v>67</v>
      </c>
      <c r="E3123">
        <v>0</v>
      </c>
      <c r="F3123">
        <v>2</v>
      </c>
      <c r="G3123">
        <v>0</v>
      </c>
      <c r="H3123">
        <v>0</v>
      </c>
      <c r="I3123">
        <v>0</v>
      </c>
      <c r="J3123">
        <v>2</v>
      </c>
      <c r="K3123">
        <v>0</v>
      </c>
      <c r="L3123">
        <v>0</v>
      </c>
      <c r="M3123">
        <v>0</v>
      </c>
      <c r="N3123">
        <v>0</v>
      </c>
      <c r="O3123">
        <v>-33.467048333333331</v>
      </c>
      <c r="P3123">
        <v>-70.582498333333334</v>
      </c>
      <c r="Q3123">
        <v>7.4074074074074066</v>
      </c>
      <c r="R3123">
        <v>519</v>
      </c>
      <c r="S3123" t="s">
        <v>28</v>
      </c>
      <c r="T3123">
        <v>0</v>
      </c>
      <c r="U3123" s="4">
        <v>45882.627118055563</v>
      </c>
      <c r="V3123">
        <v>3</v>
      </c>
      <c r="W3123" t="s">
        <v>54</v>
      </c>
      <c r="X3123" t="str">
        <f>+VLOOKUP($W3123,[1]ParadasIda!$F:$I,4,0)</f>
        <v>Parada 1 / ADO Chile</v>
      </c>
      <c r="Y3123">
        <f>+VLOOKUP($W3123,[1]ParadasIda!$F:$I,3,0)</f>
        <v>20</v>
      </c>
    </row>
    <row r="3124" spans="1:25" x14ac:dyDescent="0.25">
      <c r="A3124">
        <v>915695</v>
      </c>
      <c r="B3124">
        <v>1901</v>
      </c>
      <c r="C3124" s="3">
        <v>45882.628564814811</v>
      </c>
      <c r="D3124" t="s">
        <v>67</v>
      </c>
      <c r="E3124">
        <v>0</v>
      </c>
      <c r="F3124">
        <v>1</v>
      </c>
      <c r="G3124">
        <v>0</v>
      </c>
      <c r="H3124">
        <v>0</v>
      </c>
      <c r="I3124">
        <v>0</v>
      </c>
      <c r="J3124">
        <v>1</v>
      </c>
      <c r="K3124">
        <v>0</v>
      </c>
      <c r="L3124">
        <v>0</v>
      </c>
      <c r="M3124">
        <v>0</v>
      </c>
      <c r="N3124">
        <v>0</v>
      </c>
      <c r="O3124">
        <v>-33.469081666666668</v>
      </c>
      <c r="P3124">
        <v>-70.576751666666667</v>
      </c>
      <c r="Q3124">
        <v>6.1728395061728394</v>
      </c>
      <c r="R3124">
        <v>519</v>
      </c>
      <c r="S3124" t="s">
        <v>28</v>
      </c>
      <c r="T3124">
        <v>0</v>
      </c>
      <c r="U3124" s="4">
        <v>45882.628564814811</v>
      </c>
      <c r="V3124">
        <v>3</v>
      </c>
      <c r="W3124" t="s">
        <v>42</v>
      </c>
      <c r="X3124" t="str">
        <f>+VLOOKUP($W3124,[1]ParadasIda!$F:$I,4,0)</f>
        <v>Parada 5 / (M) Grecia</v>
      </c>
      <c r="Y3124">
        <f>+VLOOKUP($W3124,[1]ParadasIda!$F:$I,3,0)</f>
        <v>21</v>
      </c>
    </row>
    <row r="3125" spans="1:25" x14ac:dyDescent="0.25">
      <c r="A3125">
        <v>915700</v>
      </c>
      <c r="B3125">
        <v>1901</v>
      </c>
      <c r="C3125" s="3">
        <v>45882.631840277783</v>
      </c>
      <c r="D3125" t="s">
        <v>67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-33.473223333333337</v>
      </c>
      <c r="P3125">
        <v>-70.556323333333339</v>
      </c>
      <c r="Q3125">
        <v>6.1728395061728394</v>
      </c>
      <c r="R3125">
        <v>519</v>
      </c>
      <c r="S3125" t="s">
        <v>28</v>
      </c>
      <c r="T3125">
        <v>0</v>
      </c>
      <c r="U3125" s="4">
        <v>45882.631840277783</v>
      </c>
      <c r="V3125">
        <v>3</v>
      </c>
      <c r="W3125" t="s">
        <v>44</v>
      </c>
      <c r="X3125" t="str">
        <f>+VLOOKUP($W3125,[1]ParadasIda!$F:$I,4,0)</f>
        <v>Parada 1 / Tobalaba - Avenida Grecia</v>
      </c>
      <c r="Y3125">
        <f>+VLOOKUP($W3125,[1]ParadasIda!$F:$I,3,0)</f>
        <v>25</v>
      </c>
    </row>
    <row r="3126" spans="1:25" x14ac:dyDescent="0.25">
      <c r="A3126">
        <v>915702</v>
      </c>
      <c r="B3126">
        <v>1901</v>
      </c>
      <c r="C3126" s="3">
        <v>45882.632488425923</v>
      </c>
      <c r="D3126" t="s">
        <v>67</v>
      </c>
      <c r="E3126">
        <v>1</v>
      </c>
      <c r="F3126">
        <v>0</v>
      </c>
      <c r="G3126">
        <v>1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-33.473351666666673</v>
      </c>
      <c r="P3126">
        <v>-70.555643333333336</v>
      </c>
      <c r="Q3126">
        <v>7.4074074074074066</v>
      </c>
      <c r="R3126">
        <v>519</v>
      </c>
      <c r="S3126" t="s">
        <v>28</v>
      </c>
      <c r="T3126">
        <v>0</v>
      </c>
      <c r="U3126" s="4">
        <v>45882.632488425923</v>
      </c>
      <c r="V3126">
        <v>3</v>
      </c>
      <c r="W3126" t="s">
        <v>44</v>
      </c>
      <c r="X3126" t="str">
        <f>+VLOOKUP($W3126,[1]ParadasIda!$F:$I,4,0)</f>
        <v>Parada 1 / Tobalaba - Avenida Grecia</v>
      </c>
      <c r="Y3126">
        <f>+VLOOKUP($W3126,[1]ParadasIda!$F:$I,3,0)</f>
        <v>25</v>
      </c>
    </row>
    <row r="3127" spans="1:25" x14ac:dyDescent="0.25">
      <c r="A3127">
        <v>915707</v>
      </c>
      <c r="B3127">
        <v>1901</v>
      </c>
      <c r="C3127" s="3">
        <v>45882.634166666663</v>
      </c>
      <c r="D3127" t="s">
        <v>67</v>
      </c>
      <c r="E3127">
        <v>1</v>
      </c>
      <c r="F3127">
        <v>2</v>
      </c>
      <c r="G3127">
        <v>1</v>
      </c>
      <c r="H3127">
        <v>0</v>
      </c>
      <c r="I3127">
        <v>0</v>
      </c>
      <c r="J3127">
        <v>2</v>
      </c>
      <c r="K3127">
        <v>0</v>
      </c>
      <c r="L3127">
        <v>0</v>
      </c>
      <c r="M3127">
        <v>0</v>
      </c>
      <c r="N3127">
        <v>0</v>
      </c>
      <c r="O3127">
        <v>-33.474938333333327</v>
      </c>
      <c r="P3127">
        <v>-70.548213333333337</v>
      </c>
      <c r="Q3127">
        <v>6.1728395061728394</v>
      </c>
      <c r="R3127">
        <v>519</v>
      </c>
      <c r="S3127" t="s">
        <v>28</v>
      </c>
      <c r="T3127">
        <v>0</v>
      </c>
      <c r="U3127" s="4">
        <v>45882.634166666663</v>
      </c>
      <c r="V3127">
        <v>3</v>
      </c>
      <c r="W3127" t="s">
        <v>46</v>
      </c>
      <c r="X3127" t="str">
        <f>+VLOOKUP($W3127,[1]ParadasIda!$F:$I,4,0)</f>
        <v>Avenida Grecia / esq. Las Garzas</v>
      </c>
      <c r="Y3127">
        <f>+VLOOKUP($W3127,[1]ParadasIda!$F:$I,3,0)</f>
        <v>27</v>
      </c>
    </row>
    <row r="3128" spans="1:25" x14ac:dyDescent="0.25">
      <c r="A3128">
        <v>915710</v>
      </c>
      <c r="B3128">
        <v>1901</v>
      </c>
      <c r="C3128" s="3">
        <v>45882.635787037027</v>
      </c>
      <c r="D3128" t="s">
        <v>67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-33.476353333333343</v>
      </c>
      <c r="P3128">
        <v>-70.540896666666669</v>
      </c>
      <c r="Q3128">
        <v>6.1728395061728394</v>
      </c>
      <c r="R3128">
        <v>519</v>
      </c>
      <c r="S3128" t="s">
        <v>28</v>
      </c>
      <c r="T3128">
        <v>0</v>
      </c>
      <c r="U3128" s="4">
        <v>45882.635787037027</v>
      </c>
      <c r="V3128">
        <v>3</v>
      </c>
      <c r="W3128" t="s">
        <v>48</v>
      </c>
      <c r="X3128" t="str">
        <f>+VLOOKUP($W3128,[1]ParadasIda!$F:$I,4,0)</f>
        <v>Parada / Muni. Peñalolén</v>
      </c>
      <c r="Y3128">
        <f>+VLOOKUP($W3128,[1]ParadasIda!$F:$I,3,0)</f>
        <v>29</v>
      </c>
    </row>
    <row r="3129" spans="1:25" x14ac:dyDescent="0.25">
      <c r="A3129">
        <v>915713</v>
      </c>
      <c r="B3129">
        <v>1901</v>
      </c>
      <c r="C3129" s="3">
        <v>45882.637430555558</v>
      </c>
      <c r="D3129" t="s">
        <v>67</v>
      </c>
      <c r="E3129">
        <v>0</v>
      </c>
      <c r="F3129">
        <v>1</v>
      </c>
      <c r="G3129">
        <v>0</v>
      </c>
      <c r="H3129">
        <v>0</v>
      </c>
      <c r="I3129">
        <v>0</v>
      </c>
      <c r="J3129">
        <v>1</v>
      </c>
      <c r="K3129">
        <v>0</v>
      </c>
      <c r="L3129">
        <v>0</v>
      </c>
      <c r="M3129">
        <v>0</v>
      </c>
      <c r="N3129">
        <v>0</v>
      </c>
      <c r="O3129">
        <v>-33.477231666666668</v>
      </c>
      <c r="P3129">
        <v>-70.536551666666668</v>
      </c>
      <c r="Q3129">
        <v>4.9382716049382713</v>
      </c>
      <c r="R3129">
        <v>519</v>
      </c>
      <c r="S3129" t="s">
        <v>28</v>
      </c>
      <c r="T3129">
        <v>0</v>
      </c>
      <c r="U3129" s="4">
        <v>45882.637430555558</v>
      </c>
      <c r="V3129">
        <v>3</v>
      </c>
      <c r="W3129" t="s">
        <v>56</v>
      </c>
      <c r="X3129" t="str">
        <f>+VLOOKUP($W3129,[1]ParadasIda!$F:$I,4,0)</f>
        <v>Parada 1 / El Acueducto - Jacarandá</v>
      </c>
      <c r="Y3129">
        <f>+VLOOKUP($W3129,[1]ParadasIda!$F:$I,3,0)</f>
        <v>30</v>
      </c>
    </row>
    <row r="3130" spans="1:25" x14ac:dyDescent="0.25">
      <c r="A3130">
        <v>915718</v>
      </c>
      <c r="B3130">
        <v>1901</v>
      </c>
      <c r="C3130" s="3">
        <v>45882.638842592591</v>
      </c>
      <c r="D3130" t="s">
        <v>67</v>
      </c>
      <c r="E3130">
        <v>0</v>
      </c>
      <c r="F3130">
        <v>3</v>
      </c>
      <c r="G3130">
        <v>0</v>
      </c>
      <c r="H3130">
        <v>0</v>
      </c>
      <c r="I3130">
        <v>0</v>
      </c>
      <c r="J3130">
        <v>3</v>
      </c>
      <c r="K3130">
        <v>0</v>
      </c>
      <c r="L3130">
        <v>0</v>
      </c>
      <c r="M3130">
        <v>0</v>
      </c>
      <c r="N3130">
        <v>0</v>
      </c>
      <c r="O3130">
        <v>-33.478178333333332</v>
      </c>
      <c r="P3130">
        <v>-70.532026666666667</v>
      </c>
      <c r="Q3130">
        <v>1.2345679012345678</v>
      </c>
      <c r="R3130">
        <v>519</v>
      </c>
      <c r="S3130" t="s">
        <v>28</v>
      </c>
      <c r="T3130">
        <v>0</v>
      </c>
      <c r="U3130" s="4">
        <v>45882.638842592591</v>
      </c>
      <c r="V3130">
        <v>3</v>
      </c>
      <c r="W3130" t="s">
        <v>49</v>
      </c>
      <c r="X3130" t="str">
        <f>+VLOOKUP($W3130,[1]ParadasIda!$F:$I,4,0)</f>
        <v>Avenida Grecia / esq. Los Araucanos</v>
      </c>
      <c r="Y3130">
        <f>+VLOOKUP($W3130,[1]ParadasIda!$F:$I,3,0)</f>
        <v>31</v>
      </c>
    </row>
    <row r="3131" spans="1:25" x14ac:dyDescent="0.25">
      <c r="A3131">
        <v>915720</v>
      </c>
      <c r="B3131">
        <v>1901</v>
      </c>
      <c r="C3131" s="3">
        <v>45882.639421296299</v>
      </c>
      <c r="D3131" t="s">
        <v>67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-33.478949999999998</v>
      </c>
      <c r="P3131">
        <v>-70.528121666666664</v>
      </c>
      <c r="Q3131">
        <v>1.2345679012345678</v>
      </c>
      <c r="R3131">
        <v>519</v>
      </c>
      <c r="S3131" t="s">
        <v>28</v>
      </c>
      <c r="T3131">
        <v>0</v>
      </c>
      <c r="U3131" s="4">
        <v>45882.639421296299</v>
      </c>
      <c r="V3131">
        <v>3</v>
      </c>
      <c r="W3131" t="s">
        <v>60</v>
      </c>
      <c r="X3131" t="str">
        <f>+VLOOKUP($W3131,[1]ParadasIda!$F:$I,4,0)</f>
        <v>Avenida Grecia / esq. Pablo Neruda</v>
      </c>
      <c r="Y3131">
        <f>+VLOOKUP($W3131,[1]ParadasIda!$F:$I,3,0)</f>
        <v>32</v>
      </c>
    </row>
    <row r="3132" spans="1:25" x14ac:dyDescent="0.25">
      <c r="A3132">
        <v>915722</v>
      </c>
      <c r="B3132">
        <v>1901</v>
      </c>
      <c r="C3132" s="3">
        <v>45882.640115740738</v>
      </c>
      <c r="D3132" t="s">
        <v>67</v>
      </c>
      <c r="E3132">
        <v>0</v>
      </c>
      <c r="F3132">
        <v>1</v>
      </c>
      <c r="G3132">
        <v>0</v>
      </c>
      <c r="H3132">
        <v>0</v>
      </c>
      <c r="I3132">
        <v>0</v>
      </c>
      <c r="J3132">
        <v>1</v>
      </c>
      <c r="K3132">
        <v>0</v>
      </c>
      <c r="L3132">
        <v>0</v>
      </c>
      <c r="M3132">
        <v>0</v>
      </c>
      <c r="N3132">
        <v>0</v>
      </c>
      <c r="O3132">
        <v>-33.479581666666668</v>
      </c>
      <c r="P3132">
        <v>-70.524668333333338</v>
      </c>
      <c r="Q3132">
        <v>0</v>
      </c>
      <c r="R3132">
        <v>519</v>
      </c>
      <c r="S3132" t="s">
        <v>28</v>
      </c>
      <c r="T3132">
        <v>0</v>
      </c>
      <c r="U3132" s="4">
        <v>45882.640115740738</v>
      </c>
      <c r="V3132">
        <v>3</v>
      </c>
      <c r="W3132" t="s">
        <v>57</v>
      </c>
      <c r="X3132" t="str">
        <f>+VLOOKUP($W3132,[1]ParadasIda!$F:$I,4,0)</f>
        <v>Avenida Grecia / esq. Av. Diag. Las Torres</v>
      </c>
      <c r="Y3132">
        <f>+VLOOKUP($W3132,[1]ParadasIda!$F:$I,3,0)</f>
        <v>33</v>
      </c>
    </row>
    <row r="3133" spans="1:25" x14ac:dyDescent="0.25">
      <c r="A3133">
        <v>915724</v>
      </c>
      <c r="B3133">
        <v>1901</v>
      </c>
      <c r="C3133" s="3">
        <v>45882.640833333331</v>
      </c>
      <c r="D3133" t="s">
        <v>67</v>
      </c>
      <c r="E3133">
        <v>0</v>
      </c>
      <c r="F3133">
        <v>1</v>
      </c>
      <c r="G3133">
        <v>0</v>
      </c>
      <c r="H3133">
        <v>0</v>
      </c>
      <c r="I3133">
        <v>0</v>
      </c>
      <c r="J3133">
        <v>1</v>
      </c>
      <c r="K3133">
        <v>0</v>
      </c>
      <c r="L3133">
        <v>0</v>
      </c>
      <c r="M3133">
        <v>0</v>
      </c>
      <c r="N3133">
        <v>0</v>
      </c>
      <c r="O3133">
        <v>-33.481299999999997</v>
      </c>
      <c r="P3133">
        <v>-70.523646666666664</v>
      </c>
      <c r="Q3133">
        <v>0</v>
      </c>
      <c r="R3133">
        <v>519</v>
      </c>
      <c r="S3133" t="s">
        <v>28</v>
      </c>
      <c r="T3133">
        <v>0</v>
      </c>
      <c r="U3133" s="4">
        <v>45882.640833333331</v>
      </c>
      <c r="V3133">
        <v>3</v>
      </c>
      <c r="W3133" t="s">
        <v>50</v>
      </c>
      <c r="X3133" t="str">
        <f>+VLOOKUP($W3133,[1]ParadasIda!$F:$I,4,0)</f>
        <v xml:space="preserve">Av. Diagonal Las Torres / esq. Álvaro Casanova </v>
      </c>
      <c r="Y3133">
        <f>+VLOOKUP($W3133,[1]ParadasIda!$F:$I,3,0)</f>
        <v>34</v>
      </c>
    </row>
    <row r="3134" spans="1:25" x14ac:dyDescent="0.25">
      <c r="A3134">
        <v>916074</v>
      </c>
      <c r="B3134">
        <v>1901</v>
      </c>
      <c r="C3134" s="3">
        <v>45882.716828703713</v>
      </c>
      <c r="D3134" t="s">
        <v>68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-33.446736666666673</v>
      </c>
      <c r="P3134">
        <v>-70.661060000000006</v>
      </c>
      <c r="Q3134">
        <v>0</v>
      </c>
      <c r="R3134">
        <v>519</v>
      </c>
      <c r="S3134" t="s">
        <v>28</v>
      </c>
      <c r="T3134">
        <v>0</v>
      </c>
      <c r="U3134" s="4">
        <v>45882.716828703713</v>
      </c>
      <c r="V3134">
        <v>3</v>
      </c>
      <c r="W3134" t="s">
        <v>51</v>
      </c>
      <c r="X3134" t="str">
        <f>+VLOOKUP($W3134,[1]ParadasIda!$F:$I,4,0)</f>
        <v>Parada 7 / (M) Los Héroes</v>
      </c>
      <c r="Y3134">
        <f>+VLOOKUP($W3134,[1]ParadasIda!$F:$I,3,0)</f>
        <v>1</v>
      </c>
    </row>
    <row r="3135" spans="1:25" x14ac:dyDescent="0.25">
      <c r="A3135">
        <v>916093</v>
      </c>
      <c r="B3135">
        <v>1901</v>
      </c>
      <c r="C3135" s="3">
        <v>45882.720092592594</v>
      </c>
      <c r="D3135" t="s">
        <v>68</v>
      </c>
      <c r="E3135">
        <v>13</v>
      </c>
      <c r="F3135">
        <v>1</v>
      </c>
      <c r="G3135">
        <v>0</v>
      </c>
      <c r="H3135">
        <v>0</v>
      </c>
      <c r="I3135">
        <v>13</v>
      </c>
      <c r="J3135">
        <v>1</v>
      </c>
      <c r="K3135">
        <v>0</v>
      </c>
      <c r="L3135">
        <v>0</v>
      </c>
      <c r="M3135">
        <v>0</v>
      </c>
      <c r="N3135">
        <v>0</v>
      </c>
      <c r="O3135">
        <v>-33.445131666666668</v>
      </c>
      <c r="P3135">
        <v>-70.654338333333328</v>
      </c>
      <c r="Q3135">
        <v>14.814814814814813</v>
      </c>
      <c r="R3135">
        <v>519</v>
      </c>
      <c r="S3135" t="s">
        <v>28</v>
      </c>
      <c r="T3135">
        <v>10</v>
      </c>
      <c r="U3135" s="4">
        <v>45882.720092592594</v>
      </c>
      <c r="V3135">
        <v>3</v>
      </c>
      <c r="W3135" t="s">
        <v>29</v>
      </c>
      <c r="X3135" t="str">
        <f>+VLOOKUP($W3135,[1]ParadasIda!$F:$I,4,0)</f>
        <v>Parada 5 / (M) La Moneda</v>
      </c>
      <c r="Y3135">
        <f>+VLOOKUP($W3135,[1]ParadasIda!$F:$I,3,0)</f>
        <v>2</v>
      </c>
    </row>
    <row r="3136" spans="1:25" x14ac:dyDescent="0.25">
      <c r="A3136">
        <v>916105</v>
      </c>
      <c r="B3136">
        <v>1901</v>
      </c>
      <c r="C3136" s="3">
        <v>45882.722280092603</v>
      </c>
      <c r="D3136" t="s">
        <v>68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-33.444478333333343</v>
      </c>
      <c r="P3136">
        <v>-70.652079999999998</v>
      </c>
      <c r="Q3136">
        <v>14.814814814814813</v>
      </c>
      <c r="R3136">
        <v>519</v>
      </c>
      <c r="S3136" t="s">
        <v>28</v>
      </c>
      <c r="T3136">
        <v>10</v>
      </c>
      <c r="U3136" s="4">
        <v>45882.722280092603</v>
      </c>
      <c r="V3136">
        <v>3</v>
      </c>
      <c r="W3136" t="s">
        <v>30</v>
      </c>
      <c r="X3136" t="str">
        <f>+VLOOKUP($W3136,[1]ParadasIda!$F:$I,4,0)</f>
        <v>Parada 8 / (M) Universidad de Chile</v>
      </c>
      <c r="Y3136">
        <f>+VLOOKUP($W3136,[1]ParadasIda!$F:$I,3,0)</f>
        <v>3</v>
      </c>
    </row>
    <row r="3137" spans="1:25" x14ac:dyDescent="0.25">
      <c r="A3137">
        <v>916120</v>
      </c>
      <c r="B3137">
        <v>1901</v>
      </c>
      <c r="C3137" s="3">
        <v>45882.725208333337</v>
      </c>
      <c r="D3137" t="s">
        <v>68</v>
      </c>
      <c r="E3137">
        <v>11</v>
      </c>
      <c r="F3137">
        <v>3</v>
      </c>
      <c r="G3137">
        <v>11</v>
      </c>
      <c r="H3137">
        <v>0</v>
      </c>
      <c r="I3137">
        <v>0</v>
      </c>
      <c r="J3137">
        <v>3</v>
      </c>
      <c r="K3137">
        <v>0</v>
      </c>
      <c r="L3137">
        <v>0</v>
      </c>
      <c r="M3137">
        <v>0</v>
      </c>
      <c r="N3137">
        <v>0</v>
      </c>
      <c r="O3137">
        <v>-33.442540000000001</v>
      </c>
      <c r="P3137">
        <v>-70.644388333333339</v>
      </c>
      <c r="Q3137">
        <v>24.691358024691358</v>
      </c>
      <c r="R3137">
        <v>519</v>
      </c>
      <c r="S3137" t="s">
        <v>28</v>
      </c>
      <c r="T3137">
        <v>20</v>
      </c>
      <c r="U3137" s="4">
        <v>45882.725208333337</v>
      </c>
      <c r="V3137">
        <v>3</v>
      </c>
      <c r="W3137" t="s">
        <v>31</v>
      </c>
      <c r="X3137" t="str">
        <f>+VLOOKUP($W3137,[1]ParadasIda!$F:$I,4,0)</f>
        <v>Parada 4 / (M) Santa Lucía</v>
      </c>
      <c r="Y3137">
        <f>+VLOOKUP($W3137,[1]ParadasIda!$F:$I,3,0)</f>
        <v>5</v>
      </c>
    </row>
    <row r="3138" spans="1:25" x14ac:dyDescent="0.25">
      <c r="A3138">
        <v>916132</v>
      </c>
      <c r="B3138">
        <v>1901</v>
      </c>
      <c r="C3138" s="3">
        <v>45882.7262962963</v>
      </c>
      <c r="D3138" t="s">
        <v>68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-33.440395000000002</v>
      </c>
      <c r="P3138">
        <v>-70.64045333333334</v>
      </c>
      <c r="Q3138">
        <v>24.691358024691358</v>
      </c>
      <c r="R3138">
        <v>519</v>
      </c>
      <c r="S3138" t="s">
        <v>28</v>
      </c>
      <c r="T3138">
        <v>20</v>
      </c>
      <c r="U3138" s="4">
        <v>45882.7262962963</v>
      </c>
      <c r="V3138">
        <v>3</v>
      </c>
      <c r="W3138" t="s">
        <v>52</v>
      </c>
      <c r="X3138" t="str">
        <f>+VLOOKUP($W3138,[1]ParadasIda!$F:$I,4,0)</f>
        <v>Parada 3 / (M) Universidad Católica</v>
      </c>
      <c r="Y3138">
        <f>+VLOOKUP($W3138,[1]ParadasIda!$F:$I,3,0)</f>
        <v>6</v>
      </c>
    </row>
    <row r="3139" spans="1:25" x14ac:dyDescent="0.25">
      <c r="A3139">
        <v>916133</v>
      </c>
      <c r="B3139">
        <v>1901</v>
      </c>
      <c r="C3139" s="3">
        <v>45882.726307870369</v>
      </c>
      <c r="D3139" t="s">
        <v>68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-33.440658333333332</v>
      </c>
      <c r="P3139">
        <v>-70.640836666666672</v>
      </c>
      <c r="Q3139">
        <v>24.691358024691358</v>
      </c>
      <c r="R3139">
        <v>519</v>
      </c>
      <c r="S3139" t="s">
        <v>28</v>
      </c>
      <c r="T3139">
        <v>20</v>
      </c>
      <c r="U3139" s="4">
        <v>45882.726307870369</v>
      </c>
      <c r="V3139">
        <v>3</v>
      </c>
      <c r="W3139" t="s">
        <v>52</v>
      </c>
      <c r="X3139" t="str">
        <f>+VLOOKUP($W3139,[1]ParadasIda!$F:$I,4,0)</f>
        <v>Parada 3 / (M) Universidad Católica</v>
      </c>
      <c r="Y3139">
        <f>+VLOOKUP($W3139,[1]ParadasIda!$F:$I,3,0)</f>
        <v>6</v>
      </c>
    </row>
    <row r="3140" spans="1:25" x14ac:dyDescent="0.25">
      <c r="A3140">
        <v>916144</v>
      </c>
      <c r="B3140">
        <v>1901</v>
      </c>
      <c r="C3140" s="3">
        <v>45882.727916666663</v>
      </c>
      <c r="D3140" t="s">
        <v>68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-33.437846666666672</v>
      </c>
      <c r="P3140">
        <v>-70.636759999999995</v>
      </c>
      <c r="Q3140">
        <v>24.691358024691358</v>
      </c>
      <c r="R3140">
        <v>519</v>
      </c>
      <c r="S3140" t="s">
        <v>28</v>
      </c>
      <c r="T3140">
        <v>20</v>
      </c>
      <c r="U3140" s="4">
        <v>45882.727916666663</v>
      </c>
      <c r="V3140">
        <v>3</v>
      </c>
      <c r="W3140" t="s">
        <v>32</v>
      </c>
      <c r="X3140" t="str">
        <f>+VLOOKUP($W3140,[1]ParadasIda!$F:$I,4,0)</f>
        <v>Parada 7 / Plaza Italia</v>
      </c>
      <c r="Y3140">
        <f>+VLOOKUP($W3140,[1]ParadasIda!$F:$I,3,0)</f>
        <v>7</v>
      </c>
    </row>
    <row r="3141" spans="1:25" x14ac:dyDescent="0.25">
      <c r="A3141">
        <v>916164</v>
      </c>
      <c r="B3141">
        <v>1901</v>
      </c>
      <c r="C3141" s="3">
        <v>45882.730624999997</v>
      </c>
      <c r="D3141" t="s">
        <v>68</v>
      </c>
      <c r="E3141">
        <v>1</v>
      </c>
      <c r="F3141">
        <v>2</v>
      </c>
      <c r="G3141">
        <v>1</v>
      </c>
      <c r="H3141">
        <v>0</v>
      </c>
      <c r="I3141">
        <v>0</v>
      </c>
      <c r="J3141">
        <v>2</v>
      </c>
      <c r="K3141">
        <v>0</v>
      </c>
      <c r="L3141">
        <v>0</v>
      </c>
      <c r="M3141">
        <v>0</v>
      </c>
      <c r="N3141">
        <v>0</v>
      </c>
      <c r="O3141">
        <v>-33.448095000000002</v>
      </c>
      <c r="P3141">
        <v>-70.63209333333333</v>
      </c>
      <c r="Q3141">
        <v>23.456790123456788</v>
      </c>
      <c r="R3141">
        <v>519</v>
      </c>
      <c r="S3141" t="s">
        <v>28</v>
      </c>
      <c r="T3141">
        <v>20</v>
      </c>
      <c r="U3141" s="4">
        <v>45882.730624999997</v>
      </c>
      <c r="V3141">
        <v>3</v>
      </c>
      <c r="W3141" t="s">
        <v>53</v>
      </c>
      <c r="X3141" t="str">
        <f>+VLOOKUP($W3141,[1]ParadasIda!$F:$I,4,0)</f>
        <v>Parada 3 / (M) Santa Isabel</v>
      </c>
      <c r="Y3141">
        <f>+VLOOKUP($W3141,[1]ParadasIda!$F:$I,3,0)</f>
        <v>43</v>
      </c>
    </row>
    <row r="3142" spans="1:25" x14ac:dyDescent="0.25">
      <c r="A3142">
        <v>916188</v>
      </c>
      <c r="B3142">
        <v>1901</v>
      </c>
      <c r="C3142" s="3">
        <v>45882.733541666668</v>
      </c>
      <c r="D3142" t="s">
        <v>68</v>
      </c>
      <c r="E3142">
        <v>3</v>
      </c>
      <c r="F3142">
        <v>1</v>
      </c>
      <c r="G3142">
        <v>3</v>
      </c>
      <c r="H3142">
        <v>0</v>
      </c>
      <c r="I3142">
        <v>0</v>
      </c>
      <c r="J3142">
        <v>1</v>
      </c>
      <c r="K3142">
        <v>0</v>
      </c>
      <c r="L3142">
        <v>0</v>
      </c>
      <c r="M3142">
        <v>0</v>
      </c>
      <c r="N3142">
        <v>0</v>
      </c>
      <c r="O3142">
        <v>-33.453245000000003</v>
      </c>
      <c r="P3142">
        <v>-70.628948333333327</v>
      </c>
      <c r="Q3142">
        <v>25.925925925925924</v>
      </c>
      <c r="R3142">
        <v>519</v>
      </c>
      <c r="S3142" t="s">
        <v>28</v>
      </c>
      <c r="T3142">
        <v>20</v>
      </c>
      <c r="U3142" s="4">
        <v>45882.733541666668</v>
      </c>
      <c r="V3142">
        <v>3</v>
      </c>
      <c r="W3142" t="s">
        <v>35</v>
      </c>
      <c r="X3142" t="str">
        <f>+VLOOKUP($W3142,[1]ParadasIda!$F:$I,4,0)</f>
        <v>Parada 12 / (M) Irarrázaval</v>
      </c>
      <c r="Y3142">
        <f>+VLOOKUP($W3142,[1]ParadasIda!$F:$I,3,0)</f>
        <v>12</v>
      </c>
    </row>
    <row r="3143" spans="1:25" x14ac:dyDescent="0.25">
      <c r="A3143">
        <v>916198</v>
      </c>
      <c r="B3143">
        <v>1901</v>
      </c>
      <c r="C3143" s="3">
        <v>45882.734803240739</v>
      </c>
      <c r="D3143" t="s">
        <v>68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-33.455286666666673</v>
      </c>
      <c r="P3143">
        <v>-70.627066666666664</v>
      </c>
      <c r="Q3143">
        <v>25.925925925925924</v>
      </c>
      <c r="R3143">
        <v>519</v>
      </c>
      <c r="S3143" t="s">
        <v>28</v>
      </c>
      <c r="T3143">
        <v>20</v>
      </c>
      <c r="U3143" s="4">
        <v>45882.734803240739</v>
      </c>
      <c r="V3143">
        <v>3</v>
      </c>
      <c r="W3143" t="s">
        <v>35</v>
      </c>
      <c r="X3143" t="str">
        <f>+VLOOKUP($W3143,[1]ParadasIda!$F:$I,4,0)</f>
        <v>Parada 12 / (M) Irarrázaval</v>
      </c>
      <c r="Y3143">
        <f>+VLOOKUP($W3143,[1]ParadasIda!$F:$I,3,0)</f>
        <v>12</v>
      </c>
    </row>
    <row r="3144" spans="1:25" x14ac:dyDescent="0.25">
      <c r="A3144">
        <v>916220</v>
      </c>
      <c r="B3144">
        <v>1901</v>
      </c>
      <c r="C3144" s="3">
        <v>45882.73777777778</v>
      </c>
      <c r="D3144" t="s">
        <v>68</v>
      </c>
      <c r="E3144">
        <v>0</v>
      </c>
      <c r="F3144">
        <v>1</v>
      </c>
      <c r="G3144">
        <v>0</v>
      </c>
      <c r="H3144">
        <v>0</v>
      </c>
      <c r="I3144">
        <v>0</v>
      </c>
      <c r="J3144">
        <v>1</v>
      </c>
      <c r="K3144">
        <v>0</v>
      </c>
      <c r="L3144">
        <v>0</v>
      </c>
      <c r="M3144">
        <v>0</v>
      </c>
      <c r="N3144">
        <v>0</v>
      </c>
      <c r="O3144">
        <v>-33.455903333333332</v>
      </c>
      <c r="P3144">
        <v>-70.618231666666674</v>
      </c>
      <c r="Q3144">
        <v>24.691358024691358</v>
      </c>
      <c r="R3144">
        <v>519</v>
      </c>
      <c r="S3144" t="s">
        <v>28</v>
      </c>
      <c r="T3144">
        <v>20</v>
      </c>
      <c r="U3144" s="4">
        <v>45882.73777777778</v>
      </c>
      <c r="V3144">
        <v>3</v>
      </c>
      <c r="W3144" t="s">
        <v>36</v>
      </c>
      <c r="X3144" t="str">
        <f>+VLOOKUP($W3144,[1]ParadasIda!$F:$I,4,0)</f>
        <v>Parada 1 / Suárez Mujica</v>
      </c>
      <c r="Y3144">
        <f>+VLOOKUP($W3144,[1]ParadasIda!$F:$I,3,0)</f>
        <v>13</v>
      </c>
    </row>
    <row r="3145" spans="1:25" x14ac:dyDescent="0.25">
      <c r="A3145">
        <v>916237</v>
      </c>
      <c r="B3145">
        <v>1901</v>
      </c>
      <c r="C3145" s="3">
        <v>45882.74019675926</v>
      </c>
      <c r="D3145" t="s">
        <v>68</v>
      </c>
      <c r="E3145">
        <v>2</v>
      </c>
      <c r="F3145">
        <v>0</v>
      </c>
      <c r="G3145">
        <v>2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-33.457193333333343</v>
      </c>
      <c r="P3145">
        <v>-70.605963333333335</v>
      </c>
      <c r="Q3145">
        <v>27.160493827160494</v>
      </c>
      <c r="R3145">
        <v>519</v>
      </c>
      <c r="S3145" t="s">
        <v>28</v>
      </c>
      <c r="T3145">
        <v>20</v>
      </c>
      <c r="U3145" s="4">
        <v>45882.74019675926</v>
      </c>
      <c r="V3145">
        <v>3</v>
      </c>
      <c r="W3145" t="s">
        <v>39</v>
      </c>
      <c r="X3145" t="str">
        <f>+VLOOKUP($W3145,[1]ParadasIda!$F:$I,4,0)</f>
        <v>Parada 1 / (M) Est.Nacional</v>
      </c>
      <c r="Y3145">
        <f>+VLOOKUP($W3145,[1]ParadasIda!$F:$I,3,0)</f>
        <v>16</v>
      </c>
    </row>
    <row r="3146" spans="1:25" x14ac:dyDescent="0.25">
      <c r="A3146">
        <v>916255</v>
      </c>
      <c r="B3146">
        <v>1901</v>
      </c>
      <c r="C3146" s="3">
        <v>45882.743206018517</v>
      </c>
      <c r="D3146" t="s">
        <v>68</v>
      </c>
      <c r="E3146">
        <v>1</v>
      </c>
      <c r="F3146">
        <v>0</v>
      </c>
      <c r="G3146">
        <v>1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-33.458691666666667</v>
      </c>
      <c r="P3146">
        <v>-70.599938333333327</v>
      </c>
      <c r="Q3146">
        <v>28.39506172839506</v>
      </c>
      <c r="R3146">
        <v>519</v>
      </c>
      <c r="S3146" t="s">
        <v>28</v>
      </c>
      <c r="T3146">
        <v>20</v>
      </c>
      <c r="U3146" s="4">
        <v>45882.743206018517</v>
      </c>
      <c r="V3146">
        <v>3</v>
      </c>
      <c r="W3146" t="s">
        <v>58</v>
      </c>
      <c r="X3146" t="str">
        <f>+VLOOKUP($W3146,[1]ParadasIda!$F:$I,4,0)</f>
        <v>Parada 1 / Los Tres Antonios</v>
      </c>
      <c r="Y3146">
        <f>+VLOOKUP($W3146,[1]ParadasIda!$F:$I,3,0)</f>
        <v>17</v>
      </c>
    </row>
    <row r="3147" spans="1:25" x14ac:dyDescent="0.25">
      <c r="A3147">
        <v>916260</v>
      </c>
      <c r="B3147">
        <v>1901</v>
      </c>
      <c r="C3147" s="3">
        <v>45882.743923611109</v>
      </c>
      <c r="D3147" t="s">
        <v>68</v>
      </c>
      <c r="E3147">
        <v>1</v>
      </c>
      <c r="F3147">
        <v>0</v>
      </c>
      <c r="G3147">
        <v>1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-33.461553333333327</v>
      </c>
      <c r="P3147">
        <v>-70.600121666666666</v>
      </c>
      <c r="Q3147">
        <v>29.629629629629626</v>
      </c>
      <c r="R3147">
        <v>519</v>
      </c>
      <c r="S3147" t="s">
        <v>28</v>
      </c>
      <c r="T3147">
        <v>20</v>
      </c>
      <c r="U3147" s="4">
        <v>45882.743923611109</v>
      </c>
      <c r="V3147">
        <v>3</v>
      </c>
      <c r="W3147" t="s">
        <v>58</v>
      </c>
      <c r="X3147" t="str">
        <f>+VLOOKUP($W3147,[1]ParadasIda!$F:$I,4,0)</f>
        <v>Parada 1 / Los Tres Antonios</v>
      </c>
      <c r="Y3147">
        <f>+VLOOKUP($W3147,[1]ParadasIda!$F:$I,3,0)</f>
        <v>17</v>
      </c>
    </row>
    <row r="3148" spans="1:25" x14ac:dyDescent="0.25">
      <c r="A3148">
        <v>916280</v>
      </c>
      <c r="B3148">
        <v>1901</v>
      </c>
      <c r="C3148" s="3">
        <v>45882.748113425929</v>
      </c>
      <c r="D3148" t="s">
        <v>68</v>
      </c>
      <c r="E3148">
        <v>32</v>
      </c>
      <c r="F3148">
        <v>8</v>
      </c>
      <c r="G3148">
        <v>0</v>
      </c>
      <c r="H3148">
        <v>0</v>
      </c>
      <c r="I3148">
        <v>32</v>
      </c>
      <c r="J3148">
        <v>8</v>
      </c>
      <c r="K3148">
        <v>0</v>
      </c>
      <c r="L3148">
        <v>0</v>
      </c>
      <c r="M3148">
        <v>0</v>
      </c>
      <c r="N3148">
        <v>0</v>
      </c>
      <c r="O3148">
        <v>-33.464778333333342</v>
      </c>
      <c r="P3148">
        <v>-70.596898333333328</v>
      </c>
      <c r="Q3148">
        <v>59.259259259259252</v>
      </c>
      <c r="R3148">
        <v>519</v>
      </c>
      <c r="S3148" t="s">
        <v>28</v>
      </c>
      <c r="T3148">
        <v>50</v>
      </c>
      <c r="U3148" s="4">
        <v>45882.748113425929</v>
      </c>
      <c r="V3148">
        <v>3</v>
      </c>
      <c r="W3148" t="s">
        <v>40</v>
      </c>
      <c r="X3148" t="str">
        <f>+VLOOKUP($W3148,[1]ParadasIda!$F:$I,4,0)</f>
        <v>Parada 1 / Pedagógico</v>
      </c>
      <c r="Y3148">
        <f>+VLOOKUP($W3148,[1]ParadasIda!$F:$I,3,0)</f>
        <v>18</v>
      </c>
    </row>
    <row r="3149" spans="1:25" x14ac:dyDescent="0.25">
      <c r="A3149">
        <v>916283</v>
      </c>
      <c r="B3149">
        <v>1901</v>
      </c>
      <c r="C3149" s="3">
        <v>45882.749583333331</v>
      </c>
      <c r="D3149" t="s">
        <v>68</v>
      </c>
      <c r="E3149">
        <v>12</v>
      </c>
      <c r="F3149">
        <v>5</v>
      </c>
      <c r="G3149">
        <v>7</v>
      </c>
      <c r="H3149">
        <v>1</v>
      </c>
      <c r="I3149">
        <v>5</v>
      </c>
      <c r="J3149">
        <v>4</v>
      </c>
      <c r="K3149">
        <v>0</v>
      </c>
      <c r="L3149">
        <v>0</v>
      </c>
      <c r="M3149">
        <v>0</v>
      </c>
      <c r="N3149">
        <v>0</v>
      </c>
      <c r="O3149">
        <v>-33.465548333333331</v>
      </c>
      <c r="P3149">
        <v>-70.588899999999995</v>
      </c>
      <c r="Q3149">
        <v>67.901234567901241</v>
      </c>
      <c r="R3149">
        <v>519</v>
      </c>
      <c r="S3149" t="s">
        <v>28</v>
      </c>
      <c r="T3149">
        <v>60</v>
      </c>
      <c r="U3149" s="4">
        <v>45882.749583333331</v>
      </c>
      <c r="V3149">
        <v>3</v>
      </c>
      <c r="W3149" t="s">
        <v>41</v>
      </c>
      <c r="X3149" t="str">
        <f>+VLOOKUP($W3149,[1]ParadasIda!$F:$I,4,0)</f>
        <v>Parada 1 / CESFAM Salvador Bustos</v>
      </c>
      <c r="Y3149">
        <f>+VLOOKUP($W3149,[1]ParadasIda!$F:$I,3,0)</f>
        <v>19</v>
      </c>
    </row>
    <row r="3150" spans="1:25" x14ac:dyDescent="0.25">
      <c r="A3150">
        <v>916289</v>
      </c>
      <c r="B3150">
        <v>1901</v>
      </c>
      <c r="C3150" s="3">
        <v>45882.750636574077</v>
      </c>
      <c r="D3150" t="s">
        <v>68</v>
      </c>
      <c r="E3150">
        <v>8</v>
      </c>
      <c r="F3150">
        <v>7</v>
      </c>
      <c r="G3150">
        <v>4</v>
      </c>
      <c r="H3150">
        <v>1</v>
      </c>
      <c r="I3150">
        <v>4</v>
      </c>
      <c r="J3150">
        <v>6</v>
      </c>
      <c r="K3150">
        <v>0</v>
      </c>
      <c r="L3150">
        <v>0</v>
      </c>
      <c r="M3150">
        <v>0</v>
      </c>
      <c r="N3150">
        <v>0</v>
      </c>
      <c r="O3150">
        <v>-33.467111666666668</v>
      </c>
      <c r="P3150">
        <v>-70.582355000000007</v>
      </c>
      <c r="Q3150">
        <v>69.135802469135797</v>
      </c>
      <c r="R3150">
        <v>519</v>
      </c>
      <c r="S3150" t="s">
        <v>28</v>
      </c>
      <c r="T3150">
        <v>60</v>
      </c>
      <c r="U3150" s="4">
        <v>45882.750636574077</v>
      </c>
      <c r="V3150">
        <v>3</v>
      </c>
      <c r="W3150" t="s">
        <v>54</v>
      </c>
      <c r="X3150" t="str">
        <f>+VLOOKUP($W3150,[1]ParadasIda!$F:$I,4,0)</f>
        <v>Parada 1 / ADO Chile</v>
      </c>
      <c r="Y3150">
        <f>+VLOOKUP($W3150,[1]ParadasIda!$F:$I,3,0)</f>
        <v>20</v>
      </c>
    </row>
    <row r="3151" spans="1:25" x14ac:dyDescent="0.25">
      <c r="A3151">
        <v>916292</v>
      </c>
      <c r="B3151">
        <v>1901</v>
      </c>
      <c r="C3151" s="3">
        <v>45882.752453703702</v>
      </c>
      <c r="D3151" t="s">
        <v>68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-33.469303333333343</v>
      </c>
      <c r="P3151">
        <v>-70.576155</v>
      </c>
      <c r="Q3151">
        <v>69.135802469135797</v>
      </c>
      <c r="R3151">
        <v>519</v>
      </c>
      <c r="S3151" t="s">
        <v>28</v>
      </c>
      <c r="T3151">
        <v>60</v>
      </c>
      <c r="U3151" s="4">
        <v>45882.752453703702</v>
      </c>
      <c r="V3151">
        <v>3</v>
      </c>
      <c r="W3151" t="s">
        <v>42</v>
      </c>
      <c r="X3151" t="str">
        <f>+VLOOKUP($W3151,[1]ParadasIda!$F:$I,4,0)</f>
        <v>Parada 5 / (M) Grecia</v>
      </c>
      <c r="Y3151">
        <f>+VLOOKUP($W3151,[1]ParadasIda!$F:$I,3,0)</f>
        <v>21</v>
      </c>
    </row>
    <row r="3152" spans="1:25" x14ac:dyDescent="0.25">
      <c r="A3152">
        <v>916303</v>
      </c>
      <c r="B3152">
        <v>1901</v>
      </c>
      <c r="C3152" s="3">
        <v>45882.755312499998</v>
      </c>
      <c r="D3152" t="s">
        <v>68</v>
      </c>
      <c r="E3152">
        <v>4</v>
      </c>
      <c r="F3152">
        <v>5</v>
      </c>
      <c r="G3152">
        <v>0</v>
      </c>
      <c r="H3152">
        <v>0</v>
      </c>
      <c r="I3152">
        <v>4</v>
      </c>
      <c r="J3152">
        <v>5</v>
      </c>
      <c r="K3152">
        <v>0</v>
      </c>
      <c r="L3152">
        <v>0</v>
      </c>
      <c r="M3152">
        <v>0</v>
      </c>
      <c r="N3152">
        <v>0</v>
      </c>
      <c r="O3152">
        <v>-33.470661666666658</v>
      </c>
      <c r="P3152">
        <v>-70.569448333333327</v>
      </c>
      <c r="Q3152">
        <v>67.901234567901241</v>
      </c>
      <c r="R3152">
        <v>519</v>
      </c>
      <c r="S3152" t="s">
        <v>28</v>
      </c>
      <c r="T3152">
        <v>60</v>
      </c>
      <c r="U3152" s="4">
        <v>45882.755312499998</v>
      </c>
      <c r="V3152">
        <v>3</v>
      </c>
      <c r="W3152" t="s">
        <v>55</v>
      </c>
      <c r="X3152" t="str">
        <f>+VLOOKUP($W3152,[1]ParadasIda!$F:$I,4,0)</f>
        <v>Parada 1 / Los Molineros - Av. Grecia</v>
      </c>
      <c r="Y3152">
        <f>+VLOOKUP($W3152,[1]ParadasIda!$F:$I,3,0)</f>
        <v>22</v>
      </c>
    </row>
    <row r="3153" spans="1:25" x14ac:dyDescent="0.25">
      <c r="A3153">
        <v>916308</v>
      </c>
      <c r="B3153">
        <v>1901</v>
      </c>
      <c r="C3153" s="3">
        <v>45882.756412037037</v>
      </c>
      <c r="D3153" t="s">
        <v>68</v>
      </c>
      <c r="E3153">
        <v>7</v>
      </c>
      <c r="F3153">
        <v>4</v>
      </c>
      <c r="G3153">
        <v>4</v>
      </c>
      <c r="H3153">
        <v>0</v>
      </c>
      <c r="I3153">
        <v>3</v>
      </c>
      <c r="J3153">
        <v>4</v>
      </c>
      <c r="K3153">
        <v>0</v>
      </c>
      <c r="L3153">
        <v>0</v>
      </c>
      <c r="M3153">
        <v>0</v>
      </c>
      <c r="N3153">
        <v>0</v>
      </c>
      <c r="O3153">
        <v>-33.47179666666667</v>
      </c>
      <c r="P3153">
        <v>-70.563688333333332</v>
      </c>
      <c r="Q3153">
        <v>71.604938271604937</v>
      </c>
      <c r="R3153">
        <v>519</v>
      </c>
      <c r="S3153" t="s">
        <v>28</v>
      </c>
      <c r="T3153">
        <v>70</v>
      </c>
      <c r="U3153" s="4">
        <v>45882.756412037037</v>
      </c>
      <c r="V3153">
        <v>3</v>
      </c>
      <c r="W3153" t="s">
        <v>43</v>
      </c>
      <c r="X3153" t="str">
        <f>+VLOOKUP($W3153,[1]ParadasIda!$F:$I,4,0)</f>
        <v>Parada 1 / Ictinos - Avenida Grecia</v>
      </c>
      <c r="Y3153">
        <f>+VLOOKUP($W3153,[1]ParadasIda!$F:$I,3,0)</f>
        <v>23</v>
      </c>
    </row>
    <row r="3154" spans="1:25" x14ac:dyDescent="0.25">
      <c r="A3154">
        <v>916317</v>
      </c>
      <c r="B3154">
        <v>1901</v>
      </c>
      <c r="C3154" s="3">
        <v>45882.757986111108</v>
      </c>
      <c r="D3154" t="s">
        <v>68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-33.472841666666667</v>
      </c>
      <c r="P3154">
        <v>-70.558436666666665</v>
      </c>
      <c r="Q3154">
        <v>71.604938271604937</v>
      </c>
      <c r="R3154">
        <v>519</v>
      </c>
      <c r="S3154" t="s">
        <v>28</v>
      </c>
      <c r="T3154">
        <v>70</v>
      </c>
      <c r="U3154" s="4">
        <v>45882.757986111108</v>
      </c>
      <c r="V3154">
        <v>3</v>
      </c>
      <c r="W3154" t="s">
        <v>59</v>
      </c>
      <c r="X3154" t="str">
        <f>+VLOOKUP($W3154,[1]ParadasIda!$F:$I,4,0)</f>
        <v>Parada 1 / Calle 1A - Avenida Grecia</v>
      </c>
      <c r="Y3154">
        <f>+VLOOKUP($W3154,[1]ParadasIda!$F:$I,3,0)</f>
        <v>24</v>
      </c>
    </row>
    <row r="3155" spans="1:25" x14ac:dyDescent="0.25">
      <c r="A3155">
        <v>916319</v>
      </c>
      <c r="B3155">
        <v>1901</v>
      </c>
      <c r="C3155" s="3">
        <v>45882.75849537037</v>
      </c>
      <c r="D3155" t="s">
        <v>68</v>
      </c>
      <c r="E3155">
        <v>5</v>
      </c>
      <c r="F3155">
        <v>7</v>
      </c>
      <c r="G3155">
        <v>5</v>
      </c>
      <c r="H3155">
        <v>0</v>
      </c>
      <c r="I3155">
        <v>0</v>
      </c>
      <c r="J3155">
        <v>7</v>
      </c>
      <c r="K3155">
        <v>0</v>
      </c>
      <c r="L3155">
        <v>0</v>
      </c>
      <c r="M3155">
        <v>0</v>
      </c>
      <c r="N3155">
        <v>0</v>
      </c>
      <c r="O3155">
        <v>-33.473316666666669</v>
      </c>
      <c r="P3155">
        <v>-70.556108333333327</v>
      </c>
      <c r="Q3155">
        <v>69.135802469135797</v>
      </c>
      <c r="R3155">
        <v>519</v>
      </c>
      <c r="S3155" t="s">
        <v>28</v>
      </c>
      <c r="T3155">
        <v>60</v>
      </c>
      <c r="U3155" s="4">
        <v>45882.75849537037</v>
      </c>
      <c r="V3155">
        <v>3</v>
      </c>
      <c r="W3155" t="s">
        <v>44</v>
      </c>
      <c r="X3155" t="str">
        <f>+VLOOKUP($W3155,[1]ParadasIda!$F:$I,4,0)</f>
        <v>Parada 1 / Tobalaba - Avenida Grecia</v>
      </c>
      <c r="Y3155">
        <f>+VLOOKUP($W3155,[1]ParadasIda!$F:$I,3,0)</f>
        <v>25</v>
      </c>
    </row>
    <row r="3156" spans="1:25" x14ac:dyDescent="0.25">
      <c r="A3156">
        <v>916324</v>
      </c>
      <c r="B3156">
        <v>1901</v>
      </c>
      <c r="C3156" s="3">
        <v>45882.759363425917</v>
      </c>
      <c r="D3156" t="s">
        <v>68</v>
      </c>
      <c r="E3156">
        <v>0</v>
      </c>
      <c r="F3156">
        <v>10</v>
      </c>
      <c r="G3156">
        <v>0</v>
      </c>
      <c r="H3156">
        <v>0</v>
      </c>
      <c r="I3156">
        <v>0</v>
      </c>
      <c r="J3156">
        <v>10</v>
      </c>
      <c r="K3156">
        <v>0</v>
      </c>
      <c r="L3156">
        <v>0</v>
      </c>
      <c r="M3156">
        <v>0</v>
      </c>
      <c r="N3156">
        <v>0</v>
      </c>
      <c r="O3156">
        <v>-33.474035000000001</v>
      </c>
      <c r="P3156">
        <v>-70.552966666666663</v>
      </c>
      <c r="Q3156">
        <v>56.79012345679012</v>
      </c>
      <c r="R3156">
        <v>519</v>
      </c>
      <c r="S3156" t="s">
        <v>28</v>
      </c>
      <c r="T3156">
        <v>50</v>
      </c>
      <c r="U3156" s="4">
        <v>45882.759363425917</v>
      </c>
      <c r="V3156">
        <v>3</v>
      </c>
      <c r="W3156" t="s">
        <v>45</v>
      </c>
      <c r="X3156" t="str">
        <f>+VLOOKUP($W3156,[1]ParadasIda!$F:$I,4,0)</f>
        <v>Avenida Grecia / esq. Los Tordos</v>
      </c>
      <c r="Y3156">
        <f>+VLOOKUP($W3156,[1]ParadasIda!$F:$I,3,0)</f>
        <v>26</v>
      </c>
    </row>
    <row r="3157" spans="1:25" x14ac:dyDescent="0.25">
      <c r="A3157">
        <v>916328</v>
      </c>
      <c r="B3157">
        <v>1901</v>
      </c>
      <c r="C3157" s="3">
        <v>45882.760312500002</v>
      </c>
      <c r="D3157" t="s">
        <v>68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-33.474956666666657</v>
      </c>
      <c r="P3157">
        <v>-70.548273333333327</v>
      </c>
      <c r="Q3157">
        <v>56.79012345679012</v>
      </c>
      <c r="R3157">
        <v>519</v>
      </c>
      <c r="S3157" t="s">
        <v>28</v>
      </c>
      <c r="T3157">
        <v>50</v>
      </c>
      <c r="U3157" s="4">
        <v>45882.760312500002</v>
      </c>
      <c r="V3157">
        <v>3</v>
      </c>
      <c r="W3157" t="s">
        <v>46</v>
      </c>
      <c r="X3157" t="str">
        <f>+VLOOKUP($W3157,[1]ParadasIda!$F:$I,4,0)</f>
        <v>Avenida Grecia / esq. Las Garzas</v>
      </c>
      <c r="Y3157">
        <f>+VLOOKUP($W3157,[1]ParadasIda!$F:$I,3,0)</f>
        <v>27</v>
      </c>
    </row>
    <row r="3158" spans="1:25" x14ac:dyDescent="0.25">
      <c r="A3158">
        <v>916331</v>
      </c>
      <c r="B3158">
        <v>1901</v>
      </c>
      <c r="C3158" s="3">
        <v>45882.761099537027</v>
      </c>
      <c r="D3158" t="s">
        <v>68</v>
      </c>
      <c r="E3158">
        <v>0</v>
      </c>
      <c r="F3158">
        <v>8</v>
      </c>
      <c r="G3158">
        <v>0</v>
      </c>
      <c r="H3158">
        <v>0</v>
      </c>
      <c r="I3158">
        <v>0</v>
      </c>
      <c r="J3158">
        <v>8</v>
      </c>
      <c r="K3158">
        <v>0</v>
      </c>
      <c r="L3158">
        <v>0</v>
      </c>
      <c r="M3158">
        <v>0</v>
      </c>
      <c r="N3158">
        <v>0</v>
      </c>
      <c r="O3158">
        <v>-33.475851666666657</v>
      </c>
      <c r="P3158">
        <v>-70.543718333333331</v>
      </c>
      <c r="Q3158">
        <v>46.913580246913575</v>
      </c>
      <c r="R3158">
        <v>519</v>
      </c>
      <c r="S3158" t="s">
        <v>28</v>
      </c>
      <c r="T3158">
        <v>40</v>
      </c>
      <c r="U3158" s="4">
        <v>45882.761099537027</v>
      </c>
      <c r="V3158">
        <v>3</v>
      </c>
      <c r="W3158" t="s">
        <v>47</v>
      </c>
      <c r="X3158" t="str">
        <f>+VLOOKUP($W3158,[1]ParadasIda!$F:$I,4,0)</f>
        <v>Avenida Grecia / esq. Av. Consistorial</v>
      </c>
      <c r="Y3158">
        <f>+VLOOKUP($W3158,[1]ParadasIda!$F:$I,3,0)</f>
        <v>28</v>
      </c>
    </row>
    <row r="3159" spans="1:25" x14ac:dyDescent="0.25">
      <c r="A3159">
        <v>916336</v>
      </c>
      <c r="B3159">
        <v>1901</v>
      </c>
      <c r="C3159" s="3">
        <v>45882.761770833327</v>
      </c>
      <c r="D3159" t="s">
        <v>68</v>
      </c>
      <c r="E3159">
        <v>1</v>
      </c>
      <c r="F3159">
        <v>0</v>
      </c>
      <c r="G3159">
        <v>1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-33.475943333333333</v>
      </c>
      <c r="P3159">
        <v>-70.543273333333332</v>
      </c>
      <c r="Q3159">
        <v>48.148148148148145</v>
      </c>
      <c r="R3159">
        <v>519</v>
      </c>
      <c r="S3159" t="s">
        <v>28</v>
      </c>
      <c r="T3159">
        <v>40</v>
      </c>
      <c r="U3159" s="4">
        <v>45882.761770833327</v>
      </c>
      <c r="V3159">
        <v>3</v>
      </c>
      <c r="W3159" t="s">
        <v>47</v>
      </c>
      <c r="X3159" t="str">
        <f>+VLOOKUP($W3159,[1]ParadasIda!$F:$I,4,0)</f>
        <v>Avenida Grecia / esq. Av. Consistorial</v>
      </c>
      <c r="Y3159">
        <f>+VLOOKUP($W3159,[1]ParadasIda!$F:$I,3,0)</f>
        <v>28</v>
      </c>
    </row>
    <row r="3160" spans="1:25" x14ac:dyDescent="0.25">
      <c r="A3160">
        <v>916340</v>
      </c>
      <c r="B3160">
        <v>1901</v>
      </c>
      <c r="C3160" s="3">
        <v>45882.762662037043</v>
      </c>
      <c r="D3160" t="s">
        <v>68</v>
      </c>
      <c r="E3160">
        <v>0</v>
      </c>
      <c r="F3160">
        <v>6</v>
      </c>
      <c r="G3160">
        <v>0</v>
      </c>
      <c r="H3160">
        <v>0</v>
      </c>
      <c r="I3160">
        <v>0</v>
      </c>
      <c r="J3160">
        <v>6</v>
      </c>
      <c r="K3160">
        <v>0</v>
      </c>
      <c r="L3160">
        <v>0</v>
      </c>
      <c r="M3160">
        <v>0</v>
      </c>
      <c r="N3160">
        <v>0</v>
      </c>
      <c r="O3160">
        <v>-33.476373333333328</v>
      </c>
      <c r="P3160">
        <v>-70.541248333333328</v>
      </c>
      <c r="Q3160">
        <v>40.74074074074074</v>
      </c>
      <c r="R3160">
        <v>519</v>
      </c>
      <c r="S3160" t="s">
        <v>28</v>
      </c>
      <c r="T3160">
        <v>40</v>
      </c>
      <c r="U3160" s="4">
        <v>45882.762662037043</v>
      </c>
      <c r="V3160">
        <v>3</v>
      </c>
      <c r="W3160" t="s">
        <v>48</v>
      </c>
      <c r="X3160" t="str">
        <f>+VLOOKUP($W3160,[1]ParadasIda!$F:$I,4,0)</f>
        <v>Parada / Muni. Peñalolén</v>
      </c>
      <c r="Y3160">
        <f>+VLOOKUP($W3160,[1]ParadasIda!$F:$I,3,0)</f>
        <v>29</v>
      </c>
    </row>
    <row r="3161" spans="1:25" x14ac:dyDescent="0.25">
      <c r="A3161">
        <v>916352</v>
      </c>
      <c r="B3161">
        <v>1901</v>
      </c>
      <c r="C3161" s="3">
        <v>45882.764166666668</v>
      </c>
      <c r="D3161" t="s">
        <v>68</v>
      </c>
      <c r="E3161">
        <v>0</v>
      </c>
      <c r="F3161">
        <v>10</v>
      </c>
      <c r="G3161">
        <v>0</v>
      </c>
      <c r="H3161">
        <v>0</v>
      </c>
      <c r="I3161">
        <v>0</v>
      </c>
      <c r="J3161">
        <v>10</v>
      </c>
      <c r="K3161">
        <v>0</v>
      </c>
      <c r="L3161">
        <v>0</v>
      </c>
      <c r="M3161">
        <v>0</v>
      </c>
      <c r="N3161">
        <v>0</v>
      </c>
      <c r="O3161">
        <v>-33.477193333333332</v>
      </c>
      <c r="P3161">
        <v>-70.536663333333337</v>
      </c>
      <c r="Q3161">
        <v>28.39506172839506</v>
      </c>
      <c r="R3161">
        <v>519</v>
      </c>
      <c r="S3161" t="s">
        <v>28</v>
      </c>
      <c r="T3161">
        <v>20</v>
      </c>
      <c r="U3161" s="4">
        <v>45882.764166666668</v>
      </c>
      <c r="V3161">
        <v>3</v>
      </c>
      <c r="W3161" t="s">
        <v>56</v>
      </c>
      <c r="X3161" t="str">
        <f>+VLOOKUP($W3161,[1]ParadasIda!$F:$I,4,0)</f>
        <v>Parada 1 / El Acueducto - Jacarandá</v>
      </c>
      <c r="Y3161">
        <f>+VLOOKUP($W3161,[1]ParadasIda!$F:$I,3,0)</f>
        <v>30</v>
      </c>
    </row>
    <row r="3162" spans="1:25" x14ac:dyDescent="0.25">
      <c r="A3162">
        <v>916363</v>
      </c>
      <c r="B3162">
        <v>1901</v>
      </c>
      <c r="C3162" s="3">
        <v>45882.766099537039</v>
      </c>
      <c r="D3162" t="s">
        <v>68</v>
      </c>
      <c r="E3162">
        <v>1</v>
      </c>
      <c r="F3162">
        <v>9</v>
      </c>
      <c r="G3162">
        <v>0</v>
      </c>
      <c r="H3162">
        <v>0</v>
      </c>
      <c r="I3162">
        <v>1</v>
      </c>
      <c r="J3162">
        <v>9</v>
      </c>
      <c r="K3162">
        <v>0</v>
      </c>
      <c r="L3162">
        <v>0</v>
      </c>
      <c r="M3162">
        <v>0</v>
      </c>
      <c r="N3162">
        <v>0</v>
      </c>
      <c r="O3162">
        <v>-33.47822166666667</v>
      </c>
      <c r="P3162">
        <v>-70.53203666666667</v>
      </c>
      <c r="Q3162">
        <v>18.518518518518519</v>
      </c>
      <c r="R3162">
        <v>519</v>
      </c>
      <c r="S3162" t="s">
        <v>28</v>
      </c>
      <c r="T3162">
        <v>10</v>
      </c>
      <c r="U3162" s="4">
        <v>45882.766099537039</v>
      </c>
      <c r="V3162">
        <v>3</v>
      </c>
      <c r="W3162" t="s">
        <v>49</v>
      </c>
      <c r="X3162" t="str">
        <f>+VLOOKUP($W3162,[1]ParadasIda!$F:$I,4,0)</f>
        <v>Avenida Grecia / esq. Los Araucanos</v>
      </c>
      <c r="Y3162">
        <f>+VLOOKUP($W3162,[1]ParadasIda!$F:$I,3,0)</f>
        <v>31</v>
      </c>
    </row>
    <row r="3163" spans="1:25" x14ac:dyDescent="0.25">
      <c r="A3163">
        <v>916367</v>
      </c>
      <c r="B3163">
        <v>1901</v>
      </c>
      <c r="C3163" s="3">
        <v>45882.766736111109</v>
      </c>
      <c r="D3163" t="s">
        <v>68</v>
      </c>
      <c r="E3163">
        <v>0</v>
      </c>
      <c r="F3163">
        <v>5</v>
      </c>
      <c r="G3163">
        <v>0</v>
      </c>
      <c r="H3163">
        <v>0</v>
      </c>
      <c r="I3163">
        <v>0</v>
      </c>
      <c r="J3163">
        <v>5</v>
      </c>
      <c r="K3163">
        <v>0</v>
      </c>
      <c r="L3163">
        <v>0</v>
      </c>
      <c r="M3163">
        <v>0</v>
      </c>
      <c r="N3163">
        <v>0</v>
      </c>
      <c r="O3163">
        <v>-33.478848333333332</v>
      </c>
      <c r="P3163">
        <v>-70.528788333333338</v>
      </c>
      <c r="Q3163">
        <v>12.345679012345679</v>
      </c>
      <c r="R3163">
        <v>519</v>
      </c>
      <c r="S3163" t="s">
        <v>28</v>
      </c>
      <c r="T3163">
        <v>10</v>
      </c>
      <c r="U3163" s="4">
        <v>45882.766736111109</v>
      </c>
      <c r="V3163">
        <v>3</v>
      </c>
      <c r="W3163" t="s">
        <v>60</v>
      </c>
      <c r="X3163" t="str">
        <f>+VLOOKUP($W3163,[1]ParadasIda!$F:$I,4,0)</f>
        <v>Avenida Grecia / esq. Pablo Neruda</v>
      </c>
      <c r="Y3163">
        <f>+VLOOKUP($W3163,[1]ParadasIda!$F:$I,3,0)</f>
        <v>32</v>
      </c>
    </row>
    <row r="3164" spans="1:25" x14ac:dyDescent="0.25">
      <c r="A3164">
        <v>916373</v>
      </c>
      <c r="B3164">
        <v>1901</v>
      </c>
      <c r="C3164" s="3">
        <v>45882.767418981479</v>
      </c>
      <c r="D3164" t="s">
        <v>68</v>
      </c>
      <c r="E3164">
        <v>0</v>
      </c>
      <c r="F3164">
        <v>2</v>
      </c>
      <c r="G3164">
        <v>0</v>
      </c>
      <c r="H3164">
        <v>0</v>
      </c>
      <c r="I3164">
        <v>0</v>
      </c>
      <c r="J3164">
        <v>2</v>
      </c>
      <c r="K3164">
        <v>0</v>
      </c>
      <c r="L3164">
        <v>0</v>
      </c>
      <c r="M3164">
        <v>0</v>
      </c>
      <c r="N3164">
        <v>0</v>
      </c>
      <c r="O3164">
        <v>-33.479608333333331</v>
      </c>
      <c r="P3164">
        <v>-70.524666666666661</v>
      </c>
      <c r="Q3164">
        <v>9.8765432098765427</v>
      </c>
      <c r="R3164">
        <v>519</v>
      </c>
      <c r="S3164" t="s">
        <v>28</v>
      </c>
      <c r="T3164">
        <v>0</v>
      </c>
      <c r="U3164" s="4">
        <v>45882.767418981479</v>
      </c>
      <c r="V3164">
        <v>3</v>
      </c>
      <c r="W3164" t="s">
        <v>57</v>
      </c>
      <c r="X3164" t="str">
        <f>+VLOOKUP($W3164,[1]ParadasIda!$F:$I,4,0)</f>
        <v>Avenida Grecia / esq. Av. Diag. Las Torres</v>
      </c>
      <c r="Y3164">
        <f>+VLOOKUP($W3164,[1]ParadasIda!$F:$I,3,0)</f>
        <v>33</v>
      </c>
    </row>
    <row r="3165" spans="1:25" x14ac:dyDescent="0.25">
      <c r="A3165">
        <v>916380</v>
      </c>
      <c r="B3165">
        <v>1901</v>
      </c>
      <c r="C3165" s="3">
        <v>45882.76829861111</v>
      </c>
      <c r="D3165" t="s">
        <v>68</v>
      </c>
      <c r="E3165">
        <v>0</v>
      </c>
      <c r="F3165">
        <v>5</v>
      </c>
      <c r="G3165">
        <v>0</v>
      </c>
      <c r="H3165">
        <v>0</v>
      </c>
      <c r="I3165">
        <v>0</v>
      </c>
      <c r="J3165">
        <v>5</v>
      </c>
      <c r="K3165">
        <v>0</v>
      </c>
      <c r="L3165">
        <v>0</v>
      </c>
      <c r="M3165">
        <v>0</v>
      </c>
      <c r="N3165">
        <v>0</v>
      </c>
      <c r="O3165">
        <v>-33.481298333333328</v>
      </c>
      <c r="P3165">
        <v>-70.523608333333328</v>
      </c>
      <c r="Q3165">
        <v>0</v>
      </c>
      <c r="R3165">
        <v>519</v>
      </c>
      <c r="S3165" t="s">
        <v>28</v>
      </c>
      <c r="T3165">
        <v>0</v>
      </c>
      <c r="U3165" s="4">
        <v>45882.76829861111</v>
      </c>
      <c r="V3165">
        <v>3</v>
      </c>
      <c r="W3165" t="s">
        <v>50</v>
      </c>
      <c r="X3165" t="str">
        <f>+VLOOKUP($W3165,[1]ParadasIda!$F:$I,4,0)</f>
        <v xml:space="preserve">Av. Diagonal Las Torres / esq. Álvaro Casanova </v>
      </c>
      <c r="Y3165">
        <f>+VLOOKUP($W3165,[1]ParadasIda!$F:$I,3,0)</f>
        <v>34</v>
      </c>
    </row>
    <row r="3166" spans="1:25" x14ac:dyDescent="0.25">
      <c r="A3166">
        <v>916721</v>
      </c>
      <c r="B3166">
        <v>1901</v>
      </c>
      <c r="C3166" s="3">
        <v>45882.833622685182</v>
      </c>
      <c r="D3166" t="s">
        <v>69</v>
      </c>
      <c r="E3166">
        <v>1</v>
      </c>
      <c r="F3166">
        <v>0</v>
      </c>
      <c r="G3166">
        <v>1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-33.446723333333331</v>
      </c>
      <c r="P3166">
        <v>-70.661249999999995</v>
      </c>
      <c r="Q3166">
        <v>1.2345679012345678</v>
      </c>
      <c r="R3166">
        <v>519</v>
      </c>
      <c r="S3166" t="s">
        <v>28</v>
      </c>
      <c r="T3166">
        <v>0</v>
      </c>
      <c r="U3166" s="4">
        <v>45882.833622685182</v>
      </c>
      <c r="V3166">
        <v>3</v>
      </c>
      <c r="W3166" t="s">
        <v>51</v>
      </c>
      <c r="X3166" t="str">
        <f>+VLOOKUP($W3166,[1]ParadasIda!$F:$I,4,0)</f>
        <v>Parada 7 / (M) Los Héroes</v>
      </c>
      <c r="Y3166">
        <f>+VLOOKUP($W3166,[1]ParadasIda!$F:$I,3,0)</f>
        <v>1</v>
      </c>
    </row>
    <row r="3167" spans="1:25" x14ac:dyDescent="0.25">
      <c r="A3167">
        <v>916728</v>
      </c>
      <c r="B3167">
        <v>1901</v>
      </c>
      <c r="C3167" s="3">
        <v>45882.835381944453</v>
      </c>
      <c r="D3167" t="s">
        <v>69</v>
      </c>
      <c r="E3167">
        <v>3</v>
      </c>
      <c r="F3167">
        <v>5</v>
      </c>
      <c r="G3167">
        <v>0</v>
      </c>
      <c r="H3167">
        <v>0</v>
      </c>
      <c r="I3167">
        <v>3</v>
      </c>
      <c r="J3167">
        <v>5</v>
      </c>
      <c r="K3167">
        <v>0</v>
      </c>
      <c r="L3167">
        <v>0</v>
      </c>
      <c r="M3167">
        <v>0</v>
      </c>
      <c r="N3167">
        <v>0</v>
      </c>
      <c r="O3167">
        <v>-33.445141666666657</v>
      </c>
      <c r="P3167">
        <v>-70.65447833333333</v>
      </c>
      <c r="Q3167">
        <v>0</v>
      </c>
      <c r="R3167">
        <v>519</v>
      </c>
      <c r="S3167" t="s">
        <v>28</v>
      </c>
      <c r="T3167">
        <v>0</v>
      </c>
      <c r="U3167" s="4">
        <v>45882.835381944453</v>
      </c>
      <c r="V3167">
        <v>3</v>
      </c>
      <c r="W3167" t="s">
        <v>29</v>
      </c>
      <c r="X3167" t="str">
        <f>+VLOOKUP($W3167,[1]ParadasIda!$F:$I,4,0)</f>
        <v>Parada 5 / (M) La Moneda</v>
      </c>
      <c r="Y3167">
        <f>+VLOOKUP($W3167,[1]ParadasIda!$F:$I,3,0)</f>
        <v>2</v>
      </c>
    </row>
    <row r="3168" spans="1:25" x14ac:dyDescent="0.25">
      <c r="A3168">
        <v>916731</v>
      </c>
      <c r="B3168">
        <v>1901</v>
      </c>
      <c r="C3168" s="3">
        <v>45882.836099537039</v>
      </c>
      <c r="D3168" t="s">
        <v>69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-33.444573333333331</v>
      </c>
      <c r="P3168">
        <v>-70.652151666666668</v>
      </c>
      <c r="Q3168">
        <v>0</v>
      </c>
      <c r="R3168">
        <v>519</v>
      </c>
      <c r="S3168" t="s">
        <v>28</v>
      </c>
      <c r="T3168">
        <v>0</v>
      </c>
      <c r="U3168" s="4">
        <v>45882.836099537039</v>
      </c>
      <c r="V3168">
        <v>3</v>
      </c>
      <c r="W3168" t="s">
        <v>30</v>
      </c>
      <c r="X3168" t="str">
        <f>+VLOOKUP($W3168,[1]ParadasIda!$F:$I,4,0)</f>
        <v>Parada 8 / (M) Universidad de Chile</v>
      </c>
      <c r="Y3168">
        <f>+VLOOKUP($W3168,[1]ParadasIda!$F:$I,3,0)</f>
        <v>3</v>
      </c>
    </row>
    <row r="3169" spans="1:25" x14ac:dyDescent="0.25">
      <c r="A3169">
        <v>916735</v>
      </c>
      <c r="B3169">
        <v>1901</v>
      </c>
      <c r="C3169" s="3">
        <v>45882.837696759263</v>
      </c>
      <c r="D3169" t="s">
        <v>69</v>
      </c>
      <c r="E3169">
        <v>4</v>
      </c>
      <c r="F3169">
        <v>2</v>
      </c>
      <c r="G3169">
        <v>2</v>
      </c>
      <c r="H3169">
        <v>0</v>
      </c>
      <c r="I3169">
        <v>2</v>
      </c>
      <c r="J3169">
        <v>2</v>
      </c>
      <c r="K3169">
        <v>0</v>
      </c>
      <c r="L3169">
        <v>0</v>
      </c>
      <c r="M3169">
        <v>0</v>
      </c>
      <c r="N3169">
        <v>0</v>
      </c>
      <c r="O3169">
        <v>-33.442598333333343</v>
      </c>
      <c r="P3169">
        <v>-70.644548333333333</v>
      </c>
      <c r="Q3169">
        <v>2.4691358024691357</v>
      </c>
      <c r="R3169">
        <v>519</v>
      </c>
      <c r="S3169" t="s">
        <v>28</v>
      </c>
      <c r="T3169">
        <v>0</v>
      </c>
      <c r="U3169" s="4">
        <v>45882.837696759263</v>
      </c>
      <c r="V3169">
        <v>3</v>
      </c>
      <c r="W3169" t="s">
        <v>31</v>
      </c>
      <c r="X3169" t="str">
        <f>+VLOOKUP($W3169,[1]ParadasIda!$F:$I,4,0)</f>
        <v>Parada 4 / (M) Santa Lucía</v>
      </c>
      <c r="Y3169">
        <f>+VLOOKUP($W3169,[1]ParadasIda!$F:$I,3,0)</f>
        <v>5</v>
      </c>
    </row>
    <row r="3170" spans="1:25" x14ac:dyDescent="0.25">
      <c r="A3170">
        <v>916738</v>
      </c>
      <c r="B3170">
        <v>1901</v>
      </c>
      <c r="C3170" s="3">
        <v>45882.838796296302</v>
      </c>
      <c r="D3170" t="s">
        <v>69</v>
      </c>
      <c r="E3170">
        <v>3</v>
      </c>
      <c r="F3170">
        <v>0</v>
      </c>
      <c r="G3170">
        <v>3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-33.440856666666669</v>
      </c>
      <c r="P3170">
        <v>-70.641188333333332</v>
      </c>
      <c r="Q3170">
        <v>6.1728395061728394</v>
      </c>
      <c r="R3170">
        <v>519</v>
      </c>
      <c r="S3170" t="s">
        <v>28</v>
      </c>
      <c r="T3170">
        <v>0</v>
      </c>
      <c r="U3170" s="4">
        <v>45882.838796296302</v>
      </c>
      <c r="V3170">
        <v>3</v>
      </c>
      <c r="W3170" t="s">
        <v>52</v>
      </c>
      <c r="X3170" t="str">
        <f>+VLOOKUP($W3170,[1]ParadasIda!$F:$I,4,0)</f>
        <v>Parada 3 / (M) Universidad Católica</v>
      </c>
      <c r="Y3170">
        <f>+VLOOKUP($W3170,[1]ParadasIda!$F:$I,3,0)</f>
        <v>6</v>
      </c>
    </row>
    <row r="3171" spans="1:25" x14ac:dyDescent="0.25">
      <c r="A3171">
        <v>916743</v>
      </c>
      <c r="B3171">
        <v>1901</v>
      </c>
      <c r="C3171" s="3">
        <v>45882.840509259258</v>
      </c>
      <c r="D3171" t="s">
        <v>69</v>
      </c>
      <c r="E3171">
        <v>1</v>
      </c>
      <c r="F3171">
        <v>0</v>
      </c>
      <c r="G3171">
        <v>1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-33.437993333333331</v>
      </c>
      <c r="P3171">
        <v>-70.637118333333333</v>
      </c>
      <c r="Q3171">
        <v>7.4074074074074066</v>
      </c>
      <c r="R3171">
        <v>519</v>
      </c>
      <c r="S3171" t="s">
        <v>28</v>
      </c>
      <c r="T3171">
        <v>0</v>
      </c>
      <c r="U3171" s="4">
        <v>45882.840509259258</v>
      </c>
      <c r="V3171">
        <v>3</v>
      </c>
      <c r="W3171" t="s">
        <v>32</v>
      </c>
      <c r="X3171" t="str">
        <f>+VLOOKUP($W3171,[1]ParadasIda!$F:$I,4,0)</f>
        <v>Parada 7 / Plaza Italia</v>
      </c>
      <c r="Y3171">
        <f>+VLOOKUP($W3171,[1]ParadasIda!$F:$I,3,0)</f>
        <v>7</v>
      </c>
    </row>
    <row r="3172" spans="1:25" x14ac:dyDescent="0.25">
      <c r="A3172">
        <v>916752</v>
      </c>
      <c r="B3172">
        <v>1901</v>
      </c>
      <c r="C3172" s="3">
        <v>45882.843460648153</v>
      </c>
      <c r="D3172" t="s">
        <v>69</v>
      </c>
      <c r="E3172">
        <v>4</v>
      </c>
      <c r="F3172">
        <v>0</v>
      </c>
      <c r="G3172">
        <v>4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-33.442843333333343</v>
      </c>
      <c r="P3172">
        <v>-70.63366666666667</v>
      </c>
      <c r="Q3172">
        <v>12.345679012345679</v>
      </c>
      <c r="R3172">
        <v>519</v>
      </c>
      <c r="S3172" t="s">
        <v>28</v>
      </c>
      <c r="T3172">
        <v>10</v>
      </c>
      <c r="U3172" s="4">
        <v>45882.843460648153</v>
      </c>
      <c r="V3172">
        <v>3</v>
      </c>
      <c r="W3172" t="s">
        <v>33</v>
      </c>
      <c r="X3172" t="str">
        <f>+VLOOKUP($W3172,[1]ParadasIda!$F:$I,4,0)</f>
        <v>Parada 1 / (M) Parque Bustamante</v>
      </c>
      <c r="Y3172">
        <f>+VLOOKUP($W3172,[1]ParadasIda!$F:$I,3,0)</f>
        <v>8</v>
      </c>
    </row>
    <row r="3173" spans="1:25" x14ac:dyDescent="0.25">
      <c r="A3173">
        <v>916762</v>
      </c>
      <c r="B3173">
        <v>1901</v>
      </c>
      <c r="C3173" s="3">
        <v>45882.846099537041</v>
      </c>
      <c r="D3173" t="s">
        <v>69</v>
      </c>
      <c r="E3173">
        <v>6</v>
      </c>
      <c r="F3173">
        <v>0</v>
      </c>
      <c r="G3173">
        <v>6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-33.447000000000003</v>
      </c>
      <c r="P3173">
        <v>-70.63242666666666</v>
      </c>
      <c r="Q3173">
        <v>19.753086419753085</v>
      </c>
      <c r="R3173">
        <v>519</v>
      </c>
      <c r="S3173" t="s">
        <v>28</v>
      </c>
      <c r="T3173">
        <v>10</v>
      </c>
      <c r="U3173" s="4">
        <v>45882.846099537041</v>
      </c>
      <c r="V3173">
        <v>3</v>
      </c>
      <c r="W3173" t="s">
        <v>34</v>
      </c>
      <c r="X3173" t="str">
        <f>+VLOOKUP($W3173,[1]ParadasIda!$F:$I,4,0)</f>
        <v>Parada 3 / (M) Santa Isabel</v>
      </c>
      <c r="Y3173">
        <f>+VLOOKUP($W3173,[1]ParadasIda!$F:$I,3,0)</f>
        <v>9</v>
      </c>
    </row>
    <row r="3174" spans="1:25" x14ac:dyDescent="0.25">
      <c r="A3174">
        <v>916782</v>
      </c>
      <c r="B3174">
        <v>1901</v>
      </c>
      <c r="C3174" s="3">
        <v>45882.850462962961</v>
      </c>
      <c r="D3174" t="s">
        <v>69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-33.455128333333327</v>
      </c>
      <c r="P3174">
        <v>-70.625870000000006</v>
      </c>
      <c r="Q3174">
        <v>19.753086419753085</v>
      </c>
      <c r="R3174">
        <v>519</v>
      </c>
      <c r="S3174" t="s">
        <v>28</v>
      </c>
      <c r="T3174">
        <v>10</v>
      </c>
      <c r="U3174" s="4">
        <v>45882.850462962961</v>
      </c>
      <c r="V3174">
        <v>3</v>
      </c>
      <c r="W3174" t="s">
        <v>35</v>
      </c>
      <c r="X3174" t="str">
        <f>+VLOOKUP($W3174,[1]ParadasIda!$F:$I,4,0)</f>
        <v>Parada 12 / (M) Irarrázaval</v>
      </c>
      <c r="Y3174">
        <f>+VLOOKUP($W3174,[1]ParadasIda!$F:$I,3,0)</f>
        <v>12</v>
      </c>
    </row>
    <row r="3175" spans="1:25" x14ac:dyDescent="0.25">
      <c r="A3175">
        <v>916786</v>
      </c>
      <c r="B3175">
        <v>1901</v>
      </c>
      <c r="C3175" s="3">
        <v>45882.851631944453</v>
      </c>
      <c r="D3175" t="s">
        <v>69</v>
      </c>
      <c r="E3175">
        <v>0</v>
      </c>
      <c r="F3175">
        <v>1</v>
      </c>
      <c r="G3175">
        <v>0</v>
      </c>
      <c r="H3175">
        <v>0</v>
      </c>
      <c r="I3175">
        <v>0</v>
      </c>
      <c r="J3175">
        <v>1</v>
      </c>
      <c r="K3175">
        <v>0</v>
      </c>
      <c r="L3175">
        <v>0</v>
      </c>
      <c r="M3175">
        <v>0</v>
      </c>
      <c r="N3175">
        <v>0</v>
      </c>
      <c r="O3175">
        <v>-33.455553333333327</v>
      </c>
      <c r="P3175">
        <v>-70.621171666666669</v>
      </c>
      <c r="Q3175">
        <v>18.518518518518519</v>
      </c>
      <c r="R3175">
        <v>519</v>
      </c>
      <c r="S3175" t="s">
        <v>28</v>
      </c>
      <c r="T3175">
        <v>10</v>
      </c>
      <c r="U3175" s="4">
        <v>45882.851631944453</v>
      </c>
      <c r="V3175">
        <v>3</v>
      </c>
      <c r="W3175" t="s">
        <v>36</v>
      </c>
      <c r="X3175" t="str">
        <f>+VLOOKUP($W3175,[1]ParadasIda!$F:$I,4,0)</f>
        <v>Parada 1 / Suárez Mujica</v>
      </c>
      <c r="Y3175">
        <f>+VLOOKUP($W3175,[1]ParadasIda!$F:$I,3,0)</f>
        <v>13</v>
      </c>
    </row>
    <row r="3176" spans="1:25" x14ac:dyDescent="0.25">
      <c r="A3176">
        <v>916821</v>
      </c>
      <c r="B3176">
        <v>1901</v>
      </c>
      <c r="C3176" s="3">
        <v>45882.858819444453</v>
      </c>
      <c r="D3176" t="s">
        <v>69</v>
      </c>
      <c r="E3176">
        <v>0</v>
      </c>
      <c r="F3176">
        <v>1</v>
      </c>
      <c r="G3176">
        <v>0</v>
      </c>
      <c r="H3176">
        <v>0</v>
      </c>
      <c r="I3176">
        <v>0</v>
      </c>
      <c r="J3176">
        <v>1</v>
      </c>
      <c r="K3176">
        <v>0</v>
      </c>
      <c r="L3176">
        <v>0</v>
      </c>
      <c r="M3176">
        <v>0</v>
      </c>
      <c r="N3176">
        <v>0</v>
      </c>
      <c r="O3176">
        <v>-33.45894333333333</v>
      </c>
      <c r="P3176">
        <v>-70.599990000000005</v>
      </c>
      <c r="Q3176">
        <v>17.283950617283949</v>
      </c>
      <c r="R3176">
        <v>519</v>
      </c>
      <c r="S3176" t="s">
        <v>28</v>
      </c>
      <c r="T3176">
        <v>10</v>
      </c>
      <c r="U3176" s="4">
        <v>45882.858819444453</v>
      </c>
      <c r="V3176">
        <v>3</v>
      </c>
      <c r="W3176" t="s">
        <v>58</v>
      </c>
      <c r="X3176" t="str">
        <f>+VLOOKUP($W3176,[1]ParadasIda!$F:$I,4,0)</f>
        <v>Parada 1 / Los Tres Antonios</v>
      </c>
      <c r="Y3176">
        <f>+VLOOKUP($W3176,[1]ParadasIda!$F:$I,3,0)</f>
        <v>17</v>
      </c>
    </row>
    <row r="3177" spans="1:25" x14ac:dyDescent="0.25">
      <c r="A3177">
        <v>916848</v>
      </c>
      <c r="B3177">
        <v>1901</v>
      </c>
      <c r="C3177" s="3">
        <v>45882.864027777781</v>
      </c>
      <c r="D3177" t="s">
        <v>69</v>
      </c>
      <c r="E3177">
        <v>9</v>
      </c>
      <c r="F3177">
        <v>1</v>
      </c>
      <c r="G3177">
        <v>9</v>
      </c>
      <c r="H3177">
        <v>0</v>
      </c>
      <c r="I3177">
        <v>0</v>
      </c>
      <c r="J3177">
        <v>1</v>
      </c>
      <c r="K3177">
        <v>0</v>
      </c>
      <c r="L3177">
        <v>0</v>
      </c>
      <c r="M3177">
        <v>0</v>
      </c>
      <c r="N3177">
        <v>0</v>
      </c>
      <c r="O3177">
        <v>-33.46471833333333</v>
      </c>
      <c r="P3177">
        <v>-70.597213333333329</v>
      </c>
      <c r="Q3177">
        <v>27.160493827160494</v>
      </c>
      <c r="R3177">
        <v>519</v>
      </c>
      <c r="S3177" t="s">
        <v>28</v>
      </c>
      <c r="T3177">
        <v>20</v>
      </c>
      <c r="U3177" s="4">
        <v>45882.864027777781</v>
      </c>
      <c r="V3177">
        <v>3</v>
      </c>
      <c r="W3177" t="s">
        <v>40</v>
      </c>
      <c r="X3177" t="str">
        <f>+VLOOKUP($W3177,[1]ParadasIda!$F:$I,4,0)</f>
        <v>Parada 1 / Pedagógico</v>
      </c>
      <c r="Y3177">
        <f>+VLOOKUP($W3177,[1]ParadasIda!$F:$I,3,0)</f>
        <v>18</v>
      </c>
    </row>
    <row r="3178" spans="1:25" x14ac:dyDescent="0.25">
      <c r="A3178">
        <v>916863</v>
      </c>
      <c r="B3178">
        <v>1901</v>
      </c>
      <c r="C3178" s="3">
        <v>45882.866331018522</v>
      </c>
      <c r="D3178" t="s">
        <v>69</v>
      </c>
      <c r="E3178">
        <v>1</v>
      </c>
      <c r="F3178">
        <v>3</v>
      </c>
      <c r="G3178">
        <v>1</v>
      </c>
      <c r="H3178">
        <v>0</v>
      </c>
      <c r="I3178">
        <v>0</v>
      </c>
      <c r="J3178">
        <v>3</v>
      </c>
      <c r="K3178">
        <v>0</v>
      </c>
      <c r="L3178">
        <v>0</v>
      </c>
      <c r="M3178">
        <v>0</v>
      </c>
      <c r="N3178">
        <v>0</v>
      </c>
      <c r="O3178">
        <v>-33.465518333333343</v>
      </c>
      <c r="P3178">
        <v>-70.588951666666674</v>
      </c>
      <c r="Q3178">
        <v>24.691358024691358</v>
      </c>
      <c r="R3178">
        <v>519</v>
      </c>
      <c r="S3178" t="s">
        <v>28</v>
      </c>
      <c r="T3178">
        <v>20</v>
      </c>
      <c r="U3178" s="4">
        <v>45882.866331018522</v>
      </c>
      <c r="V3178">
        <v>3</v>
      </c>
      <c r="W3178" t="s">
        <v>41</v>
      </c>
      <c r="X3178" t="str">
        <f>+VLOOKUP($W3178,[1]ParadasIda!$F:$I,4,0)</f>
        <v>Parada 1 / CESFAM Salvador Bustos</v>
      </c>
      <c r="Y3178">
        <f>+VLOOKUP($W3178,[1]ParadasIda!$F:$I,3,0)</f>
        <v>19</v>
      </c>
    </row>
    <row r="3179" spans="1:25" x14ac:dyDescent="0.25">
      <c r="A3179">
        <v>916870</v>
      </c>
      <c r="B3179">
        <v>1901</v>
      </c>
      <c r="C3179" s="3">
        <v>45882.868171296293</v>
      </c>
      <c r="D3179" t="s">
        <v>69</v>
      </c>
      <c r="E3179">
        <v>9</v>
      </c>
      <c r="F3179">
        <v>9</v>
      </c>
      <c r="G3179">
        <v>0</v>
      </c>
      <c r="H3179">
        <v>0</v>
      </c>
      <c r="I3179">
        <v>9</v>
      </c>
      <c r="J3179">
        <v>9</v>
      </c>
      <c r="K3179">
        <v>0</v>
      </c>
      <c r="L3179">
        <v>0</v>
      </c>
      <c r="M3179">
        <v>0</v>
      </c>
      <c r="N3179">
        <v>0</v>
      </c>
      <c r="O3179">
        <v>-33.470581666666668</v>
      </c>
      <c r="P3179">
        <v>-70.569653333333335</v>
      </c>
      <c r="Q3179">
        <v>24.691358024691358</v>
      </c>
      <c r="R3179">
        <v>519</v>
      </c>
      <c r="S3179" t="s">
        <v>28</v>
      </c>
      <c r="T3179">
        <v>20</v>
      </c>
      <c r="U3179" s="4">
        <v>45882.868171296293</v>
      </c>
      <c r="V3179">
        <v>3</v>
      </c>
      <c r="W3179" t="s">
        <v>55</v>
      </c>
      <c r="X3179" t="str">
        <f>+VLOOKUP($W3179,[1]ParadasIda!$F:$I,4,0)</f>
        <v>Parada 1 / Los Molineros - Av. Grecia</v>
      </c>
      <c r="Y3179">
        <f>+VLOOKUP($W3179,[1]ParadasIda!$F:$I,3,0)</f>
        <v>22</v>
      </c>
    </row>
    <row r="3180" spans="1:25" x14ac:dyDescent="0.25">
      <c r="A3180">
        <v>916880</v>
      </c>
      <c r="B3180">
        <v>1901</v>
      </c>
      <c r="C3180" s="3">
        <v>45882.870752314811</v>
      </c>
      <c r="D3180" t="s">
        <v>69</v>
      </c>
      <c r="E3180">
        <v>9</v>
      </c>
      <c r="F3180">
        <v>7</v>
      </c>
      <c r="G3180">
        <v>0</v>
      </c>
      <c r="H3180">
        <v>0</v>
      </c>
      <c r="I3180">
        <v>9</v>
      </c>
      <c r="J3180">
        <v>7</v>
      </c>
      <c r="K3180">
        <v>0</v>
      </c>
      <c r="L3180">
        <v>0</v>
      </c>
      <c r="M3180">
        <v>0</v>
      </c>
      <c r="N3180">
        <v>0</v>
      </c>
      <c r="O3180">
        <v>-33.471760000000003</v>
      </c>
      <c r="P3180">
        <v>-70.563733333333332</v>
      </c>
      <c r="Q3180">
        <v>27.160493827160494</v>
      </c>
      <c r="R3180">
        <v>519</v>
      </c>
      <c r="S3180" t="s">
        <v>28</v>
      </c>
      <c r="T3180">
        <v>20</v>
      </c>
      <c r="U3180" s="4">
        <v>45882.870752314811</v>
      </c>
      <c r="V3180">
        <v>3</v>
      </c>
      <c r="W3180" t="s">
        <v>43</v>
      </c>
      <c r="X3180" t="str">
        <f>+VLOOKUP($W3180,[1]ParadasIda!$F:$I,4,0)</f>
        <v>Parada 1 / Ictinos - Avenida Grecia</v>
      </c>
      <c r="Y3180">
        <f>+VLOOKUP($W3180,[1]ParadasIda!$F:$I,3,0)</f>
        <v>23</v>
      </c>
    </row>
    <row r="3181" spans="1:25" x14ac:dyDescent="0.25">
      <c r="A3181">
        <v>916888</v>
      </c>
      <c r="B3181">
        <v>1901</v>
      </c>
      <c r="C3181" s="3">
        <v>45882.871921296297</v>
      </c>
      <c r="D3181" t="s">
        <v>69</v>
      </c>
      <c r="E3181">
        <v>0</v>
      </c>
      <c r="F3181">
        <v>1</v>
      </c>
      <c r="G3181">
        <v>0</v>
      </c>
      <c r="H3181">
        <v>0</v>
      </c>
      <c r="I3181">
        <v>0</v>
      </c>
      <c r="J3181">
        <v>1</v>
      </c>
      <c r="K3181">
        <v>0</v>
      </c>
      <c r="L3181">
        <v>0</v>
      </c>
      <c r="M3181">
        <v>0</v>
      </c>
      <c r="N3181">
        <v>0</v>
      </c>
      <c r="O3181">
        <v>-33.472791666666673</v>
      </c>
      <c r="P3181">
        <v>-70.558513333333337</v>
      </c>
      <c r="Q3181">
        <v>25.925925925925924</v>
      </c>
      <c r="R3181">
        <v>519</v>
      </c>
      <c r="S3181" t="s">
        <v>28</v>
      </c>
      <c r="T3181">
        <v>20</v>
      </c>
      <c r="U3181" s="4">
        <v>45882.871921296297</v>
      </c>
      <c r="V3181">
        <v>3</v>
      </c>
      <c r="W3181" t="s">
        <v>59</v>
      </c>
      <c r="X3181" t="str">
        <f>+VLOOKUP($W3181,[1]ParadasIda!$F:$I,4,0)</f>
        <v>Parada 1 / Calle 1A - Avenida Grecia</v>
      </c>
      <c r="Y3181">
        <f>+VLOOKUP($W3181,[1]ParadasIda!$F:$I,3,0)</f>
        <v>24</v>
      </c>
    </row>
    <row r="3182" spans="1:25" x14ac:dyDescent="0.25">
      <c r="A3182">
        <v>916890</v>
      </c>
      <c r="B3182">
        <v>1901</v>
      </c>
      <c r="C3182" s="3">
        <v>45882.872349537043</v>
      </c>
      <c r="D3182" t="s">
        <v>69</v>
      </c>
      <c r="E3182">
        <v>0</v>
      </c>
      <c r="F3182">
        <v>3</v>
      </c>
      <c r="G3182">
        <v>0</v>
      </c>
      <c r="H3182">
        <v>0</v>
      </c>
      <c r="I3182">
        <v>0</v>
      </c>
      <c r="J3182">
        <v>3</v>
      </c>
      <c r="K3182">
        <v>0</v>
      </c>
      <c r="L3182">
        <v>0</v>
      </c>
      <c r="M3182">
        <v>0</v>
      </c>
      <c r="N3182">
        <v>0</v>
      </c>
      <c r="O3182">
        <v>-33.47399166666667</v>
      </c>
      <c r="P3182">
        <v>-70.552986666666669</v>
      </c>
      <c r="Q3182">
        <v>22.222222222222221</v>
      </c>
      <c r="R3182">
        <v>519</v>
      </c>
      <c r="S3182" t="s">
        <v>28</v>
      </c>
      <c r="T3182">
        <v>20</v>
      </c>
      <c r="U3182" s="4">
        <v>45882.872349537043</v>
      </c>
      <c r="V3182">
        <v>3</v>
      </c>
      <c r="W3182" t="s">
        <v>45</v>
      </c>
      <c r="X3182" t="str">
        <f>+VLOOKUP($W3182,[1]ParadasIda!$F:$I,4,0)</f>
        <v>Avenida Grecia / esq. Los Tordos</v>
      </c>
      <c r="Y3182">
        <f>+VLOOKUP($W3182,[1]ParadasIda!$F:$I,3,0)</f>
        <v>26</v>
      </c>
    </row>
    <row r="3183" spans="1:25" x14ac:dyDescent="0.25">
      <c r="A3183">
        <v>916901</v>
      </c>
      <c r="B3183">
        <v>1901</v>
      </c>
      <c r="C3183" s="3">
        <v>45882.874097222222</v>
      </c>
      <c r="D3183" t="s">
        <v>69</v>
      </c>
      <c r="E3183">
        <v>0</v>
      </c>
      <c r="F3183">
        <v>4</v>
      </c>
      <c r="G3183">
        <v>0</v>
      </c>
      <c r="H3183">
        <v>0</v>
      </c>
      <c r="I3183">
        <v>0</v>
      </c>
      <c r="J3183">
        <v>4</v>
      </c>
      <c r="K3183">
        <v>0</v>
      </c>
      <c r="L3183">
        <v>0</v>
      </c>
      <c r="M3183">
        <v>0</v>
      </c>
      <c r="N3183">
        <v>0</v>
      </c>
      <c r="O3183">
        <v>-33.474916666666672</v>
      </c>
      <c r="P3183">
        <v>-70.548318333333327</v>
      </c>
      <c r="Q3183">
        <v>17.283950617283949</v>
      </c>
      <c r="R3183">
        <v>519</v>
      </c>
      <c r="S3183" t="s">
        <v>28</v>
      </c>
      <c r="T3183">
        <v>10</v>
      </c>
      <c r="U3183" s="4">
        <v>45882.874097222222</v>
      </c>
      <c r="V3183">
        <v>3</v>
      </c>
      <c r="W3183" t="s">
        <v>46</v>
      </c>
      <c r="X3183" t="str">
        <f>+VLOOKUP($W3183,[1]ParadasIda!$F:$I,4,0)</f>
        <v>Avenida Grecia / esq. Las Garzas</v>
      </c>
      <c r="Y3183">
        <f>+VLOOKUP($W3183,[1]ParadasIda!$F:$I,3,0)</f>
        <v>27</v>
      </c>
    </row>
    <row r="3184" spans="1:25" x14ac:dyDescent="0.25">
      <c r="A3184">
        <v>916908</v>
      </c>
      <c r="B3184">
        <v>1901</v>
      </c>
      <c r="C3184" s="3">
        <v>45882.875509259262</v>
      </c>
      <c r="D3184" t="s">
        <v>69</v>
      </c>
      <c r="E3184">
        <v>0</v>
      </c>
      <c r="F3184">
        <v>2</v>
      </c>
      <c r="G3184">
        <v>0</v>
      </c>
      <c r="H3184">
        <v>0</v>
      </c>
      <c r="I3184">
        <v>0</v>
      </c>
      <c r="J3184">
        <v>2</v>
      </c>
      <c r="K3184">
        <v>0</v>
      </c>
      <c r="L3184">
        <v>0</v>
      </c>
      <c r="M3184">
        <v>0</v>
      </c>
      <c r="N3184">
        <v>0</v>
      </c>
      <c r="O3184">
        <v>-33.476396666666673</v>
      </c>
      <c r="P3184">
        <v>-70.540891666666667</v>
      </c>
      <c r="Q3184">
        <v>14.814814814814813</v>
      </c>
      <c r="R3184">
        <v>519</v>
      </c>
      <c r="S3184" t="s">
        <v>28</v>
      </c>
      <c r="T3184">
        <v>10</v>
      </c>
      <c r="U3184" s="4">
        <v>45882.875509259262</v>
      </c>
      <c r="V3184">
        <v>3</v>
      </c>
      <c r="W3184" t="s">
        <v>48</v>
      </c>
      <c r="X3184" t="str">
        <f>+VLOOKUP($W3184,[1]ParadasIda!$F:$I,4,0)</f>
        <v>Parada / Muni. Peñalolén</v>
      </c>
      <c r="Y3184">
        <f>+VLOOKUP($W3184,[1]ParadasIda!$F:$I,3,0)</f>
        <v>29</v>
      </c>
    </row>
    <row r="3185" spans="1:25" x14ac:dyDescent="0.25">
      <c r="A3185">
        <v>916913</v>
      </c>
      <c r="B3185">
        <v>1901</v>
      </c>
      <c r="C3185" s="3">
        <v>45882.877106481479</v>
      </c>
      <c r="D3185" t="s">
        <v>69</v>
      </c>
      <c r="E3185">
        <v>0</v>
      </c>
      <c r="F3185">
        <v>3</v>
      </c>
      <c r="G3185">
        <v>0</v>
      </c>
      <c r="H3185">
        <v>0</v>
      </c>
      <c r="I3185">
        <v>0</v>
      </c>
      <c r="J3185">
        <v>3</v>
      </c>
      <c r="K3185">
        <v>0</v>
      </c>
      <c r="L3185">
        <v>0</v>
      </c>
      <c r="M3185">
        <v>0</v>
      </c>
      <c r="N3185">
        <v>0</v>
      </c>
      <c r="O3185">
        <v>-33.47723666666667</v>
      </c>
      <c r="P3185">
        <v>-70.536541666666665</v>
      </c>
      <c r="Q3185">
        <v>11.111111111111111</v>
      </c>
      <c r="R3185">
        <v>519</v>
      </c>
      <c r="S3185" t="s">
        <v>28</v>
      </c>
      <c r="T3185">
        <v>10</v>
      </c>
      <c r="U3185" s="4">
        <v>45882.877106481479</v>
      </c>
      <c r="V3185">
        <v>3</v>
      </c>
      <c r="W3185" t="s">
        <v>56</v>
      </c>
      <c r="X3185" t="str">
        <f>+VLOOKUP($W3185,[1]ParadasIda!$F:$I,4,0)</f>
        <v>Parada 1 / El Acueducto - Jacarandá</v>
      </c>
      <c r="Y3185">
        <f>+VLOOKUP($W3185,[1]ParadasIda!$F:$I,3,0)</f>
        <v>30</v>
      </c>
    </row>
    <row r="3186" spans="1:25" x14ac:dyDescent="0.25">
      <c r="A3186">
        <v>916919</v>
      </c>
      <c r="B3186">
        <v>1901</v>
      </c>
      <c r="C3186" s="3">
        <v>45882.878263888888</v>
      </c>
      <c r="D3186" t="s">
        <v>69</v>
      </c>
      <c r="E3186">
        <v>2</v>
      </c>
      <c r="F3186">
        <v>3</v>
      </c>
      <c r="G3186">
        <v>0</v>
      </c>
      <c r="H3186">
        <v>0</v>
      </c>
      <c r="I3186">
        <v>2</v>
      </c>
      <c r="J3186">
        <v>3</v>
      </c>
      <c r="K3186">
        <v>0</v>
      </c>
      <c r="L3186">
        <v>0</v>
      </c>
      <c r="M3186">
        <v>0</v>
      </c>
      <c r="N3186">
        <v>0</v>
      </c>
      <c r="O3186">
        <v>-33.478180000000002</v>
      </c>
      <c r="P3186">
        <v>-70.53201833333334</v>
      </c>
      <c r="Q3186">
        <v>9.8765432098765427</v>
      </c>
      <c r="R3186">
        <v>519</v>
      </c>
      <c r="S3186" t="s">
        <v>28</v>
      </c>
      <c r="T3186">
        <v>0</v>
      </c>
      <c r="U3186" s="4">
        <v>45882.878263888888</v>
      </c>
      <c r="V3186">
        <v>3</v>
      </c>
      <c r="W3186" t="s">
        <v>49</v>
      </c>
      <c r="X3186" t="str">
        <f>+VLOOKUP($W3186,[1]ParadasIda!$F:$I,4,0)</f>
        <v>Avenida Grecia / esq. Los Araucanos</v>
      </c>
      <c r="Y3186">
        <f>+VLOOKUP($W3186,[1]ParadasIda!$F:$I,3,0)</f>
        <v>31</v>
      </c>
    </row>
    <row r="3187" spans="1:25" x14ac:dyDescent="0.25">
      <c r="A3187">
        <v>916922</v>
      </c>
      <c r="B3187">
        <v>1901</v>
      </c>
      <c r="C3187" s="3">
        <v>45882.878900462973</v>
      </c>
      <c r="D3187" t="s">
        <v>69</v>
      </c>
      <c r="E3187">
        <v>0</v>
      </c>
      <c r="F3187">
        <v>5</v>
      </c>
      <c r="G3187">
        <v>0</v>
      </c>
      <c r="H3187">
        <v>0</v>
      </c>
      <c r="I3187">
        <v>0</v>
      </c>
      <c r="J3187">
        <v>5</v>
      </c>
      <c r="K3187">
        <v>0</v>
      </c>
      <c r="L3187">
        <v>0</v>
      </c>
      <c r="M3187">
        <v>0</v>
      </c>
      <c r="N3187">
        <v>0</v>
      </c>
      <c r="O3187">
        <v>-33.478841666666668</v>
      </c>
      <c r="P3187">
        <v>-70.528728333333333</v>
      </c>
      <c r="Q3187">
        <v>3.7037037037037033</v>
      </c>
      <c r="R3187">
        <v>519</v>
      </c>
      <c r="S3187" t="s">
        <v>28</v>
      </c>
      <c r="T3187">
        <v>0</v>
      </c>
      <c r="U3187" s="4">
        <v>45882.878900462973</v>
      </c>
      <c r="V3187">
        <v>3</v>
      </c>
      <c r="W3187" t="s">
        <v>60</v>
      </c>
      <c r="X3187" t="str">
        <f>+VLOOKUP($W3187,[1]ParadasIda!$F:$I,4,0)</f>
        <v>Avenida Grecia / esq. Pablo Neruda</v>
      </c>
      <c r="Y3187">
        <f>+VLOOKUP($W3187,[1]ParadasIda!$F:$I,3,0)</f>
        <v>32</v>
      </c>
    </row>
    <row r="3188" spans="1:25" x14ac:dyDescent="0.25">
      <c r="A3188">
        <v>916926</v>
      </c>
      <c r="B3188">
        <v>1901</v>
      </c>
      <c r="C3188" s="3">
        <v>45882.879594907397</v>
      </c>
      <c r="D3188" t="s">
        <v>69</v>
      </c>
      <c r="E3188">
        <v>0</v>
      </c>
      <c r="F3188">
        <v>2</v>
      </c>
      <c r="G3188">
        <v>0</v>
      </c>
      <c r="H3188">
        <v>0</v>
      </c>
      <c r="I3188">
        <v>0</v>
      </c>
      <c r="J3188">
        <v>2</v>
      </c>
      <c r="K3188">
        <v>0</v>
      </c>
      <c r="L3188">
        <v>0</v>
      </c>
      <c r="M3188">
        <v>0</v>
      </c>
      <c r="N3188">
        <v>0</v>
      </c>
      <c r="O3188">
        <v>-33.479618333333327</v>
      </c>
      <c r="P3188">
        <v>-70.524725000000004</v>
      </c>
      <c r="Q3188">
        <v>0</v>
      </c>
      <c r="R3188">
        <v>519</v>
      </c>
      <c r="S3188" t="s">
        <v>28</v>
      </c>
      <c r="T3188">
        <v>0</v>
      </c>
      <c r="U3188" s="4">
        <v>45882.879594907397</v>
      </c>
      <c r="V3188">
        <v>3</v>
      </c>
      <c r="W3188" t="s">
        <v>57</v>
      </c>
      <c r="X3188" t="str">
        <f>+VLOOKUP($W3188,[1]ParadasIda!$F:$I,4,0)</f>
        <v>Avenida Grecia / esq. Av. Diag. Las Torres</v>
      </c>
      <c r="Y3188">
        <f>+VLOOKUP($W3188,[1]ParadasIda!$F:$I,3,0)</f>
        <v>33</v>
      </c>
    </row>
    <row r="3189" spans="1:25" x14ac:dyDescent="0.25">
      <c r="A3189">
        <v>917746</v>
      </c>
      <c r="B3189">
        <v>1901</v>
      </c>
      <c r="C3189" s="3">
        <v>45883.371041666673</v>
      </c>
      <c r="D3189" t="s">
        <v>70</v>
      </c>
      <c r="E3189">
        <v>1</v>
      </c>
      <c r="F3189">
        <v>0</v>
      </c>
      <c r="G3189">
        <v>1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-33.4467</v>
      </c>
      <c r="P3189">
        <v>-70.661138333333326</v>
      </c>
      <c r="Q3189">
        <v>1.2345679012345678</v>
      </c>
      <c r="R3189">
        <v>519</v>
      </c>
      <c r="S3189" t="s">
        <v>28</v>
      </c>
      <c r="T3189">
        <v>0</v>
      </c>
      <c r="U3189" s="4">
        <v>45883.371041666673</v>
      </c>
      <c r="V3189">
        <v>4</v>
      </c>
      <c r="W3189" t="s">
        <v>51</v>
      </c>
      <c r="X3189" t="str">
        <f>+VLOOKUP($W3189,[1]ParadasIda!$F:$I,4,0)</f>
        <v>Parada 7 / (M) Los Héroes</v>
      </c>
      <c r="Y3189">
        <f>+VLOOKUP($W3189,[1]ParadasIda!$F:$I,3,0)</f>
        <v>1</v>
      </c>
    </row>
    <row r="3190" spans="1:25" x14ac:dyDescent="0.25">
      <c r="A3190">
        <v>917765</v>
      </c>
      <c r="B3190">
        <v>1901</v>
      </c>
      <c r="C3190" s="3">
        <v>45883.376226851848</v>
      </c>
      <c r="D3190" t="s">
        <v>70</v>
      </c>
      <c r="E3190">
        <v>1</v>
      </c>
      <c r="F3190">
        <v>1</v>
      </c>
      <c r="G3190">
        <v>1</v>
      </c>
      <c r="H3190">
        <v>0</v>
      </c>
      <c r="I3190">
        <v>0</v>
      </c>
      <c r="J3190">
        <v>1</v>
      </c>
      <c r="K3190">
        <v>0</v>
      </c>
      <c r="L3190">
        <v>0</v>
      </c>
      <c r="M3190">
        <v>0</v>
      </c>
      <c r="N3190">
        <v>0</v>
      </c>
      <c r="O3190">
        <v>-33.440826666666673</v>
      </c>
      <c r="P3190">
        <v>-70.641215000000003</v>
      </c>
      <c r="Q3190">
        <v>1.2345679012345678</v>
      </c>
      <c r="R3190">
        <v>519</v>
      </c>
      <c r="S3190" t="s">
        <v>28</v>
      </c>
      <c r="T3190">
        <v>0</v>
      </c>
      <c r="U3190" s="4">
        <v>45883.376226851848</v>
      </c>
      <c r="V3190">
        <v>4</v>
      </c>
      <c r="W3190" t="s">
        <v>52</v>
      </c>
      <c r="X3190" t="str">
        <f>+VLOOKUP($W3190,[1]ParadasIda!$F:$I,4,0)</f>
        <v>Parada 3 / (M) Universidad Católica</v>
      </c>
      <c r="Y3190">
        <f>+VLOOKUP($W3190,[1]ParadasIda!$F:$I,3,0)</f>
        <v>6</v>
      </c>
    </row>
    <row r="3191" spans="1:25" x14ac:dyDescent="0.25">
      <c r="A3191">
        <v>917798</v>
      </c>
      <c r="B3191">
        <v>1901</v>
      </c>
      <c r="C3191" s="3">
        <v>45883.381597222222</v>
      </c>
      <c r="D3191" t="s">
        <v>70</v>
      </c>
      <c r="E3191">
        <v>1</v>
      </c>
      <c r="F3191">
        <v>0</v>
      </c>
      <c r="G3191">
        <v>1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-33.449346666666663</v>
      </c>
      <c r="P3191">
        <v>-70.629961666666674</v>
      </c>
      <c r="Q3191">
        <v>2.4691358024691357</v>
      </c>
      <c r="R3191">
        <v>519</v>
      </c>
      <c r="S3191" t="s">
        <v>28</v>
      </c>
      <c r="T3191">
        <v>0</v>
      </c>
      <c r="U3191" s="4">
        <v>45883.381597222222</v>
      </c>
      <c r="V3191">
        <v>4</v>
      </c>
      <c r="W3191" t="s">
        <v>71</v>
      </c>
      <c r="X3191" t="str">
        <f>+VLOOKUP($W3191,[1]ParadasIda!$F:$I,4,0)</f>
        <v>Av. General Bustamante / esq. Malaquías Concha</v>
      </c>
      <c r="Y3191">
        <f>+VLOOKUP($W3191,[1]ParadasIda!$F:$I,3,0)</f>
        <v>10</v>
      </c>
    </row>
    <row r="3192" spans="1:25" x14ac:dyDescent="0.25">
      <c r="A3192">
        <v>917808</v>
      </c>
      <c r="B3192">
        <v>1901</v>
      </c>
      <c r="C3192" s="3">
        <v>45883.382789351846</v>
      </c>
      <c r="D3192" t="s">
        <v>70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-33.453251666666667</v>
      </c>
      <c r="P3192">
        <v>-70.628916666666669</v>
      </c>
      <c r="Q3192">
        <v>2.4691358024691357</v>
      </c>
      <c r="R3192">
        <v>519</v>
      </c>
      <c r="S3192" t="s">
        <v>28</v>
      </c>
      <c r="T3192">
        <v>0</v>
      </c>
      <c r="U3192" s="4">
        <v>45883.382789351846</v>
      </c>
      <c r="V3192">
        <v>4</v>
      </c>
      <c r="W3192" t="s">
        <v>35</v>
      </c>
      <c r="X3192" t="str">
        <f>+VLOOKUP($W3192,[1]ParadasIda!$F:$I,4,0)</f>
        <v>Parada 12 / (M) Irarrázaval</v>
      </c>
      <c r="Y3192">
        <f>+VLOOKUP($W3192,[1]ParadasIda!$F:$I,3,0)</f>
        <v>12</v>
      </c>
    </row>
    <row r="3193" spans="1:25" x14ac:dyDescent="0.25">
      <c r="A3193">
        <v>917847</v>
      </c>
      <c r="B3193">
        <v>1901</v>
      </c>
      <c r="C3193" s="3">
        <v>45883.387604166674</v>
      </c>
      <c r="D3193" t="s">
        <v>70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-33.458784999999999</v>
      </c>
      <c r="P3193">
        <v>-70.623441666666665</v>
      </c>
      <c r="Q3193">
        <v>2.4691358024691357</v>
      </c>
      <c r="R3193">
        <v>519</v>
      </c>
      <c r="S3193" t="s">
        <v>28</v>
      </c>
      <c r="T3193">
        <v>0</v>
      </c>
      <c r="U3193" s="4">
        <v>45883.387604166674</v>
      </c>
      <c r="V3193">
        <v>4</v>
      </c>
      <c r="W3193" t="s">
        <v>36</v>
      </c>
      <c r="X3193" t="str">
        <f>+VLOOKUP($W3193,[1]ParadasIda!$F:$I,4,0)</f>
        <v>Parada 1 / Suárez Mujica</v>
      </c>
      <c r="Y3193">
        <f>+VLOOKUP($W3193,[1]ParadasIda!$F:$I,3,0)</f>
        <v>13</v>
      </c>
    </row>
    <row r="3194" spans="1:25" x14ac:dyDescent="0.25">
      <c r="A3194">
        <v>917855</v>
      </c>
      <c r="B3194">
        <v>1901</v>
      </c>
      <c r="C3194" s="3">
        <v>45883.388437499998</v>
      </c>
      <c r="D3194" t="s">
        <v>70</v>
      </c>
      <c r="E3194">
        <v>1</v>
      </c>
      <c r="F3194">
        <v>0</v>
      </c>
      <c r="G3194">
        <v>1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-33.461461666666658</v>
      </c>
      <c r="P3194">
        <v>-70.618425000000002</v>
      </c>
      <c r="Q3194">
        <v>3.7037037037037033</v>
      </c>
      <c r="R3194">
        <v>519</v>
      </c>
      <c r="S3194" t="s">
        <v>28</v>
      </c>
      <c r="T3194">
        <v>0</v>
      </c>
      <c r="U3194" s="4">
        <v>45883.388437499998</v>
      </c>
      <c r="V3194">
        <v>4</v>
      </c>
      <c r="W3194" t="s">
        <v>37</v>
      </c>
      <c r="X3194" t="str">
        <f>+VLOOKUP($W3194,[1]ParadasIda!$F:$I,4,0)</f>
        <v>Parada 1 / Villa Olímpica</v>
      </c>
      <c r="Y3194">
        <f>+VLOOKUP($W3194,[1]ParadasIda!$F:$I,3,0)</f>
        <v>14</v>
      </c>
    </row>
    <row r="3195" spans="1:25" x14ac:dyDescent="0.25">
      <c r="A3195">
        <v>917875</v>
      </c>
      <c r="B3195">
        <v>1901</v>
      </c>
      <c r="C3195" s="3">
        <v>45883.391134259262</v>
      </c>
      <c r="D3195" t="s">
        <v>70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-33.462158333333328</v>
      </c>
      <c r="P3195">
        <v>-70.608805000000004</v>
      </c>
      <c r="Q3195">
        <v>3.7037037037037033</v>
      </c>
      <c r="R3195">
        <v>519</v>
      </c>
      <c r="S3195" t="s">
        <v>28</v>
      </c>
      <c r="T3195">
        <v>0</v>
      </c>
      <c r="U3195" s="4">
        <v>45883.391134259262</v>
      </c>
      <c r="V3195">
        <v>4</v>
      </c>
      <c r="W3195" t="s">
        <v>39</v>
      </c>
      <c r="X3195" t="str">
        <f>+VLOOKUP($W3195,[1]ParadasIda!$F:$I,4,0)</f>
        <v>Parada 1 / (M) Est.Nacional</v>
      </c>
      <c r="Y3195">
        <f>+VLOOKUP($W3195,[1]ParadasIda!$F:$I,3,0)</f>
        <v>16</v>
      </c>
    </row>
    <row r="3196" spans="1:25" x14ac:dyDescent="0.25">
      <c r="A3196">
        <v>917884</v>
      </c>
      <c r="B3196">
        <v>1901</v>
      </c>
      <c r="C3196" s="3">
        <v>45883.392928240741</v>
      </c>
      <c r="D3196" t="s">
        <v>70</v>
      </c>
      <c r="E3196">
        <v>0</v>
      </c>
      <c r="F3196">
        <v>4</v>
      </c>
      <c r="G3196">
        <v>0</v>
      </c>
      <c r="H3196">
        <v>0</v>
      </c>
      <c r="I3196">
        <v>0</v>
      </c>
      <c r="J3196">
        <v>4</v>
      </c>
      <c r="K3196">
        <v>0</v>
      </c>
      <c r="L3196">
        <v>0</v>
      </c>
      <c r="M3196">
        <v>0</v>
      </c>
      <c r="N3196">
        <v>0</v>
      </c>
      <c r="O3196">
        <v>-33.464688333333328</v>
      </c>
      <c r="P3196">
        <v>-70.597186666666673</v>
      </c>
      <c r="Q3196">
        <v>0</v>
      </c>
      <c r="R3196">
        <v>519</v>
      </c>
      <c r="S3196" t="s">
        <v>28</v>
      </c>
      <c r="T3196">
        <v>0</v>
      </c>
      <c r="U3196" s="4">
        <v>45883.392928240741</v>
      </c>
      <c r="V3196">
        <v>4</v>
      </c>
      <c r="W3196" t="s">
        <v>40</v>
      </c>
      <c r="X3196" t="str">
        <f>+VLOOKUP($W3196,[1]ParadasIda!$F:$I,4,0)</f>
        <v>Parada 1 / Pedagógico</v>
      </c>
      <c r="Y3196">
        <f>+VLOOKUP($W3196,[1]ParadasIda!$F:$I,3,0)</f>
        <v>18</v>
      </c>
    </row>
    <row r="3197" spans="1:25" x14ac:dyDescent="0.25">
      <c r="A3197">
        <v>917898</v>
      </c>
      <c r="B3197">
        <v>1901</v>
      </c>
      <c r="C3197" s="3">
        <v>45883.395555555559</v>
      </c>
      <c r="D3197" t="s">
        <v>70</v>
      </c>
      <c r="E3197">
        <v>0</v>
      </c>
      <c r="F3197">
        <v>1</v>
      </c>
      <c r="G3197">
        <v>0</v>
      </c>
      <c r="H3197">
        <v>0</v>
      </c>
      <c r="I3197">
        <v>0</v>
      </c>
      <c r="J3197">
        <v>1</v>
      </c>
      <c r="K3197">
        <v>0</v>
      </c>
      <c r="L3197">
        <v>0</v>
      </c>
      <c r="M3197">
        <v>0</v>
      </c>
      <c r="N3197">
        <v>0</v>
      </c>
      <c r="O3197">
        <v>-33.467081666666672</v>
      </c>
      <c r="P3197">
        <v>-70.582361666666671</v>
      </c>
      <c r="Q3197">
        <v>0</v>
      </c>
      <c r="R3197">
        <v>519</v>
      </c>
      <c r="S3197" t="s">
        <v>28</v>
      </c>
      <c r="T3197">
        <v>0</v>
      </c>
      <c r="U3197" s="4">
        <v>45883.395555555559</v>
      </c>
      <c r="V3197">
        <v>4</v>
      </c>
      <c r="W3197" t="s">
        <v>54</v>
      </c>
      <c r="X3197" t="str">
        <f>+VLOOKUP($W3197,[1]ParadasIda!$F:$I,4,0)</f>
        <v>Parada 1 / ADO Chile</v>
      </c>
      <c r="Y3197">
        <f>+VLOOKUP($W3197,[1]ParadasIda!$F:$I,3,0)</f>
        <v>20</v>
      </c>
    </row>
    <row r="3198" spans="1:25" x14ac:dyDescent="0.25">
      <c r="A3198">
        <v>917933</v>
      </c>
      <c r="B3198">
        <v>1901</v>
      </c>
      <c r="C3198" s="3">
        <v>45883.400509259263</v>
      </c>
      <c r="D3198" t="s">
        <v>70</v>
      </c>
      <c r="E3198">
        <v>0</v>
      </c>
      <c r="F3198">
        <v>1</v>
      </c>
      <c r="G3198">
        <v>0</v>
      </c>
      <c r="H3198">
        <v>0</v>
      </c>
      <c r="I3198">
        <v>0</v>
      </c>
      <c r="J3198">
        <v>1</v>
      </c>
      <c r="K3198">
        <v>0</v>
      </c>
      <c r="L3198">
        <v>0</v>
      </c>
      <c r="M3198">
        <v>0</v>
      </c>
      <c r="N3198">
        <v>0</v>
      </c>
      <c r="O3198">
        <v>-33.473208333333332</v>
      </c>
      <c r="P3198">
        <v>-70.556356666666673</v>
      </c>
      <c r="Q3198">
        <v>0</v>
      </c>
      <c r="R3198">
        <v>519</v>
      </c>
      <c r="S3198" t="s">
        <v>28</v>
      </c>
      <c r="T3198">
        <v>0</v>
      </c>
      <c r="U3198" s="4">
        <v>45883.400509259263</v>
      </c>
      <c r="V3198">
        <v>4</v>
      </c>
      <c r="W3198" t="s">
        <v>44</v>
      </c>
      <c r="X3198" t="str">
        <f>+VLOOKUP($W3198,[1]ParadasIda!$F:$I,4,0)</f>
        <v>Parada 1 / Tobalaba - Avenida Grecia</v>
      </c>
      <c r="Y3198">
        <f>+VLOOKUP($W3198,[1]ParadasIda!$F:$I,3,0)</f>
        <v>25</v>
      </c>
    </row>
    <row r="3199" spans="1:25" x14ac:dyDescent="0.25">
      <c r="A3199">
        <v>917945</v>
      </c>
      <c r="B3199">
        <v>1901</v>
      </c>
      <c r="C3199" s="3">
        <v>45883.40283564815</v>
      </c>
      <c r="D3199" t="s">
        <v>70</v>
      </c>
      <c r="E3199">
        <v>0</v>
      </c>
      <c r="F3199">
        <v>1</v>
      </c>
      <c r="G3199">
        <v>0</v>
      </c>
      <c r="H3199">
        <v>0</v>
      </c>
      <c r="I3199">
        <v>0</v>
      </c>
      <c r="J3199">
        <v>1</v>
      </c>
      <c r="K3199">
        <v>0</v>
      </c>
      <c r="L3199">
        <v>0</v>
      </c>
      <c r="M3199">
        <v>0</v>
      </c>
      <c r="N3199">
        <v>0</v>
      </c>
      <c r="O3199">
        <v>-33.475856666666672</v>
      </c>
      <c r="P3199">
        <v>-70.543578333333329</v>
      </c>
      <c r="Q3199">
        <v>0</v>
      </c>
      <c r="R3199">
        <v>519</v>
      </c>
      <c r="S3199" t="s">
        <v>28</v>
      </c>
      <c r="T3199">
        <v>0</v>
      </c>
      <c r="U3199" s="4">
        <v>45883.40283564815</v>
      </c>
      <c r="V3199">
        <v>4</v>
      </c>
      <c r="W3199" t="s">
        <v>47</v>
      </c>
      <c r="X3199" t="str">
        <f>+VLOOKUP($W3199,[1]ParadasIda!$F:$I,4,0)</f>
        <v>Avenida Grecia / esq. Av. Consistorial</v>
      </c>
      <c r="Y3199">
        <f>+VLOOKUP($W3199,[1]ParadasIda!$F:$I,3,0)</f>
        <v>28</v>
      </c>
    </row>
    <row r="3200" spans="1:25" x14ac:dyDescent="0.25">
      <c r="A3200">
        <v>917955</v>
      </c>
      <c r="B3200">
        <v>1901</v>
      </c>
      <c r="C3200" s="3">
        <v>45883.404282407413</v>
      </c>
      <c r="D3200" t="s">
        <v>70</v>
      </c>
      <c r="E3200">
        <v>0</v>
      </c>
      <c r="F3200">
        <v>1</v>
      </c>
      <c r="G3200">
        <v>0</v>
      </c>
      <c r="H3200">
        <v>0</v>
      </c>
      <c r="I3200">
        <v>0</v>
      </c>
      <c r="J3200">
        <v>1</v>
      </c>
      <c r="K3200">
        <v>0</v>
      </c>
      <c r="L3200">
        <v>0</v>
      </c>
      <c r="M3200">
        <v>0</v>
      </c>
      <c r="N3200">
        <v>0</v>
      </c>
      <c r="O3200">
        <v>-33.477256666666669</v>
      </c>
      <c r="P3200">
        <v>-70.53658333333334</v>
      </c>
      <c r="Q3200">
        <v>0</v>
      </c>
      <c r="R3200">
        <v>519</v>
      </c>
      <c r="S3200" t="s">
        <v>28</v>
      </c>
      <c r="T3200">
        <v>0</v>
      </c>
      <c r="U3200" s="4">
        <v>45883.404282407413</v>
      </c>
      <c r="V3200">
        <v>4</v>
      </c>
      <c r="W3200" t="s">
        <v>56</v>
      </c>
      <c r="X3200" t="str">
        <f>+VLOOKUP($W3200,[1]ParadasIda!$F:$I,4,0)</f>
        <v>Parada 1 / El Acueducto - Jacarandá</v>
      </c>
      <c r="Y3200">
        <f>+VLOOKUP($W3200,[1]ParadasIda!$F:$I,3,0)</f>
        <v>30</v>
      </c>
    </row>
    <row r="3201" spans="1:25" x14ac:dyDescent="0.25">
      <c r="A3201">
        <v>918448</v>
      </c>
      <c r="B3201">
        <v>1901</v>
      </c>
      <c r="C3201" s="3">
        <v>45883.53025462963</v>
      </c>
      <c r="D3201" t="s">
        <v>72</v>
      </c>
      <c r="E3201">
        <v>3</v>
      </c>
      <c r="F3201">
        <v>1</v>
      </c>
      <c r="G3201">
        <v>0</v>
      </c>
      <c r="H3201">
        <v>0</v>
      </c>
      <c r="I3201">
        <v>3</v>
      </c>
      <c r="J3201">
        <v>1</v>
      </c>
      <c r="K3201">
        <v>0</v>
      </c>
      <c r="L3201">
        <v>0</v>
      </c>
      <c r="M3201">
        <v>0</v>
      </c>
      <c r="N3201">
        <v>0</v>
      </c>
      <c r="O3201">
        <v>-33.445138333333333</v>
      </c>
      <c r="P3201">
        <v>-70.654574999999994</v>
      </c>
      <c r="Q3201">
        <v>18.518518518518519</v>
      </c>
      <c r="R3201">
        <v>519</v>
      </c>
      <c r="S3201" t="s">
        <v>28</v>
      </c>
      <c r="T3201">
        <v>10</v>
      </c>
      <c r="U3201" s="4">
        <v>45883.53025462963</v>
      </c>
      <c r="V3201">
        <v>4</v>
      </c>
      <c r="W3201" t="s">
        <v>29</v>
      </c>
      <c r="X3201" t="str">
        <f>+VLOOKUP($W3201,[1]ParadasIda!$F:$I,4,0)</f>
        <v>Parada 5 / (M) La Moneda</v>
      </c>
      <c r="Y3201">
        <f>+VLOOKUP($W3201,[1]ParadasIda!$F:$I,3,0)</f>
        <v>2</v>
      </c>
    </row>
    <row r="3202" spans="1:25" x14ac:dyDescent="0.25">
      <c r="A3202">
        <v>918453</v>
      </c>
      <c r="B3202">
        <v>1901</v>
      </c>
      <c r="C3202" s="3">
        <v>45883.531307870369</v>
      </c>
      <c r="D3202" t="s">
        <v>72</v>
      </c>
      <c r="E3202">
        <v>4</v>
      </c>
      <c r="F3202">
        <v>0</v>
      </c>
      <c r="G3202">
        <v>0</v>
      </c>
      <c r="H3202">
        <v>0</v>
      </c>
      <c r="I3202">
        <v>4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-33.444583333333327</v>
      </c>
      <c r="P3202">
        <v>-70.652146666666667</v>
      </c>
      <c r="Q3202">
        <v>23.456790123456788</v>
      </c>
      <c r="R3202">
        <v>519</v>
      </c>
      <c r="S3202" t="s">
        <v>28</v>
      </c>
      <c r="T3202">
        <v>20</v>
      </c>
      <c r="U3202" s="4">
        <v>45883.531307870369</v>
      </c>
      <c r="V3202">
        <v>4</v>
      </c>
      <c r="W3202" t="s">
        <v>30</v>
      </c>
      <c r="X3202" t="str">
        <f>+VLOOKUP($W3202,[1]ParadasIda!$F:$I,4,0)</f>
        <v>Parada 8 / (M) Universidad de Chile</v>
      </c>
      <c r="Y3202">
        <f>+VLOOKUP($W3202,[1]ParadasIda!$F:$I,3,0)</f>
        <v>3</v>
      </c>
    </row>
    <row r="3203" spans="1:25" x14ac:dyDescent="0.25">
      <c r="A3203">
        <v>918461</v>
      </c>
      <c r="B3203">
        <v>1901</v>
      </c>
      <c r="C3203" s="3">
        <v>45883.533368055563</v>
      </c>
      <c r="D3203" t="s">
        <v>72</v>
      </c>
      <c r="E3203">
        <v>7</v>
      </c>
      <c r="F3203">
        <v>3</v>
      </c>
      <c r="G3203">
        <v>5</v>
      </c>
      <c r="H3203">
        <v>0</v>
      </c>
      <c r="I3203">
        <v>2</v>
      </c>
      <c r="J3203">
        <v>3</v>
      </c>
      <c r="K3203">
        <v>0</v>
      </c>
      <c r="L3203">
        <v>0</v>
      </c>
      <c r="M3203">
        <v>0</v>
      </c>
      <c r="N3203">
        <v>0</v>
      </c>
      <c r="O3203">
        <v>-33.442586666666656</v>
      </c>
      <c r="P3203">
        <v>-70.644593333333333</v>
      </c>
      <c r="Q3203">
        <v>28.39506172839506</v>
      </c>
      <c r="R3203">
        <v>519</v>
      </c>
      <c r="S3203" t="s">
        <v>28</v>
      </c>
      <c r="T3203">
        <v>20</v>
      </c>
      <c r="U3203" s="4">
        <v>45883.533368055563</v>
      </c>
      <c r="V3203">
        <v>4</v>
      </c>
      <c r="W3203" t="s">
        <v>31</v>
      </c>
      <c r="X3203" t="str">
        <f>+VLOOKUP($W3203,[1]ParadasIda!$F:$I,4,0)</f>
        <v>Parada 4 / (M) Santa Lucía</v>
      </c>
      <c r="Y3203">
        <f>+VLOOKUP($W3203,[1]ParadasIda!$F:$I,3,0)</f>
        <v>5</v>
      </c>
    </row>
    <row r="3204" spans="1:25" x14ac:dyDescent="0.25">
      <c r="A3204">
        <v>918466</v>
      </c>
      <c r="B3204">
        <v>1901</v>
      </c>
      <c r="C3204" s="3">
        <v>45883.534363425933</v>
      </c>
      <c r="D3204" t="s">
        <v>72</v>
      </c>
      <c r="E3204">
        <v>1</v>
      </c>
      <c r="F3204">
        <v>0</v>
      </c>
      <c r="G3204">
        <v>1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-33.44083333333333</v>
      </c>
      <c r="P3204">
        <v>-70.641223333333329</v>
      </c>
      <c r="Q3204">
        <v>29.629629629629626</v>
      </c>
      <c r="R3204">
        <v>519</v>
      </c>
      <c r="S3204" t="s">
        <v>28</v>
      </c>
      <c r="T3204">
        <v>20</v>
      </c>
      <c r="U3204" s="4">
        <v>45883.534363425933</v>
      </c>
      <c r="V3204">
        <v>4</v>
      </c>
      <c r="W3204" t="s">
        <v>52</v>
      </c>
      <c r="X3204" t="str">
        <f>+VLOOKUP($W3204,[1]ParadasIda!$F:$I,4,0)</f>
        <v>Parada 3 / (M) Universidad Católica</v>
      </c>
      <c r="Y3204">
        <f>+VLOOKUP($W3204,[1]ParadasIda!$F:$I,3,0)</f>
        <v>6</v>
      </c>
    </row>
    <row r="3205" spans="1:25" x14ac:dyDescent="0.25">
      <c r="A3205">
        <v>918471</v>
      </c>
      <c r="B3205">
        <v>1901</v>
      </c>
      <c r="C3205" s="3">
        <v>45883.535486111112</v>
      </c>
      <c r="D3205" t="s">
        <v>72</v>
      </c>
      <c r="E3205">
        <v>0</v>
      </c>
      <c r="F3205">
        <v>2</v>
      </c>
      <c r="G3205">
        <v>0</v>
      </c>
      <c r="H3205">
        <v>0</v>
      </c>
      <c r="I3205">
        <v>0</v>
      </c>
      <c r="J3205">
        <v>2</v>
      </c>
      <c r="K3205">
        <v>0</v>
      </c>
      <c r="L3205">
        <v>0</v>
      </c>
      <c r="M3205">
        <v>0</v>
      </c>
      <c r="N3205">
        <v>0</v>
      </c>
      <c r="O3205">
        <v>-33.438403333333333</v>
      </c>
      <c r="P3205">
        <v>-70.637756666666661</v>
      </c>
      <c r="Q3205">
        <v>27.160493827160494</v>
      </c>
      <c r="R3205">
        <v>519</v>
      </c>
      <c r="S3205" t="s">
        <v>28</v>
      </c>
      <c r="T3205">
        <v>20</v>
      </c>
      <c r="U3205" s="4">
        <v>45883.535486111112</v>
      </c>
      <c r="V3205">
        <v>4</v>
      </c>
      <c r="W3205" t="s">
        <v>32</v>
      </c>
      <c r="X3205" t="str">
        <f>+VLOOKUP($W3205,[1]ParadasIda!$F:$I,4,0)</f>
        <v>Parada 7 / Plaza Italia</v>
      </c>
      <c r="Y3205">
        <f>+VLOOKUP($W3205,[1]ParadasIda!$F:$I,3,0)</f>
        <v>7</v>
      </c>
    </row>
    <row r="3206" spans="1:25" x14ac:dyDescent="0.25">
      <c r="A3206">
        <v>918475</v>
      </c>
      <c r="B3206">
        <v>1901</v>
      </c>
      <c r="C3206" s="3">
        <v>45883.535833333342</v>
      </c>
      <c r="D3206" t="s">
        <v>72</v>
      </c>
      <c r="E3206">
        <v>2</v>
      </c>
      <c r="F3206">
        <v>2</v>
      </c>
      <c r="G3206">
        <v>2</v>
      </c>
      <c r="H3206">
        <v>0</v>
      </c>
      <c r="I3206">
        <v>0</v>
      </c>
      <c r="J3206">
        <v>2</v>
      </c>
      <c r="K3206">
        <v>0</v>
      </c>
      <c r="L3206">
        <v>0</v>
      </c>
      <c r="M3206">
        <v>0</v>
      </c>
      <c r="N3206">
        <v>0</v>
      </c>
      <c r="O3206">
        <v>-33.43786166666667</v>
      </c>
      <c r="P3206">
        <v>-70.636866666666663</v>
      </c>
      <c r="Q3206">
        <v>27.160493827160494</v>
      </c>
      <c r="R3206">
        <v>519</v>
      </c>
      <c r="S3206" t="s">
        <v>28</v>
      </c>
      <c r="T3206">
        <v>20</v>
      </c>
      <c r="U3206" s="4">
        <v>45883.535833333342</v>
      </c>
      <c r="V3206">
        <v>4</v>
      </c>
      <c r="W3206" t="s">
        <v>32</v>
      </c>
      <c r="X3206" t="str">
        <f>+VLOOKUP($W3206,[1]ParadasIda!$F:$I,4,0)</f>
        <v>Parada 7 / Plaza Italia</v>
      </c>
      <c r="Y3206">
        <f>+VLOOKUP($W3206,[1]ParadasIda!$F:$I,3,0)</f>
        <v>7</v>
      </c>
    </row>
    <row r="3207" spans="1:25" x14ac:dyDescent="0.25">
      <c r="A3207">
        <v>918484</v>
      </c>
      <c r="B3207">
        <v>1901</v>
      </c>
      <c r="C3207" s="3">
        <v>45883.537858796299</v>
      </c>
      <c r="D3207" t="s">
        <v>72</v>
      </c>
      <c r="E3207">
        <v>2</v>
      </c>
      <c r="F3207">
        <v>1</v>
      </c>
      <c r="G3207">
        <v>2</v>
      </c>
      <c r="H3207">
        <v>1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-33.442883333333327</v>
      </c>
      <c r="P3207">
        <v>-70.633619999999993</v>
      </c>
      <c r="Q3207">
        <v>28.39506172839506</v>
      </c>
      <c r="R3207">
        <v>519</v>
      </c>
      <c r="S3207" t="s">
        <v>28</v>
      </c>
      <c r="T3207">
        <v>20</v>
      </c>
      <c r="U3207" s="4">
        <v>45883.537858796299</v>
      </c>
      <c r="V3207">
        <v>4</v>
      </c>
      <c r="W3207" t="s">
        <v>33</v>
      </c>
      <c r="X3207" t="str">
        <f>+VLOOKUP($W3207,[1]ParadasIda!$F:$I,4,0)</f>
        <v>Parada 1 / (M) Parque Bustamante</v>
      </c>
      <c r="Y3207">
        <f>+VLOOKUP($W3207,[1]ParadasIda!$F:$I,3,0)</f>
        <v>8</v>
      </c>
    </row>
    <row r="3208" spans="1:25" x14ac:dyDescent="0.25">
      <c r="A3208">
        <v>918502</v>
      </c>
      <c r="B3208">
        <v>1901</v>
      </c>
      <c r="C3208" s="3">
        <v>45883.541493055563</v>
      </c>
      <c r="D3208" t="s">
        <v>72</v>
      </c>
      <c r="E3208">
        <v>1</v>
      </c>
      <c r="F3208">
        <v>2</v>
      </c>
      <c r="G3208">
        <v>1</v>
      </c>
      <c r="H3208">
        <v>0</v>
      </c>
      <c r="I3208">
        <v>0</v>
      </c>
      <c r="J3208">
        <v>2</v>
      </c>
      <c r="K3208">
        <v>0</v>
      </c>
      <c r="L3208">
        <v>0</v>
      </c>
      <c r="M3208">
        <v>0</v>
      </c>
      <c r="N3208">
        <v>0</v>
      </c>
      <c r="O3208">
        <v>-33.453266666666657</v>
      </c>
      <c r="P3208">
        <v>-70.628915000000006</v>
      </c>
      <c r="Q3208">
        <v>27.160493827160494</v>
      </c>
      <c r="R3208">
        <v>519</v>
      </c>
      <c r="S3208" t="s">
        <v>28</v>
      </c>
      <c r="T3208">
        <v>20</v>
      </c>
      <c r="U3208" s="4">
        <v>45883.541493055563</v>
      </c>
      <c r="V3208">
        <v>4</v>
      </c>
      <c r="W3208" t="s">
        <v>35</v>
      </c>
      <c r="X3208" t="str">
        <f>+VLOOKUP($W3208,[1]ParadasIda!$F:$I,4,0)</f>
        <v>Parada 12 / (M) Irarrázaval</v>
      </c>
      <c r="Y3208">
        <f>+VLOOKUP($W3208,[1]ParadasIda!$F:$I,3,0)</f>
        <v>12</v>
      </c>
    </row>
    <row r="3209" spans="1:25" x14ac:dyDescent="0.25">
      <c r="A3209">
        <v>918520</v>
      </c>
      <c r="B3209">
        <v>1901</v>
      </c>
      <c r="C3209" s="3">
        <v>45883.545358796298</v>
      </c>
      <c r="D3209" t="s">
        <v>72</v>
      </c>
      <c r="E3209">
        <v>0</v>
      </c>
      <c r="F3209">
        <v>1</v>
      </c>
      <c r="G3209">
        <v>0</v>
      </c>
      <c r="H3209">
        <v>0</v>
      </c>
      <c r="I3209">
        <v>0</v>
      </c>
      <c r="J3209">
        <v>1</v>
      </c>
      <c r="K3209">
        <v>0</v>
      </c>
      <c r="L3209">
        <v>0</v>
      </c>
      <c r="M3209">
        <v>0</v>
      </c>
      <c r="N3209">
        <v>0</v>
      </c>
      <c r="O3209">
        <v>-33.461501666666663</v>
      </c>
      <c r="P3209">
        <v>-70.61857333333333</v>
      </c>
      <c r="Q3209">
        <v>25.925925925925924</v>
      </c>
      <c r="R3209">
        <v>519</v>
      </c>
      <c r="S3209" t="s">
        <v>28</v>
      </c>
      <c r="T3209">
        <v>20</v>
      </c>
      <c r="U3209" s="4">
        <v>45883.545358796298</v>
      </c>
      <c r="V3209">
        <v>4</v>
      </c>
      <c r="W3209" t="s">
        <v>37</v>
      </c>
      <c r="X3209" t="str">
        <f>+VLOOKUP($W3209,[1]ParadasIda!$F:$I,4,0)</f>
        <v>Parada 1 / Villa Olímpica</v>
      </c>
      <c r="Y3209">
        <f>+VLOOKUP($W3209,[1]ParadasIda!$F:$I,3,0)</f>
        <v>14</v>
      </c>
    </row>
    <row r="3210" spans="1:25" x14ac:dyDescent="0.25">
      <c r="A3210">
        <v>918529</v>
      </c>
      <c r="B3210">
        <v>1901</v>
      </c>
      <c r="C3210" s="3">
        <v>45883.547442129631</v>
      </c>
      <c r="D3210" t="s">
        <v>72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-33.462133333333327</v>
      </c>
      <c r="P3210">
        <v>-70.608886666666663</v>
      </c>
      <c r="Q3210">
        <v>25.925925925925924</v>
      </c>
      <c r="R3210">
        <v>519</v>
      </c>
      <c r="S3210" t="s">
        <v>28</v>
      </c>
      <c r="T3210">
        <v>20</v>
      </c>
      <c r="U3210" s="4">
        <v>45883.547442129631</v>
      </c>
      <c r="V3210">
        <v>4</v>
      </c>
      <c r="W3210" t="s">
        <v>39</v>
      </c>
      <c r="X3210" t="str">
        <f>+VLOOKUP($W3210,[1]ParadasIda!$F:$I,4,0)</f>
        <v>Parada 1 / (M) Est.Nacional</v>
      </c>
      <c r="Y3210">
        <f>+VLOOKUP($W3210,[1]ParadasIda!$F:$I,3,0)</f>
        <v>16</v>
      </c>
    </row>
    <row r="3211" spans="1:25" x14ac:dyDescent="0.25">
      <c r="A3211">
        <v>918536</v>
      </c>
      <c r="B3211">
        <v>1901</v>
      </c>
      <c r="C3211" s="3">
        <v>45883.549363425933</v>
      </c>
      <c r="D3211" t="s">
        <v>72</v>
      </c>
      <c r="E3211">
        <v>11</v>
      </c>
      <c r="F3211">
        <v>13</v>
      </c>
      <c r="G3211">
        <v>3</v>
      </c>
      <c r="H3211">
        <v>1</v>
      </c>
      <c r="I3211">
        <v>8</v>
      </c>
      <c r="J3211">
        <v>12</v>
      </c>
      <c r="K3211">
        <v>0</v>
      </c>
      <c r="L3211">
        <v>0</v>
      </c>
      <c r="M3211">
        <v>0</v>
      </c>
      <c r="N3211">
        <v>0</v>
      </c>
      <c r="O3211">
        <v>-33.46547833333333</v>
      </c>
      <c r="P3211">
        <v>-70.58897833333333</v>
      </c>
      <c r="Q3211">
        <v>23.456790123456788</v>
      </c>
      <c r="R3211">
        <v>519</v>
      </c>
      <c r="S3211" t="s">
        <v>28</v>
      </c>
      <c r="T3211">
        <v>20</v>
      </c>
      <c r="U3211" s="4">
        <v>45883.549363425933</v>
      </c>
      <c r="V3211">
        <v>4</v>
      </c>
      <c r="W3211" t="s">
        <v>41</v>
      </c>
      <c r="X3211" t="str">
        <f>+VLOOKUP($W3211,[1]ParadasIda!$F:$I,4,0)</f>
        <v>Parada 1 / CESFAM Salvador Bustos</v>
      </c>
      <c r="Y3211">
        <f>+VLOOKUP($W3211,[1]ParadasIda!$F:$I,3,0)</f>
        <v>19</v>
      </c>
    </row>
    <row r="3212" spans="1:25" x14ac:dyDescent="0.25">
      <c r="A3212">
        <v>918547</v>
      </c>
      <c r="B3212">
        <v>1901</v>
      </c>
      <c r="C3212" s="3">
        <v>45883.551712962973</v>
      </c>
      <c r="D3212" t="s">
        <v>72</v>
      </c>
      <c r="E3212">
        <v>8</v>
      </c>
      <c r="F3212">
        <v>12</v>
      </c>
      <c r="G3212">
        <v>0</v>
      </c>
      <c r="H3212">
        <v>0</v>
      </c>
      <c r="I3212">
        <v>8</v>
      </c>
      <c r="J3212">
        <v>12</v>
      </c>
      <c r="K3212">
        <v>0</v>
      </c>
      <c r="L3212">
        <v>0</v>
      </c>
      <c r="M3212">
        <v>0</v>
      </c>
      <c r="N3212">
        <v>0</v>
      </c>
      <c r="O3212">
        <v>-33.467098333333333</v>
      </c>
      <c r="P3212">
        <v>-70.582348333333329</v>
      </c>
      <c r="Q3212">
        <v>18.518518518518519</v>
      </c>
      <c r="R3212">
        <v>519</v>
      </c>
      <c r="S3212" t="s">
        <v>28</v>
      </c>
      <c r="T3212">
        <v>10</v>
      </c>
      <c r="U3212" s="4">
        <v>45883.551712962973</v>
      </c>
      <c r="V3212">
        <v>4</v>
      </c>
      <c r="W3212" t="s">
        <v>54</v>
      </c>
      <c r="X3212" t="str">
        <f>+VLOOKUP($W3212,[1]ParadasIda!$F:$I,4,0)</f>
        <v>Parada 1 / ADO Chile</v>
      </c>
      <c r="Y3212">
        <f>+VLOOKUP($W3212,[1]ParadasIda!$F:$I,3,0)</f>
        <v>20</v>
      </c>
    </row>
    <row r="3213" spans="1:25" x14ac:dyDescent="0.25">
      <c r="A3213">
        <v>918551</v>
      </c>
      <c r="B3213">
        <v>1901</v>
      </c>
      <c r="C3213" s="3">
        <v>45883.552546296298</v>
      </c>
      <c r="D3213" t="s">
        <v>72</v>
      </c>
      <c r="E3213">
        <v>2</v>
      </c>
      <c r="F3213">
        <v>1</v>
      </c>
      <c r="G3213">
        <v>0</v>
      </c>
      <c r="H3213">
        <v>0</v>
      </c>
      <c r="I3213">
        <v>2</v>
      </c>
      <c r="J3213">
        <v>1</v>
      </c>
      <c r="K3213">
        <v>0</v>
      </c>
      <c r="L3213">
        <v>0</v>
      </c>
      <c r="M3213">
        <v>0</v>
      </c>
      <c r="N3213">
        <v>0</v>
      </c>
      <c r="O3213">
        <v>-33.469258333333343</v>
      </c>
      <c r="P3213">
        <v>-70.576418333333336</v>
      </c>
      <c r="Q3213">
        <v>19.753086419753085</v>
      </c>
      <c r="R3213">
        <v>519</v>
      </c>
      <c r="S3213" t="s">
        <v>28</v>
      </c>
      <c r="T3213">
        <v>10</v>
      </c>
      <c r="U3213" s="4">
        <v>45883.552546296298</v>
      </c>
      <c r="V3213">
        <v>4</v>
      </c>
      <c r="W3213" t="s">
        <v>42</v>
      </c>
      <c r="X3213" t="str">
        <f>+VLOOKUP($W3213,[1]ParadasIda!$F:$I,4,0)</f>
        <v>Parada 5 / (M) Grecia</v>
      </c>
      <c r="Y3213">
        <f>+VLOOKUP($W3213,[1]ParadasIda!$F:$I,3,0)</f>
        <v>21</v>
      </c>
    </row>
    <row r="3214" spans="1:25" x14ac:dyDescent="0.25">
      <c r="A3214">
        <v>918560</v>
      </c>
      <c r="B3214">
        <v>1901</v>
      </c>
      <c r="C3214" s="3">
        <v>45883.553969907407</v>
      </c>
      <c r="D3214" t="s">
        <v>72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-33.470548333333333</v>
      </c>
      <c r="P3214">
        <v>-70.569776666666669</v>
      </c>
      <c r="Q3214">
        <v>19.753086419753085</v>
      </c>
      <c r="R3214">
        <v>519</v>
      </c>
      <c r="S3214" t="s">
        <v>28</v>
      </c>
      <c r="T3214">
        <v>10</v>
      </c>
      <c r="U3214" s="4">
        <v>45883.553969907407</v>
      </c>
      <c r="V3214">
        <v>4</v>
      </c>
      <c r="W3214" t="s">
        <v>55</v>
      </c>
      <c r="X3214" t="str">
        <f>+VLOOKUP($W3214,[1]ParadasIda!$F:$I,4,0)</f>
        <v>Parada 1 / Los Molineros - Av. Grecia</v>
      </c>
      <c r="Y3214">
        <f>+VLOOKUP($W3214,[1]ParadasIda!$F:$I,3,0)</f>
        <v>22</v>
      </c>
    </row>
    <row r="3215" spans="1:25" x14ac:dyDescent="0.25">
      <c r="A3215">
        <v>918563</v>
      </c>
      <c r="B3215">
        <v>1901</v>
      </c>
      <c r="C3215" s="3">
        <v>45883.5547337963</v>
      </c>
      <c r="D3215" t="s">
        <v>72</v>
      </c>
      <c r="E3215">
        <v>0</v>
      </c>
      <c r="F3215">
        <v>1</v>
      </c>
      <c r="G3215">
        <v>0</v>
      </c>
      <c r="H3215">
        <v>0</v>
      </c>
      <c r="I3215">
        <v>0</v>
      </c>
      <c r="J3215">
        <v>1</v>
      </c>
      <c r="K3215">
        <v>0</v>
      </c>
      <c r="L3215">
        <v>0</v>
      </c>
      <c r="M3215">
        <v>0</v>
      </c>
      <c r="N3215">
        <v>0</v>
      </c>
      <c r="O3215">
        <v>-33.471761666666673</v>
      </c>
      <c r="P3215">
        <v>-70.563668333333339</v>
      </c>
      <c r="Q3215">
        <v>18.518518518518519</v>
      </c>
      <c r="R3215">
        <v>519</v>
      </c>
      <c r="S3215" t="s">
        <v>28</v>
      </c>
      <c r="T3215">
        <v>10</v>
      </c>
      <c r="U3215" s="4">
        <v>45883.5547337963</v>
      </c>
      <c r="V3215">
        <v>4</v>
      </c>
      <c r="W3215" t="s">
        <v>43</v>
      </c>
      <c r="X3215" t="str">
        <f>+VLOOKUP($W3215,[1]ParadasIda!$F:$I,4,0)</f>
        <v>Parada 1 / Ictinos - Avenida Grecia</v>
      </c>
      <c r="Y3215">
        <f>+VLOOKUP($W3215,[1]ParadasIda!$F:$I,3,0)</f>
        <v>23</v>
      </c>
    </row>
    <row r="3216" spans="1:25" x14ac:dyDescent="0.25">
      <c r="A3216">
        <v>918572</v>
      </c>
      <c r="B3216">
        <v>1901</v>
      </c>
      <c r="C3216" s="3">
        <v>45883.555787037039</v>
      </c>
      <c r="D3216" t="s">
        <v>72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-33.473148333333327</v>
      </c>
      <c r="P3216">
        <v>-70.556478333333331</v>
      </c>
      <c r="Q3216">
        <v>18.518518518518519</v>
      </c>
      <c r="R3216">
        <v>519</v>
      </c>
      <c r="S3216" t="s">
        <v>28</v>
      </c>
      <c r="T3216">
        <v>10</v>
      </c>
      <c r="U3216" s="4">
        <v>45883.555787037039</v>
      </c>
      <c r="V3216">
        <v>4</v>
      </c>
      <c r="W3216" t="s">
        <v>44</v>
      </c>
      <c r="X3216" t="str">
        <f>+VLOOKUP($W3216,[1]ParadasIda!$F:$I,4,0)</f>
        <v>Parada 1 / Tobalaba - Avenida Grecia</v>
      </c>
      <c r="Y3216">
        <f>+VLOOKUP($W3216,[1]ParadasIda!$F:$I,3,0)</f>
        <v>25</v>
      </c>
    </row>
    <row r="3217" spans="1:25" x14ac:dyDescent="0.25">
      <c r="A3217">
        <v>918576</v>
      </c>
      <c r="B3217">
        <v>1901</v>
      </c>
      <c r="C3217" s="3">
        <v>45883.556493055563</v>
      </c>
      <c r="D3217" t="s">
        <v>72</v>
      </c>
      <c r="E3217">
        <v>2</v>
      </c>
      <c r="F3217">
        <v>1</v>
      </c>
      <c r="G3217">
        <v>0</v>
      </c>
      <c r="H3217">
        <v>0</v>
      </c>
      <c r="I3217">
        <v>2</v>
      </c>
      <c r="J3217">
        <v>1</v>
      </c>
      <c r="K3217">
        <v>0</v>
      </c>
      <c r="L3217">
        <v>0</v>
      </c>
      <c r="M3217">
        <v>0</v>
      </c>
      <c r="N3217">
        <v>0</v>
      </c>
      <c r="O3217">
        <v>-33.473998333333327</v>
      </c>
      <c r="P3217">
        <v>-70.552916666666661</v>
      </c>
      <c r="Q3217">
        <v>19.753086419753085</v>
      </c>
      <c r="R3217">
        <v>519</v>
      </c>
      <c r="S3217" t="s">
        <v>28</v>
      </c>
      <c r="T3217">
        <v>10</v>
      </c>
      <c r="U3217" s="4">
        <v>45883.556493055563</v>
      </c>
      <c r="V3217">
        <v>4</v>
      </c>
      <c r="W3217" t="s">
        <v>45</v>
      </c>
      <c r="X3217" t="str">
        <f>+VLOOKUP($W3217,[1]ParadasIda!$F:$I,4,0)</f>
        <v>Avenida Grecia / esq. Los Tordos</v>
      </c>
      <c r="Y3217">
        <f>+VLOOKUP($W3217,[1]ParadasIda!$F:$I,3,0)</f>
        <v>26</v>
      </c>
    </row>
    <row r="3218" spans="1:25" x14ac:dyDescent="0.25">
      <c r="A3218">
        <v>918581</v>
      </c>
      <c r="B3218">
        <v>1901</v>
      </c>
      <c r="C3218" s="3">
        <v>45883.55740740741</v>
      </c>
      <c r="D3218" t="s">
        <v>72</v>
      </c>
      <c r="E3218">
        <v>0</v>
      </c>
      <c r="F3218">
        <v>1</v>
      </c>
      <c r="G3218">
        <v>0</v>
      </c>
      <c r="H3218">
        <v>0</v>
      </c>
      <c r="I3218">
        <v>0</v>
      </c>
      <c r="J3218">
        <v>1</v>
      </c>
      <c r="K3218">
        <v>0</v>
      </c>
      <c r="L3218">
        <v>0</v>
      </c>
      <c r="M3218">
        <v>0</v>
      </c>
      <c r="N3218">
        <v>0</v>
      </c>
      <c r="O3218">
        <v>-33.474908333333332</v>
      </c>
      <c r="P3218">
        <v>-70.548370000000006</v>
      </c>
      <c r="Q3218">
        <v>18.518518518518519</v>
      </c>
      <c r="R3218">
        <v>519</v>
      </c>
      <c r="S3218" t="s">
        <v>28</v>
      </c>
      <c r="T3218">
        <v>10</v>
      </c>
      <c r="U3218" s="4">
        <v>45883.55740740741</v>
      </c>
      <c r="V3218">
        <v>4</v>
      </c>
      <c r="W3218" t="s">
        <v>46</v>
      </c>
      <c r="X3218" t="str">
        <f>+VLOOKUP($W3218,[1]ParadasIda!$F:$I,4,0)</f>
        <v>Avenida Grecia / esq. Las Garzas</v>
      </c>
      <c r="Y3218">
        <f>+VLOOKUP($W3218,[1]ParadasIda!$F:$I,3,0)</f>
        <v>27</v>
      </c>
    </row>
    <row r="3219" spans="1:25" x14ac:dyDescent="0.25">
      <c r="A3219">
        <v>918583</v>
      </c>
      <c r="B3219">
        <v>1901</v>
      </c>
      <c r="C3219" s="3">
        <v>45883.558055555557</v>
      </c>
      <c r="D3219" t="s">
        <v>72</v>
      </c>
      <c r="E3219">
        <v>0</v>
      </c>
      <c r="F3219">
        <v>1</v>
      </c>
      <c r="G3219">
        <v>0</v>
      </c>
      <c r="H3219">
        <v>0</v>
      </c>
      <c r="I3219">
        <v>0</v>
      </c>
      <c r="J3219">
        <v>1</v>
      </c>
      <c r="K3219">
        <v>0</v>
      </c>
      <c r="L3219">
        <v>0</v>
      </c>
      <c r="M3219">
        <v>0</v>
      </c>
      <c r="N3219">
        <v>0</v>
      </c>
      <c r="O3219">
        <v>-33.475875000000002</v>
      </c>
      <c r="P3219">
        <v>-70.543591666666671</v>
      </c>
      <c r="Q3219">
        <v>17.283950617283949</v>
      </c>
      <c r="R3219">
        <v>519</v>
      </c>
      <c r="S3219" t="s">
        <v>28</v>
      </c>
      <c r="T3219">
        <v>10</v>
      </c>
      <c r="U3219" s="4">
        <v>45883.558055555557</v>
      </c>
      <c r="V3219">
        <v>4</v>
      </c>
      <c r="W3219" t="s">
        <v>47</v>
      </c>
      <c r="X3219" t="str">
        <f>+VLOOKUP($W3219,[1]ParadasIda!$F:$I,4,0)</f>
        <v>Avenida Grecia / esq. Av. Consistorial</v>
      </c>
      <c r="Y3219">
        <f>+VLOOKUP($W3219,[1]ParadasIda!$F:$I,3,0)</f>
        <v>28</v>
      </c>
    </row>
    <row r="3220" spans="1:25" x14ac:dyDescent="0.25">
      <c r="A3220">
        <v>918588</v>
      </c>
      <c r="B3220">
        <v>1901</v>
      </c>
      <c r="C3220" s="3">
        <v>45883.55914351852</v>
      </c>
      <c r="D3220" t="s">
        <v>72</v>
      </c>
      <c r="E3220">
        <v>0</v>
      </c>
      <c r="F3220">
        <v>1</v>
      </c>
      <c r="G3220">
        <v>0</v>
      </c>
      <c r="H3220">
        <v>0</v>
      </c>
      <c r="I3220">
        <v>0</v>
      </c>
      <c r="J3220">
        <v>1</v>
      </c>
      <c r="K3220">
        <v>0</v>
      </c>
      <c r="L3220">
        <v>0</v>
      </c>
      <c r="M3220">
        <v>0</v>
      </c>
      <c r="N3220">
        <v>0</v>
      </c>
      <c r="O3220">
        <v>-33.476338333333331</v>
      </c>
      <c r="P3220">
        <v>-70.541148333333339</v>
      </c>
      <c r="Q3220">
        <v>16.049382716049383</v>
      </c>
      <c r="R3220">
        <v>519</v>
      </c>
      <c r="S3220" t="s">
        <v>28</v>
      </c>
      <c r="T3220">
        <v>10</v>
      </c>
      <c r="U3220" s="4">
        <v>45883.55914351852</v>
      </c>
      <c r="V3220">
        <v>4</v>
      </c>
      <c r="W3220" t="s">
        <v>48</v>
      </c>
      <c r="X3220" t="str">
        <f>+VLOOKUP($W3220,[1]ParadasIda!$F:$I,4,0)</f>
        <v>Parada / Muni. Peñalolén</v>
      </c>
      <c r="Y3220">
        <f>+VLOOKUP($W3220,[1]ParadasIda!$F:$I,3,0)</f>
        <v>29</v>
      </c>
    </row>
    <row r="3221" spans="1:25" x14ac:dyDescent="0.25">
      <c r="A3221">
        <v>918594</v>
      </c>
      <c r="B3221">
        <v>1901</v>
      </c>
      <c r="C3221" s="3">
        <v>45883.560347222221</v>
      </c>
      <c r="D3221" t="s">
        <v>72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-33.477235</v>
      </c>
      <c r="P3221">
        <v>-70.536741666666671</v>
      </c>
      <c r="Q3221">
        <v>16.049382716049383</v>
      </c>
      <c r="R3221">
        <v>519</v>
      </c>
      <c r="S3221" t="s">
        <v>28</v>
      </c>
      <c r="T3221">
        <v>10</v>
      </c>
      <c r="U3221" s="4">
        <v>45883.560347222221</v>
      </c>
      <c r="V3221">
        <v>4</v>
      </c>
      <c r="W3221" t="s">
        <v>56</v>
      </c>
      <c r="X3221" t="str">
        <f>+VLOOKUP($W3221,[1]ParadasIda!$F:$I,4,0)</f>
        <v>Parada 1 / El Acueducto - Jacarandá</v>
      </c>
      <c r="Y3221">
        <f>+VLOOKUP($W3221,[1]ParadasIda!$F:$I,3,0)</f>
        <v>30</v>
      </c>
    </row>
    <row r="3222" spans="1:25" x14ac:dyDescent="0.25">
      <c r="A3222">
        <v>918599</v>
      </c>
      <c r="B3222">
        <v>1901</v>
      </c>
      <c r="C3222" s="3">
        <v>45883.561388888891</v>
      </c>
      <c r="D3222" t="s">
        <v>72</v>
      </c>
      <c r="E3222">
        <v>0</v>
      </c>
      <c r="F3222">
        <v>5</v>
      </c>
      <c r="G3222">
        <v>0</v>
      </c>
      <c r="H3222">
        <v>0</v>
      </c>
      <c r="I3222">
        <v>0</v>
      </c>
      <c r="J3222">
        <v>5</v>
      </c>
      <c r="K3222">
        <v>0</v>
      </c>
      <c r="L3222">
        <v>0</v>
      </c>
      <c r="M3222">
        <v>0</v>
      </c>
      <c r="N3222">
        <v>0</v>
      </c>
      <c r="O3222">
        <v>-33.479578333333343</v>
      </c>
      <c r="P3222">
        <v>-70.524850000000001</v>
      </c>
      <c r="Q3222">
        <v>9.8765432098765427</v>
      </c>
      <c r="R3222">
        <v>519</v>
      </c>
      <c r="S3222" t="s">
        <v>28</v>
      </c>
      <c r="T3222">
        <v>0</v>
      </c>
      <c r="U3222" s="4">
        <v>45883.561388888891</v>
      </c>
      <c r="V3222">
        <v>4</v>
      </c>
      <c r="W3222" t="s">
        <v>57</v>
      </c>
      <c r="X3222" t="str">
        <f>+VLOOKUP($W3222,[1]ParadasIda!$F:$I,4,0)</f>
        <v>Avenida Grecia / esq. Av. Diag. Las Torres</v>
      </c>
      <c r="Y3222">
        <f>+VLOOKUP($W3222,[1]ParadasIda!$F:$I,3,0)</f>
        <v>33</v>
      </c>
    </row>
    <row r="3223" spans="1:25" x14ac:dyDescent="0.25">
      <c r="A3223">
        <v>918604</v>
      </c>
      <c r="B3223">
        <v>1901</v>
      </c>
      <c r="C3223" s="3">
        <v>45883.563611111109</v>
      </c>
      <c r="D3223" t="s">
        <v>72</v>
      </c>
      <c r="E3223">
        <v>0</v>
      </c>
      <c r="F3223">
        <v>8</v>
      </c>
      <c r="G3223">
        <v>0</v>
      </c>
      <c r="H3223">
        <v>0</v>
      </c>
      <c r="I3223">
        <v>0</v>
      </c>
      <c r="J3223">
        <v>8</v>
      </c>
      <c r="K3223">
        <v>0</v>
      </c>
      <c r="L3223">
        <v>0</v>
      </c>
      <c r="M3223">
        <v>0</v>
      </c>
      <c r="N3223">
        <v>0</v>
      </c>
      <c r="O3223">
        <v>-33.481206666666672</v>
      </c>
      <c r="P3223">
        <v>-70.52370333333333</v>
      </c>
      <c r="Q3223">
        <v>0</v>
      </c>
      <c r="R3223">
        <v>519</v>
      </c>
      <c r="S3223" t="s">
        <v>28</v>
      </c>
      <c r="T3223">
        <v>0</v>
      </c>
      <c r="U3223" s="4">
        <v>45883.563611111109</v>
      </c>
      <c r="V3223">
        <v>4</v>
      </c>
      <c r="W3223" t="s">
        <v>50</v>
      </c>
      <c r="X3223" t="str">
        <f>+VLOOKUP($W3223,[1]ParadasIda!$F:$I,4,0)</f>
        <v xml:space="preserve">Av. Diagonal Las Torres / esq. Álvaro Casanova </v>
      </c>
      <c r="Y3223">
        <f>+VLOOKUP($W3223,[1]ParadasIda!$F:$I,3,0)</f>
        <v>34</v>
      </c>
    </row>
    <row r="3224" spans="1:25" x14ac:dyDescent="0.25">
      <c r="A3224">
        <v>918937</v>
      </c>
      <c r="B3224">
        <v>1901</v>
      </c>
      <c r="C3224" s="3">
        <v>45883.665763888886</v>
      </c>
      <c r="D3224" t="s">
        <v>72</v>
      </c>
      <c r="E3224">
        <v>6</v>
      </c>
      <c r="F3224">
        <v>2</v>
      </c>
      <c r="G3224">
        <v>0</v>
      </c>
      <c r="H3224">
        <v>0</v>
      </c>
      <c r="I3224">
        <v>6</v>
      </c>
      <c r="J3224">
        <v>2</v>
      </c>
      <c r="K3224">
        <v>0</v>
      </c>
      <c r="L3224">
        <v>0</v>
      </c>
      <c r="M3224">
        <v>0</v>
      </c>
      <c r="N3224">
        <v>0</v>
      </c>
      <c r="O3224">
        <v>-33.44515333333333</v>
      </c>
      <c r="P3224">
        <v>-70.65476666666666</v>
      </c>
      <c r="Q3224">
        <v>17.283950617283949</v>
      </c>
      <c r="R3224">
        <v>519</v>
      </c>
      <c r="S3224" t="s">
        <v>28</v>
      </c>
      <c r="T3224">
        <v>10</v>
      </c>
      <c r="U3224" s="4">
        <v>45883.665763888886</v>
      </c>
      <c r="V3224">
        <v>4</v>
      </c>
      <c r="W3224" t="s">
        <v>29</v>
      </c>
      <c r="X3224" t="str">
        <f>+VLOOKUP($W3224,[1]ParadasIda!$F:$I,4,0)</f>
        <v>Parada 5 / (M) La Moneda</v>
      </c>
      <c r="Y3224">
        <f>+VLOOKUP($W3224,[1]ParadasIda!$F:$I,3,0)</f>
        <v>2</v>
      </c>
    </row>
    <row r="3225" spans="1:25" x14ac:dyDescent="0.25">
      <c r="A3225">
        <v>918941</v>
      </c>
      <c r="B3225">
        <v>1901</v>
      </c>
      <c r="C3225" s="3">
        <v>45883.667199074072</v>
      </c>
      <c r="D3225" t="s">
        <v>72</v>
      </c>
      <c r="E3225">
        <v>15</v>
      </c>
      <c r="F3225">
        <v>1</v>
      </c>
      <c r="G3225">
        <v>0</v>
      </c>
      <c r="H3225">
        <v>0</v>
      </c>
      <c r="I3225">
        <v>15</v>
      </c>
      <c r="J3225">
        <v>1</v>
      </c>
      <c r="K3225">
        <v>0</v>
      </c>
      <c r="L3225">
        <v>0</v>
      </c>
      <c r="M3225">
        <v>0</v>
      </c>
      <c r="N3225">
        <v>0</v>
      </c>
      <c r="O3225">
        <v>-33.444279999999999</v>
      </c>
      <c r="P3225">
        <v>-70.652296666666672</v>
      </c>
      <c r="Q3225">
        <v>34.567901234567898</v>
      </c>
      <c r="R3225">
        <v>519</v>
      </c>
      <c r="S3225" t="s">
        <v>28</v>
      </c>
      <c r="T3225">
        <v>30</v>
      </c>
      <c r="U3225" s="4">
        <v>45883.667199074072</v>
      </c>
      <c r="V3225">
        <v>4</v>
      </c>
      <c r="W3225" t="s">
        <v>30</v>
      </c>
      <c r="X3225" t="str">
        <f>+VLOOKUP($W3225,[1]ParadasIda!$F:$I,4,0)</f>
        <v>Parada 8 / (M) Universidad de Chile</v>
      </c>
      <c r="Y3225">
        <f>+VLOOKUP($W3225,[1]ParadasIda!$F:$I,3,0)</f>
        <v>3</v>
      </c>
    </row>
    <row r="3226" spans="1:25" x14ac:dyDescent="0.25">
      <c r="A3226">
        <v>918947</v>
      </c>
      <c r="B3226">
        <v>1901</v>
      </c>
      <c r="C3226" s="3">
        <v>45883.669444444437</v>
      </c>
      <c r="D3226" t="s">
        <v>72</v>
      </c>
      <c r="E3226">
        <v>0</v>
      </c>
      <c r="F3226">
        <v>1</v>
      </c>
      <c r="G3226">
        <v>0</v>
      </c>
      <c r="H3226">
        <v>0</v>
      </c>
      <c r="I3226">
        <v>0</v>
      </c>
      <c r="J3226">
        <v>1</v>
      </c>
      <c r="K3226">
        <v>0</v>
      </c>
      <c r="L3226">
        <v>0</v>
      </c>
      <c r="M3226">
        <v>0</v>
      </c>
      <c r="N3226">
        <v>0</v>
      </c>
      <c r="O3226">
        <v>-33.442711666666668</v>
      </c>
      <c r="P3226">
        <v>-70.645124999999993</v>
      </c>
      <c r="Q3226">
        <v>33.333333333333329</v>
      </c>
      <c r="R3226">
        <v>519</v>
      </c>
      <c r="S3226" t="s">
        <v>28</v>
      </c>
      <c r="T3226">
        <v>30</v>
      </c>
      <c r="U3226" s="4">
        <v>45883.669444444437</v>
      </c>
      <c r="V3226">
        <v>4</v>
      </c>
      <c r="W3226" t="s">
        <v>31</v>
      </c>
      <c r="X3226" t="str">
        <f>+VLOOKUP($W3226,[1]ParadasIda!$F:$I,4,0)</f>
        <v>Parada 4 / (M) Santa Lucía</v>
      </c>
      <c r="Y3226">
        <f>+VLOOKUP($W3226,[1]ParadasIda!$F:$I,3,0)</f>
        <v>5</v>
      </c>
    </row>
    <row r="3227" spans="1:25" x14ac:dyDescent="0.25">
      <c r="A3227">
        <v>918950</v>
      </c>
      <c r="B3227">
        <v>1901</v>
      </c>
      <c r="C3227" s="3">
        <v>45883.669791666667</v>
      </c>
      <c r="D3227" t="s">
        <v>72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-33.442528333333343</v>
      </c>
      <c r="P3227">
        <v>-70.644475</v>
      </c>
      <c r="Q3227">
        <v>33.333333333333329</v>
      </c>
      <c r="R3227">
        <v>519</v>
      </c>
      <c r="S3227" t="s">
        <v>28</v>
      </c>
      <c r="T3227">
        <v>30</v>
      </c>
      <c r="U3227" s="4">
        <v>45883.669791666667</v>
      </c>
      <c r="V3227">
        <v>4</v>
      </c>
      <c r="W3227" t="s">
        <v>31</v>
      </c>
      <c r="X3227" t="str">
        <f>+VLOOKUP($W3227,[1]ParadasIda!$F:$I,4,0)</f>
        <v>Parada 4 / (M) Santa Lucía</v>
      </c>
      <c r="Y3227">
        <f>+VLOOKUP($W3227,[1]ParadasIda!$F:$I,3,0)</f>
        <v>5</v>
      </c>
    </row>
    <row r="3228" spans="1:25" x14ac:dyDescent="0.25">
      <c r="A3228">
        <v>918954</v>
      </c>
      <c r="B3228">
        <v>1901</v>
      </c>
      <c r="C3228" s="3">
        <v>45883.670624999999</v>
      </c>
      <c r="D3228" t="s">
        <v>72</v>
      </c>
      <c r="E3228">
        <v>1</v>
      </c>
      <c r="F3228">
        <v>0</v>
      </c>
      <c r="G3228">
        <v>1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-33.440848333333342</v>
      </c>
      <c r="P3228">
        <v>-70.641260000000003</v>
      </c>
      <c r="Q3228">
        <v>34.567901234567898</v>
      </c>
      <c r="R3228">
        <v>519</v>
      </c>
      <c r="S3228" t="s">
        <v>28</v>
      </c>
      <c r="T3228">
        <v>30</v>
      </c>
      <c r="U3228" s="4">
        <v>45883.670624999999</v>
      </c>
      <c r="V3228">
        <v>4</v>
      </c>
      <c r="W3228" t="s">
        <v>52</v>
      </c>
      <c r="X3228" t="str">
        <f>+VLOOKUP($W3228,[1]ParadasIda!$F:$I,4,0)</f>
        <v>Parada 3 / (M) Universidad Católica</v>
      </c>
      <c r="Y3228">
        <f>+VLOOKUP($W3228,[1]ParadasIda!$F:$I,3,0)</f>
        <v>6</v>
      </c>
    </row>
    <row r="3229" spans="1:25" x14ac:dyDescent="0.25">
      <c r="A3229">
        <v>918957</v>
      </c>
      <c r="B3229">
        <v>1901</v>
      </c>
      <c r="C3229" s="3">
        <v>45883.671458333331</v>
      </c>
      <c r="D3229" t="s">
        <v>72</v>
      </c>
      <c r="E3229">
        <v>3</v>
      </c>
      <c r="F3229">
        <v>6</v>
      </c>
      <c r="G3229">
        <v>3</v>
      </c>
      <c r="H3229">
        <v>0</v>
      </c>
      <c r="I3229">
        <v>0</v>
      </c>
      <c r="J3229">
        <v>6</v>
      </c>
      <c r="K3229">
        <v>0</v>
      </c>
      <c r="L3229">
        <v>0</v>
      </c>
      <c r="M3229">
        <v>0</v>
      </c>
      <c r="N3229">
        <v>0</v>
      </c>
      <c r="O3229">
        <v>-33.442753333333343</v>
      </c>
      <c r="P3229">
        <v>-70.633651666666665</v>
      </c>
      <c r="Q3229">
        <v>30.864197530864196</v>
      </c>
      <c r="R3229">
        <v>519</v>
      </c>
      <c r="S3229" t="s">
        <v>28</v>
      </c>
      <c r="T3229">
        <v>30</v>
      </c>
      <c r="U3229" s="4">
        <v>45883.671458333331</v>
      </c>
      <c r="V3229">
        <v>4</v>
      </c>
      <c r="W3229" t="s">
        <v>33</v>
      </c>
      <c r="X3229" t="str">
        <f>+VLOOKUP($W3229,[1]ParadasIda!$F:$I,4,0)</f>
        <v>Parada 1 / (M) Parque Bustamante</v>
      </c>
      <c r="Y3229">
        <f>+VLOOKUP($W3229,[1]ParadasIda!$F:$I,3,0)</f>
        <v>8</v>
      </c>
    </row>
    <row r="3230" spans="1:25" x14ac:dyDescent="0.25">
      <c r="A3230">
        <v>918964</v>
      </c>
      <c r="B3230">
        <v>1901</v>
      </c>
      <c r="C3230" s="3">
        <v>45883.672164351847</v>
      </c>
      <c r="D3230" t="s">
        <v>72</v>
      </c>
      <c r="E3230">
        <v>1</v>
      </c>
      <c r="F3230">
        <v>0</v>
      </c>
      <c r="G3230">
        <v>1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-33.437891666666673</v>
      </c>
      <c r="P3230">
        <v>-70.636868333333339</v>
      </c>
      <c r="Q3230">
        <v>32.098765432098766</v>
      </c>
      <c r="R3230">
        <v>519</v>
      </c>
      <c r="S3230" t="s">
        <v>28</v>
      </c>
      <c r="T3230">
        <v>30</v>
      </c>
      <c r="U3230" s="4">
        <v>45883.672164351847</v>
      </c>
      <c r="V3230">
        <v>4</v>
      </c>
      <c r="W3230" t="s">
        <v>32</v>
      </c>
      <c r="X3230" t="str">
        <f>+VLOOKUP($W3230,[1]ParadasIda!$F:$I,4,0)</f>
        <v>Parada 7 / Plaza Italia</v>
      </c>
      <c r="Y3230">
        <f>+VLOOKUP($W3230,[1]ParadasIda!$F:$I,3,0)</f>
        <v>7</v>
      </c>
    </row>
    <row r="3231" spans="1:25" x14ac:dyDescent="0.25">
      <c r="A3231">
        <v>918984</v>
      </c>
      <c r="B3231">
        <v>1901</v>
      </c>
      <c r="C3231" s="3">
        <v>45883.676539351851</v>
      </c>
      <c r="D3231" t="s">
        <v>72</v>
      </c>
      <c r="E3231">
        <v>4</v>
      </c>
      <c r="F3231">
        <v>5</v>
      </c>
      <c r="G3231">
        <v>4</v>
      </c>
      <c r="H3231">
        <v>0</v>
      </c>
      <c r="I3231">
        <v>0</v>
      </c>
      <c r="J3231">
        <v>5</v>
      </c>
      <c r="K3231">
        <v>0</v>
      </c>
      <c r="L3231">
        <v>0</v>
      </c>
      <c r="M3231">
        <v>0</v>
      </c>
      <c r="N3231">
        <v>0</v>
      </c>
      <c r="O3231">
        <v>-33.447961666666657</v>
      </c>
      <c r="P3231">
        <v>-70.632118333333338</v>
      </c>
      <c r="Q3231">
        <v>30.864197530864196</v>
      </c>
      <c r="R3231">
        <v>519</v>
      </c>
      <c r="S3231" t="s">
        <v>28</v>
      </c>
      <c r="T3231">
        <v>30</v>
      </c>
      <c r="U3231" s="4">
        <v>45883.676539351851</v>
      </c>
      <c r="V3231">
        <v>4</v>
      </c>
      <c r="W3231" t="s">
        <v>53</v>
      </c>
      <c r="X3231" t="str">
        <f>+VLOOKUP($W3231,[1]ParadasIda!$F:$I,4,0)</f>
        <v>Parada 3 / (M) Santa Isabel</v>
      </c>
      <c r="Y3231">
        <f>+VLOOKUP($W3231,[1]ParadasIda!$F:$I,3,0)</f>
        <v>43</v>
      </c>
    </row>
    <row r="3232" spans="1:25" x14ac:dyDescent="0.25">
      <c r="A3232">
        <v>919003</v>
      </c>
      <c r="B3232">
        <v>1901</v>
      </c>
      <c r="C3232" s="3">
        <v>45883.679942129631</v>
      </c>
      <c r="D3232" t="s">
        <v>72</v>
      </c>
      <c r="E3232">
        <v>7</v>
      </c>
      <c r="F3232">
        <v>7</v>
      </c>
      <c r="G3232">
        <v>7</v>
      </c>
      <c r="H3232">
        <v>0</v>
      </c>
      <c r="I3232">
        <v>0</v>
      </c>
      <c r="J3232">
        <v>7</v>
      </c>
      <c r="K3232">
        <v>0</v>
      </c>
      <c r="L3232">
        <v>0</v>
      </c>
      <c r="M3232">
        <v>0</v>
      </c>
      <c r="N3232">
        <v>0</v>
      </c>
      <c r="O3232">
        <v>-33.453263333333332</v>
      </c>
      <c r="P3232">
        <v>-70.628933333333336</v>
      </c>
      <c r="Q3232">
        <v>30.864197530864196</v>
      </c>
      <c r="R3232">
        <v>519</v>
      </c>
      <c r="S3232" t="s">
        <v>28</v>
      </c>
      <c r="T3232">
        <v>30</v>
      </c>
      <c r="U3232" s="4">
        <v>45883.679942129631</v>
      </c>
      <c r="V3232">
        <v>4</v>
      </c>
      <c r="W3232" t="s">
        <v>35</v>
      </c>
      <c r="X3232" t="str">
        <f>+VLOOKUP($W3232,[1]ParadasIda!$F:$I,4,0)</f>
        <v>Parada 12 / (M) Irarrázaval</v>
      </c>
      <c r="Y3232">
        <f>+VLOOKUP($W3232,[1]ParadasIda!$F:$I,3,0)</f>
        <v>12</v>
      </c>
    </row>
    <row r="3233" spans="1:25" x14ac:dyDescent="0.25">
      <c r="A3233">
        <v>919015</v>
      </c>
      <c r="B3233">
        <v>1901</v>
      </c>
      <c r="C3233" s="3">
        <v>45883.682453703703</v>
      </c>
      <c r="D3233" t="s">
        <v>72</v>
      </c>
      <c r="E3233">
        <v>2</v>
      </c>
      <c r="F3233">
        <v>5</v>
      </c>
      <c r="G3233">
        <v>1</v>
      </c>
      <c r="H3233">
        <v>0</v>
      </c>
      <c r="I3233">
        <v>1</v>
      </c>
      <c r="J3233">
        <v>5</v>
      </c>
      <c r="K3233">
        <v>0</v>
      </c>
      <c r="L3233">
        <v>0</v>
      </c>
      <c r="M3233">
        <v>0</v>
      </c>
      <c r="N3233">
        <v>0</v>
      </c>
      <c r="O3233">
        <v>-33.458821666666672</v>
      </c>
      <c r="P3233">
        <v>-70.62347166666666</v>
      </c>
      <c r="Q3233">
        <v>27.160493827160494</v>
      </c>
      <c r="R3233">
        <v>519</v>
      </c>
      <c r="S3233" t="s">
        <v>28</v>
      </c>
      <c r="T3233">
        <v>20</v>
      </c>
      <c r="U3233" s="4">
        <v>45883.682453703703</v>
      </c>
      <c r="V3233">
        <v>4</v>
      </c>
      <c r="W3233" t="s">
        <v>36</v>
      </c>
      <c r="X3233" t="str">
        <f>+VLOOKUP($W3233,[1]ParadasIda!$F:$I,4,0)</f>
        <v>Parada 1 / Suárez Mujica</v>
      </c>
      <c r="Y3233">
        <f>+VLOOKUP($W3233,[1]ParadasIda!$F:$I,3,0)</f>
        <v>13</v>
      </c>
    </row>
    <row r="3234" spans="1:25" x14ac:dyDescent="0.25">
      <c r="A3234">
        <v>919020</v>
      </c>
      <c r="B3234">
        <v>1901</v>
      </c>
      <c r="C3234" s="3">
        <v>45883.683738425927</v>
      </c>
      <c r="D3234" t="s">
        <v>72</v>
      </c>
      <c r="E3234">
        <v>6</v>
      </c>
      <c r="F3234">
        <v>5</v>
      </c>
      <c r="G3234">
        <v>6</v>
      </c>
      <c r="H3234">
        <v>1</v>
      </c>
      <c r="I3234">
        <v>0</v>
      </c>
      <c r="J3234">
        <v>4</v>
      </c>
      <c r="K3234">
        <v>0</v>
      </c>
      <c r="L3234">
        <v>0</v>
      </c>
      <c r="M3234">
        <v>0</v>
      </c>
      <c r="N3234">
        <v>0</v>
      </c>
      <c r="O3234">
        <v>-33.461513333333343</v>
      </c>
      <c r="P3234">
        <v>-70.618446666666671</v>
      </c>
      <c r="Q3234">
        <v>28.39506172839506</v>
      </c>
      <c r="R3234">
        <v>519</v>
      </c>
      <c r="S3234" t="s">
        <v>28</v>
      </c>
      <c r="T3234">
        <v>20</v>
      </c>
      <c r="U3234" s="4">
        <v>45883.683738425927</v>
      </c>
      <c r="V3234">
        <v>4</v>
      </c>
      <c r="W3234" t="s">
        <v>37</v>
      </c>
      <c r="X3234" t="str">
        <f>+VLOOKUP($W3234,[1]ParadasIda!$F:$I,4,0)</f>
        <v>Parada 1 / Villa Olímpica</v>
      </c>
      <c r="Y3234">
        <f>+VLOOKUP($W3234,[1]ParadasIda!$F:$I,3,0)</f>
        <v>14</v>
      </c>
    </row>
    <row r="3235" spans="1:25" x14ac:dyDescent="0.25">
      <c r="A3235">
        <v>919026</v>
      </c>
      <c r="B3235">
        <v>1901</v>
      </c>
      <c r="C3235" s="3">
        <v>45883.68478009259</v>
      </c>
      <c r="D3235" t="s">
        <v>72</v>
      </c>
      <c r="E3235">
        <v>1</v>
      </c>
      <c r="F3235">
        <v>0</v>
      </c>
      <c r="G3235">
        <v>1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-33.461844999999997</v>
      </c>
      <c r="P3235">
        <v>-70.613436666666672</v>
      </c>
      <c r="Q3235">
        <v>29.629629629629626</v>
      </c>
      <c r="R3235">
        <v>519</v>
      </c>
      <c r="S3235" t="s">
        <v>28</v>
      </c>
      <c r="T3235">
        <v>20</v>
      </c>
      <c r="U3235" s="4">
        <v>45883.68478009259</v>
      </c>
      <c r="V3235">
        <v>4</v>
      </c>
      <c r="W3235" t="s">
        <v>38</v>
      </c>
      <c r="X3235" t="str">
        <f>+VLOOKUP($W3235,[1]ParadasIda!$F:$I,4,0)</f>
        <v>Parada 1 / Avenida Marathon</v>
      </c>
      <c r="Y3235">
        <f>+VLOOKUP($W3235,[1]ParadasIda!$F:$I,3,0)</f>
        <v>15</v>
      </c>
    </row>
    <row r="3236" spans="1:25" x14ac:dyDescent="0.25">
      <c r="A3236">
        <v>919028</v>
      </c>
      <c r="B3236">
        <v>1901</v>
      </c>
      <c r="C3236" s="3">
        <v>45883.685439814813</v>
      </c>
      <c r="D3236" t="s">
        <v>72</v>
      </c>
      <c r="E3236">
        <v>7</v>
      </c>
      <c r="F3236">
        <v>7</v>
      </c>
      <c r="G3236">
        <v>0</v>
      </c>
      <c r="H3236">
        <v>0</v>
      </c>
      <c r="I3236">
        <v>7</v>
      </c>
      <c r="J3236">
        <v>7</v>
      </c>
      <c r="K3236">
        <v>0</v>
      </c>
      <c r="L3236">
        <v>0</v>
      </c>
      <c r="M3236">
        <v>0</v>
      </c>
      <c r="N3236">
        <v>0</v>
      </c>
      <c r="O3236">
        <v>-33.462138333333343</v>
      </c>
      <c r="P3236">
        <v>-70.608801666666665</v>
      </c>
      <c r="Q3236">
        <v>29.629629629629626</v>
      </c>
      <c r="R3236">
        <v>519</v>
      </c>
      <c r="S3236" t="s">
        <v>28</v>
      </c>
      <c r="T3236">
        <v>20</v>
      </c>
      <c r="U3236" s="4">
        <v>45883.685439814813</v>
      </c>
      <c r="V3236">
        <v>4</v>
      </c>
      <c r="W3236" t="s">
        <v>39</v>
      </c>
      <c r="X3236" t="str">
        <f>+VLOOKUP($W3236,[1]ParadasIda!$F:$I,4,0)</f>
        <v>Parada 1 / (M) Est.Nacional</v>
      </c>
      <c r="Y3236">
        <f>+VLOOKUP($W3236,[1]ParadasIda!$F:$I,3,0)</f>
        <v>16</v>
      </c>
    </row>
    <row r="3237" spans="1:25" x14ac:dyDescent="0.25">
      <c r="A3237">
        <v>919036</v>
      </c>
      <c r="B3237">
        <v>1901</v>
      </c>
      <c r="C3237" s="3">
        <v>45883.686412037037</v>
      </c>
      <c r="D3237" t="s">
        <v>72</v>
      </c>
      <c r="E3237">
        <v>0</v>
      </c>
      <c r="F3237">
        <v>3</v>
      </c>
      <c r="G3237">
        <v>0</v>
      </c>
      <c r="H3237">
        <v>0</v>
      </c>
      <c r="I3237">
        <v>0</v>
      </c>
      <c r="J3237">
        <v>3</v>
      </c>
      <c r="K3237">
        <v>0</v>
      </c>
      <c r="L3237">
        <v>0</v>
      </c>
      <c r="M3237">
        <v>0</v>
      </c>
      <c r="N3237">
        <v>0</v>
      </c>
      <c r="O3237">
        <v>-33.463291666666663</v>
      </c>
      <c r="P3237">
        <v>-70.603598333333338</v>
      </c>
      <c r="Q3237">
        <v>25.925925925925924</v>
      </c>
      <c r="R3237">
        <v>519</v>
      </c>
      <c r="S3237" t="s">
        <v>28</v>
      </c>
      <c r="T3237">
        <v>20</v>
      </c>
      <c r="U3237" s="4">
        <v>45883.686412037037</v>
      </c>
      <c r="V3237">
        <v>4</v>
      </c>
      <c r="W3237" t="s">
        <v>58</v>
      </c>
      <c r="X3237" t="str">
        <f>+VLOOKUP($W3237,[1]ParadasIda!$F:$I,4,0)</f>
        <v>Parada 1 / Los Tres Antonios</v>
      </c>
      <c r="Y3237">
        <f>+VLOOKUP($W3237,[1]ParadasIda!$F:$I,3,0)</f>
        <v>17</v>
      </c>
    </row>
    <row r="3238" spans="1:25" x14ac:dyDescent="0.25">
      <c r="A3238">
        <v>919042</v>
      </c>
      <c r="B3238">
        <v>1901</v>
      </c>
      <c r="C3238" s="3">
        <v>45883.687951388893</v>
      </c>
      <c r="D3238" t="s">
        <v>72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-33.464725000000001</v>
      </c>
      <c r="P3238">
        <v>-70.597198333333338</v>
      </c>
      <c r="Q3238">
        <v>25.925925925925924</v>
      </c>
      <c r="R3238">
        <v>519</v>
      </c>
      <c r="S3238" t="s">
        <v>28</v>
      </c>
      <c r="T3238">
        <v>20</v>
      </c>
      <c r="U3238" s="4">
        <v>45883.687951388893</v>
      </c>
      <c r="V3238">
        <v>4</v>
      </c>
      <c r="W3238" t="s">
        <v>40</v>
      </c>
      <c r="X3238" t="str">
        <f>+VLOOKUP($W3238,[1]ParadasIda!$F:$I,4,0)</f>
        <v>Parada 1 / Pedagógico</v>
      </c>
      <c r="Y3238">
        <f>+VLOOKUP($W3238,[1]ParadasIda!$F:$I,3,0)</f>
        <v>18</v>
      </c>
    </row>
    <row r="3239" spans="1:25" x14ac:dyDescent="0.25">
      <c r="A3239">
        <v>919047</v>
      </c>
      <c r="B3239">
        <v>1901</v>
      </c>
      <c r="C3239" s="3">
        <v>45883.689363425918</v>
      </c>
      <c r="D3239" t="s">
        <v>72</v>
      </c>
      <c r="E3239">
        <v>0</v>
      </c>
      <c r="F3239">
        <v>2</v>
      </c>
      <c r="G3239">
        <v>0</v>
      </c>
      <c r="H3239">
        <v>0</v>
      </c>
      <c r="I3239">
        <v>0</v>
      </c>
      <c r="J3239">
        <v>2</v>
      </c>
      <c r="K3239">
        <v>0</v>
      </c>
      <c r="L3239">
        <v>0</v>
      </c>
      <c r="M3239">
        <v>0</v>
      </c>
      <c r="N3239">
        <v>0</v>
      </c>
      <c r="O3239">
        <v>-33.46546</v>
      </c>
      <c r="P3239">
        <v>-70.589268333333337</v>
      </c>
      <c r="Q3239">
        <v>23.456790123456788</v>
      </c>
      <c r="R3239">
        <v>519</v>
      </c>
      <c r="S3239" t="s">
        <v>28</v>
      </c>
      <c r="T3239">
        <v>20</v>
      </c>
      <c r="U3239" s="4">
        <v>45883.689363425918</v>
      </c>
      <c r="V3239">
        <v>4</v>
      </c>
      <c r="W3239" t="s">
        <v>41</v>
      </c>
      <c r="X3239" t="str">
        <f>+VLOOKUP($W3239,[1]ParadasIda!$F:$I,4,0)</f>
        <v>Parada 1 / CESFAM Salvador Bustos</v>
      </c>
      <c r="Y3239">
        <f>+VLOOKUP($W3239,[1]ParadasIda!$F:$I,3,0)</f>
        <v>19</v>
      </c>
    </row>
    <row r="3240" spans="1:25" x14ac:dyDescent="0.25">
      <c r="A3240">
        <v>919058</v>
      </c>
      <c r="B3240">
        <v>1901</v>
      </c>
      <c r="C3240" s="3">
        <v>45883.69121527778</v>
      </c>
      <c r="D3240" t="s">
        <v>72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-33.46709666666667</v>
      </c>
      <c r="P3240">
        <v>-70.582373333333337</v>
      </c>
      <c r="Q3240">
        <v>23.456790123456788</v>
      </c>
      <c r="R3240">
        <v>519</v>
      </c>
      <c r="S3240" t="s">
        <v>28</v>
      </c>
      <c r="T3240">
        <v>20</v>
      </c>
      <c r="U3240" s="4">
        <v>45883.69121527778</v>
      </c>
      <c r="V3240">
        <v>4</v>
      </c>
      <c r="W3240" t="s">
        <v>54</v>
      </c>
      <c r="X3240" t="str">
        <f>+VLOOKUP($W3240,[1]ParadasIda!$F:$I,4,0)</f>
        <v>Parada 1 / ADO Chile</v>
      </c>
      <c r="Y3240">
        <f>+VLOOKUP($W3240,[1]ParadasIda!$F:$I,3,0)</f>
        <v>20</v>
      </c>
    </row>
    <row r="3241" spans="1:25" x14ac:dyDescent="0.25">
      <c r="A3241">
        <v>919069</v>
      </c>
      <c r="B3241">
        <v>1901</v>
      </c>
      <c r="C3241" s="3">
        <v>45883.693391203713</v>
      </c>
      <c r="D3241" t="s">
        <v>72</v>
      </c>
      <c r="E3241">
        <v>15</v>
      </c>
      <c r="F3241">
        <v>13</v>
      </c>
      <c r="G3241">
        <v>0</v>
      </c>
      <c r="H3241">
        <v>0</v>
      </c>
      <c r="I3241">
        <v>15</v>
      </c>
      <c r="J3241">
        <v>13</v>
      </c>
      <c r="K3241">
        <v>0</v>
      </c>
      <c r="L3241">
        <v>0</v>
      </c>
      <c r="M3241">
        <v>0</v>
      </c>
      <c r="N3241">
        <v>0</v>
      </c>
      <c r="O3241">
        <v>-33.469214999999998</v>
      </c>
      <c r="P3241">
        <v>-70.576388333333327</v>
      </c>
      <c r="Q3241">
        <v>25.925925925925924</v>
      </c>
      <c r="R3241">
        <v>519</v>
      </c>
      <c r="S3241" t="s">
        <v>28</v>
      </c>
      <c r="T3241">
        <v>20</v>
      </c>
      <c r="U3241" s="4">
        <v>45883.693391203713</v>
      </c>
      <c r="V3241">
        <v>4</v>
      </c>
      <c r="W3241" t="s">
        <v>42</v>
      </c>
      <c r="X3241" t="str">
        <f>+VLOOKUP($W3241,[1]ParadasIda!$F:$I,4,0)</f>
        <v>Parada 5 / (M) Grecia</v>
      </c>
      <c r="Y3241">
        <f>+VLOOKUP($W3241,[1]ParadasIda!$F:$I,3,0)</f>
        <v>21</v>
      </c>
    </row>
    <row r="3242" spans="1:25" x14ac:dyDescent="0.25">
      <c r="A3242">
        <v>919077</v>
      </c>
      <c r="B3242">
        <v>1901</v>
      </c>
      <c r="C3242" s="3">
        <v>45883.694907407407</v>
      </c>
      <c r="D3242" t="s">
        <v>72</v>
      </c>
      <c r="E3242">
        <v>0</v>
      </c>
      <c r="F3242">
        <v>1</v>
      </c>
      <c r="G3242">
        <v>0</v>
      </c>
      <c r="H3242">
        <v>0</v>
      </c>
      <c r="I3242">
        <v>0</v>
      </c>
      <c r="J3242">
        <v>1</v>
      </c>
      <c r="K3242">
        <v>0</v>
      </c>
      <c r="L3242">
        <v>0</v>
      </c>
      <c r="M3242">
        <v>0</v>
      </c>
      <c r="N3242">
        <v>0</v>
      </c>
      <c r="O3242">
        <v>-33.470615000000002</v>
      </c>
      <c r="P3242">
        <v>-70.569651666666672</v>
      </c>
      <c r="Q3242">
        <v>24.691358024691358</v>
      </c>
      <c r="R3242">
        <v>519</v>
      </c>
      <c r="S3242" t="s">
        <v>28</v>
      </c>
      <c r="T3242">
        <v>20</v>
      </c>
      <c r="U3242" s="4">
        <v>45883.694907407407</v>
      </c>
      <c r="V3242">
        <v>4</v>
      </c>
      <c r="W3242" t="s">
        <v>55</v>
      </c>
      <c r="X3242" t="str">
        <f>+VLOOKUP($W3242,[1]ParadasIda!$F:$I,4,0)</f>
        <v>Parada 1 / Los Molineros - Av. Grecia</v>
      </c>
      <c r="Y3242">
        <f>+VLOOKUP($W3242,[1]ParadasIda!$F:$I,3,0)</f>
        <v>22</v>
      </c>
    </row>
    <row r="3243" spans="1:25" x14ac:dyDescent="0.25">
      <c r="A3243">
        <v>919083</v>
      </c>
      <c r="B3243">
        <v>1901</v>
      </c>
      <c r="C3243" s="3">
        <v>45883.695613425924</v>
      </c>
      <c r="D3243" t="s">
        <v>72</v>
      </c>
      <c r="E3243">
        <v>0</v>
      </c>
      <c r="F3243">
        <v>6</v>
      </c>
      <c r="G3243">
        <v>0</v>
      </c>
      <c r="H3243">
        <v>0</v>
      </c>
      <c r="I3243">
        <v>0</v>
      </c>
      <c r="J3243">
        <v>6</v>
      </c>
      <c r="K3243">
        <v>0</v>
      </c>
      <c r="L3243">
        <v>0</v>
      </c>
      <c r="M3243">
        <v>0</v>
      </c>
      <c r="N3243">
        <v>0</v>
      </c>
      <c r="O3243">
        <v>-33.471688333333333</v>
      </c>
      <c r="P3243">
        <v>-70.564099999999996</v>
      </c>
      <c r="Q3243">
        <v>17.283950617283949</v>
      </c>
      <c r="R3243">
        <v>519</v>
      </c>
      <c r="S3243" t="s">
        <v>28</v>
      </c>
      <c r="T3243">
        <v>10</v>
      </c>
      <c r="U3243" s="4">
        <v>45883.695613425924</v>
      </c>
      <c r="V3243">
        <v>4</v>
      </c>
      <c r="W3243" t="s">
        <v>43</v>
      </c>
      <c r="X3243" t="str">
        <f>+VLOOKUP($W3243,[1]ParadasIda!$F:$I,4,0)</f>
        <v>Parada 1 / Ictinos - Avenida Grecia</v>
      </c>
      <c r="Y3243">
        <f>+VLOOKUP($W3243,[1]ParadasIda!$F:$I,3,0)</f>
        <v>23</v>
      </c>
    </row>
    <row r="3244" spans="1:25" x14ac:dyDescent="0.25">
      <c r="A3244">
        <v>919091</v>
      </c>
      <c r="B3244">
        <v>1901</v>
      </c>
      <c r="C3244" s="3">
        <v>45883.697094907409</v>
      </c>
      <c r="D3244" t="s">
        <v>72</v>
      </c>
      <c r="E3244">
        <v>0</v>
      </c>
      <c r="F3244">
        <v>3</v>
      </c>
      <c r="G3244">
        <v>0</v>
      </c>
      <c r="H3244">
        <v>0</v>
      </c>
      <c r="I3244">
        <v>0</v>
      </c>
      <c r="J3244">
        <v>3</v>
      </c>
      <c r="K3244">
        <v>0</v>
      </c>
      <c r="L3244">
        <v>0</v>
      </c>
      <c r="M3244">
        <v>0</v>
      </c>
      <c r="N3244">
        <v>0</v>
      </c>
      <c r="O3244">
        <v>-33.473213333333327</v>
      </c>
      <c r="P3244">
        <v>-70.55665333333333</v>
      </c>
      <c r="Q3244">
        <v>13.580246913580247</v>
      </c>
      <c r="R3244">
        <v>519</v>
      </c>
      <c r="S3244" t="s">
        <v>28</v>
      </c>
      <c r="T3244">
        <v>10</v>
      </c>
      <c r="U3244" s="4">
        <v>45883.697094907409</v>
      </c>
      <c r="V3244">
        <v>4</v>
      </c>
      <c r="W3244" t="s">
        <v>44</v>
      </c>
      <c r="X3244" t="str">
        <f>+VLOOKUP($W3244,[1]ParadasIda!$F:$I,4,0)</f>
        <v>Parada 1 / Tobalaba - Avenida Grecia</v>
      </c>
      <c r="Y3244">
        <f>+VLOOKUP($W3244,[1]ParadasIda!$F:$I,3,0)</f>
        <v>25</v>
      </c>
    </row>
    <row r="3245" spans="1:25" x14ac:dyDescent="0.25">
      <c r="A3245">
        <v>919100</v>
      </c>
      <c r="B3245">
        <v>1901</v>
      </c>
      <c r="C3245" s="3">
        <v>45883.698657407411</v>
      </c>
      <c r="D3245" t="s">
        <v>72</v>
      </c>
      <c r="E3245">
        <v>0</v>
      </c>
      <c r="F3245">
        <v>3</v>
      </c>
      <c r="G3245">
        <v>0</v>
      </c>
      <c r="H3245">
        <v>0</v>
      </c>
      <c r="I3245">
        <v>0</v>
      </c>
      <c r="J3245">
        <v>3</v>
      </c>
      <c r="K3245">
        <v>0</v>
      </c>
      <c r="L3245">
        <v>0</v>
      </c>
      <c r="M3245">
        <v>0</v>
      </c>
      <c r="N3245">
        <v>0</v>
      </c>
      <c r="O3245">
        <v>-33.474049999999998</v>
      </c>
      <c r="P3245">
        <v>-70.552843333333328</v>
      </c>
      <c r="Q3245">
        <v>9.8765432098765427</v>
      </c>
      <c r="R3245">
        <v>519</v>
      </c>
      <c r="S3245" t="s">
        <v>28</v>
      </c>
      <c r="T3245">
        <v>0</v>
      </c>
      <c r="U3245" s="4">
        <v>45883.698657407411</v>
      </c>
      <c r="V3245">
        <v>4</v>
      </c>
      <c r="W3245" t="s">
        <v>45</v>
      </c>
      <c r="X3245" t="str">
        <f>+VLOOKUP($W3245,[1]ParadasIda!$F:$I,4,0)</f>
        <v>Avenida Grecia / esq. Los Tordos</v>
      </c>
      <c r="Y3245">
        <f>+VLOOKUP($W3245,[1]ParadasIda!$F:$I,3,0)</f>
        <v>26</v>
      </c>
    </row>
    <row r="3246" spans="1:25" x14ac:dyDescent="0.25">
      <c r="A3246">
        <v>919105</v>
      </c>
      <c r="B3246">
        <v>1901</v>
      </c>
      <c r="C3246" s="3">
        <v>45883.699548611112</v>
      </c>
      <c r="D3246" t="s">
        <v>72</v>
      </c>
      <c r="E3246">
        <v>0</v>
      </c>
      <c r="F3246">
        <v>2</v>
      </c>
      <c r="G3246">
        <v>0</v>
      </c>
      <c r="H3246">
        <v>0</v>
      </c>
      <c r="I3246">
        <v>0</v>
      </c>
      <c r="J3246">
        <v>2</v>
      </c>
      <c r="K3246">
        <v>0</v>
      </c>
      <c r="L3246">
        <v>0</v>
      </c>
      <c r="M3246">
        <v>0</v>
      </c>
      <c r="N3246">
        <v>0</v>
      </c>
      <c r="O3246">
        <v>-33.47494833333333</v>
      </c>
      <c r="P3246">
        <v>-70.548198333333332</v>
      </c>
      <c r="Q3246">
        <v>7.4074074074074066</v>
      </c>
      <c r="R3246">
        <v>519</v>
      </c>
      <c r="S3246" t="s">
        <v>28</v>
      </c>
      <c r="T3246">
        <v>0</v>
      </c>
      <c r="U3246" s="4">
        <v>45883.699548611112</v>
      </c>
      <c r="V3246">
        <v>4</v>
      </c>
      <c r="W3246" t="s">
        <v>46</v>
      </c>
      <c r="X3246" t="str">
        <f>+VLOOKUP($W3246,[1]ParadasIda!$F:$I,4,0)</f>
        <v>Avenida Grecia / esq. Las Garzas</v>
      </c>
      <c r="Y3246">
        <f>+VLOOKUP($W3246,[1]ParadasIda!$F:$I,3,0)</f>
        <v>27</v>
      </c>
    </row>
    <row r="3247" spans="1:25" x14ac:dyDescent="0.25">
      <c r="A3247">
        <v>919109</v>
      </c>
      <c r="B3247">
        <v>1901</v>
      </c>
      <c r="C3247" s="3">
        <v>45883.700196759259</v>
      </c>
      <c r="D3247" t="s">
        <v>72</v>
      </c>
      <c r="E3247">
        <v>2</v>
      </c>
      <c r="F3247">
        <v>5</v>
      </c>
      <c r="G3247">
        <v>2</v>
      </c>
      <c r="H3247">
        <v>0</v>
      </c>
      <c r="I3247">
        <v>0</v>
      </c>
      <c r="J3247">
        <v>5</v>
      </c>
      <c r="K3247">
        <v>0</v>
      </c>
      <c r="L3247">
        <v>0</v>
      </c>
      <c r="M3247">
        <v>0</v>
      </c>
      <c r="N3247">
        <v>0</v>
      </c>
      <c r="O3247">
        <v>-33.475876666666657</v>
      </c>
      <c r="P3247">
        <v>-70.543459999999996</v>
      </c>
      <c r="Q3247">
        <v>3.7037037037037033</v>
      </c>
      <c r="R3247">
        <v>519</v>
      </c>
      <c r="S3247" t="s">
        <v>28</v>
      </c>
      <c r="T3247">
        <v>0</v>
      </c>
      <c r="U3247" s="4">
        <v>45883.700196759259</v>
      </c>
      <c r="V3247">
        <v>4</v>
      </c>
      <c r="W3247" t="s">
        <v>47</v>
      </c>
      <c r="X3247" t="str">
        <f>+VLOOKUP($W3247,[1]ParadasIda!$F:$I,4,0)</f>
        <v>Avenida Grecia / esq. Av. Consistorial</v>
      </c>
      <c r="Y3247">
        <f>+VLOOKUP($W3247,[1]ParadasIda!$F:$I,3,0)</f>
        <v>28</v>
      </c>
    </row>
    <row r="3248" spans="1:25" x14ac:dyDescent="0.25">
      <c r="A3248">
        <v>919113</v>
      </c>
      <c r="B3248">
        <v>1901</v>
      </c>
      <c r="C3248" s="3">
        <v>45883.700810185182</v>
      </c>
      <c r="D3248" t="s">
        <v>72</v>
      </c>
      <c r="E3248">
        <v>0</v>
      </c>
      <c r="F3248">
        <v>3</v>
      </c>
      <c r="G3248">
        <v>0</v>
      </c>
      <c r="H3248">
        <v>0</v>
      </c>
      <c r="I3248">
        <v>0</v>
      </c>
      <c r="J3248">
        <v>3</v>
      </c>
      <c r="K3248">
        <v>0</v>
      </c>
      <c r="L3248">
        <v>0</v>
      </c>
      <c r="M3248">
        <v>0</v>
      </c>
      <c r="N3248">
        <v>0</v>
      </c>
      <c r="O3248">
        <v>-33.476334999999999</v>
      </c>
      <c r="P3248">
        <v>-70.541141666666661</v>
      </c>
      <c r="Q3248">
        <v>0</v>
      </c>
      <c r="R3248">
        <v>519</v>
      </c>
      <c r="S3248" t="s">
        <v>28</v>
      </c>
      <c r="T3248">
        <v>0</v>
      </c>
      <c r="U3248" s="4">
        <v>45883.700810185182</v>
      </c>
      <c r="V3248">
        <v>4</v>
      </c>
      <c r="W3248" t="s">
        <v>48</v>
      </c>
      <c r="X3248" t="str">
        <f>+VLOOKUP($W3248,[1]ParadasIda!$F:$I,4,0)</f>
        <v>Parada / Muni. Peñalolén</v>
      </c>
      <c r="Y3248">
        <f>+VLOOKUP($W3248,[1]ParadasIda!$F:$I,3,0)</f>
        <v>29</v>
      </c>
    </row>
    <row r="3249" spans="1:25" x14ac:dyDescent="0.25">
      <c r="A3249">
        <v>919119</v>
      </c>
      <c r="B3249">
        <v>1901</v>
      </c>
      <c r="C3249" s="3">
        <v>45883.70239583333</v>
      </c>
      <c r="D3249" t="s">
        <v>72</v>
      </c>
      <c r="E3249">
        <v>0</v>
      </c>
      <c r="F3249">
        <v>1</v>
      </c>
      <c r="G3249">
        <v>0</v>
      </c>
      <c r="H3249">
        <v>0</v>
      </c>
      <c r="I3249">
        <v>0</v>
      </c>
      <c r="J3249">
        <v>1</v>
      </c>
      <c r="K3249">
        <v>0</v>
      </c>
      <c r="L3249">
        <v>0</v>
      </c>
      <c r="M3249">
        <v>0</v>
      </c>
      <c r="N3249">
        <v>0</v>
      </c>
      <c r="O3249">
        <v>-33.477265000000003</v>
      </c>
      <c r="P3249">
        <v>-70.536591666666666</v>
      </c>
      <c r="Q3249">
        <v>0</v>
      </c>
      <c r="R3249">
        <v>519</v>
      </c>
      <c r="S3249" t="s">
        <v>28</v>
      </c>
      <c r="T3249">
        <v>0</v>
      </c>
      <c r="U3249" s="4">
        <v>45883.70239583333</v>
      </c>
      <c r="V3249">
        <v>4</v>
      </c>
      <c r="W3249" t="s">
        <v>56</v>
      </c>
      <c r="X3249" t="str">
        <f>+VLOOKUP($W3249,[1]ParadasIda!$F:$I,4,0)</f>
        <v>Parada 1 / El Acueducto - Jacarandá</v>
      </c>
      <c r="Y3249">
        <f>+VLOOKUP($W3249,[1]ParadasIda!$F:$I,3,0)</f>
        <v>30</v>
      </c>
    </row>
    <row r="3250" spans="1:25" x14ac:dyDescent="0.25">
      <c r="A3250">
        <v>919125</v>
      </c>
      <c r="B3250">
        <v>1901</v>
      </c>
      <c r="C3250" s="3">
        <v>45883.703379629631</v>
      </c>
      <c r="D3250" t="s">
        <v>72</v>
      </c>
      <c r="E3250">
        <v>0</v>
      </c>
      <c r="F3250">
        <v>1</v>
      </c>
      <c r="G3250">
        <v>0</v>
      </c>
      <c r="H3250">
        <v>0</v>
      </c>
      <c r="I3250">
        <v>0</v>
      </c>
      <c r="J3250">
        <v>1</v>
      </c>
      <c r="K3250">
        <v>0</v>
      </c>
      <c r="L3250">
        <v>0</v>
      </c>
      <c r="M3250">
        <v>0</v>
      </c>
      <c r="N3250">
        <v>0</v>
      </c>
      <c r="O3250">
        <v>-33.478211666666667</v>
      </c>
      <c r="P3250">
        <v>-70.532044999999997</v>
      </c>
      <c r="Q3250">
        <v>0</v>
      </c>
      <c r="R3250">
        <v>519</v>
      </c>
      <c r="S3250" t="s">
        <v>28</v>
      </c>
      <c r="T3250">
        <v>0</v>
      </c>
      <c r="U3250" s="4">
        <v>45883.703379629631</v>
      </c>
      <c r="V3250">
        <v>4</v>
      </c>
      <c r="W3250" t="s">
        <v>49</v>
      </c>
      <c r="X3250" t="str">
        <f>+VLOOKUP($W3250,[1]ParadasIda!$F:$I,4,0)</f>
        <v>Avenida Grecia / esq. Los Araucanos</v>
      </c>
      <c r="Y3250">
        <f>+VLOOKUP($W3250,[1]ParadasIda!$F:$I,3,0)</f>
        <v>31</v>
      </c>
    </row>
    <row r="3251" spans="1:25" x14ac:dyDescent="0.25">
      <c r="A3251">
        <v>919128</v>
      </c>
      <c r="B3251">
        <v>1901</v>
      </c>
      <c r="C3251" s="3">
        <v>45883.703958333332</v>
      </c>
      <c r="D3251" t="s">
        <v>72</v>
      </c>
      <c r="E3251">
        <v>0</v>
      </c>
      <c r="F3251">
        <v>8</v>
      </c>
      <c r="G3251">
        <v>0</v>
      </c>
      <c r="H3251">
        <v>0</v>
      </c>
      <c r="I3251">
        <v>0</v>
      </c>
      <c r="J3251">
        <v>8</v>
      </c>
      <c r="K3251">
        <v>0</v>
      </c>
      <c r="L3251">
        <v>0</v>
      </c>
      <c r="M3251">
        <v>0</v>
      </c>
      <c r="N3251">
        <v>0</v>
      </c>
      <c r="O3251">
        <v>-33.478883333333343</v>
      </c>
      <c r="P3251">
        <v>-70.52880833333333</v>
      </c>
      <c r="Q3251">
        <v>0</v>
      </c>
      <c r="R3251">
        <v>519</v>
      </c>
      <c r="S3251" t="s">
        <v>28</v>
      </c>
      <c r="T3251">
        <v>0</v>
      </c>
      <c r="U3251" s="4">
        <v>45883.703958333332</v>
      </c>
      <c r="V3251">
        <v>4</v>
      </c>
      <c r="W3251" t="s">
        <v>60</v>
      </c>
      <c r="X3251" t="str">
        <f>+VLOOKUP($W3251,[1]ParadasIda!$F:$I,4,0)</f>
        <v>Avenida Grecia / esq. Pablo Neruda</v>
      </c>
      <c r="Y3251">
        <f>+VLOOKUP($W3251,[1]ParadasIda!$F:$I,3,0)</f>
        <v>32</v>
      </c>
    </row>
    <row r="3252" spans="1:25" x14ac:dyDescent="0.25">
      <c r="A3252">
        <v>919130</v>
      </c>
      <c r="B3252">
        <v>1901</v>
      </c>
      <c r="C3252" s="3">
        <v>45883.704756944448</v>
      </c>
      <c r="D3252" t="s">
        <v>72</v>
      </c>
      <c r="E3252">
        <v>0</v>
      </c>
      <c r="F3252">
        <v>2</v>
      </c>
      <c r="G3252">
        <v>0</v>
      </c>
      <c r="H3252">
        <v>0</v>
      </c>
      <c r="I3252">
        <v>0</v>
      </c>
      <c r="J3252">
        <v>2</v>
      </c>
      <c r="K3252">
        <v>0</v>
      </c>
      <c r="L3252">
        <v>0</v>
      </c>
      <c r="M3252">
        <v>0</v>
      </c>
      <c r="N3252">
        <v>0</v>
      </c>
      <c r="O3252">
        <v>-33.47963</v>
      </c>
      <c r="P3252">
        <v>-70.524681666666666</v>
      </c>
      <c r="Q3252">
        <v>0</v>
      </c>
      <c r="R3252">
        <v>519</v>
      </c>
      <c r="S3252" t="s">
        <v>28</v>
      </c>
      <c r="T3252">
        <v>0</v>
      </c>
      <c r="U3252" s="4">
        <v>45883.704756944448</v>
      </c>
      <c r="V3252">
        <v>4</v>
      </c>
      <c r="W3252" t="s">
        <v>57</v>
      </c>
      <c r="X3252" t="str">
        <f>+VLOOKUP($W3252,[1]ParadasIda!$F:$I,4,0)</f>
        <v>Avenida Grecia / esq. Av. Diag. Las Torres</v>
      </c>
      <c r="Y3252">
        <f>+VLOOKUP($W3252,[1]ParadasIda!$F:$I,3,0)</f>
        <v>33</v>
      </c>
    </row>
    <row r="3253" spans="1:25" x14ac:dyDescent="0.25">
      <c r="A3253">
        <v>919134</v>
      </c>
      <c r="B3253">
        <v>1901</v>
      </c>
      <c r="C3253" s="3">
        <v>45883.705787037034</v>
      </c>
      <c r="D3253" t="s">
        <v>72</v>
      </c>
      <c r="E3253">
        <v>0</v>
      </c>
      <c r="F3253">
        <v>2</v>
      </c>
      <c r="G3253">
        <v>0</v>
      </c>
      <c r="H3253">
        <v>0</v>
      </c>
      <c r="I3253">
        <v>0</v>
      </c>
      <c r="J3253">
        <v>2</v>
      </c>
      <c r="K3253">
        <v>0</v>
      </c>
      <c r="L3253">
        <v>0</v>
      </c>
      <c r="M3253">
        <v>0</v>
      </c>
      <c r="N3253">
        <v>0</v>
      </c>
      <c r="O3253">
        <v>-33.48124</v>
      </c>
      <c r="P3253">
        <v>-70.523674999999997</v>
      </c>
      <c r="Q3253">
        <v>0</v>
      </c>
      <c r="R3253">
        <v>519</v>
      </c>
      <c r="S3253" t="s">
        <v>28</v>
      </c>
      <c r="T3253">
        <v>0</v>
      </c>
      <c r="U3253" s="4">
        <v>45883.705787037034</v>
      </c>
      <c r="V3253">
        <v>4</v>
      </c>
      <c r="W3253" t="s">
        <v>50</v>
      </c>
      <c r="X3253" t="str">
        <f>+VLOOKUP($W3253,[1]ParadasIda!$F:$I,4,0)</f>
        <v xml:space="preserve">Av. Diagonal Las Torres / esq. Álvaro Casanova </v>
      </c>
      <c r="Y3253">
        <f>+VLOOKUP($W3253,[1]ParadasIda!$F:$I,3,0)</f>
        <v>34</v>
      </c>
    </row>
    <row r="3254" spans="1:25" x14ac:dyDescent="0.25">
      <c r="A3254">
        <v>927527</v>
      </c>
      <c r="B3254">
        <v>1901</v>
      </c>
      <c r="C3254" s="3">
        <v>45887.676620370366</v>
      </c>
      <c r="D3254" t="s">
        <v>76</v>
      </c>
      <c r="E3254">
        <v>21</v>
      </c>
      <c r="F3254">
        <v>0</v>
      </c>
      <c r="G3254">
        <v>8</v>
      </c>
      <c r="H3254">
        <v>0</v>
      </c>
      <c r="I3254">
        <v>13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-33.446733333333327</v>
      </c>
      <c r="P3254">
        <v>-70.661038333333337</v>
      </c>
      <c r="Q3254">
        <v>25.925925925925924</v>
      </c>
      <c r="R3254">
        <v>519</v>
      </c>
      <c r="S3254" t="s">
        <v>28</v>
      </c>
      <c r="T3254">
        <v>20</v>
      </c>
      <c r="U3254" s="4">
        <v>45887.676620370366</v>
      </c>
      <c r="V3254">
        <v>1</v>
      </c>
      <c r="W3254" t="s">
        <v>51</v>
      </c>
      <c r="X3254" t="str">
        <f>+VLOOKUP($W3254,[1]ParadasIda!$F:$I,4,0)</f>
        <v>Parada 7 / (M) Los Héroes</v>
      </c>
      <c r="Y3254">
        <f>+VLOOKUP($W3254,[1]ParadasIda!$F:$I,3,0)</f>
        <v>1</v>
      </c>
    </row>
    <row r="3255" spans="1:25" x14ac:dyDescent="0.25">
      <c r="A3255">
        <v>927573</v>
      </c>
      <c r="B3255">
        <v>1901</v>
      </c>
      <c r="C3255" s="3">
        <v>45887.684479166674</v>
      </c>
      <c r="D3255" t="s">
        <v>76</v>
      </c>
      <c r="E3255">
        <v>0</v>
      </c>
      <c r="F3255">
        <v>1</v>
      </c>
      <c r="G3255">
        <v>0</v>
      </c>
      <c r="H3255">
        <v>0</v>
      </c>
      <c r="I3255">
        <v>0</v>
      </c>
      <c r="J3255">
        <v>1</v>
      </c>
      <c r="K3255">
        <v>0</v>
      </c>
      <c r="L3255">
        <v>0</v>
      </c>
      <c r="M3255">
        <v>0</v>
      </c>
      <c r="N3255">
        <v>0</v>
      </c>
      <c r="O3255">
        <v>-33.44539833333333</v>
      </c>
      <c r="P3255">
        <v>-70.657408333333336</v>
      </c>
      <c r="Q3255">
        <v>24.691358024691358</v>
      </c>
      <c r="R3255">
        <v>519</v>
      </c>
      <c r="S3255" t="s">
        <v>28</v>
      </c>
      <c r="T3255">
        <v>20</v>
      </c>
      <c r="U3255" s="4">
        <v>45887.684479166674</v>
      </c>
      <c r="V3255">
        <v>1</v>
      </c>
      <c r="W3255" t="s">
        <v>29</v>
      </c>
      <c r="X3255" t="str">
        <f>+VLOOKUP($W3255,[1]ParadasIda!$F:$I,4,0)</f>
        <v>Parada 5 / (M) La Moneda</v>
      </c>
      <c r="Y3255">
        <f>+VLOOKUP($W3255,[1]ParadasIda!$F:$I,3,0)</f>
        <v>2</v>
      </c>
    </row>
    <row r="3256" spans="1:25" x14ac:dyDescent="0.25">
      <c r="A3256">
        <v>927620</v>
      </c>
      <c r="B3256">
        <v>1901</v>
      </c>
      <c r="C3256" s="3">
        <v>45887.694421296299</v>
      </c>
      <c r="D3256" t="s">
        <v>76</v>
      </c>
      <c r="E3256">
        <v>0</v>
      </c>
      <c r="F3256">
        <v>2</v>
      </c>
      <c r="G3256">
        <v>0</v>
      </c>
      <c r="H3256">
        <v>0</v>
      </c>
      <c r="I3256">
        <v>0</v>
      </c>
      <c r="J3256">
        <v>2</v>
      </c>
      <c r="K3256">
        <v>0</v>
      </c>
      <c r="L3256">
        <v>0</v>
      </c>
      <c r="M3256">
        <v>0</v>
      </c>
      <c r="N3256">
        <v>0</v>
      </c>
      <c r="O3256">
        <v>-33.44932166666667</v>
      </c>
      <c r="P3256">
        <v>-70.639381666666665</v>
      </c>
      <c r="Q3256">
        <v>22.222222222222221</v>
      </c>
      <c r="R3256">
        <v>519</v>
      </c>
      <c r="S3256" t="s">
        <v>28</v>
      </c>
      <c r="T3256">
        <v>20</v>
      </c>
      <c r="U3256" s="4">
        <v>45887.694421296299</v>
      </c>
      <c r="V3256">
        <v>1</v>
      </c>
      <c r="W3256" t="s">
        <v>53</v>
      </c>
      <c r="X3256" t="str">
        <f>+VLOOKUP($W3256,[1]ParadasIda!$F:$I,4,0)</f>
        <v>Parada 3 / (M) Santa Isabel</v>
      </c>
      <c r="Y3256">
        <f>+VLOOKUP($W3256,[1]ParadasIda!$F:$I,3,0)</f>
        <v>43</v>
      </c>
    </row>
    <row r="3257" spans="1:25" x14ac:dyDescent="0.25">
      <c r="A3257">
        <v>927630</v>
      </c>
      <c r="B3257">
        <v>1901</v>
      </c>
      <c r="C3257" s="3">
        <v>45887.695648148147</v>
      </c>
      <c r="D3257" t="s">
        <v>76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-33.448356666666669</v>
      </c>
      <c r="P3257">
        <v>-70.635554999999997</v>
      </c>
      <c r="Q3257">
        <v>22.222222222222221</v>
      </c>
      <c r="R3257">
        <v>519</v>
      </c>
      <c r="S3257" t="s">
        <v>28</v>
      </c>
      <c r="T3257">
        <v>20</v>
      </c>
      <c r="U3257" s="4">
        <v>45887.695648148147</v>
      </c>
      <c r="V3257">
        <v>1</v>
      </c>
      <c r="W3257" t="s">
        <v>53</v>
      </c>
      <c r="X3257" t="str">
        <f>+VLOOKUP($W3257,[1]ParadasIda!$F:$I,4,0)</f>
        <v>Parada 3 / (M) Santa Isabel</v>
      </c>
      <c r="Y3257">
        <f>+VLOOKUP($W3257,[1]ParadasIda!$F:$I,3,0)</f>
        <v>43</v>
      </c>
    </row>
    <row r="3258" spans="1:25" x14ac:dyDescent="0.25">
      <c r="A3258">
        <v>927654</v>
      </c>
      <c r="B3258">
        <v>1901</v>
      </c>
      <c r="C3258" s="3">
        <v>45887.700300925928</v>
      </c>
      <c r="D3258" t="s">
        <v>76</v>
      </c>
      <c r="E3258">
        <v>1</v>
      </c>
      <c r="F3258">
        <v>0</v>
      </c>
      <c r="G3258">
        <v>0</v>
      </c>
      <c r="H3258">
        <v>0</v>
      </c>
      <c r="I3258">
        <v>1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-33.453308333333332</v>
      </c>
      <c r="P3258">
        <v>-70.628956666666667</v>
      </c>
      <c r="Q3258">
        <v>23.456790123456788</v>
      </c>
      <c r="R3258">
        <v>519</v>
      </c>
      <c r="S3258" t="s">
        <v>28</v>
      </c>
      <c r="T3258">
        <v>20</v>
      </c>
      <c r="U3258" s="4">
        <v>45887.700300925928</v>
      </c>
      <c r="V3258">
        <v>1</v>
      </c>
      <c r="W3258" t="s">
        <v>35</v>
      </c>
      <c r="X3258" t="str">
        <f>+VLOOKUP($W3258,[1]ParadasIda!$F:$I,4,0)</f>
        <v>Parada 12 / (M) Irarrázaval</v>
      </c>
      <c r="Y3258">
        <f>+VLOOKUP($W3258,[1]ParadasIda!$F:$I,3,0)</f>
        <v>12</v>
      </c>
    </row>
    <row r="3259" spans="1:25" x14ac:dyDescent="0.25">
      <c r="A3259">
        <v>927679</v>
      </c>
      <c r="B3259">
        <v>1901</v>
      </c>
      <c r="C3259" s="3">
        <v>45887.704594907409</v>
      </c>
      <c r="D3259" t="s">
        <v>76</v>
      </c>
      <c r="E3259">
        <v>2</v>
      </c>
      <c r="F3259">
        <v>0</v>
      </c>
      <c r="G3259">
        <v>2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-33.461503333333333</v>
      </c>
      <c r="P3259">
        <v>-70.618566666666666</v>
      </c>
      <c r="Q3259">
        <v>25.925925925925924</v>
      </c>
      <c r="R3259">
        <v>519</v>
      </c>
      <c r="S3259" t="s">
        <v>28</v>
      </c>
      <c r="T3259">
        <v>20</v>
      </c>
      <c r="U3259" s="4">
        <v>45887.704594907409</v>
      </c>
      <c r="V3259">
        <v>1</v>
      </c>
      <c r="W3259" t="s">
        <v>37</v>
      </c>
      <c r="X3259" t="str">
        <f>+VLOOKUP($W3259,[1]ParadasIda!$F:$I,4,0)</f>
        <v>Parada 1 / Villa Olímpica</v>
      </c>
      <c r="Y3259">
        <f>+VLOOKUP($W3259,[1]ParadasIda!$F:$I,3,0)</f>
        <v>14</v>
      </c>
    </row>
    <row r="3260" spans="1:25" x14ac:dyDescent="0.25">
      <c r="A3260">
        <v>927685</v>
      </c>
      <c r="B3260">
        <v>1901</v>
      </c>
      <c r="C3260" s="3">
        <v>45887.705763888887</v>
      </c>
      <c r="D3260" t="s">
        <v>76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-33.461886666666658</v>
      </c>
      <c r="P3260">
        <v>-70.613573333333335</v>
      </c>
      <c r="Q3260">
        <v>25.925925925925924</v>
      </c>
      <c r="R3260">
        <v>519</v>
      </c>
      <c r="S3260" t="s">
        <v>28</v>
      </c>
      <c r="T3260">
        <v>20</v>
      </c>
      <c r="U3260" s="4">
        <v>45887.705763888887</v>
      </c>
      <c r="V3260">
        <v>1</v>
      </c>
      <c r="W3260" t="s">
        <v>38</v>
      </c>
      <c r="X3260" t="str">
        <f>+VLOOKUP($W3260,[1]ParadasIda!$F:$I,4,0)</f>
        <v>Parada 1 / Avenida Marathon</v>
      </c>
      <c r="Y3260">
        <f>+VLOOKUP($W3260,[1]ParadasIda!$F:$I,3,0)</f>
        <v>15</v>
      </c>
    </row>
    <row r="3261" spans="1:25" x14ac:dyDescent="0.25">
      <c r="A3261">
        <v>927690</v>
      </c>
      <c r="B3261">
        <v>1901</v>
      </c>
      <c r="C3261" s="3">
        <v>45887.706550925926</v>
      </c>
      <c r="D3261" t="s">
        <v>76</v>
      </c>
      <c r="E3261">
        <v>4</v>
      </c>
      <c r="F3261">
        <v>3</v>
      </c>
      <c r="G3261">
        <v>0</v>
      </c>
      <c r="H3261">
        <v>0</v>
      </c>
      <c r="I3261">
        <v>4</v>
      </c>
      <c r="J3261">
        <v>3</v>
      </c>
      <c r="K3261">
        <v>0</v>
      </c>
      <c r="L3261">
        <v>0</v>
      </c>
      <c r="M3261">
        <v>0</v>
      </c>
      <c r="N3261">
        <v>0</v>
      </c>
      <c r="O3261">
        <v>-33.462153333333333</v>
      </c>
      <c r="P3261">
        <v>-70.609061666666662</v>
      </c>
      <c r="Q3261">
        <v>27.160493827160494</v>
      </c>
      <c r="R3261">
        <v>519</v>
      </c>
      <c r="S3261" t="s">
        <v>28</v>
      </c>
      <c r="T3261">
        <v>20</v>
      </c>
      <c r="U3261" s="4">
        <v>45887.706550925926</v>
      </c>
      <c r="V3261">
        <v>1</v>
      </c>
      <c r="W3261" t="s">
        <v>39</v>
      </c>
      <c r="X3261" t="str">
        <f>+VLOOKUP($W3261,[1]ParadasIda!$F:$I,4,0)</f>
        <v>Parada 1 / (M) Est.Nacional</v>
      </c>
      <c r="Y3261">
        <f>+VLOOKUP($W3261,[1]ParadasIda!$F:$I,3,0)</f>
        <v>16</v>
      </c>
    </row>
    <row r="3262" spans="1:25" x14ac:dyDescent="0.25">
      <c r="A3262">
        <v>927694</v>
      </c>
      <c r="B3262">
        <v>1901</v>
      </c>
      <c r="C3262" s="3">
        <v>45887.707418981481</v>
      </c>
      <c r="D3262" t="s">
        <v>76</v>
      </c>
      <c r="E3262">
        <v>4</v>
      </c>
      <c r="F3262">
        <v>4</v>
      </c>
      <c r="G3262">
        <v>0</v>
      </c>
      <c r="H3262">
        <v>0</v>
      </c>
      <c r="I3262">
        <v>4</v>
      </c>
      <c r="J3262">
        <v>4</v>
      </c>
      <c r="K3262">
        <v>0</v>
      </c>
      <c r="L3262">
        <v>0</v>
      </c>
      <c r="M3262">
        <v>0</v>
      </c>
      <c r="N3262">
        <v>0</v>
      </c>
      <c r="O3262">
        <v>-33.464738333333337</v>
      </c>
      <c r="P3262">
        <v>-70.597391666666667</v>
      </c>
      <c r="Q3262">
        <v>27.160493827160494</v>
      </c>
      <c r="R3262">
        <v>519</v>
      </c>
      <c r="S3262" t="s">
        <v>28</v>
      </c>
      <c r="T3262">
        <v>20</v>
      </c>
      <c r="U3262" s="4">
        <v>45887.707418981481</v>
      </c>
      <c r="V3262">
        <v>1</v>
      </c>
      <c r="W3262" t="s">
        <v>40</v>
      </c>
      <c r="X3262" t="str">
        <f>+VLOOKUP($W3262,[1]ParadasIda!$F:$I,4,0)</f>
        <v>Parada 1 / Pedagógico</v>
      </c>
      <c r="Y3262">
        <f>+VLOOKUP($W3262,[1]ParadasIda!$F:$I,3,0)</f>
        <v>18</v>
      </c>
    </row>
    <row r="3263" spans="1:25" x14ac:dyDescent="0.25">
      <c r="A3263">
        <v>927720</v>
      </c>
      <c r="B3263">
        <v>1901</v>
      </c>
      <c r="C3263" s="3">
        <v>45887.711122685178</v>
      </c>
      <c r="D3263" t="s">
        <v>76</v>
      </c>
      <c r="E3263">
        <v>6</v>
      </c>
      <c r="F3263">
        <v>0</v>
      </c>
      <c r="G3263">
        <v>6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-33.465493333333328</v>
      </c>
      <c r="P3263">
        <v>-70.589216666666672</v>
      </c>
      <c r="Q3263">
        <v>34.567901234567898</v>
      </c>
      <c r="R3263">
        <v>519</v>
      </c>
      <c r="S3263" t="s">
        <v>28</v>
      </c>
      <c r="T3263">
        <v>30</v>
      </c>
      <c r="U3263" s="4">
        <v>45887.711122685178</v>
      </c>
      <c r="V3263">
        <v>1</v>
      </c>
      <c r="W3263" t="s">
        <v>41</v>
      </c>
      <c r="X3263" t="str">
        <f>+VLOOKUP($W3263,[1]ParadasIda!$F:$I,4,0)</f>
        <v>Parada 1 / CESFAM Salvador Bustos</v>
      </c>
      <c r="Y3263">
        <f>+VLOOKUP($W3263,[1]ParadasIda!$F:$I,3,0)</f>
        <v>19</v>
      </c>
    </row>
    <row r="3264" spans="1:25" x14ac:dyDescent="0.25">
      <c r="A3264">
        <v>927730</v>
      </c>
      <c r="B3264">
        <v>1901</v>
      </c>
      <c r="C3264" s="3">
        <v>45887.713217592587</v>
      </c>
      <c r="D3264" t="s">
        <v>76</v>
      </c>
      <c r="E3264">
        <v>1</v>
      </c>
      <c r="F3264">
        <v>6</v>
      </c>
      <c r="G3264">
        <v>0</v>
      </c>
      <c r="H3264">
        <v>0</v>
      </c>
      <c r="I3264">
        <v>1</v>
      </c>
      <c r="J3264">
        <v>6</v>
      </c>
      <c r="K3264">
        <v>0</v>
      </c>
      <c r="L3264">
        <v>0</v>
      </c>
      <c r="M3264">
        <v>0</v>
      </c>
      <c r="N3264">
        <v>0</v>
      </c>
      <c r="O3264">
        <v>-33.467028333333332</v>
      </c>
      <c r="P3264">
        <v>-70.582543333333334</v>
      </c>
      <c r="Q3264">
        <v>28.39506172839506</v>
      </c>
      <c r="R3264">
        <v>519</v>
      </c>
      <c r="S3264" t="s">
        <v>28</v>
      </c>
      <c r="T3264">
        <v>20</v>
      </c>
      <c r="U3264" s="4">
        <v>45887.713217592587</v>
      </c>
      <c r="V3264">
        <v>1</v>
      </c>
      <c r="W3264" t="s">
        <v>54</v>
      </c>
      <c r="X3264" t="str">
        <f>+VLOOKUP($W3264,[1]ParadasIda!$F:$I,4,0)</f>
        <v>Parada 1 / ADO Chile</v>
      </c>
      <c r="Y3264">
        <f>+VLOOKUP($W3264,[1]ParadasIda!$F:$I,3,0)</f>
        <v>20</v>
      </c>
    </row>
    <row r="3265" spans="1:25" x14ac:dyDescent="0.25">
      <c r="A3265">
        <v>927744</v>
      </c>
      <c r="B3265">
        <v>1901</v>
      </c>
      <c r="C3265" s="3">
        <v>45887.71471064815</v>
      </c>
      <c r="D3265" t="s">
        <v>76</v>
      </c>
      <c r="E3265">
        <v>0</v>
      </c>
      <c r="F3265">
        <v>1</v>
      </c>
      <c r="G3265">
        <v>0</v>
      </c>
      <c r="H3265">
        <v>0</v>
      </c>
      <c r="I3265">
        <v>0</v>
      </c>
      <c r="J3265">
        <v>1</v>
      </c>
      <c r="K3265">
        <v>0</v>
      </c>
      <c r="L3265">
        <v>0</v>
      </c>
      <c r="M3265">
        <v>0</v>
      </c>
      <c r="N3265">
        <v>0</v>
      </c>
      <c r="O3265">
        <v>-33.469214999999998</v>
      </c>
      <c r="P3265">
        <v>-70.576414999999997</v>
      </c>
      <c r="Q3265">
        <v>27.160493827160494</v>
      </c>
      <c r="R3265">
        <v>519</v>
      </c>
      <c r="S3265" t="s">
        <v>28</v>
      </c>
      <c r="T3265">
        <v>20</v>
      </c>
      <c r="U3265" s="4">
        <v>45887.71471064815</v>
      </c>
      <c r="V3265">
        <v>1</v>
      </c>
      <c r="W3265" t="s">
        <v>42</v>
      </c>
      <c r="X3265" t="str">
        <f>+VLOOKUP($W3265,[1]ParadasIda!$F:$I,4,0)</f>
        <v>Parada 5 / (M) Grecia</v>
      </c>
      <c r="Y3265">
        <f>+VLOOKUP($W3265,[1]ParadasIda!$F:$I,3,0)</f>
        <v>21</v>
      </c>
    </row>
    <row r="3266" spans="1:25" x14ac:dyDescent="0.25">
      <c r="A3266">
        <v>927753</v>
      </c>
      <c r="B3266">
        <v>1901</v>
      </c>
      <c r="C3266" s="3">
        <v>45887.716435185182</v>
      </c>
      <c r="D3266" t="s">
        <v>76</v>
      </c>
      <c r="E3266">
        <v>0</v>
      </c>
      <c r="F3266">
        <v>3</v>
      </c>
      <c r="G3266">
        <v>0</v>
      </c>
      <c r="H3266">
        <v>0</v>
      </c>
      <c r="I3266">
        <v>0</v>
      </c>
      <c r="J3266">
        <v>3</v>
      </c>
      <c r="K3266">
        <v>0</v>
      </c>
      <c r="L3266">
        <v>0</v>
      </c>
      <c r="M3266">
        <v>0</v>
      </c>
      <c r="N3266">
        <v>0</v>
      </c>
      <c r="O3266">
        <v>-33.470619999999997</v>
      </c>
      <c r="P3266">
        <v>-70.569511666666671</v>
      </c>
      <c r="Q3266">
        <v>23.456790123456788</v>
      </c>
      <c r="R3266">
        <v>519</v>
      </c>
      <c r="S3266" t="s">
        <v>28</v>
      </c>
      <c r="T3266">
        <v>20</v>
      </c>
      <c r="U3266" s="4">
        <v>45887.716435185182</v>
      </c>
      <c r="V3266">
        <v>1</v>
      </c>
      <c r="W3266" t="s">
        <v>55</v>
      </c>
      <c r="X3266" t="str">
        <f>+VLOOKUP($W3266,[1]ParadasIda!$F:$I,4,0)</f>
        <v>Parada 1 / Los Molineros - Av. Grecia</v>
      </c>
      <c r="Y3266">
        <f>+VLOOKUP($W3266,[1]ParadasIda!$F:$I,3,0)</f>
        <v>22</v>
      </c>
    </row>
    <row r="3267" spans="1:25" x14ac:dyDescent="0.25">
      <c r="A3267">
        <v>927759</v>
      </c>
      <c r="B3267">
        <v>1901</v>
      </c>
      <c r="C3267" s="3">
        <v>45887.717465277783</v>
      </c>
      <c r="D3267" t="s">
        <v>76</v>
      </c>
      <c r="E3267">
        <v>0</v>
      </c>
      <c r="F3267">
        <v>5</v>
      </c>
      <c r="G3267">
        <v>0</v>
      </c>
      <c r="H3267">
        <v>0</v>
      </c>
      <c r="I3267">
        <v>0</v>
      </c>
      <c r="J3267">
        <v>5</v>
      </c>
      <c r="K3267">
        <v>0</v>
      </c>
      <c r="L3267">
        <v>0</v>
      </c>
      <c r="M3267">
        <v>0</v>
      </c>
      <c r="N3267">
        <v>0</v>
      </c>
      <c r="O3267">
        <v>-33.471733333333333</v>
      </c>
      <c r="P3267">
        <v>-70.563810000000004</v>
      </c>
      <c r="Q3267">
        <v>17.283950617283949</v>
      </c>
      <c r="R3267">
        <v>519</v>
      </c>
      <c r="S3267" t="s">
        <v>28</v>
      </c>
      <c r="T3267">
        <v>10</v>
      </c>
      <c r="U3267" s="4">
        <v>45887.717465277783</v>
      </c>
      <c r="V3267">
        <v>1</v>
      </c>
      <c r="W3267" t="s">
        <v>43</v>
      </c>
      <c r="X3267" t="str">
        <f>+VLOOKUP($W3267,[1]ParadasIda!$F:$I,4,0)</f>
        <v>Parada 1 / Ictinos - Avenida Grecia</v>
      </c>
      <c r="Y3267">
        <f>+VLOOKUP($W3267,[1]ParadasIda!$F:$I,3,0)</f>
        <v>23</v>
      </c>
    </row>
    <row r="3268" spans="1:25" x14ac:dyDescent="0.25">
      <c r="A3268">
        <v>927771</v>
      </c>
      <c r="B3268">
        <v>1901</v>
      </c>
      <c r="C3268" s="3">
        <v>45887.719131944446</v>
      </c>
      <c r="D3268" t="s">
        <v>76</v>
      </c>
      <c r="E3268">
        <v>1</v>
      </c>
      <c r="F3268">
        <v>4</v>
      </c>
      <c r="G3268">
        <v>0</v>
      </c>
      <c r="H3268">
        <v>0</v>
      </c>
      <c r="I3268">
        <v>1</v>
      </c>
      <c r="J3268">
        <v>4</v>
      </c>
      <c r="K3268">
        <v>0</v>
      </c>
      <c r="L3268">
        <v>0</v>
      </c>
      <c r="M3268">
        <v>0</v>
      </c>
      <c r="N3268">
        <v>0</v>
      </c>
      <c r="O3268">
        <v>-33.472785000000002</v>
      </c>
      <c r="P3268">
        <v>-70.558535000000006</v>
      </c>
      <c r="Q3268">
        <v>13.580246913580247</v>
      </c>
      <c r="R3268">
        <v>519</v>
      </c>
      <c r="S3268" t="s">
        <v>28</v>
      </c>
      <c r="T3268">
        <v>10</v>
      </c>
      <c r="U3268" s="4">
        <v>45887.719131944446</v>
      </c>
      <c r="V3268">
        <v>1</v>
      </c>
      <c r="W3268" t="s">
        <v>59</v>
      </c>
      <c r="X3268" t="str">
        <f>+VLOOKUP($W3268,[1]ParadasIda!$F:$I,4,0)</f>
        <v>Parada 1 / Calle 1A - Avenida Grecia</v>
      </c>
      <c r="Y3268">
        <f>+VLOOKUP($W3268,[1]ParadasIda!$F:$I,3,0)</f>
        <v>24</v>
      </c>
    </row>
    <row r="3269" spans="1:25" x14ac:dyDescent="0.25">
      <c r="A3269">
        <v>927773</v>
      </c>
      <c r="B3269">
        <v>1901</v>
      </c>
      <c r="C3269" s="3">
        <v>45887.719652777778</v>
      </c>
      <c r="D3269" t="s">
        <v>76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-33.473246666666668</v>
      </c>
      <c r="P3269">
        <v>-70.556168333333332</v>
      </c>
      <c r="Q3269">
        <v>13.580246913580247</v>
      </c>
      <c r="R3269">
        <v>519</v>
      </c>
      <c r="S3269" t="s">
        <v>28</v>
      </c>
      <c r="T3269">
        <v>10</v>
      </c>
      <c r="U3269" s="4">
        <v>45887.719652777778</v>
      </c>
      <c r="V3269">
        <v>1</v>
      </c>
      <c r="W3269" t="s">
        <v>44</v>
      </c>
      <c r="X3269" t="str">
        <f>+VLOOKUP($W3269,[1]ParadasIda!$F:$I,4,0)</f>
        <v>Parada 1 / Tobalaba - Avenida Grecia</v>
      </c>
      <c r="Y3269">
        <f>+VLOOKUP($W3269,[1]ParadasIda!$F:$I,3,0)</f>
        <v>25</v>
      </c>
    </row>
    <row r="3270" spans="1:25" x14ac:dyDescent="0.25">
      <c r="A3270">
        <v>927780</v>
      </c>
      <c r="B3270">
        <v>1901</v>
      </c>
      <c r="C3270" s="3">
        <v>45887.720439814817</v>
      </c>
      <c r="D3270" t="s">
        <v>76</v>
      </c>
      <c r="E3270">
        <v>0</v>
      </c>
      <c r="F3270">
        <v>6</v>
      </c>
      <c r="G3270">
        <v>0</v>
      </c>
      <c r="H3270">
        <v>0</v>
      </c>
      <c r="I3270">
        <v>0</v>
      </c>
      <c r="J3270">
        <v>6</v>
      </c>
      <c r="K3270">
        <v>0</v>
      </c>
      <c r="L3270">
        <v>0</v>
      </c>
      <c r="M3270">
        <v>0</v>
      </c>
      <c r="N3270">
        <v>0</v>
      </c>
      <c r="O3270">
        <v>-33.473950000000002</v>
      </c>
      <c r="P3270">
        <v>-70.553106666666665</v>
      </c>
      <c r="Q3270">
        <v>6.1728395061728394</v>
      </c>
      <c r="R3270">
        <v>519</v>
      </c>
      <c r="S3270" t="s">
        <v>28</v>
      </c>
      <c r="T3270">
        <v>0</v>
      </c>
      <c r="U3270" s="4">
        <v>45887.720439814817</v>
      </c>
      <c r="V3270">
        <v>1</v>
      </c>
      <c r="W3270" t="s">
        <v>45</v>
      </c>
      <c r="X3270" t="str">
        <f>+VLOOKUP($W3270,[1]ParadasIda!$F:$I,4,0)</f>
        <v>Avenida Grecia / esq. Los Tordos</v>
      </c>
      <c r="Y3270">
        <f>+VLOOKUP($W3270,[1]ParadasIda!$F:$I,3,0)</f>
        <v>26</v>
      </c>
    </row>
    <row r="3271" spans="1:25" x14ac:dyDescent="0.25">
      <c r="A3271">
        <v>927785</v>
      </c>
      <c r="B3271">
        <v>1901</v>
      </c>
      <c r="C3271" s="3">
        <v>45887.721400462957</v>
      </c>
      <c r="D3271" t="s">
        <v>76</v>
      </c>
      <c r="E3271">
        <v>0</v>
      </c>
      <c r="F3271">
        <v>6</v>
      </c>
      <c r="G3271">
        <v>0</v>
      </c>
      <c r="H3271">
        <v>0</v>
      </c>
      <c r="I3271">
        <v>0</v>
      </c>
      <c r="J3271">
        <v>6</v>
      </c>
      <c r="K3271">
        <v>0</v>
      </c>
      <c r="L3271">
        <v>0</v>
      </c>
      <c r="M3271">
        <v>0</v>
      </c>
      <c r="N3271">
        <v>0</v>
      </c>
      <c r="O3271">
        <v>-33.474960000000003</v>
      </c>
      <c r="P3271">
        <v>-70.548083333333338</v>
      </c>
      <c r="Q3271">
        <v>0</v>
      </c>
      <c r="R3271">
        <v>519</v>
      </c>
      <c r="S3271" t="s">
        <v>28</v>
      </c>
      <c r="T3271">
        <v>0</v>
      </c>
      <c r="U3271" s="4">
        <v>45887.721400462957</v>
      </c>
      <c r="V3271">
        <v>1</v>
      </c>
      <c r="W3271" t="s">
        <v>46</v>
      </c>
      <c r="X3271" t="str">
        <f>+VLOOKUP($W3271,[1]ParadasIda!$F:$I,4,0)</f>
        <v>Avenida Grecia / esq. Las Garzas</v>
      </c>
      <c r="Y3271">
        <f>+VLOOKUP($W3271,[1]ParadasIda!$F:$I,3,0)</f>
        <v>27</v>
      </c>
    </row>
    <row r="3272" spans="1:25" x14ac:dyDescent="0.25">
      <c r="A3272">
        <v>927791</v>
      </c>
      <c r="B3272">
        <v>1901</v>
      </c>
      <c r="C3272" s="3">
        <v>45887.722187500003</v>
      </c>
      <c r="D3272" t="s">
        <v>76</v>
      </c>
      <c r="E3272">
        <v>0</v>
      </c>
      <c r="F3272">
        <v>3</v>
      </c>
      <c r="G3272">
        <v>0</v>
      </c>
      <c r="H3272">
        <v>0</v>
      </c>
      <c r="I3272">
        <v>0</v>
      </c>
      <c r="J3272">
        <v>3</v>
      </c>
      <c r="K3272">
        <v>0</v>
      </c>
      <c r="L3272">
        <v>0</v>
      </c>
      <c r="M3272">
        <v>0</v>
      </c>
      <c r="N3272">
        <v>0</v>
      </c>
      <c r="O3272">
        <v>-33.475886666666668</v>
      </c>
      <c r="P3272">
        <v>-70.543476666666663</v>
      </c>
      <c r="Q3272">
        <v>0</v>
      </c>
      <c r="R3272">
        <v>519</v>
      </c>
      <c r="S3272" t="s">
        <v>28</v>
      </c>
      <c r="T3272">
        <v>0</v>
      </c>
      <c r="U3272" s="4">
        <v>45887.722187500003</v>
      </c>
      <c r="V3272">
        <v>1</v>
      </c>
      <c r="W3272" t="s">
        <v>47</v>
      </c>
      <c r="X3272" t="str">
        <f>+VLOOKUP($W3272,[1]ParadasIda!$F:$I,4,0)</f>
        <v>Avenida Grecia / esq. Av. Consistorial</v>
      </c>
      <c r="Y3272">
        <f>+VLOOKUP($W3272,[1]ParadasIda!$F:$I,3,0)</f>
        <v>28</v>
      </c>
    </row>
    <row r="3273" spans="1:25" x14ac:dyDescent="0.25">
      <c r="A3273">
        <v>927802</v>
      </c>
      <c r="B3273">
        <v>1901</v>
      </c>
      <c r="C3273" s="3">
        <v>45887.723773148151</v>
      </c>
      <c r="D3273" t="s">
        <v>76</v>
      </c>
      <c r="E3273">
        <v>2</v>
      </c>
      <c r="F3273">
        <v>3</v>
      </c>
      <c r="G3273">
        <v>2</v>
      </c>
      <c r="H3273">
        <v>0</v>
      </c>
      <c r="I3273">
        <v>0</v>
      </c>
      <c r="J3273">
        <v>3</v>
      </c>
      <c r="K3273">
        <v>0</v>
      </c>
      <c r="L3273">
        <v>0</v>
      </c>
      <c r="M3273">
        <v>0</v>
      </c>
      <c r="N3273">
        <v>0</v>
      </c>
      <c r="O3273">
        <v>-33.476416666666672</v>
      </c>
      <c r="P3273">
        <v>-70.540926666666664</v>
      </c>
      <c r="Q3273">
        <v>0</v>
      </c>
      <c r="R3273">
        <v>519</v>
      </c>
      <c r="S3273" t="s">
        <v>28</v>
      </c>
      <c r="T3273">
        <v>0</v>
      </c>
      <c r="U3273" s="4">
        <v>45887.723773148151</v>
      </c>
      <c r="V3273">
        <v>1</v>
      </c>
      <c r="W3273" t="s">
        <v>48</v>
      </c>
      <c r="X3273" t="str">
        <f>+VLOOKUP($W3273,[1]ParadasIda!$F:$I,4,0)</f>
        <v>Parada / Muni. Peñalolén</v>
      </c>
      <c r="Y3273">
        <f>+VLOOKUP($W3273,[1]ParadasIda!$F:$I,3,0)</f>
        <v>29</v>
      </c>
    </row>
    <row r="3274" spans="1:25" x14ac:dyDescent="0.25">
      <c r="A3274">
        <v>927814</v>
      </c>
      <c r="B3274">
        <v>1901</v>
      </c>
      <c r="C3274" s="3">
        <v>45887.725208333337</v>
      </c>
      <c r="D3274" t="s">
        <v>76</v>
      </c>
      <c r="E3274">
        <v>2</v>
      </c>
      <c r="F3274">
        <v>7</v>
      </c>
      <c r="G3274">
        <v>0</v>
      </c>
      <c r="H3274">
        <v>0</v>
      </c>
      <c r="I3274">
        <v>2</v>
      </c>
      <c r="J3274">
        <v>7</v>
      </c>
      <c r="K3274">
        <v>0</v>
      </c>
      <c r="L3274">
        <v>0</v>
      </c>
      <c r="M3274">
        <v>0</v>
      </c>
      <c r="N3274">
        <v>0</v>
      </c>
      <c r="O3274">
        <v>-33.477268333333328</v>
      </c>
      <c r="P3274">
        <v>-70.536443333333338</v>
      </c>
      <c r="Q3274">
        <v>0</v>
      </c>
      <c r="R3274">
        <v>519</v>
      </c>
      <c r="S3274" t="s">
        <v>28</v>
      </c>
      <c r="T3274">
        <v>0</v>
      </c>
      <c r="U3274" s="4">
        <v>45887.725208333337</v>
      </c>
      <c r="V3274">
        <v>1</v>
      </c>
      <c r="W3274" t="s">
        <v>56</v>
      </c>
      <c r="X3274" t="str">
        <f>+VLOOKUP($W3274,[1]ParadasIda!$F:$I,4,0)</f>
        <v>Parada 1 / El Acueducto - Jacarandá</v>
      </c>
      <c r="Y3274">
        <f>+VLOOKUP($W3274,[1]ParadasIda!$F:$I,3,0)</f>
        <v>30</v>
      </c>
    </row>
    <row r="3275" spans="1:25" x14ac:dyDescent="0.25">
      <c r="A3275">
        <v>927819</v>
      </c>
      <c r="B3275">
        <v>1901</v>
      </c>
      <c r="C3275" s="3">
        <v>45887.726030092592</v>
      </c>
      <c r="D3275" t="s">
        <v>76</v>
      </c>
      <c r="E3275">
        <v>0</v>
      </c>
      <c r="F3275">
        <v>2</v>
      </c>
      <c r="G3275">
        <v>0</v>
      </c>
      <c r="H3275">
        <v>0</v>
      </c>
      <c r="I3275">
        <v>0</v>
      </c>
      <c r="J3275">
        <v>2</v>
      </c>
      <c r="K3275">
        <v>0</v>
      </c>
      <c r="L3275">
        <v>0</v>
      </c>
      <c r="M3275">
        <v>0</v>
      </c>
      <c r="N3275">
        <v>0</v>
      </c>
      <c r="O3275">
        <v>-33.478155000000001</v>
      </c>
      <c r="P3275">
        <v>-70.532341666666667</v>
      </c>
      <c r="Q3275">
        <v>0</v>
      </c>
      <c r="R3275">
        <v>519</v>
      </c>
      <c r="S3275" t="s">
        <v>28</v>
      </c>
      <c r="T3275">
        <v>0</v>
      </c>
      <c r="U3275" s="4">
        <v>45887.726030092592</v>
      </c>
      <c r="V3275">
        <v>1</v>
      </c>
      <c r="W3275" t="s">
        <v>49</v>
      </c>
      <c r="X3275" t="str">
        <f>+VLOOKUP($W3275,[1]ParadasIda!$F:$I,4,0)</f>
        <v>Avenida Grecia / esq. Los Araucanos</v>
      </c>
      <c r="Y3275">
        <f>+VLOOKUP($W3275,[1]ParadasIda!$F:$I,3,0)</f>
        <v>31</v>
      </c>
    </row>
    <row r="3276" spans="1:25" x14ac:dyDescent="0.25">
      <c r="A3276">
        <v>927823</v>
      </c>
      <c r="B3276">
        <v>1901</v>
      </c>
      <c r="C3276" s="3">
        <v>45887.727037037039</v>
      </c>
      <c r="D3276" t="s">
        <v>76</v>
      </c>
      <c r="E3276">
        <v>0</v>
      </c>
      <c r="F3276">
        <v>4</v>
      </c>
      <c r="G3276">
        <v>0</v>
      </c>
      <c r="H3276">
        <v>0</v>
      </c>
      <c r="I3276">
        <v>0</v>
      </c>
      <c r="J3276">
        <v>4</v>
      </c>
      <c r="K3276">
        <v>0</v>
      </c>
      <c r="L3276">
        <v>0</v>
      </c>
      <c r="M3276">
        <v>0</v>
      </c>
      <c r="N3276">
        <v>0</v>
      </c>
      <c r="O3276">
        <v>-33.478776666666668</v>
      </c>
      <c r="P3276">
        <v>-70.529026666666667</v>
      </c>
      <c r="Q3276">
        <v>0</v>
      </c>
      <c r="R3276">
        <v>519</v>
      </c>
      <c r="S3276" t="s">
        <v>28</v>
      </c>
      <c r="T3276">
        <v>0</v>
      </c>
      <c r="U3276" s="4">
        <v>45887.727037037039</v>
      </c>
      <c r="V3276">
        <v>1</v>
      </c>
      <c r="W3276" t="s">
        <v>60</v>
      </c>
      <c r="X3276" t="str">
        <f>+VLOOKUP($W3276,[1]ParadasIda!$F:$I,4,0)</f>
        <v>Avenida Grecia / esq. Pablo Neruda</v>
      </c>
      <c r="Y3276">
        <f>+VLOOKUP($W3276,[1]ParadasIda!$F:$I,3,0)</f>
        <v>32</v>
      </c>
    </row>
    <row r="3277" spans="1:25" x14ac:dyDescent="0.25">
      <c r="A3277">
        <v>927831</v>
      </c>
      <c r="B3277">
        <v>1901</v>
      </c>
      <c r="C3277" s="3">
        <v>45887.72824074074</v>
      </c>
      <c r="D3277" t="s">
        <v>76</v>
      </c>
      <c r="E3277">
        <v>0</v>
      </c>
      <c r="F3277">
        <v>2</v>
      </c>
      <c r="G3277">
        <v>0</v>
      </c>
      <c r="H3277">
        <v>0</v>
      </c>
      <c r="I3277">
        <v>0</v>
      </c>
      <c r="J3277">
        <v>2</v>
      </c>
      <c r="K3277">
        <v>0</v>
      </c>
      <c r="L3277">
        <v>0</v>
      </c>
      <c r="M3277">
        <v>0</v>
      </c>
      <c r="N3277">
        <v>0</v>
      </c>
      <c r="O3277">
        <v>-33.479593333333327</v>
      </c>
      <c r="P3277">
        <v>-70.524919999999995</v>
      </c>
      <c r="Q3277">
        <v>0</v>
      </c>
      <c r="R3277">
        <v>519</v>
      </c>
      <c r="S3277" t="s">
        <v>28</v>
      </c>
      <c r="T3277">
        <v>0</v>
      </c>
      <c r="U3277" s="4">
        <v>45887.72824074074</v>
      </c>
      <c r="V3277">
        <v>1</v>
      </c>
      <c r="W3277" t="s">
        <v>57</v>
      </c>
      <c r="X3277" t="str">
        <f>+VLOOKUP($W3277,[1]ParadasIda!$F:$I,4,0)</f>
        <v>Avenida Grecia / esq. Av. Diag. Las Torres</v>
      </c>
      <c r="Y3277">
        <f>+VLOOKUP($W3277,[1]ParadasIda!$F:$I,3,0)</f>
        <v>33</v>
      </c>
    </row>
    <row r="3278" spans="1:25" x14ac:dyDescent="0.25">
      <c r="A3278">
        <v>927840</v>
      </c>
      <c r="B3278">
        <v>1901</v>
      </c>
      <c r="C3278" s="3">
        <v>45887.72965277778</v>
      </c>
      <c r="D3278" t="s">
        <v>76</v>
      </c>
      <c r="E3278">
        <v>0</v>
      </c>
      <c r="F3278">
        <v>8</v>
      </c>
      <c r="G3278">
        <v>0</v>
      </c>
      <c r="H3278">
        <v>0</v>
      </c>
      <c r="I3278">
        <v>0</v>
      </c>
      <c r="J3278">
        <v>8</v>
      </c>
      <c r="K3278">
        <v>0</v>
      </c>
      <c r="L3278">
        <v>0</v>
      </c>
      <c r="M3278">
        <v>0</v>
      </c>
      <c r="N3278">
        <v>0</v>
      </c>
      <c r="O3278">
        <v>-33.481368333333343</v>
      </c>
      <c r="P3278">
        <v>-70.523606666666666</v>
      </c>
      <c r="Q3278">
        <v>0</v>
      </c>
      <c r="R3278">
        <v>519</v>
      </c>
      <c r="S3278" t="s">
        <v>28</v>
      </c>
      <c r="T3278">
        <v>0</v>
      </c>
      <c r="U3278" s="4">
        <v>45887.72965277778</v>
      </c>
      <c r="V3278">
        <v>1</v>
      </c>
      <c r="W3278" t="s">
        <v>50</v>
      </c>
      <c r="X3278" t="str">
        <f>+VLOOKUP($W3278,[1]ParadasIda!$F:$I,4,0)</f>
        <v xml:space="preserve">Av. Diagonal Las Torres / esq. Álvaro Casanova </v>
      </c>
      <c r="Y3278">
        <f>+VLOOKUP($W3278,[1]ParadasIda!$F:$I,3,0)</f>
        <v>34</v>
      </c>
    </row>
    <row r="3279" spans="1:25" x14ac:dyDescent="0.25">
      <c r="A3279">
        <v>927856</v>
      </c>
      <c r="B3279">
        <v>1901</v>
      </c>
      <c r="C3279" s="3">
        <v>45887.731782407413</v>
      </c>
      <c r="D3279" t="s">
        <v>76</v>
      </c>
      <c r="E3279">
        <v>1</v>
      </c>
      <c r="F3279">
        <v>0</v>
      </c>
      <c r="G3279">
        <v>1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-33.484973333333343</v>
      </c>
      <c r="P3279">
        <v>-70.522419999999997</v>
      </c>
      <c r="Q3279">
        <v>1.2345679012345678</v>
      </c>
      <c r="R3279">
        <v>519</v>
      </c>
      <c r="S3279" t="s">
        <v>28</v>
      </c>
      <c r="T3279">
        <v>0</v>
      </c>
      <c r="U3279" s="4">
        <v>45887.731782407413</v>
      </c>
      <c r="V3279">
        <v>1</v>
      </c>
      <c r="W3279" t="s">
        <v>50</v>
      </c>
      <c r="X3279" t="str">
        <f>+VLOOKUP($W3279,[1]ParadasIda!$F:$I,4,0)</f>
        <v xml:space="preserve">Av. Diagonal Las Torres / esq. Álvaro Casanova </v>
      </c>
      <c r="Y3279">
        <f>+VLOOKUP($W3279,[1]ParadasIda!$F:$I,3,0)</f>
        <v>34</v>
      </c>
    </row>
    <row r="3280" spans="1:25" x14ac:dyDescent="0.25">
      <c r="A3280">
        <v>928145</v>
      </c>
      <c r="B3280">
        <v>1901</v>
      </c>
      <c r="C3280" s="3">
        <v>45887.781400462962</v>
      </c>
      <c r="D3280" t="s">
        <v>81</v>
      </c>
      <c r="E3280">
        <v>12</v>
      </c>
      <c r="F3280">
        <v>1</v>
      </c>
      <c r="G3280">
        <v>0</v>
      </c>
      <c r="H3280">
        <v>0</v>
      </c>
      <c r="I3280">
        <v>12</v>
      </c>
      <c r="J3280">
        <v>1</v>
      </c>
      <c r="K3280">
        <v>0</v>
      </c>
      <c r="L3280">
        <v>0</v>
      </c>
      <c r="M3280">
        <v>0</v>
      </c>
      <c r="N3280">
        <v>0</v>
      </c>
      <c r="O3280">
        <v>-33.445081666666667</v>
      </c>
      <c r="P3280">
        <v>-70.654416666666663</v>
      </c>
      <c r="Q3280">
        <v>28.39506172839506</v>
      </c>
      <c r="R3280">
        <v>519</v>
      </c>
      <c r="S3280" t="s">
        <v>28</v>
      </c>
      <c r="T3280">
        <v>20</v>
      </c>
      <c r="U3280" s="4">
        <v>45887.781400462962</v>
      </c>
      <c r="V3280">
        <v>1</v>
      </c>
      <c r="W3280" t="s">
        <v>29</v>
      </c>
      <c r="X3280" t="str">
        <f>+VLOOKUP($W3280,[1]ParadasIda!$F:$I,4,0)</f>
        <v>Parada 5 / (M) La Moneda</v>
      </c>
      <c r="Y3280">
        <f>+VLOOKUP($W3280,[1]ParadasIda!$F:$I,3,0)</f>
        <v>2</v>
      </c>
    </row>
    <row r="3281" spans="1:25" x14ac:dyDescent="0.25">
      <c r="A3281">
        <v>928152</v>
      </c>
      <c r="B3281">
        <v>1901</v>
      </c>
      <c r="C3281" s="3">
        <v>45887.782638888893</v>
      </c>
      <c r="D3281" t="s">
        <v>81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-33.444521666666667</v>
      </c>
      <c r="P3281">
        <v>-70.652171666666661</v>
      </c>
      <c r="Q3281">
        <v>28.39506172839506</v>
      </c>
      <c r="R3281">
        <v>519</v>
      </c>
      <c r="S3281" t="s">
        <v>28</v>
      </c>
      <c r="T3281">
        <v>20</v>
      </c>
      <c r="U3281" s="4">
        <v>45887.782638888893</v>
      </c>
      <c r="V3281">
        <v>1</v>
      </c>
      <c r="W3281" t="s">
        <v>30</v>
      </c>
      <c r="X3281" t="str">
        <f>+VLOOKUP($W3281,[1]ParadasIda!$F:$I,4,0)</f>
        <v>Parada 8 / (M) Universidad de Chile</v>
      </c>
      <c r="Y3281">
        <f>+VLOOKUP($W3281,[1]ParadasIda!$F:$I,3,0)</f>
        <v>3</v>
      </c>
    </row>
    <row r="3282" spans="1:25" x14ac:dyDescent="0.25">
      <c r="A3282">
        <v>928166</v>
      </c>
      <c r="B3282">
        <v>1901</v>
      </c>
      <c r="C3282" s="3">
        <v>45887.784745370373</v>
      </c>
      <c r="D3282" t="s">
        <v>81</v>
      </c>
      <c r="E3282">
        <v>11</v>
      </c>
      <c r="F3282">
        <v>2</v>
      </c>
      <c r="G3282">
        <v>1</v>
      </c>
      <c r="H3282">
        <v>1</v>
      </c>
      <c r="I3282">
        <v>10</v>
      </c>
      <c r="J3282">
        <v>1</v>
      </c>
      <c r="K3282">
        <v>0</v>
      </c>
      <c r="L3282">
        <v>0</v>
      </c>
      <c r="M3282">
        <v>0</v>
      </c>
      <c r="N3282">
        <v>0</v>
      </c>
      <c r="O3282">
        <v>-33.442486666666667</v>
      </c>
      <c r="P3282">
        <v>-70.64443</v>
      </c>
      <c r="Q3282">
        <v>39.506172839506171</v>
      </c>
      <c r="R3282">
        <v>519</v>
      </c>
      <c r="S3282" t="s">
        <v>28</v>
      </c>
      <c r="T3282">
        <v>30</v>
      </c>
      <c r="U3282" s="4">
        <v>45887.784745370373</v>
      </c>
      <c r="V3282">
        <v>1</v>
      </c>
      <c r="W3282" t="s">
        <v>31</v>
      </c>
      <c r="X3282" t="str">
        <f>+VLOOKUP($W3282,[1]ParadasIda!$F:$I,4,0)</f>
        <v>Parada 4 / (M) Santa Lucía</v>
      </c>
      <c r="Y3282">
        <f>+VLOOKUP($W3282,[1]ParadasIda!$F:$I,3,0)</f>
        <v>5</v>
      </c>
    </row>
    <row r="3283" spans="1:25" x14ac:dyDescent="0.25">
      <c r="A3283">
        <v>928173</v>
      </c>
      <c r="B3283">
        <v>1901</v>
      </c>
      <c r="C3283" s="3">
        <v>45887.785624999997</v>
      </c>
      <c r="D3283" t="s">
        <v>81</v>
      </c>
      <c r="E3283">
        <v>5</v>
      </c>
      <c r="F3283">
        <v>1</v>
      </c>
      <c r="G3283">
        <v>5</v>
      </c>
      <c r="H3283">
        <v>0</v>
      </c>
      <c r="I3283">
        <v>0</v>
      </c>
      <c r="J3283">
        <v>1</v>
      </c>
      <c r="K3283">
        <v>0</v>
      </c>
      <c r="L3283">
        <v>0</v>
      </c>
      <c r="M3283">
        <v>0</v>
      </c>
      <c r="N3283">
        <v>0</v>
      </c>
      <c r="O3283">
        <v>-33.440826666666673</v>
      </c>
      <c r="P3283">
        <v>-70.641198333333335</v>
      </c>
      <c r="Q3283">
        <v>44.444444444444443</v>
      </c>
      <c r="R3283">
        <v>519</v>
      </c>
      <c r="S3283" t="s">
        <v>28</v>
      </c>
      <c r="T3283">
        <v>40</v>
      </c>
      <c r="U3283" s="4">
        <v>45887.785624999997</v>
      </c>
      <c r="V3283">
        <v>1</v>
      </c>
      <c r="W3283" t="s">
        <v>52</v>
      </c>
      <c r="X3283" t="str">
        <f>+VLOOKUP($W3283,[1]ParadasIda!$F:$I,4,0)</f>
        <v>Parada 3 / (M) Universidad Católica</v>
      </c>
      <c r="Y3283">
        <f>+VLOOKUP($W3283,[1]ParadasIda!$F:$I,3,0)</f>
        <v>6</v>
      </c>
    </row>
    <row r="3284" spans="1:25" x14ac:dyDescent="0.25">
      <c r="A3284">
        <v>928182</v>
      </c>
      <c r="B3284">
        <v>1901</v>
      </c>
      <c r="C3284" s="3">
        <v>45887.786585648151</v>
      </c>
      <c r="D3284" t="s">
        <v>81</v>
      </c>
      <c r="E3284">
        <v>1</v>
      </c>
      <c r="F3284">
        <v>0</v>
      </c>
      <c r="G3284">
        <v>1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-33.437903333333331</v>
      </c>
      <c r="P3284">
        <v>-70.636849999999995</v>
      </c>
      <c r="Q3284">
        <v>45.679012345679013</v>
      </c>
      <c r="R3284">
        <v>519</v>
      </c>
      <c r="S3284" t="s">
        <v>28</v>
      </c>
      <c r="T3284">
        <v>40</v>
      </c>
      <c r="U3284" s="4">
        <v>45887.786585648151</v>
      </c>
      <c r="V3284">
        <v>1</v>
      </c>
      <c r="W3284" t="s">
        <v>32</v>
      </c>
      <c r="X3284" t="str">
        <f>+VLOOKUP($W3284,[1]ParadasIda!$F:$I,4,0)</f>
        <v>Parada 7 / Plaza Italia</v>
      </c>
      <c r="Y3284">
        <f>+VLOOKUP($W3284,[1]ParadasIda!$F:$I,3,0)</f>
        <v>7</v>
      </c>
    </row>
    <row r="3285" spans="1:25" x14ac:dyDescent="0.25">
      <c r="A3285">
        <v>928199</v>
      </c>
      <c r="B3285">
        <v>1901</v>
      </c>
      <c r="C3285" s="3">
        <v>45887.7893287037</v>
      </c>
      <c r="D3285" t="s">
        <v>81</v>
      </c>
      <c r="E3285">
        <v>0</v>
      </c>
      <c r="F3285">
        <v>2</v>
      </c>
      <c r="G3285">
        <v>0</v>
      </c>
      <c r="H3285">
        <v>0</v>
      </c>
      <c r="I3285">
        <v>0</v>
      </c>
      <c r="J3285">
        <v>2</v>
      </c>
      <c r="K3285">
        <v>0</v>
      </c>
      <c r="L3285">
        <v>0</v>
      </c>
      <c r="M3285">
        <v>0</v>
      </c>
      <c r="N3285">
        <v>0</v>
      </c>
      <c r="O3285">
        <v>-33.442914999999999</v>
      </c>
      <c r="P3285">
        <v>-70.633588333333336</v>
      </c>
      <c r="Q3285">
        <v>43.209876543209873</v>
      </c>
      <c r="R3285">
        <v>519</v>
      </c>
      <c r="S3285" t="s">
        <v>28</v>
      </c>
      <c r="T3285">
        <v>40</v>
      </c>
      <c r="U3285" s="4">
        <v>45887.7893287037</v>
      </c>
      <c r="V3285">
        <v>1</v>
      </c>
      <c r="W3285" t="s">
        <v>33</v>
      </c>
      <c r="X3285" t="str">
        <f>+VLOOKUP($W3285,[1]ParadasIda!$F:$I,4,0)</f>
        <v>Parada 1 / (M) Parque Bustamante</v>
      </c>
      <c r="Y3285">
        <f>+VLOOKUP($W3285,[1]ParadasIda!$F:$I,3,0)</f>
        <v>8</v>
      </c>
    </row>
    <row r="3286" spans="1:25" x14ac:dyDescent="0.25">
      <c r="A3286">
        <v>928217</v>
      </c>
      <c r="B3286">
        <v>1901</v>
      </c>
      <c r="C3286" s="3">
        <v>45887.791805555556</v>
      </c>
      <c r="D3286" t="s">
        <v>81</v>
      </c>
      <c r="E3286">
        <v>1</v>
      </c>
      <c r="F3286">
        <v>10</v>
      </c>
      <c r="G3286">
        <v>1</v>
      </c>
      <c r="H3286">
        <v>0</v>
      </c>
      <c r="I3286">
        <v>0</v>
      </c>
      <c r="J3286">
        <v>10</v>
      </c>
      <c r="K3286">
        <v>0</v>
      </c>
      <c r="L3286">
        <v>0</v>
      </c>
      <c r="M3286">
        <v>0</v>
      </c>
      <c r="N3286">
        <v>0</v>
      </c>
      <c r="O3286">
        <v>-33.448016666666668</v>
      </c>
      <c r="P3286">
        <v>-70.632108333333335</v>
      </c>
      <c r="Q3286">
        <v>32.098765432098766</v>
      </c>
      <c r="R3286">
        <v>519</v>
      </c>
      <c r="S3286" t="s">
        <v>28</v>
      </c>
      <c r="T3286">
        <v>30</v>
      </c>
      <c r="U3286" s="4">
        <v>45887.791805555556</v>
      </c>
      <c r="V3286">
        <v>1</v>
      </c>
      <c r="W3286" t="s">
        <v>53</v>
      </c>
      <c r="X3286" t="str">
        <f>+VLOOKUP($W3286,[1]ParadasIda!$F:$I,4,0)</f>
        <v>Parada 3 / (M) Santa Isabel</v>
      </c>
      <c r="Y3286">
        <f>+VLOOKUP($W3286,[1]ParadasIda!$F:$I,3,0)</f>
        <v>43</v>
      </c>
    </row>
    <row r="3287" spans="1:25" x14ac:dyDescent="0.25">
      <c r="A3287">
        <v>928233</v>
      </c>
      <c r="B3287">
        <v>1901</v>
      </c>
      <c r="C3287" s="3">
        <v>45887.793495370373</v>
      </c>
      <c r="D3287" t="s">
        <v>81</v>
      </c>
      <c r="E3287">
        <v>4</v>
      </c>
      <c r="F3287">
        <v>4</v>
      </c>
      <c r="G3287">
        <v>3</v>
      </c>
      <c r="H3287">
        <v>0</v>
      </c>
      <c r="I3287">
        <v>1</v>
      </c>
      <c r="J3287">
        <v>4</v>
      </c>
      <c r="K3287">
        <v>0</v>
      </c>
      <c r="L3287">
        <v>0</v>
      </c>
      <c r="M3287">
        <v>0</v>
      </c>
      <c r="N3287">
        <v>0</v>
      </c>
      <c r="O3287">
        <v>-33.453238333333331</v>
      </c>
      <c r="P3287">
        <v>-70.62891333333333</v>
      </c>
      <c r="Q3287">
        <v>32.098765432098766</v>
      </c>
      <c r="R3287">
        <v>519</v>
      </c>
      <c r="S3287" t="s">
        <v>28</v>
      </c>
      <c r="T3287">
        <v>30</v>
      </c>
      <c r="U3287" s="4">
        <v>45887.793495370373</v>
      </c>
      <c r="V3287">
        <v>1</v>
      </c>
      <c r="W3287" t="s">
        <v>35</v>
      </c>
      <c r="X3287" t="str">
        <f>+VLOOKUP($W3287,[1]ParadasIda!$F:$I,4,0)</f>
        <v>Parada 12 / (M) Irarrázaval</v>
      </c>
      <c r="Y3287">
        <f>+VLOOKUP($W3287,[1]ParadasIda!$F:$I,3,0)</f>
        <v>12</v>
      </c>
    </row>
    <row r="3288" spans="1:25" x14ac:dyDescent="0.25">
      <c r="A3288">
        <v>928242</v>
      </c>
      <c r="B3288">
        <v>1901</v>
      </c>
      <c r="C3288" s="3">
        <v>45887.795243055552</v>
      </c>
      <c r="D3288" t="s">
        <v>81</v>
      </c>
      <c r="E3288">
        <v>0</v>
      </c>
      <c r="F3288">
        <v>2</v>
      </c>
      <c r="G3288">
        <v>0</v>
      </c>
      <c r="H3288">
        <v>0</v>
      </c>
      <c r="I3288">
        <v>0</v>
      </c>
      <c r="J3288">
        <v>2</v>
      </c>
      <c r="K3288">
        <v>0</v>
      </c>
      <c r="L3288">
        <v>0</v>
      </c>
      <c r="M3288">
        <v>0</v>
      </c>
      <c r="N3288">
        <v>0</v>
      </c>
      <c r="O3288">
        <v>-33.458838333333333</v>
      </c>
      <c r="P3288">
        <v>-70.623468333333335</v>
      </c>
      <c r="Q3288">
        <v>29.629629629629626</v>
      </c>
      <c r="R3288">
        <v>519</v>
      </c>
      <c r="S3288" t="s">
        <v>28</v>
      </c>
      <c r="T3288">
        <v>20</v>
      </c>
      <c r="U3288" s="4">
        <v>45887.795243055552</v>
      </c>
      <c r="V3288">
        <v>1</v>
      </c>
      <c r="W3288" t="s">
        <v>36</v>
      </c>
      <c r="X3288" t="str">
        <f>+VLOOKUP($W3288,[1]ParadasIda!$F:$I,4,0)</f>
        <v>Parada 1 / Suárez Mujica</v>
      </c>
      <c r="Y3288">
        <f>+VLOOKUP($W3288,[1]ParadasIda!$F:$I,3,0)</f>
        <v>13</v>
      </c>
    </row>
    <row r="3289" spans="1:25" x14ac:dyDescent="0.25">
      <c r="A3289">
        <v>928245</v>
      </c>
      <c r="B3289">
        <v>1901</v>
      </c>
      <c r="C3289" s="3">
        <v>45887.796018518522</v>
      </c>
      <c r="D3289" t="s">
        <v>81</v>
      </c>
      <c r="E3289">
        <v>1</v>
      </c>
      <c r="F3289">
        <v>1</v>
      </c>
      <c r="G3289">
        <v>1</v>
      </c>
      <c r="H3289">
        <v>0</v>
      </c>
      <c r="I3289">
        <v>0</v>
      </c>
      <c r="J3289">
        <v>1</v>
      </c>
      <c r="K3289">
        <v>0</v>
      </c>
      <c r="L3289">
        <v>0</v>
      </c>
      <c r="M3289">
        <v>0</v>
      </c>
      <c r="N3289">
        <v>0</v>
      </c>
      <c r="O3289">
        <v>-33.461471666666668</v>
      </c>
      <c r="P3289">
        <v>-70.618626666666671</v>
      </c>
      <c r="Q3289">
        <v>29.629629629629626</v>
      </c>
      <c r="R3289">
        <v>519</v>
      </c>
      <c r="S3289" t="s">
        <v>28</v>
      </c>
      <c r="T3289">
        <v>20</v>
      </c>
      <c r="U3289" s="4">
        <v>45887.796018518522</v>
      </c>
      <c r="V3289">
        <v>1</v>
      </c>
      <c r="W3289" t="s">
        <v>37</v>
      </c>
      <c r="X3289" t="str">
        <f>+VLOOKUP($W3289,[1]ParadasIda!$F:$I,4,0)</f>
        <v>Parada 1 / Villa Olímpica</v>
      </c>
      <c r="Y3289">
        <f>+VLOOKUP($W3289,[1]ParadasIda!$F:$I,3,0)</f>
        <v>14</v>
      </c>
    </row>
    <row r="3290" spans="1:25" x14ac:dyDescent="0.25">
      <c r="A3290">
        <v>928250</v>
      </c>
      <c r="B3290">
        <v>1901</v>
      </c>
      <c r="C3290" s="3">
        <v>45887.796967592592</v>
      </c>
      <c r="D3290" t="s">
        <v>81</v>
      </c>
      <c r="E3290">
        <v>1</v>
      </c>
      <c r="F3290">
        <v>0</v>
      </c>
      <c r="G3290">
        <v>1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-33.461826666666667</v>
      </c>
      <c r="P3290">
        <v>-70.613836666666671</v>
      </c>
      <c r="Q3290">
        <v>30.864197530864196</v>
      </c>
      <c r="R3290">
        <v>519</v>
      </c>
      <c r="S3290" t="s">
        <v>28</v>
      </c>
      <c r="T3290">
        <v>30</v>
      </c>
      <c r="U3290" s="4">
        <v>45887.796967592592</v>
      </c>
      <c r="V3290">
        <v>1</v>
      </c>
      <c r="W3290" t="s">
        <v>38</v>
      </c>
      <c r="X3290" t="str">
        <f>+VLOOKUP($W3290,[1]ParadasIda!$F:$I,4,0)</f>
        <v>Parada 1 / Avenida Marathon</v>
      </c>
      <c r="Y3290">
        <f>+VLOOKUP($W3290,[1]ParadasIda!$F:$I,3,0)</f>
        <v>15</v>
      </c>
    </row>
    <row r="3291" spans="1:25" x14ac:dyDescent="0.25">
      <c r="A3291">
        <v>928258</v>
      </c>
      <c r="B3291">
        <v>1901</v>
      </c>
      <c r="C3291" s="3">
        <v>45887.797905092593</v>
      </c>
      <c r="D3291" t="s">
        <v>81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-33.462121666666668</v>
      </c>
      <c r="P3291">
        <v>-70.608938333333327</v>
      </c>
      <c r="Q3291">
        <v>30.864197530864196</v>
      </c>
      <c r="R3291">
        <v>519</v>
      </c>
      <c r="S3291" t="s">
        <v>28</v>
      </c>
      <c r="T3291">
        <v>30</v>
      </c>
      <c r="U3291" s="4">
        <v>45887.797905092593</v>
      </c>
      <c r="V3291">
        <v>1</v>
      </c>
      <c r="W3291" t="s">
        <v>39</v>
      </c>
      <c r="X3291" t="str">
        <f>+VLOOKUP($W3291,[1]ParadasIda!$F:$I,4,0)</f>
        <v>Parada 1 / (M) Est.Nacional</v>
      </c>
      <c r="Y3291">
        <f>+VLOOKUP($W3291,[1]ParadasIda!$F:$I,3,0)</f>
        <v>16</v>
      </c>
    </row>
    <row r="3292" spans="1:25" x14ac:dyDescent="0.25">
      <c r="A3292">
        <v>928275</v>
      </c>
      <c r="B3292">
        <v>1901</v>
      </c>
      <c r="C3292" s="3">
        <v>45887.799641203703</v>
      </c>
      <c r="D3292" t="s">
        <v>81</v>
      </c>
      <c r="E3292">
        <v>2</v>
      </c>
      <c r="F3292">
        <v>1</v>
      </c>
      <c r="G3292">
        <v>2</v>
      </c>
      <c r="H3292">
        <v>0</v>
      </c>
      <c r="I3292">
        <v>0</v>
      </c>
      <c r="J3292">
        <v>1</v>
      </c>
      <c r="K3292">
        <v>0</v>
      </c>
      <c r="L3292">
        <v>0</v>
      </c>
      <c r="M3292">
        <v>0</v>
      </c>
      <c r="N3292">
        <v>0</v>
      </c>
      <c r="O3292">
        <v>-33.463311666666669</v>
      </c>
      <c r="P3292">
        <v>-70.603508333333338</v>
      </c>
      <c r="Q3292">
        <v>32.098765432098766</v>
      </c>
      <c r="R3292">
        <v>519</v>
      </c>
      <c r="S3292" t="s">
        <v>28</v>
      </c>
      <c r="T3292">
        <v>30</v>
      </c>
      <c r="U3292" s="4">
        <v>45887.799641203703</v>
      </c>
      <c r="V3292">
        <v>1</v>
      </c>
      <c r="W3292" t="s">
        <v>58</v>
      </c>
      <c r="X3292" t="str">
        <f>+VLOOKUP($W3292,[1]ParadasIda!$F:$I,4,0)</f>
        <v>Parada 1 / Los Tres Antonios</v>
      </c>
      <c r="Y3292">
        <f>+VLOOKUP($W3292,[1]ParadasIda!$F:$I,3,0)</f>
        <v>17</v>
      </c>
    </row>
    <row r="3293" spans="1:25" x14ac:dyDescent="0.25">
      <c r="A3293">
        <v>928283</v>
      </c>
      <c r="B3293">
        <v>1901</v>
      </c>
      <c r="C3293" s="3">
        <v>45887.80064814815</v>
      </c>
      <c r="D3293" t="s">
        <v>81</v>
      </c>
      <c r="E3293">
        <v>1</v>
      </c>
      <c r="F3293">
        <v>8</v>
      </c>
      <c r="G3293">
        <v>0</v>
      </c>
      <c r="H3293">
        <v>0</v>
      </c>
      <c r="I3293">
        <v>1</v>
      </c>
      <c r="J3293">
        <v>8</v>
      </c>
      <c r="K3293">
        <v>0</v>
      </c>
      <c r="L3293">
        <v>0</v>
      </c>
      <c r="M3293">
        <v>0</v>
      </c>
      <c r="N3293">
        <v>0</v>
      </c>
      <c r="O3293">
        <v>-33.464713333333343</v>
      </c>
      <c r="P3293">
        <v>-70.597756666666669</v>
      </c>
      <c r="Q3293">
        <v>23.456790123456788</v>
      </c>
      <c r="R3293">
        <v>519</v>
      </c>
      <c r="S3293" t="s">
        <v>28</v>
      </c>
      <c r="T3293">
        <v>20</v>
      </c>
      <c r="U3293" s="4">
        <v>45887.80064814815</v>
      </c>
      <c r="V3293">
        <v>1</v>
      </c>
      <c r="W3293" t="s">
        <v>40</v>
      </c>
      <c r="X3293" t="str">
        <f>+VLOOKUP($W3293,[1]ParadasIda!$F:$I,4,0)</f>
        <v>Parada 1 / Pedagógico</v>
      </c>
      <c r="Y3293">
        <f>+VLOOKUP($W3293,[1]ParadasIda!$F:$I,3,0)</f>
        <v>18</v>
      </c>
    </row>
    <row r="3294" spans="1:25" x14ac:dyDescent="0.25">
      <c r="A3294">
        <v>928301</v>
      </c>
      <c r="B3294">
        <v>1901</v>
      </c>
      <c r="C3294" s="3">
        <v>45887.802604166667</v>
      </c>
      <c r="D3294" t="s">
        <v>81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-33.465438333333331</v>
      </c>
      <c r="P3294">
        <v>-70.589228333333338</v>
      </c>
      <c r="Q3294">
        <v>23.456790123456788</v>
      </c>
      <c r="R3294">
        <v>519</v>
      </c>
      <c r="S3294" t="s">
        <v>28</v>
      </c>
      <c r="T3294">
        <v>20</v>
      </c>
      <c r="U3294" s="4">
        <v>45887.802604166667</v>
      </c>
      <c r="V3294">
        <v>1</v>
      </c>
      <c r="W3294" t="s">
        <v>41</v>
      </c>
      <c r="X3294" t="str">
        <f>+VLOOKUP($W3294,[1]ParadasIda!$F:$I,4,0)</f>
        <v>Parada 1 / CESFAM Salvador Bustos</v>
      </c>
      <c r="Y3294">
        <f>+VLOOKUP($W3294,[1]ParadasIda!$F:$I,3,0)</f>
        <v>19</v>
      </c>
    </row>
    <row r="3295" spans="1:25" x14ac:dyDescent="0.25">
      <c r="A3295">
        <v>928309</v>
      </c>
      <c r="B3295">
        <v>1901</v>
      </c>
      <c r="C3295" s="3">
        <v>45887.803541666668</v>
      </c>
      <c r="D3295" t="s">
        <v>81</v>
      </c>
      <c r="E3295">
        <v>0</v>
      </c>
      <c r="F3295">
        <v>1</v>
      </c>
      <c r="G3295">
        <v>0</v>
      </c>
      <c r="H3295">
        <v>0</v>
      </c>
      <c r="I3295">
        <v>0</v>
      </c>
      <c r="J3295">
        <v>1</v>
      </c>
      <c r="K3295">
        <v>0</v>
      </c>
      <c r="L3295">
        <v>0</v>
      </c>
      <c r="M3295">
        <v>0</v>
      </c>
      <c r="N3295">
        <v>0</v>
      </c>
      <c r="O3295">
        <v>-33.467111666666668</v>
      </c>
      <c r="P3295">
        <v>-70.582436666666666</v>
      </c>
      <c r="Q3295">
        <v>22.222222222222221</v>
      </c>
      <c r="R3295">
        <v>519</v>
      </c>
      <c r="S3295" t="s">
        <v>28</v>
      </c>
      <c r="T3295">
        <v>20</v>
      </c>
      <c r="U3295" s="4">
        <v>45887.803541666668</v>
      </c>
      <c r="V3295">
        <v>1</v>
      </c>
      <c r="W3295" t="s">
        <v>54</v>
      </c>
      <c r="X3295" t="str">
        <f>+VLOOKUP($W3295,[1]ParadasIda!$F:$I,4,0)</f>
        <v>Parada 1 / ADO Chile</v>
      </c>
      <c r="Y3295">
        <f>+VLOOKUP($W3295,[1]ParadasIda!$F:$I,3,0)</f>
        <v>20</v>
      </c>
    </row>
    <row r="3296" spans="1:25" x14ac:dyDescent="0.25">
      <c r="A3296">
        <v>928322</v>
      </c>
      <c r="B3296">
        <v>1901</v>
      </c>
      <c r="C3296" s="3">
        <v>45887.805092592593</v>
      </c>
      <c r="D3296" t="s">
        <v>81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-33.469301666666667</v>
      </c>
      <c r="P3296">
        <v>-70.576335</v>
      </c>
      <c r="Q3296">
        <v>22.222222222222221</v>
      </c>
      <c r="R3296">
        <v>519</v>
      </c>
      <c r="S3296" t="s">
        <v>28</v>
      </c>
      <c r="T3296">
        <v>20</v>
      </c>
      <c r="U3296" s="4">
        <v>45887.805092592593</v>
      </c>
      <c r="V3296">
        <v>1</v>
      </c>
      <c r="W3296" t="s">
        <v>42</v>
      </c>
      <c r="X3296" t="str">
        <f>+VLOOKUP($W3296,[1]ParadasIda!$F:$I,4,0)</f>
        <v>Parada 5 / (M) Grecia</v>
      </c>
      <c r="Y3296">
        <f>+VLOOKUP($W3296,[1]ParadasIda!$F:$I,3,0)</f>
        <v>21</v>
      </c>
    </row>
    <row r="3297" spans="1:25" x14ac:dyDescent="0.25">
      <c r="A3297">
        <v>928328</v>
      </c>
      <c r="B3297">
        <v>1901</v>
      </c>
      <c r="C3297" s="3">
        <v>45887.806597222218</v>
      </c>
      <c r="D3297" t="s">
        <v>81</v>
      </c>
      <c r="E3297">
        <v>0</v>
      </c>
      <c r="F3297">
        <v>3</v>
      </c>
      <c r="G3297">
        <v>0</v>
      </c>
      <c r="H3297">
        <v>0</v>
      </c>
      <c r="I3297">
        <v>0</v>
      </c>
      <c r="J3297">
        <v>3</v>
      </c>
      <c r="K3297">
        <v>0</v>
      </c>
      <c r="L3297">
        <v>0</v>
      </c>
      <c r="M3297">
        <v>0</v>
      </c>
      <c r="N3297">
        <v>0</v>
      </c>
      <c r="O3297">
        <v>-33.470570000000002</v>
      </c>
      <c r="P3297">
        <v>-70.569711666666663</v>
      </c>
      <c r="Q3297">
        <v>18.518518518518519</v>
      </c>
      <c r="R3297">
        <v>519</v>
      </c>
      <c r="S3297" t="s">
        <v>28</v>
      </c>
      <c r="T3297">
        <v>10</v>
      </c>
      <c r="U3297" s="4">
        <v>45887.806597222218</v>
      </c>
      <c r="V3297">
        <v>1</v>
      </c>
      <c r="W3297" t="s">
        <v>55</v>
      </c>
      <c r="X3297" t="str">
        <f>+VLOOKUP($W3297,[1]ParadasIda!$F:$I,4,0)</f>
        <v>Parada 1 / Los Molineros - Av. Grecia</v>
      </c>
      <c r="Y3297">
        <f>+VLOOKUP($W3297,[1]ParadasIda!$F:$I,3,0)</f>
        <v>22</v>
      </c>
    </row>
    <row r="3298" spans="1:25" x14ac:dyDescent="0.25">
      <c r="A3298">
        <v>928335</v>
      </c>
      <c r="B3298">
        <v>1901</v>
      </c>
      <c r="C3298" s="3">
        <v>45887.807615740741</v>
      </c>
      <c r="D3298" t="s">
        <v>81</v>
      </c>
      <c r="E3298">
        <v>0</v>
      </c>
      <c r="F3298">
        <v>2</v>
      </c>
      <c r="G3298">
        <v>0</v>
      </c>
      <c r="H3298">
        <v>0</v>
      </c>
      <c r="I3298">
        <v>0</v>
      </c>
      <c r="J3298">
        <v>2</v>
      </c>
      <c r="K3298">
        <v>0</v>
      </c>
      <c r="L3298">
        <v>0</v>
      </c>
      <c r="M3298">
        <v>0</v>
      </c>
      <c r="N3298">
        <v>0</v>
      </c>
      <c r="O3298">
        <v>-33.471761666666673</v>
      </c>
      <c r="P3298">
        <v>-70.563651666666672</v>
      </c>
      <c r="Q3298">
        <v>16.049382716049383</v>
      </c>
      <c r="R3298">
        <v>519</v>
      </c>
      <c r="S3298" t="s">
        <v>28</v>
      </c>
      <c r="T3298">
        <v>10</v>
      </c>
      <c r="U3298" s="4">
        <v>45887.807615740741</v>
      </c>
      <c r="V3298">
        <v>1</v>
      </c>
      <c r="W3298" t="s">
        <v>43</v>
      </c>
      <c r="X3298" t="str">
        <f>+VLOOKUP($W3298,[1]ParadasIda!$F:$I,4,0)</f>
        <v>Parada 1 / Ictinos - Avenida Grecia</v>
      </c>
      <c r="Y3298">
        <f>+VLOOKUP($W3298,[1]ParadasIda!$F:$I,3,0)</f>
        <v>23</v>
      </c>
    </row>
    <row r="3299" spans="1:25" x14ac:dyDescent="0.25">
      <c r="A3299">
        <v>928340</v>
      </c>
      <c r="B3299">
        <v>1901</v>
      </c>
      <c r="C3299" s="3">
        <v>45887.808310185188</v>
      </c>
      <c r="D3299" t="s">
        <v>81</v>
      </c>
      <c r="E3299">
        <v>0</v>
      </c>
      <c r="F3299">
        <v>1</v>
      </c>
      <c r="G3299">
        <v>0</v>
      </c>
      <c r="H3299">
        <v>0</v>
      </c>
      <c r="I3299">
        <v>0</v>
      </c>
      <c r="J3299">
        <v>1</v>
      </c>
      <c r="K3299">
        <v>0</v>
      </c>
      <c r="L3299">
        <v>0</v>
      </c>
      <c r="M3299">
        <v>0</v>
      </c>
      <c r="N3299">
        <v>0</v>
      </c>
      <c r="O3299">
        <v>-33.472761666666663</v>
      </c>
      <c r="P3299">
        <v>-70.558681666666672</v>
      </c>
      <c r="Q3299">
        <v>14.814814814814813</v>
      </c>
      <c r="R3299">
        <v>519</v>
      </c>
      <c r="S3299" t="s">
        <v>28</v>
      </c>
      <c r="T3299">
        <v>10</v>
      </c>
      <c r="U3299" s="4">
        <v>45887.808310185188</v>
      </c>
      <c r="V3299">
        <v>1</v>
      </c>
      <c r="W3299" t="s">
        <v>59</v>
      </c>
      <c r="X3299" t="str">
        <f>+VLOOKUP($W3299,[1]ParadasIda!$F:$I,4,0)</f>
        <v>Parada 1 / Calle 1A - Avenida Grecia</v>
      </c>
      <c r="Y3299">
        <f>+VLOOKUP($W3299,[1]ParadasIda!$F:$I,3,0)</f>
        <v>24</v>
      </c>
    </row>
    <row r="3300" spans="1:25" x14ac:dyDescent="0.25">
      <c r="A3300">
        <v>928347</v>
      </c>
      <c r="B3300">
        <v>1901</v>
      </c>
      <c r="C3300" s="3">
        <v>45887.809386574067</v>
      </c>
      <c r="D3300" t="s">
        <v>81</v>
      </c>
      <c r="E3300">
        <v>0</v>
      </c>
      <c r="F3300">
        <v>4</v>
      </c>
      <c r="G3300">
        <v>0</v>
      </c>
      <c r="H3300">
        <v>0</v>
      </c>
      <c r="I3300">
        <v>0</v>
      </c>
      <c r="J3300">
        <v>4</v>
      </c>
      <c r="K3300">
        <v>0</v>
      </c>
      <c r="L3300">
        <v>0</v>
      </c>
      <c r="M3300">
        <v>0</v>
      </c>
      <c r="N3300">
        <v>0</v>
      </c>
      <c r="O3300">
        <v>-33.473941666666668</v>
      </c>
      <c r="P3300">
        <v>-70.553160000000005</v>
      </c>
      <c r="Q3300">
        <v>9.8765432098765427</v>
      </c>
      <c r="R3300">
        <v>519</v>
      </c>
      <c r="S3300" t="s">
        <v>28</v>
      </c>
      <c r="T3300">
        <v>0</v>
      </c>
      <c r="U3300" s="4">
        <v>45887.809386574067</v>
      </c>
      <c r="V3300">
        <v>1</v>
      </c>
      <c r="W3300" t="s">
        <v>45</v>
      </c>
      <c r="X3300" t="str">
        <f>+VLOOKUP($W3300,[1]ParadasIda!$F:$I,4,0)</f>
        <v>Avenida Grecia / esq. Los Tordos</v>
      </c>
      <c r="Y3300">
        <f>+VLOOKUP($W3300,[1]ParadasIda!$F:$I,3,0)</f>
        <v>26</v>
      </c>
    </row>
    <row r="3301" spans="1:25" x14ac:dyDescent="0.25">
      <c r="A3301">
        <v>928353</v>
      </c>
      <c r="B3301">
        <v>1901</v>
      </c>
      <c r="C3301" s="3">
        <v>45887.810069444437</v>
      </c>
      <c r="D3301" t="s">
        <v>81</v>
      </c>
      <c r="E3301">
        <v>0</v>
      </c>
      <c r="F3301">
        <v>5</v>
      </c>
      <c r="G3301">
        <v>0</v>
      </c>
      <c r="H3301">
        <v>0</v>
      </c>
      <c r="I3301">
        <v>0</v>
      </c>
      <c r="J3301">
        <v>5</v>
      </c>
      <c r="K3301">
        <v>0</v>
      </c>
      <c r="L3301">
        <v>0</v>
      </c>
      <c r="M3301">
        <v>0</v>
      </c>
      <c r="N3301">
        <v>0</v>
      </c>
      <c r="O3301">
        <v>-33.475818333333343</v>
      </c>
      <c r="P3301">
        <v>-70.54358666666667</v>
      </c>
      <c r="Q3301">
        <v>3.7037037037037033</v>
      </c>
      <c r="R3301">
        <v>519</v>
      </c>
      <c r="S3301" t="s">
        <v>28</v>
      </c>
      <c r="T3301">
        <v>0</v>
      </c>
      <c r="U3301" s="4">
        <v>45887.810069444437</v>
      </c>
      <c r="V3301">
        <v>1</v>
      </c>
      <c r="W3301" t="s">
        <v>47</v>
      </c>
      <c r="X3301" t="str">
        <f>+VLOOKUP($W3301,[1]ParadasIda!$F:$I,4,0)</f>
        <v>Avenida Grecia / esq. Av. Consistorial</v>
      </c>
      <c r="Y3301">
        <f>+VLOOKUP($W3301,[1]ParadasIda!$F:$I,3,0)</f>
        <v>28</v>
      </c>
    </row>
    <row r="3302" spans="1:25" x14ac:dyDescent="0.25">
      <c r="A3302">
        <v>928364</v>
      </c>
      <c r="B3302">
        <v>1901</v>
      </c>
      <c r="C3302" s="3">
        <v>45887.811342592591</v>
      </c>
      <c r="D3302" t="s">
        <v>81</v>
      </c>
      <c r="E3302">
        <v>0</v>
      </c>
      <c r="F3302">
        <v>6</v>
      </c>
      <c r="G3302">
        <v>0</v>
      </c>
      <c r="H3302">
        <v>0</v>
      </c>
      <c r="I3302">
        <v>0</v>
      </c>
      <c r="J3302">
        <v>6</v>
      </c>
      <c r="K3302">
        <v>0</v>
      </c>
      <c r="L3302">
        <v>0</v>
      </c>
      <c r="M3302">
        <v>0</v>
      </c>
      <c r="N3302">
        <v>0</v>
      </c>
      <c r="O3302">
        <v>-33.476338333333331</v>
      </c>
      <c r="P3302">
        <v>-70.541041666666672</v>
      </c>
      <c r="Q3302">
        <v>0</v>
      </c>
      <c r="R3302">
        <v>519</v>
      </c>
      <c r="S3302" t="s">
        <v>28</v>
      </c>
      <c r="T3302">
        <v>0</v>
      </c>
      <c r="U3302" s="4">
        <v>45887.811342592591</v>
      </c>
      <c r="V3302">
        <v>1</v>
      </c>
      <c r="W3302" t="s">
        <v>48</v>
      </c>
      <c r="X3302" t="str">
        <f>+VLOOKUP($W3302,[1]ParadasIda!$F:$I,4,0)</f>
        <v>Parada / Muni. Peñalolén</v>
      </c>
      <c r="Y3302">
        <f>+VLOOKUP($W3302,[1]ParadasIda!$F:$I,3,0)</f>
        <v>29</v>
      </c>
    </row>
    <row r="3303" spans="1:25" x14ac:dyDescent="0.25">
      <c r="A3303">
        <v>928375</v>
      </c>
      <c r="B3303">
        <v>1901</v>
      </c>
      <c r="C3303" s="3">
        <v>45887.812708333331</v>
      </c>
      <c r="D3303" t="s">
        <v>81</v>
      </c>
      <c r="E3303">
        <v>0</v>
      </c>
      <c r="F3303">
        <v>2</v>
      </c>
      <c r="G3303">
        <v>0</v>
      </c>
      <c r="H3303">
        <v>0</v>
      </c>
      <c r="I3303">
        <v>0</v>
      </c>
      <c r="J3303">
        <v>2</v>
      </c>
      <c r="K3303">
        <v>0</v>
      </c>
      <c r="L3303">
        <v>0</v>
      </c>
      <c r="M3303">
        <v>0</v>
      </c>
      <c r="N3303">
        <v>0</v>
      </c>
      <c r="O3303">
        <v>-33.477203333333343</v>
      </c>
      <c r="P3303">
        <v>-70.536726666666667</v>
      </c>
      <c r="Q3303">
        <v>0</v>
      </c>
      <c r="R3303">
        <v>519</v>
      </c>
      <c r="S3303" t="s">
        <v>28</v>
      </c>
      <c r="T3303">
        <v>0</v>
      </c>
      <c r="U3303" s="4">
        <v>45887.812708333331</v>
      </c>
      <c r="V3303">
        <v>1</v>
      </c>
      <c r="W3303" t="s">
        <v>56</v>
      </c>
      <c r="X3303" t="str">
        <f>+VLOOKUP($W3303,[1]ParadasIda!$F:$I,4,0)</f>
        <v>Parada 1 / El Acueducto - Jacarandá</v>
      </c>
      <c r="Y3303">
        <f>+VLOOKUP($W3303,[1]ParadasIda!$F:$I,3,0)</f>
        <v>30</v>
      </c>
    </row>
    <row r="3304" spans="1:25" x14ac:dyDescent="0.25">
      <c r="A3304">
        <v>928380</v>
      </c>
      <c r="B3304">
        <v>1901</v>
      </c>
      <c r="C3304" s="3">
        <v>45887.814004629632</v>
      </c>
      <c r="D3304" t="s">
        <v>81</v>
      </c>
      <c r="E3304">
        <v>0</v>
      </c>
      <c r="F3304">
        <v>4</v>
      </c>
      <c r="G3304">
        <v>0</v>
      </c>
      <c r="H3304">
        <v>0</v>
      </c>
      <c r="I3304">
        <v>0</v>
      </c>
      <c r="J3304">
        <v>4</v>
      </c>
      <c r="K3304">
        <v>0</v>
      </c>
      <c r="L3304">
        <v>0</v>
      </c>
      <c r="M3304">
        <v>0</v>
      </c>
      <c r="N3304">
        <v>0</v>
      </c>
      <c r="O3304">
        <v>-33.478864999999999</v>
      </c>
      <c r="P3304">
        <v>-70.528766666666669</v>
      </c>
      <c r="Q3304">
        <v>0</v>
      </c>
      <c r="R3304">
        <v>519</v>
      </c>
      <c r="S3304" t="s">
        <v>28</v>
      </c>
      <c r="T3304">
        <v>0</v>
      </c>
      <c r="U3304" s="4">
        <v>45887.814004629632</v>
      </c>
      <c r="V3304">
        <v>1</v>
      </c>
      <c r="W3304" t="s">
        <v>60</v>
      </c>
      <c r="X3304" t="str">
        <f>+VLOOKUP($W3304,[1]ParadasIda!$F:$I,4,0)</f>
        <v>Avenida Grecia / esq. Pablo Neruda</v>
      </c>
      <c r="Y3304">
        <f>+VLOOKUP($W3304,[1]ParadasIda!$F:$I,3,0)</f>
        <v>32</v>
      </c>
    </row>
    <row r="3305" spans="1:25" x14ac:dyDescent="0.25">
      <c r="A3305">
        <v>928389</v>
      </c>
      <c r="B3305">
        <v>1901</v>
      </c>
      <c r="C3305" s="3">
        <v>45887.815636574072</v>
      </c>
      <c r="D3305" t="s">
        <v>81</v>
      </c>
      <c r="E3305">
        <v>0</v>
      </c>
      <c r="F3305">
        <v>2</v>
      </c>
      <c r="G3305">
        <v>0</v>
      </c>
      <c r="H3305">
        <v>0</v>
      </c>
      <c r="I3305">
        <v>0</v>
      </c>
      <c r="J3305">
        <v>2</v>
      </c>
      <c r="K3305">
        <v>0</v>
      </c>
      <c r="L3305">
        <v>0</v>
      </c>
      <c r="M3305">
        <v>0</v>
      </c>
      <c r="N3305">
        <v>0</v>
      </c>
      <c r="O3305">
        <v>-33.48122</v>
      </c>
      <c r="P3305">
        <v>-70.523691666666664</v>
      </c>
      <c r="Q3305">
        <v>0</v>
      </c>
      <c r="R3305">
        <v>519</v>
      </c>
      <c r="S3305" t="s">
        <v>28</v>
      </c>
      <c r="T3305">
        <v>0</v>
      </c>
      <c r="U3305" s="4">
        <v>45887.815636574072</v>
      </c>
      <c r="V3305">
        <v>1</v>
      </c>
      <c r="W3305" t="s">
        <v>50</v>
      </c>
      <c r="X3305" t="str">
        <f>+VLOOKUP($W3305,[1]ParadasIda!$F:$I,4,0)</f>
        <v xml:space="preserve">Av. Diagonal Las Torres / esq. Álvaro Casanova </v>
      </c>
      <c r="Y3305">
        <f>+VLOOKUP($W3305,[1]ParadasIda!$F:$I,3,0)</f>
        <v>34</v>
      </c>
    </row>
    <row r="3306" spans="1:25" x14ac:dyDescent="0.25">
      <c r="A3306">
        <v>928617</v>
      </c>
      <c r="B3306">
        <v>1901</v>
      </c>
      <c r="C3306" s="3">
        <v>45887.862893518519</v>
      </c>
      <c r="D3306" t="s">
        <v>81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-33.446736666666673</v>
      </c>
      <c r="P3306">
        <v>-70.661178333333339</v>
      </c>
      <c r="Q3306">
        <v>0</v>
      </c>
      <c r="R3306">
        <v>519</v>
      </c>
      <c r="S3306" t="s">
        <v>28</v>
      </c>
      <c r="T3306">
        <v>0</v>
      </c>
      <c r="U3306" s="4">
        <v>45887.862893518519</v>
      </c>
      <c r="V3306">
        <v>1</v>
      </c>
      <c r="W3306" t="s">
        <v>51</v>
      </c>
      <c r="X3306" t="str">
        <f>+VLOOKUP($W3306,[1]ParadasIda!$F:$I,4,0)</f>
        <v>Parada 7 / (M) Los Héroes</v>
      </c>
      <c r="Y3306">
        <f>+VLOOKUP($W3306,[1]ParadasIda!$F:$I,3,0)</f>
        <v>1</v>
      </c>
    </row>
    <row r="3307" spans="1:25" x14ac:dyDescent="0.25">
      <c r="A3307">
        <v>928626</v>
      </c>
      <c r="B3307">
        <v>1901</v>
      </c>
      <c r="C3307" s="3">
        <v>45887.864571759259</v>
      </c>
      <c r="D3307" t="s">
        <v>81</v>
      </c>
      <c r="E3307">
        <v>2</v>
      </c>
      <c r="F3307">
        <v>0</v>
      </c>
      <c r="G3307">
        <v>2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-33.444558333333333</v>
      </c>
      <c r="P3307">
        <v>-70.652275000000003</v>
      </c>
      <c r="Q3307">
        <v>2.4691358024691357</v>
      </c>
      <c r="R3307">
        <v>519</v>
      </c>
      <c r="S3307" t="s">
        <v>28</v>
      </c>
      <c r="T3307">
        <v>0</v>
      </c>
      <c r="U3307" s="4">
        <v>45887.864571759259</v>
      </c>
      <c r="V3307">
        <v>1</v>
      </c>
      <c r="W3307" t="s">
        <v>30</v>
      </c>
      <c r="X3307" t="str">
        <f>+VLOOKUP($W3307,[1]ParadasIda!$F:$I,4,0)</f>
        <v>Parada 8 / (M) Universidad de Chile</v>
      </c>
      <c r="Y3307">
        <f>+VLOOKUP($W3307,[1]ParadasIda!$F:$I,3,0)</f>
        <v>3</v>
      </c>
    </row>
    <row r="3308" spans="1:25" x14ac:dyDescent="0.25">
      <c r="A3308">
        <v>928635</v>
      </c>
      <c r="B3308">
        <v>1901</v>
      </c>
      <c r="C3308" s="3">
        <v>45887.866053240738</v>
      </c>
      <c r="D3308" t="s">
        <v>81</v>
      </c>
      <c r="E3308">
        <v>3</v>
      </c>
      <c r="F3308">
        <v>0</v>
      </c>
      <c r="G3308">
        <v>3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-33.442588333333333</v>
      </c>
      <c r="P3308">
        <v>-70.644469999999998</v>
      </c>
      <c r="Q3308">
        <v>6.1728395061728394</v>
      </c>
      <c r="R3308">
        <v>519</v>
      </c>
      <c r="S3308" t="s">
        <v>28</v>
      </c>
      <c r="T3308">
        <v>0</v>
      </c>
      <c r="U3308" s="4">
        <v>45887.866053240738</v>
      </c>
      <c r="V3308">
        <v>1</v>
      </c>
      <c r="W3308" t="s">
        <v>31</v>
      </c>
      <c r="X3308" t="str">
        <f>+VLOOKUP($W3308,[1]ParadasIda!$F:$I,4,0)</f>
        <v>Parada 4 / (M) Santa Lucía</v>
      </c>
      <c r="Y3308">
        <f>+VLOOKUP($W3308,[1]ParadasIda!$F:$I,3,0)</f>
        <v>5</v>
      </c>
    </row>
    <row r="3309" spans="1:25" x14ac:dyDescent="0.25">
      <c r="A3309">
        <v>928638</v>
      </c>
      <c r="B3309">
        <v>1901</v>
      </c>
      <c r="C3309" s="3">
        <v>45887.866678240738</v>
      </c>
      <c r="D3309" t="s">
        <v>81</v>
      </c>
      <c r="E3309">
        <v>2</v>
      </c>
      <c r="F3309">
        <v>1</v>
      </c>
      <c r="G3309">
        <v>2</v>
      </c>
      <c r="H3309">
        <v>0</v>
      </c>
      <c r="I3309">
        <v>0</v>
      </c>
      <c r="J3309">
        <v>1</v>
      </c>
      <c r="K3309">
        <v>0</v>
      </c>
      <c r="L3309">
        <v>0</v>
      </c>
      <c r="M3309">
        <v>0</v>
      </c>
      <c r="N3309">
        <v>0</v>
      </c>
      <c r="O3309">
        <v>-33.440898333333337</v>
      </c>
      <c r="P3309">
        <v>-70.641216666666665</v>
      </c>
      <c r="Q3309">
        <v>7.4074074074074066</v>
      </c>
      <c r="R3309">
        <v>519</v>
      </c>
      <c r="S3309" t="s">
        <v>28</v>
      </c>
      <c r="T3309">
        <v>0</v>
      </c>
      <c r="U3309" s="4">
        <v>45887.866678240738</v>
      </c>
      <c r="V3309">
        <v>1</v>
      </c>
      <c r="W3309" t="s">
        <v>52</v>
      </c>
      <c r="X3309" t="str">
        <f>+VLOOKUP($W3309,[1]ParadasIda!$F:$I,4,0)</f>
        <v>Parada 3 / (M) Universidad Católica</v>
      </c>
      <c r="Y3309">
        <f>+VLOOKUP($W3309,[1]ParadasIda!$F:$I,3,0)</f>
        <v>6</v>
      </c>
    </row>
    <row r="3310" spans="1:25" x14ac:dyDescent="0.25">
      <c r="A3310">
        <v>928654</v>
      </c>
      <c r="B3310">
        <v>1901</v>
      </c>
      <c r="C3310" s="3">
        <v>45887.86917824074</v>
      </c>
      <c r="D3310" t="s">
        <v>81</v>
      </c>
      <c r="E3310">
        <v>1</v>
      </c>
      <c r="F3310">
        <v>0</v>
      </c>
      <c r="G3310">
        <v>1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-33.442790000000002</v>
      </c>
      <c r="P3310">
        <v>-70.633664999999993</v>
      </c>
      <c r="Q3310">
        <v>8.6419753086419746</v>
      </c>
      <c r="R3310">
        <v>519</v>
      </c>
      <c r="S3310" t="s">
        <v>28</v>
      </c>
      <c r="T3310">
        <v>0</v>
      </c>
      <c r="U3310" s="4">
        <v>45887.86917824074</v>
      </c>
      <c r="V3310">
        <v>1</v>
      </c>
      <c r="W3310" t="s">
        <v>33</v>
      </c>
      <c r="X3310" t="str">
        <f>+VLOOKUP($W3310,[1]ParadasIda!$F:$I,4,0)</f>
        <v>Parada 1 / (M) Parque Bustamante</v>
      </c>
      <c r="Y3310">
        <f>+VLOOKUP($W3310,[1]ParadasIda!$F:$I,3,0)</f>
        <v>8</v>
      </c>
    </row>
    <row r="3311" spans="1:25" x14ac:dyDescent="0.25">
      <c r="A3311">
        <v>928662</v>
      </c>
      <c r="B3311">
        <v>1901</v>
      </c>
      <c r="C3311" s="3">
        <v>45887.870717592603</v>
      </c>
      <c r="D3311" t="s">
        <v>81</v>
      </c>
      <c r="E3311">
        <v>0</v>
      </c>
      <c r="F3311">
        <v>2</v>
      </c>
      <c r="G3311">
        <v>0</v>
      </c>
      <c r="H3311">
        <v>0</v>
      </c>
      <c r="I3311">
        <v>0</v>
      </c>
      <c r="J3311">
        <v>2</v>
      </c>
      <c r="K3311">
        <v>0</v>
      </c>
      <c r="L3311">
        <v>0</v>
      </c>
      <c r="M3311">
        <v>0</v>
      </c>
      <c r="N3311">
        <v>0</v>
      </c>
      <c r="O3311">
        <v>-33.447903333333343</v>
      </c>
      <c r="P3311">
        <v>-70.632086666666666</v>
      </c>
      <c r="Q3311">
        <v>6.1728395061728394</v>
      </c>
      <c r="R3311">
        <v>519</v>
      </c>
      <c r="S3311" t="s">
        <v>28</v>
      </c>
      <c r="T3311">
        <v>0</v>
      </c>
      <c r="U3311" s="4">
        <v>45887.870717592603</v>
      </c>
      <c r="V3311">
        <v>1</v>
      </c>
      <c r="W3311" t="s">
        <v>53</v>
      </c>
      <c r="X3311" t="str">
        <f>+VLOOKUP($W3311,[1]ParadasIda!$F:$I,4,0)</f>
        <v>Parada 3 / (M) Santa Isabel</v>
      </c>
      <c r="Y3311">
        <f>+VLOOKUP($W3311,[1]ParadasIda!$F:$I,3,0)</f>
        <v>43</v>
      </c>
    </row>
    <row r="3312" spans="1:25" x14ac:dyDescent="0.25">
      <c r="A3312">
        <v>928684</v>
      </c>
      <c r="B3312">
        <v>1901</v>
      </c>
      <c r="C3312" s="3">
        <v>45887.875879629632</v>
      </c>
      <c r="D3312" t="s">
        <v>81</v>
      </c>
      <c r="E3312">
        <v>0</v>
      </c>
      <c r="F3312">
        <v>1</v>
      </c>
      <c r="G3312">
        <v>0</v>
      </c>
      <c r="H3312">
        <v>0</v>
      </c>
      <c r="I3312">
        <v>0</v>
      </c>
      <c r="J3312">
        <v>1</v>
      </c>
      <c r="K3312">
        <v>0</v>
      </c>
      <c r="L3312">
        <v>0</v>
      </c>
      <c r="M3312">
        <v>0</v>
      </c>
      <c r="N3312">
        <v>0</v>
      </c>
      <c r="O3312">
        <v>-33.461494999999999</v>
      </c>
      <c r="P3312">
        <v>-70.61846833333334</v>
      </c>
      <c r="Q3312">
        <v>4.9382716049382713</v>
      </c>
      <c r="R3312">
        <v>519</v>
      </c>
      <c r="S3312" t="s">
        <v>28</v>
      </c>
      <c r="T3312">
        <v>0</v>
      </c>
      <c r="U3312" s="4">
        <v>45887.875879629632</v>
      </c>
      <c r="V3312">
        <v>1</v>
      </c>
      <c r="W3312" t="s">
        <v>37</v>
      </c>
      <c r="X3312" t="str">
        <f>+VLOOKUP($W3312,[1]ParadasIda!$F:$I,4,0)</f>
        <v>Parada 1 / Villa Olímpica</v>
      </c>
      <c r="Y3312">
        <f>+VLOOKUP($W3312,[1]ParadasIda!$F:$I,3,0)</f>
        <v>14</v>
      </c>
    </row>
    <row r="3313" spans="1:25" x14ac:dyDescent="0.25">
      <c r="A3313">
        <v>928701</v>
      </c>
      <c r="B3313">
        <v>1901</v>
      </c>
      <c r="C3313" s="3">
        <v>45887.880335648151</v>
      </c>
      <c r="D3313" t="s">
        <v>81</v>
      </c>
      <c r="E3313">
        <v>1</v>
      </c>
      <c r="F3313">
        <v>2</v>
      </c>
      <c r="G3313">
        <v>1</v>
      </c>
      <c r="H3313">
        <v>0</v>
      </c>
      <c r="I3313">
        <v>0</v>
      </c>
      <c r="J3313">
        <v>2</v>
      </c>
      <c r="K3313">
        <v>0</v>
      </c>
      <c r="L3313">
        <v>0</v>
      </c>
      <c r="M3313">
        <v>0</v>
      </c>
      <c r="N3313">
        <v>0</v>
      </c>
      <c r="O3313">
        <v>-33.465471666666673</v>
      </c>
      <c r="P3313">
        <v>-70.589089999999999</v>
      </c>
      <c r="Q3313">
        <v>3.7037037037037033</v>
      </c>
      <c r="R3313">
        <v>519</v>
      </c>
      <c r="S3313" t="s">
        <v>28</v>
      </c>
      <c r="T3313">
        <v>0</v>
      </c>
      <c r="U3313" s="4">
        <v>45887.880335648151</v>
      </c>
      <c r="V3313">
        <v>1</v>
      </c>
      <c r="W3313" t="s">
        <v>41</v>
      </c>
      <c r="X3313" t="str">
        <f>+VLOOKUP($W3313,[1]ParadasIda!$F:$I,4,0)</f>
        <v>Parada 1 / CESFAM Salvador Bustos</v>
      </c>
      <c r="Y3313">
        <f>+VLOOKUP($W3313,[1]ParadasIda!$F:$I,3,0)</f>
        <v>19</v>
      </c>
    </row>
    <row r="3314" spans="1:25" x14ac:dyDescent="0.25">
      <c r="A3314">
        <v>928710</v>
      </c>
      <c r="B3314">
        <v>1901</v>
      </c>
      <c r="C3314" s="3">
        <v>45887.882708333331</v>
      </c>
      <c r="D3314" t="s">
        <v>81</v>
      </c>
      <c r="E3314">
        <v>12</v>
      </c>
      <c r="F3314">
        <v>3</v>
      </c>
      <c r="G3314">
        <v>10</v>
      </c>
      <c r="H3314">
        <v>0</v>
      </c>
      <c r="I3314">
        <v>2</v>
      </c>
      <c r="J3314">
        <v>3</v>
      </c>
      <c r="K3314">
        <v>0</v>
      </c>
      <c r="L3314">
        <v>0</v>
      </c>
      <c r="M3314">
        <v>0</v>
      </c>
      <c r="N3314">
        <v>0</v>
      </c>
      <c r="O3314">
        <v>-33.469188333333342</v>
      </c>
      <c r="P3314">
        <v>-70.576413333333335</v>
      </c>
      <c r="Q3314">
        <v>14.814814814814813</v>
      </c>
      <c r="R3314">
        <v>519</v>
      </c>
      <c r="S3314" t="s">
        <v>28</v>
      </c>
      <c r="T3314">
        <v>10</v>
      </c>
      <c r="U3314" s="4">
        <v>45887.882708333331</v>
      </c>
      <c r="V3314">
        <v>1</v>
      </c>
      <c r="W3314" t="s">
        <v>42</v>
      </c>
      <c r="X3314" t="str">
        <f>+VLOOKUP($W3314,[1]ParadasIda!$F:$I,4,0)</f>
        <v>Parada 5 / (M) Grecia</v>
      </c>
      <c r="Y3314">
        <f>+VLOOKUP($W3314,[1]ParadasIda!$F:$I,3,0)</f>
        <v>21</v>
      </c>
    </row>
    <row r="3315" spans="1:25" x14ac:dyDescent="0.25">
      <c r="A3315">
        <v>928716</v>
      </c>
      <c r="B3315">
        <v>1901</v>
      </c>
      <c r="C3315" s="3">
        <v>45887.884259259263</v>
      </c>
      <c r="D3315" t="s">
        <v>81</v>
      </c>
      <c r="E3315">
        <v>0</v>
      </c>
      <c r="F3315">
        <v>3</v>
      </c>
      <c r="G3315">
        <v>0</v>
      </c>
      <c r="H3315">
        <v>0</v>
      </c>
      <c r="I3315">
        <v>0</v>
      </c>
      <c r="J3315">
        <v>3</v>
      </c>
      <c r="K3315">
        <v>0</v>
      </c>
      <c r="L3315">
        <v>0</v>
      </c>
      <c r="M3315">
        <v>0</v>
      </c>
      <c r="N3315">
        <v>0</v>
      </c>
      <c r="O3315">
        <v>-33.470533333333343</v>
      </c>
      <c r="P3315">
        <v>-70.569751666666662</v>
      </c>
      <c r="Q3315">
        <v>11.111111111111111</v>
      </c>
      <c r="R3315">
        <v>519</v>
      </c>
      <c r="S3315" t="s">
        <v>28</v>
      </c>
      <c r="T3315">
        <v>10</v>
      </c>
      <c r="U3315" s="4">
        <v>45887.884259259263</v>
      </c>
      <c r="V3315">
        <v>1</v>
      </c>
      <c r="W3315" t="s">
        <v>55</v>
      </c>
      <c r="X3315" t="str">
        <f>+VLOOKUP($W3315,[1]ParadasIda!$F:$I,4,0)</f>
        <v>Parada 1 / Los Molineros - Av. Grecia</v>
      </c>
      <c r="Y3315">
        <f>+VLOOKUP($W3315,[1]ParadasIda!$F:$I,3,0)</f>
        <v>22</v>
      </c>
    </row>
    <row r="3316" spans="1:25" x14ac:dyDescent="0.25">
      <c r="A3316">
        <v>928723</v>
      </c>
      <c r="B3316">
        <v>1901</v>
      </c>
      <c r="C3316" s="3">
        <v>45887.885312500002</v>
      </c>
      <c r="D3316" t="s">
        <v>81</v>
      </c>
      <c r="E3316">
        <v>0</v>
      </c>
      <c r="F3316">
        <v>1</v>
      </c>
      <c r="G3316">
        <v>0</v>
      </c>
      <c r="H3316">
        <v>0</v>
      </c>
      <c r="I3316">
        <v>0</v>
      </c>
      <c r="J3316">
        <v>1</v>
      </c>
      <c r="K3316">
        <v>0</v>
      </c>
      <c r="L3316">
        <v>0</v>
      </c>
      <c r="M3316">
        <v>0</v>
      </c>
      <c r="N3316">
        <v>0</v>
      </c>
      <c r="O3316">
        <v>-33.471656666666668</v>
      </c>
      <c r="P3316">
        <v>-70.564041666666668</v>
      </c>
      <c r="Q3316">
        <v>9.8765432098765427</v>
      </c>
      <c r="R3316">
        <v>519</v>
      </c>
      <c r="S3316" t="s">
        <v>28</v>
      </c>
      <c r="T3316">
        <v>0</v>
      </c>
      <c r="U3316" s="4">
        <v>45887.885312500002</v>
      </c>
      <c r="V3316">
        <v>1</v>
      </c>
      <c r="W3316" t="s">
        <v>43</v>
      </c>
      <c r="X3316" t="str">
        <f>+VLOOKUP($W3316,[1]ParadasIda!$F:$I,4,0)</f>
        <v>Parada 1 / Ictinos - Avenida Grecia</v>
      </c>
      <c r="Y3316">
        <f>+VLOOKUP($W3316,[1]ParadasIda!$F:$I,3,0)</f>
        <v>23</v>
      </c>
    </row>
    <row r="3317" spans="1:25" x14ac:dyDescent="0.25">
      <c r="A3317">
        <v>928728</v>
      </c>
      <c r="B3317">
        <v>1901</v>
      </c>
      <c r="C3317" s="3">
        <v>45887.886921296304</v>
      </c>
      <c r="D3317" t="s">
        <v>81</v>
      </c>
      <c r="E3317">
        <v>0</v>
      </c>
      <c r="F3317">
        <v>2</v>
      </c>
      <c r="G3317">
        <v>0</v>
      </c>
      <c r="H3317">
        <v>0</v>
      </c>
      <c r="I3317">
        <v>0</v>
      </c>
      <c r="J3317">
        <v>2</v>
      </c>
      <c r="K3317">
        <v>0</v>
      </c>
      <c r="L3317">
        <v>0</v>
      </c>
      <c r="M3317">
        <v>0</v>
      </c>
      <c r="N3317">
        <v>0</v>
      </c>
      <c r="O3317">
        <v>-33.472684999999998</v>
      </c>
      <c r="P3317">
        <v>-70.558943333333332</v>
      </c>
      <c r="Q3317">
        <v>7.4074074074074066</v>
      </c>
      <c r="R3317">
        <v>519</v>
      </c>
      <c r="S3317" t="s">
        <v>28</v>
      </c>
      <c r="T3317">
        <v>0</v>
      </c>
      <c r="U3317" s="4">
        <v>45887.886921296304</v>
      </c>
      <c r="V3317">
        <v>1</v>
      </c>
      <c r="W3317" t="s">
        <v>59</v>
      </c>
      <c r="X3317" t="str">
        <f>+VLOOKUP($W3317,[1]ParadasIda!$F:$I,4,0)</f>
        <v>Parada 1 / Calle 1A - Avenida Grecia</v>
      </c>
      <c r="Y3317">
        <f>+VLOOKUP($W3317,[1]ParadasIda!$F:$I,3,0)</f>
        <v>24</v>
      </c>
    </row>
    <row r="3318" spans="1:25" x14ac:dyDescent="0.25">
      <c r="A3318">
        <v>928732</v>
      </c>
      <c r="B3318">
        <v>1901</v>
      </c>
      <c r="C3318" s="3">
        <v>45887.888773148137</v>
      </c>
      <c r="D3318" t="s">
        <v>81</v>
      </c>
      <c r="E3318">
        <v>0</v>
      </c>
      <c r="F3318">
        <v>2</v>
      </c>
      <c r="G3318">
        <v>0</v>
      </c>
      <c r="H3318">
        <v>0</v>
      </c>
      <c r="I3318">
        <v>0</v>
      </c>
      <c r="J3318">
        <v>2</v>
      </c>
      <c r="K3318">
        <v>0</v>
      </c>
      <c r="L3318">
        <v>0</v>
      </c>
      <c r="M3318">
        <v>0</v>
      </c>
      <c r="N3318">
        <v>0</v>
      </c>
      <c r="O3318">
        <v>-33.474944999999998</v>
      </c>
      <c r="P3318">
        <v>-70.54817833333334</v>
      </c>
      <c r="Q3318">
        <v>4.9382716049382713</v>
      </c>
      <c r="R3318">
        <v>519</v>
      </c>
      <c r="S3318" t="s">
        <v>28</v>
      </c>
      <c r="T3318">
        <v>0</v>
      </c>
      <c r="U3318" s="4">
        <v>45887.888773148137</v>
      </c>
      <c r="V3318">
        <v>1</v>
      </c>
      <c r="W3318" t="s">
        <v>46</v>
      </c>
      <c r="X3318" t="str">
        <f>+VLOOKUP($W3318,[1]ParadasIda!$F:$I,4,0)</f>
        <v>Avenida Grecia / esq. Las Garzas</v>
      </c>
      <c r="Y3318">
        <f>+VLOOKUP($W3318,[1]ParadasIda!$F:$I,3,0)</f>
        <v>27</v>
      </c>
    </row>
    <row r="3319" spans="1:25" x14ac:dyDescent="0.25">
      <c r="A3319">
        <v>928736</v>
      </c>
      <c r="B3319">
        <v>1901</v>
      </c>
      <c r="C3319" s="3">
        <v>45887.889710648153</v>
      </c>
      <c r="D3319" t="s">
        <v>81</v>
      </c>
      <c r="E3319">
        <v>1</v>
      </c>
      <c r="F3319">
        <v>3</v>
      </c>
      <c r="G3319">
        <v>1</v>
      </c>
      <c r="H3319">
        <v>0</v>
      </c>
      <c r="I3319">
        <v>0</v>
      </c>
      <c r="J3319">
        <v>3</v>
      </c>
      <c r="K3319">
        <v>0</v>
      </c>
      <c r="L3319">
        <v>0</v>
      </c>
      <c r="M3319">
        <v>0</v>
      </c>
      <c r="N3319">
        <v>0</v>
      </c>
      <c r="O3319">
        <v>-33.476373333333328</v>
      </c>
      <c r="P3319">
        <v>-70.540916666666661</v>
      </c>
      <c r="Q3319">
        <v>2.4691358024691357</v>
      </c>
      <c r="R3319">
        <v>519</v>
      </c>
      <c r="S3319" t="s">
        <v>28</v>
      </c>
      <c r="T3319">
        <v>0</v>
      </c>
      <c r="U3319" s="4">
        <v>45887.889710648153</v>
      </c>
      <c r="V3319">
        <v>1</v>
      </c>
      <c r="W3319" t="s">
        <v>48</v>
      </c>
      <c r="X3319" t="str">
        <f>+VLOOKUP($W3319,[1]ParadasIda!$F:$I,4,0)</f>
        <v>Parada / Muni. Peñalolén</v>
      </c>
      <c r="Y3319">
        <f>+VLOOKUP($W3319,[1]ParadasIda!$F:$I,3,0)</f>
        <v>29</v>
      </c>
    </row>
    <row r="3320" spans="1:25" x14ac:dyDescent="0.25">
      <c r="A3320">
        <v>928746</v>
      </c>
      <c r="B3320">
        <v>1901</v>
      </c>
      <c r="C3320" s="3">
        <v>45887.892094907409</v>
      </c>
      <c r="D3320" t="s">
        <v>81</v>
      </c>
      <c r="E3320">
        <v>2</v>
      </c>
      <c r="F3320">
        <v>4</v>
      </c>
      <c r="G3320">
        <v>0</v>
      </c>
      <c r="H3320">
        <v>0</v>
      </c>
      <c r="I3320">
        <v>2</v>
      </c>
      <c r="J3320">
        <v>4</v>
      </c>
      <c r="K3320">
        <v>0</v>
      </c>
      <c r="L3320">
        <v>0</v>
      </c>
      <c r="M3320">
        <v>0</v>
      </c>
      <c r="N3320">
        <v>0</v>
      </c>
      <c r="O3320">
        <v>-33.478181666666657</v>
      </c>
      <c r="P3320">
        <v>-70.532013333333339</v>
      </c>
      <c r="Q3320">
        <v>0</v>
      </c>
      <c r="R3320">
        <v>519</v>
      </c>
      <c r="S3320" t="s">
        <v>28</v>
      </c>
      <c r="T3320">
        <v>0</v>
      </c>
      <c r="U3320" s="4">
        <v>45887.892094907409</v>
      </c>
      <c r="V3320">
        <v>1</v>
      </c>
      <c r="W3320" t="s">
        <v>49</v>
      </c>
      <c r="X3320" t="str">
        <f>+VLOOKUP($W3320,[1]ParadasIda!$F:$I,4,0)</f>
        <v>Avenida Grecia / esq. Los Araucanos</v>
      </c>
      <c r="Y3320">
        <f>+VLOOKUP($W3320,[1]ParadasIda!$F:$I,3,0)</f>
        <v>31</v>
      </c>
    </row>
    <row r="3321" spans="1:25" x14ac:dyDescent="0.25">
      <c r="A3321">
        <v>928748</v>
      </c>
      <c r="B3321">
        <v>1901</v>
      </c>
      <c r="C3321" s="3">
        <v>45887.89267361111</v>
      </c>
      <c r="D3321" t="s">
        <v>81</v>
      </c>
      <c r="E3321">
        <v>0</v>
      </c>
      <c r="F3321">
        <v>2</v>
      </c>
      <c r="G3321">
        <v>0</v>
      </c>
      <c r="H3321">
        <v>0</v>
      </c>
      <c r="I3321">
        <v>0</v>
      </c>
      <c r="J3321">
        <v>2</v>
      </c>
      <c r="K3321">
        <v>0</v>
      </c>
      <c r="L3321">
        <v>0</v>
      </c>
      <c r="M3321">
        <v>0</v>
      </c>
      <c r="N3321">
        <v>0</v>
      </c>
      <c r="O3321">
        <v>-33.478858333333328</v>
      </c>
      <c r="P3321">
        <v>-70.528758333333329</v>
      </c>
      <c r="Q3321">
        <v>0</v>
      </c>
      <c r="R3321">
        <v>519</v>
      </c>
      <c r="S3321" t="s">
        <v>28</v>
      </c>
      <c r="T3321">
        <v>0</v>
      </c>
      <c r="U3321" s="4">
        <v>45887.89267361111</v>
      </c>
      <c r="V3321">
        <v>1</v>
      </c>
      <c r="W3321" t="s">
        <v>60</v>
      </c>
      <c r="X3321" t="str">
        <f>+VLOOKUP($W3321,[1]ParadasIda!$F:$I,4,0)</f>
        <v>Avenida Grecia / esq. Pablo Neruda</v>
      </c>
      <c r="Y3321">
        <f>+VLOOKUP($W3321,[1]ParadasIda!$F:$I,3,0)</f>
        <v>32</v>
      </c>
    </row>
    <row r="3322" spans="1:25" x14ac:dyDescent="0.25">
      <c r="A3322">
        <v>928754</v>
      </c>
      <c r="B3322">
        <v>1901</v>
      </c>
      <c r="C3322" s="3">
        <v>45887.893622685187</v>
      </c>
      <c r="D3322" t="s">
        <v>81</v>
      </c>
      <c r="E3322">
        <v>0</v>
      </c>
      <c r="F3322">
        <v>1</v>
      </c>
      <c r="G3322">
        <v>0</v>
      </c>
      <c r="H3322">
        <v>0</v>
      </c>
      <c r="I3322">
        <v>0</v>
      </c>
      <c r="J3322">
        <v>1</v>
      </c>
      <c r="K3322">
        <v>0</v>
      </c>
      <c r="L3322">
        <v>0</v>
      </c>
      <c r="M3322">
        <v>0</v>
      </c>
      <c r="N3322">
        <v>0</v>
      </c>
      <c r="O3322">
        <v>-33.479618333333327</v>
      </c>
      <c r="P3322">
        <v>-70.52468833333333</v>
      </c>
      <c r="Q3322">
        <v>0</v>
      </c>
      <c r="R3322">
        <v>519</v>
      </c>
      <c r="S3322" t="s">
        <v>28</v>
      </c>
      <c r="T3322">
        <v>0</v>
      </c>
      <c r="U3322" s="4">
        <v>45887.893622685187</v>
      </c>
      <c r="V3322">
        <v>1</v>
      </c>
      <c r="W3322" t="s">
        <v>57</v>
      </c>
      <c r="X3322" t="str">
        <f>+VLOOKUP($W3322,[1]ParadasIda!$F:$I,4,0)</f>
        <v>Avenida Grecia / esq. Av. Diag. Las Torres</v>
      </c>
      <c r="Y3322">
        <f>+VLOOKUP($W3322,[1]ParadasIda!$F:$I,3,0)</f>
        <v>33</v>
      </c>
    </row>
    <row r="3323" spans="1:25" x14ac:dyDescent="0.25">
      <c r="A3323">
        <v>929566</v>
      </c>
      <c r="B3323">
        <v>1901</v>
      </c>
      <c r="C3323" s="3">
        <v>45888.368842592587</v>
      </c>
      <c r="D3323" t="s">
        <v>85</v>
      </c>
      <c r="E3323">
        <v>1</v>
      </c>
      <c r="F3323">
        <v>2</v>
      </c>
      <c r="G3323">
        <v>0</v>
      </c>
      <c r="H3323">
        <v>0</v>
      </c>
      <c r="I3323">
        <v>1</v>
      </c>
      <c r="J3323">
        <v>2</v>
      </c>
      <c r="K3323">
        <v>0</v>
      </c>
      <c r="L3323">
        <v>0</v>
      </c>
      <c r="M3323">
        <v>0</v>
      </c>
      <c r="N3323">
        <v>0</v>
      </c>
      <c r="O3323">
        <v>-33.445129999999999</v>
      </c>
      <c r="P3323">
        <v>-70.654551666666663</v>
      </c>
      <c r="Q3323">
        <v>7.4074074074074066</v>
      </c>
      <c r="R3323">
        <v>519</v>
      </c>
      <c r="S3323" t="s">
        <v>28</v>
      </c>
      <c r="T3323">
        <v>0</v>
      </c>
      <c r="U3323" s="4">
        <v>45888.368842592587</v>
      </c>
      <c r="V3323">
        <v>2</v>
      </c>
      <c r="W3323" t="s">
        <v>29</v>
      </c>
      <c r="X3323" t="str">
        <f>+VLOOKUP($W3323,[1]ParadasIda!$F:$I,4,0)</f>
        <v>Parada 5 / (M) La Moneda</v>
      </c>
      <c r="Y3323">
        <f>+VLOOKUP($W3323,[1]ParadasIda!$F:$I,3,0)</f>
        <v>2</v>
      </c>
    </row>
    <row r="3324" spans="1:25" x14ac:dyDescent="0.25">
      <c r="A3324">
        <v>929583</v>
      </c>
      <c r="B3324">
        <v>1901</v>
      </c>
      <c r="C3324" s="3">
        <v>45888.372534722221</v>
      </c>
      <c r="D3324" t="s">
        <v>85</v>
      </c>
      <c r="E3324">
        <v>0</v>
      </c>
      <c r="F3324">
        <v>2</v>
      </c>
      <c r="G3324">
        <v>0</v>
      </c>
      <c r="H3324">
        <v>0</v>
      </c>
      <c r="I3324">
        <v>0</v>
      </c>
      <c r="J3324">
        <v>2</v>
      </c>
      <c r="K3324">
        <v>0</v>
      </c>
      <c r="L3324">
        <v>0</v>
      </c>
      <c r="M3324">
        <v>0</v>
      </c>
      <c r="N3324">
        <v>0</v>
      </c>
      <c r="O3324">
        <v>-33.444581666666657</v>
      </c>
      <c r="P3324">
        <v>-70.652375000000006</v>
      </c>
      <c r="Q3324">
        <v>4.9382716049382713</v>
      </c>
      <c r="R3324">
        <v>519</v>
      </c>
      <c r="S3324" t="s">
        <v>28</v>
      </c>
      <c r="T3324">
        <v>0</v>
      </c>
      <c r="U3324" s="4">
        <v>45888.372534722221</v>
      </c>
      <c r="V3324">
        <v>2</v>
      </c>
      <c r="W3324" t="s">
        <v>30</v>
      </c>
      <c r="X3324" t="str">
        <f>+VLOOKUP($W3324,[1]ParadasIda!$F:$I,4,0)</f>
        <v>Parada 8 / (M) Universidad de Chile</v>
      </c>
      <c r="Y3324">
        <f>+VLOOKUP($W3324,[1]ParadasIda!$F:$I,3,0)</f>
        <v>3</v>
      </c>
    </row>
    <row r="3325" spans="1:25" x14ac:dyDescent="0.25">
      <c r="A3325">
        <v>929606</v>
      </c>
      <c r="B3325">
        <v>1901</v>
      </c>
      <c r="C3325" s="3">
        <v>45888.377326388887</v>
      </c>
      <c r="D3325" t="s">
        <v>85</v>
      </c>
      <c r="E3325">
        <v>2</v>
      </c>
      <c r="F3325">
        <v>0</v>
      </c>
      <c r="G3325">
        <v>2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-33.442540000000001</v>
      </c>
      <c r="P3325">
        <v>-70.644346666666664</v>
      </c>
      <c r="Q3325">
        <v>7.4074074074074066</v>
      </c>
      <c r="R3325">
        <v>519</v>
      </c>
      <c r="S3325" t="s">
        <v>28</v>
      </c>
      <c r="T3325">
        <v>0</v>
      </c>
      <c r="U3325" s="4">
        <v>45888.377326388887</v>
      </c>
      <c r="V3325">
        <v>2</v>
      </c>
      <c r="W3325" t="s">
        <v>31</v>
      </c>
      <c r="X3325" t="str">
        <f>+VLOOKUP($W3325,[1]ParadasIda!$F:$I,4,0)</f>
        <v>Parada 4 / (M) Santa Lucía</v>
      </c>
      <c r="Y3325">
        <f>+VLOOKUP($W3325,[1]ParadasIda!$F:$I,3,0)</f>
        <v>5</v>
      </c>
    </row>
    <row r="3326" spans="1:25" x14ac:dyDescent="0.25">
      <c r="A3326">
        <v>929615</v>
      </c>
      <c r="B3326">
        <v>1901</v>
      </c>
      <c r="C3326" s="3">
        <v>45888.378993055558</v>
      </c>
      <c r="D3326" t="s">
        <v>85</v>
      </c>
      <c r="E3326">
        <v>0</v>
      </c>
      <c r="F3326">
        <v>1</v>
      </c>
      <c r="G3326">
        <v>0</v>
      </c>
      <c r="H3326">
        <v>0</v>
      </c>
      <c r="I3326">
        <v>0</v>
      </c>
      <c r="J3326">
        <v>1</v>
      </c>
      <c r="K3326">
        <v>0</v>
      </c>
      <c r="L3326">
        <v>0</v>
      </c>
      <c r="M3326">
        <v>0</v>
      </c>
      <c r="N3326">
        <v>0</v>
      </c>
      <c r="O3326">
        <v>-33.437881666666669</v>
      </c>
      <c r="P3326">
        <v>-70.636915000000002</v>
      </c>
      <c r="Q3326">
        <v>6.1728395061728394</v>
      </c>
      <c r="R3326">
        <v>519</v>
      </c>
      <c r="S3326" t="s">
        <v>28</v>
      </c>
      <c r="T3326">
        <v>0</v>
      </c>
      <c r="U3326" s="4">
        <v>45888.378993055558</v>
      </c>
      <c r="V3326">
        <v>2</v>
      </c>
      <c r="W3326" t="s">
        <v>32</v>
      </c>
      <c r="X3326" t="str">
        <f>+VLOOKUP($W3326,[1]ParadasIda!$F:$I,4,0)</f>
        <v>Parada 7 / Plaza Italia</v>
      </c>
      <c r="Y3326">
        <f>+VLOOKUP($W3326,[1]ParadasIda!$F:$I,3,0)</f>
        <v>7</v>
      </c>
    </row>
    <row r="3327" spans="1:25" x14ac:dyDescent="0.25">
      <c r="A3327">
        <v>929629</v>
      </c>
      <c r="B3327">
        <v>1901</v>
      </c>
      <c r="C3327" s="3">
        <v>45888.382037037038</v>
      </c>
      <c r="D3327" t="s">
        <v>85</v>
      </c>
      <c r="E3327">
        <v>3</v>
      </c>
      <c r="F3327">
        <v>1</v>
      </c>
      <c r="G3327">
        <v>3</v>
      </c>
      <c r="H3327">
        <v>0</v>
      </c>
      <c r="I3327">
        <v>0</v>
      </c>
      <c r="J3327">
        <v>1</v>
      </c>
      <c r="K3327">
        <v>0</v>
      </c>
      <c r="L3327">
        <v>0</v>
      </c>
      <c r="M3327">
        <v>0</v>
      </c>
      <c r="N3327">
        <v>0</v>
      </c>
      <c r="O3327">
        <v>-33.442831666666663</v>
      </c>
      <c r="P3327">
        <v>-70.633611666666667</v>
      </c>
      <c r="Q3327">
        <v>8.6419753086419746</v>
      </c>
      <c r="R3327">
        <v>519</v>
      </c>
      <c r="S3327" t="s">
        <v>28</v>
      </c>
      <c r="T3327">
        <v>0</v>
      </c>
      <c r="U3327" s="4">
        <v>45888.382037037038</v>
      </c>
      <c r="V3327">
        <v>2</v>
      </c>
      <c r="W3327" t="s">
        <v>33</v>
      </c>
      <c r="X3327" t="str">
        <f>+VLOOKUP($W3327,[1]ParadasIda!$F:$I,4,0)</f>
        <v>Parada 1 / (M) Parque Bustamante</v>
      </c>
      <c r="Y3327">
        <f>+VLOOKUP($W3327,[1]ParadasIda!$F:$I,3,0)</f>
        <v>8</v>
      </c>
    </row>
    <row r="3328" spans="1:25" x14ac:dyDescent="0.25">
      <c r="A3328">
        <v>929656</v>
      </c>
      <c r="B3328">
        <v>1901</v>
      </c>
      <c r="C3328" s="3">
        <v>45888.38858796296</v>
      </c>
      <c r="D3328" t="s">
        <v>86</v>
      </c>
      <c r="E3328">
        <v>20</v>
      </c>
      <c r="F3328">
        <v>0</v>
      </c>
      <c r="G3328">
        <v>0</v>
      </c>
      <c r="H3328">
        <v>0</v>
      </c>
      <c r="I3328">
        <v>20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-33.453341666666667</v>
      </c>
      <c r="P3328">
        <v>-70.628910000000005</v>
      </c>
      <c r="Q3328">
        <v>33.333333333333329</v>
      </c>
      <c r="R3328">
        <v>519</v>
      </c>
      <c r="S3328" t="s">
        <v>28</v>
      </c>
      <c r="T3328">
        <v>30</v>
      </c>
      <c r="U3328" s="4">
        <v>45888.38858796296</v>
      </c>
      <c r="V3328">
        <v>2</v>
      </c>
      <c r="W3328" t="s">
        <v>35</v>
      </c>
      <c r="X3328" t="str">
        <f>+VLOOKUP($W3328,[1]ParadasIda!$F:$I,4,0)</f>
        <v>Parada 12 / (M) Irarrázaval</v>
      </c>
      <c r="Y3328">
        <f>+VLOOKUP($W3328,[1]ParadasIda!$F:$I,3,0)</f>
        <v>12</v>
      </c>
    </row>
    <row r="3329" spans="1:25" x14ac:dyDescent="0.25">
      <c r="A3329">
        <v>929672</v>
      </c>
      <c r="B3329">
        <v>1901</v>
      </c>
      <c r="C3329" s="3">
        <v>45888.391817129632</v>
      </c>
      <c r="D3329" t="s">
        <v>86</v>
      </c>
      <c r="E3329">
        <v>1</v>
      </c>
      <c r="F3329">
        <v>1</v>
      </c>
      <c r="G3329">
        <v>1</v>
      </c>
      <c r="H3329">
        <v>0</v>
      </c>
      <c r="I3329">
        <v>0</v>
      </c>
      <c r="J3329">
        <v>1</v>
      </c>
      <c r="K3329">
        <v>0</v>
      </c>
      <c r="L3329">
        <v>0</v>
      </c>
      <c r="M3329">
        <v>0</v>
      </c>
      <c r="N3329">
        <v>0</v>
      </c>
      <c r="O3329">
        <v>-33.45883666666667</v>
      </c>
      <c r="P3329">
        <v>-70.623436666666663</v>
      </c>
      <c r="Q3329">
        <v>33.333333333333329</v>
      </c>
      <c r="R3329">
        <v>519</v>
      </c>
      <c r="S3329" t="s">
        <v>28</v>
      </c>
      <c r="T3329">
        <v>30</v>
      </c>
      <c r="U3329" s="4">
        <v>45888.391817129632</v>
      </c>
      <c r="V3329">
        <v>2</v>
      </c>
      <c r="W3329" t="s">
        <v>36</v>
      </c>
      <c r="X3329" t="str">
        <f>+VLOOKUP($W3329,[1]ParadasIda!$F:$I,4,0)</f>
        <v>Parada 1 / Suárez Mujica</v>
      </c>
      <c r="Y3329">
        <f>+VLOOKUP($W3329,[1]ParadasIda!$F:$I,3,0)</f>
        <v>13</v>
      </c>
    </row>
    <row r="3330" spans="1:25" x14ac:dyDescent="0.25">
      <c r="A3330">
        <v>929683</v>
      </c>
      <c r="B3330">
        <v>1901</v>
      </c>
      <c r="C3330" s="3">
        <v>45888.393240740741</v>
      </c>
      <c r="D3330" t="s">
        <v>86</v>
      </c>
      <c r="E3330">
        <v>0</v>
      </c>
      <c r="F3330">
        <v>3</v>
      </c>
      <c r="G3330">
        <v>0</v>
      </c>
      <c r="H3330">
        <v>0</v>
      </c>
      <c r="I3330">
        <v>0</v>
      </c>
      <c r="J3330">
        <v>3</v>
      </c>
      <c r="K3330">
        <v>0</v>
      </c>
      <c r="L3330">
        <v>0</v>
      </c>
      <c r="M3330">
        <v>0</v>
      </c>
      <c r="N3330">
        <v>0</v>
      </c>
      <c r="O3330">
        <v>-33.461468333333343</v>
      </c>
      <c r="P3330">
        <v>-70.618754999999993</v>
      </c>
      <c r="Q3330">
        <v>29.629629629629626</v>
      </c>
      <c r="R3330">
        <v>519</v>
      </c>
      <c r="S3330" t="s">
        <v>28</v>
      </c>
      <c r="T3330">
        <v>20</v>
      </c>
      <c r="U3330" s="4">
        <v>45888.393240740741</v>
      </c>
      <c r="V3330">
        <v>2</v>
      </c>
      <c r="W3330" t="s">
        <v>37</v>
      </c>
      <c r="X3330" t="str">
        <f>+VLOOKUP($W3330,[1]ParadasIda!$F:$I,4,0)</f>
        <v>Parada 1 / Villa Olímpica</v>
      </c>
      <c r="Y3330">
        <f>+VLOOKUP($W3330,[1]ParadasIda!$F:$I,3,0)</f>
        <v>14</v>
      </c>
    </row>
    <row r="3331" spans="1:25" x14ac:dyDescent="0.25">
      <c r="A3331">
        <v>929693</v>
      </c>
      <c r="B3331">
        <v>1901</v>
      </c>
      <c r="C3331" s="3">
        <v>45888.394594907397</v>
      </c>
      <c r="D3331" t="s">
        <v>86</v>
      </c>
      <c r="E3331">
        <v>0</v>
      </c>
      <c r="F3331">
        <v>2</v>
      </c>
      <c r="G3331">
        <v>0</v>
      </c>
      <c r="H3331">
        <v>0</v>
      </c>
      <c r="I3331">
        <v>0</v>
      </c>
      <c r="J3331">
        <v>2</v>
      </c>
      <c r="K3331">
        <v>0</v>
      </c>
      <c r="L3331">
        <v>0</v>
      </c>
      <c r="M3331">
        <v>0</v>
      </c>
      <c r="N3331">
        <v>0</v>
      </c>
      <c r="O3331">
        <v>-33.461848333333343</v>
      </c>
      <c r="P3331">
        <v>-70.613624999999999</v>
      </c>
      <c r="Q3331">
        <v>27.160493827160494</v>
      </c>
      <c r="R3331">
        <v>519</v>
      </c>
      <c r="S3331" t="s">
        <v>28</v>
      </c>
      <c r="T3331">
        <v>20</v>
      </c>
      <c r="U3331" s="4">
        <v>45888.394594907397</v>
      </c>
      <c r="V3331">
        <v>2</v>
      </c>
      <c r="W3331" t="s">
        <v>38</v>
      </c>
      <c r="X3331" t="str">
        <f>+VLOOKUP($W3331,[1]ParadasIda!$F:$I,4,0)</f>
        <v>Parada 1 / Avenida Marathon</v>
      </c>
      <c r="Y3331">
        <f>+VLOOKUP($W3331,[1]ParadasIda!$F:$I,3,0)</f>
        <v>15</v>
      </c>
    </row>
    <row r="3332" spans="1:25" x14ac:dyDescent="0.25">
      <c r="A3332">
        <v>929699</v>
      </c>
      <c r="B3332">
        <v>1901</v>
      </c>
      <c r="C3332" s="3">
        <v>45888.395231481481</v>
      </c>
      <c r="D3332" t="s">
        <v>86</v>
      </c>
      <c r="E3332">
        <v>0</v>
      </c>
      <c r="F3332">
        <v>2</v>
      </c>
      <c r="G3332">
        <v>0</v>
      </c>
      <c r="H3332">
        <v>0</v>
      </c>
      <c r="I3332">
        <v>0</v>
      </c>
      <c r="J3332">
        <v>2</v>
      </c>
      <c r="K3332">
        <v>0</v>
      </c>
      <c r="L3332">
        <v>0</v>
      </c>
      <c r="M3332">
        <v>0</v>
      </c>
      <c r="N3332">
        <v>0</v>
      </c>
      <c r="O3332">
        <v>-33.462146666666669</v>
      </c>
      <c r="P3332">
        <v>-70.609188333333336</v>
      </c>
      <c r="Q3332">
        <v>24.691358024691358</v>
      </c>
      <c r="R3332">
        <v>519</v>
      </c>
      <c r="S3332" t="s">
        <v>28</v>
      </c>
      <c r="T3332">
        <v>20</v>
      </c>
      <c r="U3332" s="4">
        <v>45888.395231481481</v>
      </c>
      <c r="V3332">
        <v>2</v>
      </c>
      <c r="W3332" t="s">
        <v>39</v>
      </c>
      <c r="X3332" t="str">
        <f>+VLOOKUP($W3332,[1]ParadasIda!$F:$I,4,0)</f>
        <v>Parada 1 / (M) Est.Nacional</v>
      </c>
      <c r="Y3332">
        <f>+VLOOKUP($W3332,[1]ParadasIda!$F:$I,3,0)</f>
        <v>16</v>
      </c>
    </row>
    <row r="3333" spans="1:25" x14ac:dyDescent="0.25">
      <c r="A3333">
        <v>929709</v>
      </c>
      <c r="B3333">
        <v>1901</v>
      </c>
      <c r="C3333" s="3">
        <v>45888.397118055553</v>
      </c>
      <c r="D3333" t="s">
        <v>86</v>
      </c>
      <c r="E3333">
        <v>2</v>
      </c>
      <c r="F3333">
        <v>0</v>
      </c>
      <c r="G3333">
        <v>2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-33.463368333333342</v>
      </c>
      <c r="P3333">
        <v>-70.60349166666667</v>
      </c>
      <c r="Q3333">
        <v>27.160493827160494</v>
      </c>
      <c r="R3333">
        <v>519</v>
      </c>
      <c r="S3333" t="s">
        <v>28</v>
      </c>
      <c r="T3333">
        <v>20</v>
      </c>
      <c r="U3333" s="4">
        <v>45888.397118055553</v>
      </c>
      <c r="V3333">
        <v>2</v>
      </c>
      <c r="W3333" t="s">
        <v>58</v>
      </c>
      <c r="X3333" t="str">
        <f>+VLOOKUP($W3333,[1]ParadasIda!$F:$I,4,0)</f>
        <v>Parada 1 / Los Tres Antonios</v>
      </c>
      <c r="Y3333">
        <f>+VLOOKUP($W3333,[1]ParadasIda!$F:$I,3,0)</f>
        <v>17</v>
      </c>
    </row>
    <row r="3334" spans="1:25" x14ac:dyDescent="0.25">
      <c r="A3334">
        <v>929717</v>
      </c>
      <c r="B3334">
        <v>1901</v>
      </c>
      <c r="C3334" s="3">
        <v>45888.398379629631</v>
      </c>
      <c r="D3334" t="s">
        <v>86</v>
      </c>
      <c r="E3334">
        <v>2</v>
      </c>
      <c r="F3334">
        <v>15</v>
      </c>
      <c r="G3334">
        <v>0</v>
      </c>
      <c r="H3334">
        <v>0</v>
      </c>
      <c r="I3334">
        <v>2</v>
      </c>
      <c r="J3334">
        <v>15</v>
      </c>
      <c r="K3334">
        <v>0</v>
      </c>
      <c r="L3334">
        <v>0</v>
      </c>
      <c r="M3334">
        <v>0</v>
      </c>
      <c r="N3334">
        <v>0</v>
      </c>
      <c r="O3334">
        <v>-33.464756666666673</v>
      </c>
      <c r="P3334">
        <v>-70.597134999999994</v>
      </c>
      <c r="Q3334">
        <v>11.111111111111111</v>
      </c>
      <c r="R3334">
        <v>519</v>
      </c>
      <c r="S3334" t="s">
        <v>28</v>
      </c>
      <c r="T3334">
        <v>10</v>
      </c>
      <c r="U3334" s="4">
        <v>45888.398379629631</v>
      </c>
      <c r="V3334">
        <v>2</v>
      </c>
      <c r="W3334" t="s">
        <v>40</v>
      </c>
      <c r="X3334" t="str">
        <f>+VLOOKUP($W3334,[1]ParadasIda!$F:$I,4,0)</f>
        <v>Parada 1 / Pedagógico</v>
      </c>
      <c r="Y3334">
        <f>+VLOOKUP($W3334,[1]ParadasIda!$F:$I,3,0)</f>
        <v>18</v>
      </c>
    </row>
    <row r="3335" spans="1:25" x14ac:dyDescent="0.25">
      <c r="A3335">
        <v>929725</v>
      </c>
      <c r="B3335">
        <v>1901</v>
      </c>
      <c r="C3335" s="3">
        <v>45888.399583333332</v>
      </c>
      <c r="D3335" t="s">
        <v>86</v>
      </c>
      <c r="E3335">
        <v>7</v>
      </c>
      <c r="F3335">
        <v>2</v>
      </c>
      <c r="G3335">
        <v>6</v>
      </c>
      <c r="H3335">
        <v>0</v>
      </c>
      <c r="I3335">
        <v>1</v>
      </c>
      <c r="J3335">
        <v>2</v>
      </c>
      <c r="K3335">
        <v>0</v>
      </c>
      <c r="L3335">
        <v>0</v>
      </c>
      <c r="M3335">
        <v>0</v>
      </c>
      <c r="N3335">
        <v>0</v>
      </c>
      <c r="O3335">
        <v>-33.465501666666668</v>
      </c>
      <c r="P3335">
        <v>-70.588948333333335</v>
      </c>
      <c r="Q3335">
        <v>17.283950617283949</v>
      </c>
      <c r="R3335">
        <v>519</v>
      </c>
      <c r="S3335" t="s">
        <v>28</v>
      </c>
      <c r="T3335">
        <v>10</v>
      </c>
      <c r="U3335" s="4">
        <v>45888.399583333332</v>
      </c>
      <c r="V3335">
        <v>2</v>
      </c>
      <c r="W3335" t="s">
        <v>41</v>
      </c>
      <c r="X3335" t="str">
        <f>+VLOOKUP($W3335,[1]ParadasIda!$F:$I,4,0)</f>
        <v>Parada 1 / CESFAM Salvador Bustos</v>
      </c>
      <c r="Y3335">
        <f>+VLOOKUP($W3335,[1]ParadasIda!$F:$I,3,0)</f>
        <v>19</v>
      </c>
    </row>
    <row r="3336" spans="1:25" x14ac:dyDescent="0.25">
      <c r="A3336">
        <v>929731</v>
      </c>
      <c r="B3336">
        <v>1901</v>
      </c>
      <c r="C3336" s="3">
        <v>45888.400752314818</v>
      </c>
      <c r="D3336" t="s">
        <v>86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-33.467093333333331</v>
      </c>
      <c r="P3336">
        <v>-70.582388333333327</v>
      </c>
      <c r="Q3336">
        <v>17.283950617283949</v>
      </c>
      <c r="R3336">
        <v>519</v>
      </c>
      <c r="S3336" t="s">
        <v>28</v>
      </c>
      <c r="T3336">
        <v>10</v>
      </c>
      <c r="U3336" s="4">
        <v>45888.400752314818</v>
      </c>
      <c r="V3336">
        <v>2</v>
      </c>
      <c r="W3336" t="s">
        <v>54</v>
      </c>
      <c r="X3336" t="str">
        <f>+VLOOKUP($W3336,[1]ParadasIda!$F:$I,4,0)</f>
        <v>Parada 1 / ADO Chile</v>
      </c>
      <c r="Y3336">
        <f>+VLOOKUP($W3336,[1]ParadasIda!$F:$I,3,0)</f>
        <v>20</v>
      </c>
    </row>
    <row r="3337" spans="1:25" x14ac:dyDescent="0.25">
      <c r="A3337">
        <v>929743</v>
      </c>
      <c r="B3337">
        <v>1901</v>
      </c>
      <c r="C3337" s="3">
        <v>45888.40253472222</v>
      </c>
      <c r="D3337" t="s">
        <v>86</v>
      </c>
      <c r="E3337">
        <v>4</v>
      </c>
      <c r="F3337">
        <v>7</v>
      </c>
      <c r="G3337">
        <v>0</v>
      </c>
      <c r="H3337">
        <v>0</v>
      </c>
      <c r="I3337">
        <v>4</v>
      </c>
      <c r="J3337">
        <v>7</v>
      </c>
      <c r="K3337">
        <v>0</v>
      </c>
      <c r="L3337">
        <v>0</v>
      </c>
      <c r="M3337">
        <v>0</v>
      </c>
      <c r="N3337">
        <v>0</v>
      </c>
      <c r="O3337">
        <v>-33.46926666666667</v>
      </c>
      <c r="P3337">
        <v>-70.576341666666664</v>
      </c>
      <c r="Q3337">
        <v>13.580246913580247</v>
      </c>
      <c r="R3337">
        <v>519</v>
      </c>
      <c r="S3337" t="s">
        <v>28</v>
      </c>
      <c r="T3337">
        <v>10</v>
      </c>
      <c r="U3337" s="4">
        <v>45888.40253472222</v>
      </c>
      <c r="V3337">
        <v>2</v>
      </c>
      <c r="W3337" t="s">
        <v>42</v>
      </c>
      <c r="X3337" t="str">
        <f>+VLOOKUP($W3337,[1]ParadasIda!$F:$I,4,0)</f>
        <v>Parada 5 / (M) Grecia</v>
      </c>
      <c r="Y3337">
        <f>+VLOOKUP($W3337,[1]ParadasIda!$F:$I,3,0)</f>
        <v>21</v>
      </c>
    </row>
    <row r="3338" spans="1:25" x14ac:dyDescent="0.25">
      <c r="A3338">
        <v>929749</v>
      </c>
      <c r="B3338">
        <v>1901</v>
      </c>
      <c r="C3338" s="3">
        <v>45888.40421296296</v>
      </c>
      <c r="D3338" t="s">
        <v>86</v>
      </c>
      <c r="E3338">
        <v>2</v>
      </c>
      <c r="F3338">
        <v>0</v>
      </c>
      <c r="G3338">
        <v>2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-33.470636666666657</v>
      </c>
      <c r="P3338">
        <v>-70.56963833333333</v>
      </c>
      <c r="Q3338">
        <v>16.049382716049383</v>
      </c>
      <c r="R3338">
        <v>519</v>
      </c>
      <c r="S3338" t="s">
        <v>28</v>
      </c>
      <c r="T3338">
        <v>10</v>
      </c>
      <c r="U3338" s="4">
        <v>45888.40421296296</v>
      </c>
      <c r="V3338">
        <v>2</v>
      </c>
      <c r="W3338" t="s">
        <v>55</v>
      </c>
      <c r="X3338" t="str">
        <f>+VLOOKUP($W3338,[1]ParadasIda!$F:$I,4,0)</f>
        <v>Parada 1 / Los Molineros - Av. Grecia</v>
      </c>
      <c r="Y3338">
        <f>+VLOOKUP($W3338,[1]ParadasIda!$F:$I,3,0)</f>
        <v>22</v>
      </c>
    </row>
    <row r="3339" spans="1:25" x14ac:dyDescent="0.25">
      <c r="A3339">
        <v>929754</v>
      </c>
      <c r="B3339">
        <v>1901</v>
      </c>
      <c r="C3339" s="3">
        <v>45888.404999999999</v>
      </c>
      <c r="D3339" t="s">
        <v>86</v>
      </c>
      <c r="E3339">
        <v>1</v>
      </c>
      <c r="F3339">
        <v>1</v>
      </c>
      <c r="G3339">
        <v>1</v>
      </c>
      <c r="H3339">
        <v>0</v>
      </c>
      <c r="I3339">
        <v>0</v>
      </c>
      <c r="J3339">
        <v>1</v>
      </c>
      <c r="K3339">
        <v>0</v>
      </c>
      <c r="L3339">
        <v>0</v>
      </c>
      <c r="M3339">
        <v>0</v>
      </c>
      <c r="N3339">
        <v>0</v>
      </c>
      <c r="O3339">
        <v>-33.471783333333327</v>
      </c>
      <c r="P3339">
        <v>-70.563718333333327</v>
      </c>
      <c r="Q3339">
        <v>16.049382716049383</v>
      </c>
      <c r="R3339">
        <v>519</v>
      </c>
      <c r="S3339" t="s">
        <v>28</v>
      </c>
      <c r="T3339">
        <v>10</v>
      </c>
      <c r="U3339" s="4">
        <v>45888.404999999999</v>
      </c>
      <c r="V3339">
        <v>2</v>
      </c>
      <c r="W3339" t="s">
        <v>43</v>
      </c>
      <c r="X3339" t="str">
        <f>+VLOOKUP($W3339,[1]ParadasIda!$F:$I,4,0)</f>
        <v>Parada 1 / Ictinos - Avenida Grecia</v>
      </c>
      <c r="Y3339">
        <f>+VLOOKUP($W3339,[1]ParadasIda!$F:$I,3,0)</f>
        <v>23</v>
      </c>
    </row>
    <row r="3340" spans="1:25" x14ac:dyDescent="0.25">
      <c r="A3340">
        <v>929759</v>
      </c>
      <c r="B3340">
        <v>1901</v>
      </c>
      <c r="C3340" s="3">
        <v>45888.406435185178</v>
      </c>
      <c r="D3340" t="s">
        <v>86</v>
      </c>
      <c r="E3340">
        <v>0</v>
      </c>
      <c r="F3340">
        <v>2</v>
      </c>
      <c r="G3340">
        <v>0</v>
      </c>
      <c r="H3340">
        <v>0</v>
      </c>
      <c r="I3340">
        <v>0</v>
      </c>
      <c r="J3340">
        <v>2</v>
      </c>
      <c r="K3340">
        <v>0</v>
      </c>
      <c r="L3340">
        <v>0</v>
      </c>
      <c r="M3340">
        <v>0</v>
      </c>
      <c r="N3340">
        <v>0</v>
      </c>
      <c r="O3340">
        <v>-33.473228333333331</v>
      </c>
      <c r="P3340">
        <v>-70.55627166666666</v>
      </c>
      <c r="Q3340">
        <v>13.580246913580247</v>
      </c>
      <c r="R3340">
        <v>519</v>
      </c>
      <c r="S3340" t="s">
        <v>28</v>
      </c>
      <c r="T3340">
        <v>10</v>
      </c>
      <c r="U3340" s="4">
        <v>45888.406435185178</v>
      </c>
      <c r="V3340">
        <v>2</v>
      </c>
      <c r="W3340" t="s">
        <v>44</v>
      </c>
      <c r="X3340" t="str">
        <f>+VLOOKUP($W3340,[1]ParadasIda!$F:$I,4,0)</f>
        <v>Parada 1 / Tobalaba - Avenida Grecia</v>
      </c>
      <c r="Y3340">
        <f>+VLOOKUP($W3340,[1]ParadasIda!$F:$I,3,0)</f>
        <v>25</v>
      </c>
    </row>
    <row r="3341" spans="1:25" x14ac:dyDescent="0.25">
      <c r="A3341">
        <v>929767</v>
      </c>
      <c r="B3341">
        <v>1901</v>
      </c>
      <c r="C3341" s="3">
        <v>45888.408043981479</v>
      </c>
      <c r="D3341" t="s">
        <v>86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-33.474021666666673</v>
      </c>
      <c r="P3341">
        <v>-70.55286666666666</v>
      </c>
      <c r="Q3341">
        <v>13.580246913580247</v>
      </c>
      <c r="R3341">
        <v>519</v>
      </c>
      <c r="S3341" t="s">
        <v>28</v>
      </c>
      <c r="T3341">
        <v>10</v>
      </c>
      <c r="U3341" s="4">
        <v>45888.408043981479</v>
      </c>
      <c r="V3341">
        <v>2</v>
      </c>
      <c r="W3341" t="s">
        <v>45</v>
      </c>
      <c r="X3341" t="str">
        <f>+VLOOKUP($W3341,[1]ParadasIda!$F:$I,4,0)</f>
        <v>Avenida Grecia / esq. Los Tordos</v>
      </c>
      <c r="Y3341">
        <f>+VLOOKUP($W3341,[1]ParadasIda!$F:$I,3,0)</f>
        <v>26</v>
      </c>
    </row>
    <row r="3342" spans="1:25" x14ac:dyDescent="0.25">
      <c r="A3342">
        <v>929775</v>
      </c>
      <c r="B3342">
        <v>1901</v>
      </c>
      <c r="C3342" s="3">
        <v>45888.409351851849</v>
      </c>
      <c r="D3342" t="s">
        <v>86</v>
      </c>
      <c r="E3342">
        <v>1</v>
      </c>
      <c r="F3342">
        <v>0</v>
      </c>
      <c r="G3342">
        <v>1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-33.475878333333327</v>
      </c>
      <c r="P3342">
        <v>-70.543334999999999</v>
      </c>
      <c r="Q3342">
        <v>14.814814814814813</v>
      </c>
      <c r="R3342">
        <v>519</v>
      </c>
      <c r="S3342" t="s">
        <v>28</v>
      </c>
      <c r="T3342">
        <v>10</v>
      </c>
      <c r="U3342" s="4">
        <v>45888.409351851849</v>
      </c>
      <c r="V3342">
        <v>2</v>
      </c>
      <c r="W3342" t="s">
        <v>47</v>
      </c>
      <c r="X3342" t="str">
        <f>+VLOOKUP($W3342,[1]ParadasIda!$F:$I,4,0)</f>
        <v>Avenida Grecia / esq. Av. Consistorial</v>
      </c>
      <c r="Y3342">
        <f>+VLOOKUP($W3342,[1]ParadasIda!$F:$I,3,0)</f>
        <v>28</v>
      </c>
    </row>
    <row r="3343" spans="1:25" x14ac:dyDescent="0.25">
      <c r="A3343">
        <v>929786</v>
      </c>
      <c r="B3343">
        <v>1901</v>
      </c>
      <c r="C3343" s="3">
        <v>45888.411562499998</v>
      </c>
      <c r="D3343" t="s">
        <v>86</v>
      </c>
      <c r="E3343">
        <v>0</v>
      </c>
      <c r="F3343">
        <v>1</v>
      </c>
      <c r="G3343">
        <v>0</v>
      </c>
      <c r="H3343">
        <v>0</v>
      </c>
      <c r="I3343">
        <v>0</v>
      </c>
      <c r="J3343">
        <v>1</v>
      </c>
      <c r="K3343">
        <v>0</v>
      </c>
      <c r="L3343">
        <v>0</v>
      </c>
      <c r="M3343">
        <v>0</v>
      </c>
      <c r="N3343">
        <v>0</v>
      </c>
      <c r="O3343">
        <v>-33.477245000000003</v>
      </c>
      <c r="P3343">
        <v>-70.536590000000004</v>
      </c>
      <c r="Q3343">
        <v>13.580246913580247</v>
      </c>
      <c r="R3343">
        <v>519</v>
      </c>
      <c r="S3343" t="s">
        <v>28</v>
      </c>
      <c r="T3343">
        <v>10</v>
      </c>
      <c r="U3343" s="4">
        <v>45888.411562499998</v>
      </c>
      <c r="V3343">
        <v>2</v>
      </c>
      <c r="W3343" t="s">
        <v>56</v>
      </c>
      <c r="X3343" t="str">
        <f>+VLOOKUP($W3343,[1]ParadasIda!$F:$I,4,0)</f>
        <v>Parada 1 / El Acueducto - Jacarandá</v>
      </c>
      <c r="Y3343">
        <f>+VLOOKUP($W3343,[1]ParadasIda!$F:$I,3,0)</f>
        <v>30</v>
      </c>
    </row>
    <row r="3344" spans="1:25" x14ac:dyDescent="0.25">
      <c r="A3344">
        <v>929792</v>
      </c>
      <c r="B3344">
        <v>1901</v>
      </c>
      <c r="C3344" s="3">
        <v>45888.412488425929</v>
      </c>
      <c r="D3344" t="s">
        <v>86</v>
      </c>
      <c r="E3344">
        <v>0</v>
      </c>
      <c r="F3344">
        <v>1</v>
      </c>
      <c r="G3344">
        <v>0</v>
      </c>
      <c r="H3344">
        <v>0</v>
      </c>
      <c r="I3344">
        <v>0</v>
      </c>
      <c r="J3344">
        <v>1</v>
      </c>
      <c r="K3344">
        <v>0</v>
      </c>
      <c r="L3344">
        <v>0</v>
      </c>
      <c r="M3344">
        <v>0</v>
      </c>
      <c r="N3344">
        <v>0</v>
      </c>
      <c r="O3344">
        <v>-33.478201666666664</v>
      </c>
      <c r="P3344">
        <v>-70.532248333333328</v>
      </c>
      <c r="Q3344">
        <v>12.345679012345679</v>
      </c>
      <c r="R3344">
        <v>519</v>
      </c>
      <c r="S3344" t="s">
        <v>28</v>
      </c>
      <c r="T3344">
        <v>10</v>
      </c>
      <c r="U3344" s="4">
        <v>45888.412488425929</v>
      </c>
      <c r="V3344">
        <v>2</v>
      </c>
      <c r="W3344" t="s">
        <v>49</v>
      </c>
      <c r="X3344" t="str">
        <f>+VLOOKUP($W3344,[1]ParadasIda!$F:$I,4,0)</f>
        <v>Avenida Grecia / esq. Los Araucanos</v>
      </c>
      <c r="Y3344">
        <f>+VLOOKUP($W3344,[1]ParadasIda!$F:$I,3,0)</f>
        <v>31</v>
      </c>
    </row>
    <row r="3345" spans="1:25" x14ac:dyDescent="0.25">
      <c r="A3345">
        <v>929795</v>
      </c>
      <c r="B3345">
        <v>1901</v>
      </c>
      <c r="C3345" s="3">
        <v>45888.413124999999</v>
      </c>
      <c r="D3345" t="s">
        <v>86</v>
      </c>
      <c r="E3345">
        <v>0</v>
      </c>
      <c r="F3345">
        <v>2</v>
      </c>
      <c r="G3345">
        <v>0</v>
      </c>
      <c r="H3345">
        <v>0</v>
      </c>
      <c r="I3345">
        <v>0</v>
      </c>
      <c r="J3345">
        <v>2</v>
      </c>
      <c r="K3345">
        <v>0</v>
      </c>
      <c r="L3345">
        <v>0</v>
      </c>
      <c r="M3345">
        <v>0</v>
      </c>
      <c r="N3345">
        <v>0</v>
      </c>
      <c r="O3345">
        <v>-33.478850000000001</v>
      </c>
      <c r="P3345">
        <v>-70.528795000000002</v>
      </c>
      <c r="Q3345">
        <v>9.8765432098765427</v>
      </c>
      <c r="R3345">
        <v>519</v>
      </c>
      <c r="S3345" t="s">
        <v>28</v>
      </c>
      <c r="T3345">
        <v>0</v>
      </c>
      <c r="U3345" s="4">
        <v>45888.413124999999</v>
      </c>
      <c r="V3345">
        <v>2</v>
      </c>
      <c r="W3345" t="s">
        <v>60</v>
      </c>
      <c r="X3345" t="str">
        <f>+VLOOKUP($W3345,[1]ParadasIda!$F:$I,4,0)</f>
        <v>Avenida Grecia / esq. Pablo Neruda</v>
      </c>
      <c r="Y3345">
        <f>+VLOOKUP($W3345,[1]ParadasIda!$F:$I,3,0)</f>
        <v>32</v>
      </c>
    </row>
    <row r="3346" spans="1:25" x14ac:dyDescent="0.25">
      <c r="A3346">
        <v>929797</v>
      </c>
      <c r="B3346">
        <v>1901</v>
      </c>
      <c r="C3346" s="3">
        <v>45888.4140162037</v>
      </c>
      <c r="D3346" t="s">
        <v>86</v>
      </c>
      <c r="E3346">
        <v>0</v>
      </c>
      <c r="F3346">
        <v>4</v>
      </c>
      <c r="G3346">
        <v>0</v>
      </c>
      <c r="H3346">
        <v>0</v>
      </c>
      <c r="I3346">
        <v>0</v>
      </c>
      <c r="J3346">
        <v>4</v>
      </c>
      <c r="K3346">
        <v>0</v>
      </c>
      <c r="L3346">
        <v>0</v>
      </c>
      <c r="M3346">
        <v>0</v>
      </c>
      <c r="N3346">
        <v>0</v>
      </c>
      <c r="O3346">
        <v>-33.479593333333327</v>
      </c>
      <c r="P3346">
        <v>-70.525058333333334</v>
      </c>
      <c r="Q3346">
        <v>0</v>
      </c>
      <c r="R3346">
        <v>519</v>
      </c>
      <c r="S3346" t="s">
        <v>28</v>
      </c>
      <c r="T3346">
        <v>0</v>
      </c>
      <c r="U3346" s="4">
        <v>45888.4140162037</v>
      </c>
      <c r="V3346">
        <v>2</v>
      </c>
      <c r="W3346" t="s">
        <v>57</v>
      </c>
      <c r="X3346" t="str">
        <f>+VLOOKUP($W3346,[1]ParadasIda!$F:$I,4,0)</f>
        <v>Avenida Grecia / esq. Av. Diag. Las Torres</v>
      </c>
      <c r="Y3346">
        <f>+VLOOKUP($W3346,[1]ParadasIda!$F:$I,3,0)</f>
        <v>33</v>
      </c>
    </row>
    <row r="3347" spans="1:25" x14ac:dyDescent="0.25">
      <c r="A3347">
        <v>930109</v>
      </c>
      <c r="B3347">
        <v>1901</v>
      </c>
      <c r="C3347" s="3">
        <v>45888.497511574067</v>
      </c>
      <c r="D3347" t="s">
        <v>86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-33.446628333333337</v>
      </c>
      <c r="P3347">
        <v>-70.660716666666673</v>
      </c>
      <c r="Q3347">
        <v>0</v>
      </c>
      <c r="R3347">
        <v>519</v>
      </c>
      <c r="S3347" t="s">
        <v>28</v>
      </c>
      <c r="T3347">
        <v>0</v>
      </c>
      <c r="U3347" s="4">
        <v>45888.497511574067</v>
      </c>
      <c r="V3347">
        <v>2</v>
      </c>
      <c r="W3347" t="s">
        <v>51</v>
      </c>
      <c r="X3347" t="str">
        <f>+VLOOKUP($W3347,[1]ParadasIda!$F:$I,4,0)</f>
        <v>Parada 7 / (M) Los Héroes</v>
      </c>
      <c r="Y3347">
        <f>+VLOOKUP($W3347,[1]ParadasIda!$F:$I,3,0)</f>
        <v>1</v>
      </c>
    </row>
    <row r="3348" spans="1:25" x14ac:dyDescent="0.25">
      <c r="A3348">
        <v>930116</v>
      </c>
      <c r="B3348">
        <v>1901</v>
      </c>
      <c r="C3348" s="3">
        <v>45888.49927083333</v>
      </c>
      <c r="D3348" t="s">
        <v>86</v>
      </c>
      <c r="E3348">
        <v>2</v>
      </c>
      <c r="F3348">
        <v>0</v>
      </c>
      <c r="G3348">
        <v>0</v>
      </c>
      <c r="H3348">
        <v>0</v>
      </c>
      <c r="I3348">
        <v>2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-33.445101666666673</v>
      </c>
      <c r="P3348">
        <v>-70.654398333333333</v>
      </c>
      <c r="Q3348">
        <v>2.4691358024691357</v>
      </c>
      <c r="R3348">
        <v>519</v>
      </c>
      <c r="S3348" t="s">
        <v>28</v>
      </c>
      <c r="T3348">
        <v>0</v>
      </c>
      <c r="U3348" s="4">
        <v>45888.49927083333</v>
      </c>
      <c r="V3348">
        <v>2</v>
      </c>
      <c r="W3348" t="s">
        <v>29</v>
      </c>
      <c r="X3348" t="str">
        <f>+VLOOKUP($W3348,[1]ParadasIda!$F:$I,4,0)</f>
        <v>Parada 5 / (M) La Moneda</v>
      </c>
      <c r="Y3348">
        <f>+VLOOKUP($W3348,[1]ParadasIda!$F:$I,3,0)</f>
        <v>2</v>
      </c>
    </row>
    <row r="3349" spans="1:25" x14ac:dyDescent="0.25">
      <c r="A3349">
        <v>930126</v>
      </c>
      <c r="B3349">
        <v>1901</v>
      </c>
      <c r="C3349" s="3">
        <v>45888.502465277779</v>
      </c>
      <c r="D3349" t="s">
        <v>86</v>
      </c>
      <c r="E3349">
        <v>3</v>
      </c>
      <c r="F3349">
        <v>0</v>
      </c>
      <c r="G3349">
        <v>3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-33.442528333333343</v>
      </c>
      <c r="P3349">
        <v>-70.644451666666669</v>
      </c>
      <c r="Q3349">
        <v>6.1728395061728394</v>
      </c>
      <c r="R3349">
        <v>519</v>
      </c>
      <c r="S3349" t="s">
        <v>28</v>
      </c>
      <c r="T3349">
        <v>0</v>
      </c>
      <c r="U3349" s="4">
        <v>45888.502465277779</v>
      </c>
      <c r="V3349">
        <v>2</v>
      </c>
      <c r="W3349" t="s">
        <v>31</v>
      </c>
      <c r="X3349" t="str">
        <f>+VLOOKUP($W3349,[1]ParadasIda!$F:$I,4,0)</f>
        <v>Parada 4 / (M) Santa Lucía</v>
      </c>
      <c r="Y3349">
        <f>+VLOOKUP($W3349,[1]ParadasIda!$F:$I,3,0)</f>
        <v>5</v>
      </c>
    </row>
    <row r="3350" spans="1:25" x14ac:dyDescent="0.25">
      <c r="A3350">
        <v>930134</v>
      </c>
      <c r="B3350">
        <v>1901</v>
      </c>
      <c r="C3350" s="3">
        <v>45888.504687499997</v>
      </c>
      <c r="D3350" t="s">
        <v>86</v>
      </c>
      <c r="E3350">
        <v>3</v>
      </c>
      <c r="F3350">
        <v>0</v>
      </c>
      <c r="G3350">
        <v>3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-33.437863333333333</v>
      </c>
      <c r="P3350">
        <v>-70.636848333333333</v>
      </c>
      <c r="Q3350">
        <v>9.8765432098765427</v>
      </c>
      <c r="R3350">
        <v>519</v>
      </c>
      <c r="S3350" t="s">
        <v>28</v>
      </c>
      <c r="T3350">
        <v>0</v>
      </c>
      <c r="U3350" s="4">
        <v>45888.504687499997</v>
      </c>
      <c r="V3350">
        <v>2</v>
      </c>
      <c r="W3350" t="s">
        <v>32</v>
      </c>
      <c r="X3350" t="str">
        <f>+VLOOKUP($W3350,[1]ParadasIda!$F:$I,4,0)</f>
        <v>Parada 7 / Plaza Italia</v>
      </c>
      <c r="Y3350">
        <f>+VLOOKUP($W3350,[1]ParadasIda!$F:$I,3,0)</f>
        <v>7</v>
      </c>
    </row>
    <row r="3351" spans="1:25" x14ac:dyDescent="0.25">
      <c r="A3351">
        <v>930140</v>
      </c>
      <c r="B3351">
        <v>1901</v>
      </c>
      <c r="C3351" s="3">
        <v>45888.507141203707</v>
      </c>
      <c r="D3351" t="s">
        <v>86</v>
      </c>
      <c r="E3351">
        <v>1</v>
      </c>
      <c r="F3351">
        <v>1</v>
      </c>
      <c r="G3351">
        <v>1</v>
      </c>
      <c r="H3351">
        <v>0</v>
      </c>
      <c r="I3351">
        <v>0</v>
      </c>
      <c r="J3351">
        <v>1</v>
      </c>
      <c r="K3351">
        <v>0</v>
      </c>
      <c r="L3351">
        <v>0</v>
      </c>
      <c r="M3351">
        <v>0</v>
      </c>
      <c r="N3351">
        <v>0</v>
      </c>
      <c r="O3351">
        <v>-33.442931666666667</v>
      </c>
      <c r="P3351">
        <v>-70.633610000000004</v>
      </c>
      <c r="Q3351">
        <v>9.8765432098765427</v>
      </c>
      <c r="R3351">
        <v>519</v>
      </c>
      <c r="S3351" t="s">
        <v>28</v>
      </c>
      <c r="T3351">
        <v>0</v>
      </c>
      <c r="U3351" s="4">
        <v>45888.507141203707</v>
      </c>
      <c r="V3351">
        <v>2</v>
      </c>
      <c r="W3351" t="s">
        <v>33</v>
      </c>
      <c r="X3351" t="str">
        <f>+VLOOKUP($W3351,[1]ParadasIda!$F:$I,4,0)</f>
        <v>Parada 1 / (M) Parque Bustamante</v>
      </c>
      <c r="Y3351">
        <f>+VLOOKUP($W3351,[1]ParadasIda!$F:$I,3,0)</f>
        <v>8</v>
      </c>
    </row>
    <row r="3352" spans="1:25" x14ac:dyDescent="0.25">
      <c r="A3352">
        <v>930144</v>
      </c>
      <c r="B3352">
        <v>1901</v>
      </c>
      <c r="C3352" s="3">
        <v>45888.509293981479</v>
      </c>
      <c r="D3352" t="s">
        <v>86</v>
      </c>
      <c r="E3352">
        <v>2</v>
      </c>
      <c r="F3352">
        <v>0</v>
      </c>
      <c r="G3352">
        <v>2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-33.448021666666669</v>
      </c>
      <c r="P3352">
        <v>-70.632101666666671</v>
      </c>
      <c r="Q3352">
        <v>12.345679012345679</v>
      </c>
      <c r="R3352">
        <v>519</v>
      </c>
      <c r="S3352" t="s">
        <v>28</v>
      </c>
      <c r="T3352">
        <v>10</v>
      </c>
      <c r="U3352" s="4">
        <v>45888.509293981479</v>
      </c>
      <c r="V3352">
        <v>2</v>
      </c>
      <c r="W3352" t="s">
        <v>53</v>
      </c>
      <c r="X3352" t="str">
        <f>+VLOOKUP($W3352,[1]ParadasIda!$F:$I,4,0)</f>
        <v>Parada 3 / (M) Santa Isabel</v>
      </c>
      <c r="Y3352">
        <f>+VLOOKUP($W3352,[1]ParadasIda!$F:$I,3,0)</f>
        <v>43</v>
      </c>
    </row>
    <row r="3353" spans="1:25" x14ac:dyDescent="0.25">
      <c r="A3353">
        <v>930148</v>
      </c>
      <c r="B3353">
        <v>1901</v>
      </c>
      <c r="C3353" s="3">
        <v>45888.510995370372</v>
      </c>
      <c r="D3353" t="s">
        <v>86</v>
      </c>
      <c r="E3353">
        <v>2</v>
      </c>
      <c r="F3353">
        <v>0</v>
      </c>
      <c r="G3353">
        <v>2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-33.453201666666658</v>
      </c>
      <c r="P3353">
        <v>-70.628953333333328</v>
      </c>
      <c r="Q3353">
        <v>14.814814814814813</v>
      </c>
      <c r="R3353">
        <v>519</v>
      </c>
      <c r="S3353" t="s">
        <v>28</v>
      </c>
      <c r="T3353">
        <v>10</v>
      </c>
      <c r="U3353" s="4">
        <v>45888.510995370372</v>
      </c>
      <c r="V3353">
        <v>2</v>
      </c>
      <c r="W3353" t="s">
        <v>35</v>
      </c>
      <c r="X3353" t="str">
        <f>+VLOOKUP($W3353,[1]ParadasIda!$F:$I,4,0)</f>
        <v>Parada 12 / (M) Irarrázaval</v>
      </c>
      <c r="Y3353">
        <f>+VLOOKUP($W3353,[1]ParadasIda!$F:$I,3,0)</f>
        <v>12</v>
      </c>
    </row>
    <row r="3354" spans="1:25" x14ac:dyDescent="0.25">
      <c r="A3354">
        <v>930168</v>
      </c>
      <c r="B3354">
        <v>1901</v>
      </c>
      <c r="C3354" s="3">
        <v>45888.51599537037</v>
      </c>
      <c r="D3354" t="s">
        <v>86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-33.462146666666669</v>
      </c>
      <c r="P3354">
        <v>-70.60892166666666</v>
      </c>
      <c r="Q3354">
        <v>14.814814814814813</v>
      </c>
      <c r="R3354">
        <v>519</v>
      </c>
      <c r="S3354" t="s">
        <v>28</v>
      </c>
      <c r="T3354">
        <v>10</v>
      </c>
      <c r="U3354" s="4">
        <v>45888.51599537037</v>
      </c>
      <c r="V3354">
        <v>2</v>
      </c>
      <c r="W3354" t="s">
        <v>39</v>
      </c>
      <c r="X3354" t="str">
        <f>+VLOOKUP($W3354,[1]ParadasIda!$F:$I,4,0)</f>
        <v>Parada 1 / (M) Est.Nacional</v>
      </c>
      <c r="Y3354">
        <f>+VLOOKUP($W3354,[1]ParadasIda!$F:$I,3,0)</f>
        <v>16</v>
      </c>
    </row>
    <row r="3355" spans="1:25" x14ac:dyDescent="0.25">
      <c r="A3355">
        <v>930176</v>
      </c>
      <c r="B3355">
        <v>1901</v>
      </c>
      <c r="C3355" s="3">
        <v>45888.517569444448</v>
      </c>
      <c r="D3355" t="s">
        <v>86</v>
      </c>
      <c r="E3355">
        <v>0</v>
      </c>
      <c r="F3355">
        <v>1</v>
      </c>
      <c r="G3355">
        <v>0</v>
      </c>
      <c r="H3355">
        <v>0</v>
      </c>
      <c r="I3355">
        <v>0</v>
      </c>
      <c r="J3355">
        <v>1</v>
      </c>
      <c r="K3355">
        <v>0</v>
      </c>
      <c r="L3355">
        <v>0</v>
      </c>
      <c r="M3355">
        <v>0</v>
      </c>
      <c r="N3355">
        <v>0</v>
      </c>
      <c r="O3355">
        <v>-33.463316666666657</v>
      </c>
      <c r="P3355">
        <v>-70.603593333333336</v>
      </c>
      <c r="Q3355">
        <v>13.580246913580247</v>
      </c>
      <c r="R3355">
        <v>519</v>
      </c>
      <c r="S3355" t="s">
        <v>28</v>
      </c>
      <c r="T3355">
        <v>10</v>
      </c>
      <c r="U3355" s="4">
        <v>45888.517569444448</v>
      </c>
      <c r="V3355">
        <v>2</v>
      </c>
      <c r="W3355" t="s">
        <v>58</v>
      </c>
      <c r="X3355" t="str">
        <f>+VLOOKUP($W3355,[1]ParadasIda!$F:$I,4,0)</f>
        <v>Parada 1 / Los Tres Antonios</v>
      </c>
      <c r="Y3355">
        <f>+VLOOKUP($W3355,[1]ParadasIda!$F:$I,3,0)</f>
        <v>17</v>
      </c>
    </row>
    <row r="3356" spans="1:25" x14ac:dyDescent="0.25">
      <c r="A3356">
        <v>930182</v>
      </c>
      <c r="B3356">
        <v>1901</v>
      </c>
      <c r="C3356" s="3">
        <v>45888.519143518519</v>
      </c>
      <c r="D3356" t="s">
        <v>86</v>
      </c>
      <c r="E3356">
        <v>1</v>
      </c>
      <c r="F3356">
        <v>3</v>
      </c>
      <c r="G3356">
        <v>0</v>
      </c>
      <c r="H3356">
        <v>0</v>
      </c>
      <c r="I3356">
        <v>1</v>
      </c>
      <c r="J3356">
        <v>3</v>
      </c>
      <c r="K3356">
        <v>0</v>
      </c>
      <c r="L3356">
        <v>0</v>
      </c>
      <c r="M3356">
        <v>0</v>
      </c>
      <c r="N3356">
        <v>0</v>
      </c>
      <c r="O3356">
        <v>-33.464745000000001</v>
      </c>
      <c r="P3356">
        <v>-70.596936666666664</v>
      </c>
      <c r="Q3356">
        <v>11.111111111111111</v>
      </c>
      <c r="R3356">
        <v>519</v>
      </c>
      <c r="S3356" t="s">
        <v>28</v>
      </c>
      <c r="T3356">
        <v>10</v>
      </c>
      <c r="U3356" s="4">
        <v>45888.519143518519</v>
      </c>
      <c r="V3356">
        <v>2</v>
      </c>
      <c r="W3356" t="s">
        <v>40</v>
      </c>
      <c r="X3356" t="str">
        <f>+VLOOKUP($W3356,[1]ParadasIda!$F:$I,4,0)</f>
        <v>Parada 1 / Pedagógico</v>
      </c>
      <c r="Y3356">
        <f>+VLOOKUP($W3356,[1]ParadasIda!$F:$I,3,0)</f>
        <v>18</v>
      </c>
    </row>
    <row r="3357" spans="1:25" x14ac:dyDescent="0.25">
      <c r="A3357">
        <v>930188</v>
      </c>
      <c r="B3357">
        <v>1901</v>
      </c>
      <c r="C3357" s="3">
        <v>45888.520289351851</v>
      </c>
      <c r="D3357" t="s">
        <v>86</v>
      </c>
      <c r="E3357">
        <v>2</v>
      </c>
      <c r="F3357">
        <v>1</v>
      </c>
      <c r="G3357">
        <v>1</v>
      </c>
      <c r="H3357">
        <v>0</v>
      </c>
      <c r="I3357">
        <v>1</v>
      </c>
      <c r="J3357">
        <v>1</v>
      </c>
      <c r="K3357">
        <v>0</v>
      </c>
      <c r="L3357">
        <v>0</v>
      </c>
      <c r="M3357">
        <v>0</v>
      </c>
      <c r="N3357">
        <v>0</v>
      </c>
      <c r="O3357">
        <v>-33.465501666666668</v>
      </c>
      <c r="P3357">
        <v>-70.588991666666672</v>
      </c>
      <c r="Q3357">
        <v>12.345679012345679</v>
      </c>
      <c r="R3357">
        <v>519</v>
      </c>
      <c r="S3357" t="s">
        <v>28</v>
      </c>
      <c r="T3357">
        <v>10</v>
      </c>
      <c r="U3357" s="4">
        <v>45888.520289351851</v>
      </c>
      <c r="V3357">
        <v>2</v>
      </c>
      <c r="W3357" t="s">
        <v>41</v>
      </c>
      <c r="X3357" t="str">
        <f>+VLOOKUP($W3357,[1]ParadasIda!$F:$I,4,0)</f>
        <v>Parada 1 / CESFAM Salvador Bustos</v>
      </c>
      <c r="Y3357">
        <f>+VLOOKUP($W3357,[1]ParadasIda!$F:$I,3,0)</f>
        <v>19</v>
      </c>
    </row>
    <row r="3358" spans="1:25" x14ac:dyDescent="0.25">
      <c r="A3358">
        <v>930200</v>
      </c>
      <c r="B3358">
        <v>1901</v>
      </c>
      <c r="C3358" s="3">
        <v>45888.522141203714</v>
      </c>
      <c r="D3358" t="s">
        <v>86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-33.469146666666667</v>
      </c>
      <c r="P3358">
        <v>-70.576658333333327</v>
      </c>
      <c r="Q3358">
        <v>12.345679012345679</v>
      </c>
      <c r="R3358">
        <v>519</v>
      </c>
      <c r="S3358" t="s">
        <v>28</v>
      </c>
      <c r="T3358">
        <v>10</v>
      </c>
      <c r="U3358" s="4">
        <v>45888.522141203714</v>
      </c>
      <c r="V3358">
        <v>2</v>
      </c>
      <c r="W3358" t="s">
        <v>42</v>
      </c>
      <c r="X3358" t="str">
        <f>+VLOOKUP($W3358,[1]ParadasIda!$F:$I,4,0)</f>
        <v>Parada 5 / (M) Grecia</v>
      </c>
      <c r="Y3358">
        <f>+VLOOKUP($W3358,[1]ParadasIda!$F:$I,3,0)</f>
        <v>21</v>
      </c>
    </row>
    <row r="3359" spans="1:25" x14ac:dyDescent="0.25">
      <c r="A3359">
        <v>930208</v>
      </c>
      <c r="B3359">
        <v>1901</v>
      </c>
      <c r="C3359" s="3">
        <v>45888.524212962962</v>
      </c>
      <c r="D3359" t="s">
        <v>86</v>
      </c>
      <c r="E3359">
        <v>1</v>
      </c>
      <c r="F3359">
        <v>1</v>
      </c>
      <c r="G3359">
        <v>0</v>
      </c>
      <c r="H3359">
        <v>0</v>
      </c>
      <c r="I3359">
        <v>1</v>
      </c>
      <c r="J3359">
        <v>1</v>
      </c>
      <c r="K3359">
        <v>0</v>
      </c>
      <c r="L3359">
        <v>0</v>
      </c>
      <c r="M3359">
        <v>0</v>
      </c>
      <c r="N3359">
        <v>0</v>
      </c>
      <c r="O3359">
        <v>-33.470581666666668</v>
      </c>
      <c r="P3359">
        <v>-70.56971333333334</v>
      </c>
      <c r="Q3359">
        <v>12.345679012345679</v>
      </c>
      <c r="R3359">
        <v>519</v>
      </c>
      <c r="S3359" t="s">
        <v>28</v>
      </c>
      <c r="T3359">
        <v>10</v>
      </c>
      <c r="U3359" s="4">
        <v>45888.524212962962</v>
      </c>
      <c r="V3359">
        <v>2</v>
      </c>
      <c r="W3359" t="s">
        <v>55</v>
      </c>
      <c r="X3359" t="str">
        <f>+VLOOKUP($W3359,[1]ParadasIda!$F:$I,4,0)</f>
        <v>Parada 1 / Los Molineros - Av. Grecia</v>
      </c>
      <c r="Y3359">
        <f>+VLOOKUP($W3359,[1]ParadasIda!$F:$I,3,0)</f>
        <v>22</v>
      </c>
    </row>
    <row r="3360" spans="1:25" x14ac:dyDescent="0.25">
      <c r="A3360">
        <v>930216</v>
      </c>
      <c r="B3360">
        <v>1901</v>
      </c>
      <c r="C3360" s="3">
        <v>45888.525821759264</v>
      </c>
      <c r="D3360" t="s">
        <v>86</v>
      </c>
      <c r="E3360">
        <v>2</v>
      </c>
      <c r="F3360">
        <v>0</v>
      </c>
      <c r="G3360">
        <v>2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-33.473295</v>
      </c>
      <c r="P3360">
        <v>-70.556143333333338</v>
      </c>
      <c r="Q3360">
        <v>14.814814814814813</v>
      </c>
      <c r="R3360">
        <v>519</v>
      </c>
      <c r="S3360" t="s">
        <v>28</v>
      </c>
      <c r="T3360">
        <v>10</v>
      </c>
      <c r="U3360" s="4">
        <v>45888.525821759264</v>
      </c>
      <c r="V3360">
        <v>2</v>
      </c>
      <c r="W3360" t="s">
        <v>44</v>
      </c>
      <c r="X3360" t="str">
        <f>+VLOOKUP($W3360,[1]ParadasIda!$F:$I,4,0)</f>
        <v>Parada 1 / Tobalaba - Avenida Grecia</v>
      </c>
      <c r="Y3360">
        <f>+VLOOKUP($W3360,[1]ParadasIda!$F:$I,3,0)</f>
        <v>25</v>
      </c>
    </row>
    <row r="3361" spans="1:25" x14ac:dyDescent="0.25">
      <c r="A3361">
        <v>930225</v>
      </c>
      <c r="B3361">
        <v>1901</v>
      </c>
      <c r="C3361" s="3">
        <v>45888.527349537027</v>
      </c>
      <c r="D3361" t="s">
        <v>86</v>
      </c>
      <c r="E3361">
        <v>0</v>
      </c>
      <c r="F3361">
        <v>2</v>
      </c>
      <c r="G3361">
        <v>0</v>
      </c>
      <c r="H3361">
        <v>0</v>
      </c>
      <c r="I3361">
        <v>0</v>
      </c>
      <c r="J3361">
        <v>2</v>
      </c>
      <c r="K3361">
        <v>0</v>
      </c>
      <c r="L3361">
        <v>0</v>
      </c>
      <c r="M3361">
        <v>0</v>
      </c>
      <c r="N3361">
        <v>0</v>
      </c>
      <c r="O3361">
        <v>-33.474043333333327</v>
      </c>
      <c r="P3361">
        <v>-70.552753333333328</v>
      </c>
      <c r="Q3361">
        <v>12.345679012345679</v>
      </c>
      <c r="R3361">
        <v>519</v>
      </c>
      <c r="S3361" t="s">
        <v>28</v>
      </c>
      <c r="T3361">
        <v>10</v>
      </c>
      <c r="U3361" s="4">
        <v>45888.527349537027</v>
      </c>
      <c r="V3361">
        <v>2</v>
      </c>
      <c r="W3361" t="s">
        <v>45</v>
      </c>
      <c r="X3361" t="str">
        <f>+VLOOKUP($W3361,[1]ParadasIda!$F:$I,4,0)</f>
        <v>Avenida Grecia / esq. Los Tordos</v>
      </c>
      <c r="Y3361">
        <f>+VLOOKUP($W3361,[1]ParadasIda!$F:$I,3,0)</f>
        <v>26</v>
      </c>
    </row>
    <row r="3362" spans="1:25" x14ac:dyDescent="0.25">
      <c r="A3362">
        <v>930227</v>
      </c>
      <c r="B3362">
        <v>1901</v>
      </c>
      <c r="C3362" s="3">
        <v>45888.527974537043</v>
      </c>
      <c r="D3362" t="s">
        <v>86</v>
      </c>
      <c r="E3362">
        <v>0</v>
      </c>
      <c r="F3362">
        <v>1</v>
      </c>
      <c r="G3362">
        <v>0</v>
      </c>
      <c r="H3362">
        <v>0</v>
      </c>
      <c r="I3362">
        <v>0</v>
      </c>
      <c r="J3362">
        <v>1</v>
      </c>
      <c r="K3362">
        <v>0</v>
      </c>
      <c r="L3362">
        <v>0</v>
      </c>
      <c r="M3362">
        <v>0</v>
      </c>
      <c r="N3362">
        <v>0</v>
      </c>
      <c r="O3362">
        <v>-33.47493166666667</v>
      </c>
      <c r="P3362">
        <v>-70.54831333333334</v>
      </c>
      <c r="Q3362">
        <v>11.111111111111111</v>
      </c>
      <c r="R3362">
        <v>519</v>
      </c>
      <c r="S3362" t="s">
        <v>28</v>
      </c>
      <c r="T3362">
        <v>10</v>
      </c>
      <c r="U3362" s="4">
        <v>45888.527974537043</v>
      </c>
      <c r="V3362">
        <v>2</v>
      </c>
      <c r="W3362" t="s">
        <v>46</v>
      </c>
      <c r="X3362" t="str">
        <f>+VLOOKUP($W3362,[1]ParadasIda!$F:$I,4,0)</f>
        <v>Avenida Grecia / esq. Las Garzas</v>
      </c>
      <c r="Y3362">
        <f>+VLOOKUP($W3362,[1]ParadasIda!$F:$I,3,0)</f>
        <v>27</v>
      </c>
    </row>
    <row r="3363" spans="1:25" x14ac:dyDescent="0.25">
      <c r="A3363">
        <v>930231</v>
      </c>
      <c r="B3363">
        <v>1901</v>
      </c>
      <c r="C3363" s="3">
        <v>45888.528773148151</v>
      </c>
      <c r="D3363" t="s">
        <v>86</v>
      </c>
      <c r="E3363">
        <v>0</v>
      </c>
      <c r="F3363">
        <v>5</v>
      </c>
      <c r="G3363">
        <v>0</v>
      </c>
      <c r="H3363">
        <v>0</v>
      </c>
      <c r="I3363">
        <v>0</v>
      </c>
      <c r="J3363">
        <v>5</v>
      </c>
      <c r="K3363">
        <v>0</v>
      </c>
      <c r="L3363">
        <v>0</v>
      </c>
      <c r="M3363">
        <v>0</v>
      </c>
      <c r="N3363">
        <v>0</v>
      </c>
      <c r="O3363">
        <v>-33.476396666666673</v>
      </c>
      <c r="P3363">
        <v>-70.54092</v>
      </c>
      <c r="Q3363">
        <v>4.9382716049382713</v>
      </c>
      <c r="R3363">
        <v>519</v>
      </c>
      <c r="S3363" t="s">
        <v>28</v>
      </c>
      <c r="T3363">
        <v>0</v>
      </c>
      <c r="U3363" s="4">
        <v>45888.528773148151</v>
      </c>
      <c r="V3363">
        <v>2</v>
      </c>
      <c r="W3363" t="s">
        <v>48</v>
      </c>
      <c r="X3363" t="str">
        <f>+VLOOKUP($W3363,[1]ParadasIda!$F:$I,4,0)</f>
        <v>Parada / Muni. Peñalolén</v>
      </c>
      <c r="Y3363">
        <f>+VLOOKUP($W3363,[1]ParadasIda!$F:$I,3,0)</f>
        <v>29</v>
      </c>
    </row>
    <row r="3364" spans="1:25" x14ac:dyDescent="0.25">
      <c r="A3364">
        <v>930246</v>
      </c>
      <c r="B3364">
        <v>1901</v>
      </c>
      <c r="C3364" s="3">
        <v>45888.531377314823</v>
      </c>
      <c r="D3364" t="s">
        <v>86</v>
      </c>
      <c r="E3364">
        <v>0</v>
      </c>
      <c r="F3364">
        <v>8</v>
      </c>
      <c r="G3364">
        <v>0</v>
      </c>
      <c r="H3364">
        <v>0</v>
      </c>
      <c r="I3364">
        <v>0</v>
      </c>
      <c r="J3364">
        <v>8</v>
      </c>
      <c r="K3364">
        <v>0</v>
      </c>
      <c r="L3364">
        <v>0</v>
      </c>
      <c r="M3364">
        <v>0</v>
      </c>
      <c r="N3364">
        <v>0</v>
      </c>
      <c r="O3364">
        <v>-33.477271666666667</v>
      </c>
      <c r="P3364">
        <v>-70.536574999999999</v>
      </c>
      <c r="Q3364">
        <v>0</v>
      </c>
      <c r="R3364">
        <v>519</v>
      </c>
      <c r="S3364" t="s">
        <v>28</v>
      </c>
      <c r="T3364">
        <v>0</v>
      </c>
      <c r="U3364" s="4">
        <v>45888.531377314823</v>
      </c>
      <c r="V3364">
        <v>2</v>
      </c>
      <c r="W3364" t="s">
        <v>56</v>
      </c>
      <c r="X3364" t="str">
        <f>+VLOOKUP($W3364,[1]ParadasIda!$F:$I,4,0)</f>
        <v>Parada 1 / El Acueducto - Jacarandá</v>
      </c>
      <c r="Y3364">
        <f>+VLOOKUP($W3364,[1]ParadasIda!$F:$I,3,0)</f>
        <v>30</v>
      </c>
    </row>
    <row r="3365" spans="1:25" x14ac:dyDescent="0.25">
      <c r="A3365">
        <v>930250</v>
      </c>
      <c r="B3365">
        <v>1901</v>
      </c>
      <c r="C3365" s="3">
        <v>45888.532395833332</v>
      </c>
      <c r="D3365" t="s">
        <v>86</v>
      </c>
      <c r="E3365">
        <v>1</v>
      </c>
      <c r="F3365">
        <v>1</v>
      </c>
      <c r="G3365">
        <v>0</v>
      </c>
      <c r="H3365">
        <v>0</v>
      </c>
      <c r="I3365">
        <v>1</v>
      </c>
      <c r="J3365">
        <v>1</v>
      </c>
      <c r="K3365">
        <v>0</v>
      </c>
      <c r="L3365">
        <v>0</v>
      </c>
      <c r="M3365">
        <v>0</v>
      </c>
      <c r="N3365">
        <v>0</v>
      </c>
      <c r="O3365">
        <v>-33.478250000000003</v>
      </c>
      <c r="P3365">
        <v>-70.532026666666667</v>
      </c>
      <c r="Q3365">
        <v>0</v>
      </c>
      <c r="R3365">
        <v>519</v>
      </c>
      <c r="S3365" t="s">
        <v>28</v>
      </c>
      <c r="T3365">
        <v>0</v>
      </c>
      <c r="U3365" s="4">
        <v>45888.532395833332</v>
      </c>
      <c r="V3365">
        <v>2</v>
      </c>
      <c r="W3365" t="s">
        <v>49</v>
      </c>
      <c r="X3365" t="str">
        <f>+VLOOKUP($W3365,[1]ParadasIda!$F:$I,4,0)</f>
        <v>Avenida Grecia / esq. Los Araucanos</v>
      </c>
      <c r="Y3365">
        <f>+VLOOKUP($W3365,[1]ParadasIda!$F:$I,3,0)</f>
        <v>31</v>
      </c>
    </row>
    <row r="3366" spans="1:25" x14ac:dyDescent="0.25">
      <c r="A3366">
        <v>930261</v>
      </c>
      <c r="B3366">
        <v>1901</v>
      </c>
      <c r="C3366" s="3">
        <v>45888.534675925926</v>
      </c>
      <c r="D3366" t="s">
        <v>86</v>
      </c>
      <c r="E3366">
        <v>0</v>
      </c>
      <c r="F3366">
        <v>1</v>
      </c>
      <c r="G3366">
        <v>0</v>
      </c>
      <c r="H3366">
        <v>0</v>
      </c>
      <c r="I3366">
        <v>0</v>
      </c>
      <c r="J3366">
        <v>1</v>
      </c>
      <c r="K3366">
        <v>0</v>
      </c>
      <c r="L3366">
        <v>0</v>
      </c>
      <c r="M3366">
        <v>0</v>
      </c>
      <c r="N3366">
        <v>0</v>
      </c>
      <c r="O3366">
        <v>-33.481263333333331</v>
      </c>
      <c r="P3366">
        <v>-70.523653333333328</v>
      </c>
      <c r="Q3366">
        <v>0</v>
      </c>
      <c r="R3366">
        <v>519</v>
      </c>
      <c r="S3366" t="s">
        <v>28</v>
      </c>
      <c r="T3366">
        <v>0</v>
      </c>
      <c r="U3366" s="4">
        <v>45888.534675925926</v>
      </c>
      <c r="V3366">
        <v>2</v>
      </c>
      <c r="W3366" t="s">
        <v>50</v>
      </c>
      <c r="X3366" t="str">
        <f>+VLOOKUP($W3366,[1]ParadasIda!$F:$I,4,0)</f>
        <v xml:space="preserve">Av. Diagonal Las Torres / esq. Álvaro Casanova </v>
      </c>
      <c r="Y3366">
        <f>+VLOOKUP($W3366,[1]ParadasIda!$F:$I,3,0)</f>
        <v>34</v>
      </c>
    </row>
    <row r="3367" spans="1:25" x14ac:dyDescent="0.25">
      <c r="A3367">
        <v>930977</v>
      </c>
      <c r="B3367">
        <v>1901</v>
      </c>
      <c r="C3367" s="3">
        <v>45888.709722222222</v>
      </c>
      <c r="D3367" t="s">
        <v>86</v>
      </c>
      <c r="E3367">
        <v>6</v>
      </c>
      <c r="F3367">
        <v>0</v>
      </c>
      <c r="G3367">
        <v>0</v>
      </c>
      <c r="H3367">
        <v>0</v>
      </c>
      <c r="I3367">
        <v>6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-33.445123333333328</v>
      </c>
      <c r="P3367">
        <v>-70.654421666666664</v>
      </c>
      <c r="Q3367">
        <v>11.111111111111111</v>
      </c>
      <c r="R3367">
        <v>519</v>
      </c>
      <c r="S3367" t="s">
        <v>28</v>
      </c>
      <c r="T3367">
        <v>10</v>
      </c>
      <c r="U3367" s="4">
        <v>45888.709722222222</v>
      </c>
      <c r="V3367">
        <v>2</v>
      </c>
      <c r="W3367" t="s">
        <v>29</v>
      </c>
      <c r="X3367" t="str">
        <f>+VLOOKUP($W3367,[1]ParadasIda!$F:$I,4,0)</f>
        <v>Parada 5 / (M) La Moneda</v>
      </c>
      <c r="Y3367">
        <f>+VLOOKUP($W3367,[1]ParadasIda!$F:$I,3,0)</f>
        <v>2</v>
      </c>
    </row>
    <row r="3368" spans="1:25" x14ac:dyDescent="0.25">
      <c r="A3368">
        <v>930983</v>
      </c>
      <c r="B3368">
        <v>1901</v>
      </c>
      <c r="C3368" s="3">
        <v>45888.710439814808</v>
      </c>
      <c r="D3368" t="s">
        <v>86</v>
      </c>
      <c r="E3368">
        <v>11</v>
      </c>
      <c r="F3368">
        <v>0</v>
      </c>
      <c r="G3368">
        <v>0</v>
      </c>
      <c r="H3368">
        <v>0</v>
      </c>
      <c r="I3368">
        <v>11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-33.444553333333332</v>
      </c>
      <c r="P3368">
        <v>-70.652013333333329</v>
      </c>
      <c r="Q3368">
        <v>24.691358024691358</v>
      </c>
      <c r="R3368">
        <v>519</v>
      </c>
      <c r="S3368" t="s">
        <v>28</v>
      </c>
      <c r="T3368">
        <v>20</v>
      </c>
      <c r="U3368" s="4">
        <v>45888.710439814808</v>
      </c>
      <c r="V3368">
        <v>2</v>
      </c>
      <c r="W3368" t="s">
        <v>30</v>
      </c>
      <c r="X3368" t="str">
        <f>+VLOOKUP($W3368,[1]ParadasIda!$F:$I,4,0)</f>
        <v>Parada 8 / (M) Universidad de Chile</v>
      </c>
      <c r="Y3368">
        <f>+VLOOKUP($W3368,[1]ParadasIda!$F:$I,3,0)</f>
        <v>3</v>
      </c>
    </row>
    <row r="3369" spans="1:25" x14ac:dyDescent="0.25">
      <c r="A3369">
        <v>930986</v>
      </c>
      <c r="B3369">
        <v>1901</v>
      </c>
      <c r="C3369" s="3">
        <v>45888.711215277777</v>
      </c>
      <c r="D3369" t="s">
        <v>86</v>
      </c>
      <c r="E3369">
        <v>4</v>
      </c>
      <c r="F3369">
        <v>1</v>
      </c>
      <c r="G3369">
        <v>4</v>
      </c>
      <c r="H3369">
        <v>1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-33.444125</v>
      </c>
      <c r="P3369">
        <v>-70.650896666666668</v>
      </c>
      <c r="Q3369">
        <v>28.39506172839506</v>
      </c>
      <c r="R3369">
        <v>519</v>
      </c>
      <c r="S3369" t="s">
        <v>28</v>
      </c>
      <c r="T3369">
        <v>20</v>
      </c>
      <c r="U3369" s="4">
        <v>45888.711215277777</v>
      </c>
      <c r="V3369">
        <v>2</v>
      </c>
      <c r="W3369" t="s">
        <v>78</v>
      </c>
      <c r="X3369" t="str">
        <f>+VLOOKUP($W3369,[1]ParadasIda!$F:$I,4,0)</f>
        <v>Parada 5 / (M) Universidad de Chile</v>
      </c>
      <c r="Y3369">
        <f>+VLOOKUP($W3369,[1]ParadasIda!$F:$I,3,0)</f>
        <v>4</v>
      </c>
    </row>
    <row r="3370" spans="1:25" x14ac:dyDescent="0.25">
      <c r="A3370">
        <v>930999</v>
      </c>
      <c r="B3370">
        <v>1901</v>
      </c>
      <c r="C3370" s="3">
        <v>45888.713923611111</v>
      </c>
      <c r="D3370" t="s">
        <v>86</v>
      </c>
      <c r="E3370">
        <v>6</v>
      </c>
      <c r="F3370">
        <v>1</v>
      </c>
      <c r="G3370">
        <v>0</v>
      </c>
      <c r="H3370">
        <v>0</v>
      </c>
      <c r="I3370">
        <v>6</v>
      </c>
      <c r="J3370">
        <v>1</v>
      </c>
      <c r="K3370">
        <v>0</v>
      </c>
      <c r="L3370">
        <v>0</v>
      </c>
      <c r="M3370">
        <v>0</v>
      </c>
      <c r="N3370">
        <v>0</v>
      </c>
      <c r="O3370">
        <v>-33.44258</v>
      </c>
      <c r="P3370">
        <v>-70.644414999999995</v>
      </c>
      <c r="Q3370">
        <v>34.567901234567898</v>
      </c>
      <c r="R3370">
        <v>519</v>
      </c>
      <c r="S3370" t="s">
        <v>28</v>
      </c>
      <c r="T3370">
        <v>30</v>
      </c>
      <c r="U3370" s="4">
        <v>45888.713923611111</v>
      </c>
      <c r="V3370">
        <v>2</v>
      </c>
      <c r="W3370" t="s">
        <v>31</v>
      </c>
      <c r="X3370" t="str">
        <f>+VLOOKUP($W3370,[1]ParadasIda!$F:$I,4,0)</f>
        <v>Parada 4 / (M) Santa Lucía</v>
      </c>
      <c r="Y3370">
        <f>+VLOOKUP($W3370,[1]ParadasIda!$F:$I,3,0)</f>
        <v>5</v>
      </c>
    </row>
    <row r="3371" spans="1:25" x14ac:dyDescent="0.25">
      <c r="A3371">
        <v>931003</v>
      </c>
      <c r="B3371">
        <v>1901</v>
      </c>
      <c r="C3371" s="3">
        <v>45888.71465277778</v>
      </c>
      <c r="D3371" t="s">
        <v>86</v>
      </c>
      <c r="E3371">
        <v>7</v>
      </c>
      <c r="F3371">
        <v>1</v>
      </c>
      <c r="G3371">
        <v>7</v>
      </c>
      <c r="H3371">
        <v>0</v>
      </c>
      <c r="I3371">
        <v>0</v>
      </c>
      <c r="J3371">
        <v>1</v>
      </c>
      <c r="K3371">
        <v>0</v>
      </c>
      <c r="L3371">
        <v>0</v>
      </c>
      <c r="M3371">
        <v>0</v>
      </c>
      <c r="N3371">
        <v>0</v>
      </c>
      <c r="O3371">
        <v>-33.440885000000002</v>
      </c>
      <c r="P3371">
        <v>-70.641256666666663</v>
      </c>
      <c r="Q3371">
        <v>41.975308641975303</v>
      </c>
      <c r="R3371">
        <v>519</v>
      </c>
      <c r="S3371" t="s">
        <v>28</v>
      </c>
      <c r="T3371">
        <v>40</v>
      </c>
      <c r="U3371" s="4">
        <v>45888.71465277778</v>
      </c>
      <c r="V3371">
        <v>2</v>
      </c>
      <c r="W3371" t="s">
        <v>52</v>
      </c>
      <c r="X3371" t="str">
        <f>+VLOOKUP($W3371,[1]ParadasIda!$F:$I,4,0)</f>
        <v>Parada 3 / (M) Universidad Católica</v>
      </c>
      <c r="Y3371">
        <f>+VLOOKUP($W3371,[1]ParadasIda!$F:$I,3,0)</f>
        <v>6</v>
      </c>
    </row>
    <row r="3372" spans="1:25" x14ac:dyDescent="0.25">
      <c r="A3372">
        <v>931010</v>
      </c>
      <c r="B3372">
        <v>1901</v>
      </c>
      <c r="C3372" s="3">
        <v>45888.715995370367</v>
      </c>
      <c r="D3372" t="s">
        <v>86</v>
      </c>
      <c r="E3372">
        <v>4</v>
      </c>
      <c r="F3372">
        <v>2</v>
      </c>
      <c r="G3372">
        <v>4</v>
      </c>
      <c r="H3372">
        <v>0</v>
      </c>
      <c r="I3372">
        <v>0</v>
      </c>
      <c r="J3372">
        <v>2</v>
      </c>
      <c r="K3372">
        <v>0</v>
      </c>
      <c r="L3372">
        <v>0</v>
      </c>
      <c r="M3372">
        <v>0</v>
      </c>
      <c r="N3372">
        <v>0</v>
      </c>
      <c r="O3372">
        <v>-33.438074999999998</v>
      </c>
      <c r="P3372">
        <v>-70.637151666666668</v>
      </c>
      <c r="Q3372">
        <v>44.444444444444443</v>
      </c>
      <c r="R3372">
        <v>519</v>
      </c>
      <c r="S3372" t="s">
        <v>28</v>
      </c>
      <c r="T3372">
        <v>40</v>
      </c>
      <c r="U3372" s="4">
        <v>45888.715995370367</v>
      </c>
      <c r="V3372">
        <v>2</v>
      </c>
      <c r="W3372" t="s">
        <v>32</v>
      </c>
      <c r="X3372" t="str">
        <f>+VLOOKUP($W3372,[1]ParadasIda!$F:$I,4,0)</f>
        <v>Parada 7 / Plaza Italia</v>
      </c>
      <c r="Y3372">
        <f>+VLOOKUP($W3372,[1]ParadasIda!$F:$I,3,0)</f>
        <v>7</v>
      </c>
    </row>
    <row r="3373" spans="1:25" x14ac:dyDescent="0.25">
      <c r="A3373">
        <v>931013</v>
      </c>
      <c r="B3373">
        <v>1901</v>
      </c>
      <c r="C3373" s="3">
        <v>45888.716736111113</v>
      </c>
      <c r="D3373" t="s">
        <v>86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-33.437893333333342</v>
      </c>
      <c r="P3373">
        <v>-70.636808333333335</v>
      </c>
      <c r="Q3373">
        <v>44.444444444444443</v>
      </c>
      <c r="R3373">
        <v>519</v>
      </c>
      <c r="S3373" t="s">
        <v>28</v>
      </c>
      <c r="T3373">
        <v>40</v>
      </c>
      <c r="U3373" s="4">
        <v>45888.716736111113</v>
      </c>
      <c r="V3373">
        <v>2</v>
      </c>
      <c r="W3373" t="s">
        <v>32</v>
      </c>
      <c r="X3373" t="str">
        <f>+VLOOKUP($W3373,[1]ParadasIda!$F:$I,4,0)</f>
        <v>Parada 7 / Plaza Italia</v>
      </c>
      <c r="Y3373">
        <f>+VLOOKUP($W3373,[1]ParadasIda!$F:$I,3,0)</f>
        <v>7</v>
      </c>
    </row>
    <row r="3374" spans="1:25" x14ac:dyDescent="0.25">
      <c r="A3374">
        <v>931021</v>
      </c>
      <c r="B3374">
        <v>1901</v>
      </c>
      <c r="C3374" s="3">
        <v>45888.718449074076</v>
      </c>
      <c r="D3374" t="s">
        <v>86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-33.442993333333327</v>
      </c>
      <c r="P3374">
        <v>-70.633643333333339</v>
      </c>
      <c r="Q3374">
        <v>44.444444444444443</v>
      </c>
      <c r="R3374">
        <v>519</v>
      </c>
      <c r="S3374" t="s">
        <v>28</v>
      </c>
      <c r="T3374">
        <v>40</v>
      </c>
      <c r="U3374" s="4">
        <v>45888.718449074076</v>
      </c>
      <c r="V3374">
        <v>2</v>
      </c>
      <c r="W3374" t="s">
        <v>33</v>
      </c>
      <c r="X3374" t="str">
        <f>+VLOOKUP($W3374,[1]ParadasIda!$F:$I,4,0)</f>
        <v>Parada 1 / (M) Parque Bustamante</v>
      </c>
      <c r="Y3374">
        <f>+VLOOKUP($W3374,[1]ParadasIda!$F:$I,3,0)</f>
        <v>8</v>
      </c>
    </row>
    <row r="3375" spans="1:25" x14ac:dyDescent="0.25">
      <c r="A3375">
        <v>931035</v>
      </c>
      <c r="B3375">
        <v>1901</v>
      </c>
      <c r="C3375" s="3">
        <v>45888.720902777779</v>
      </c>
      <c r="D3375" t="s">
        <v>86</v>
      </c>
      <c r="E3375">
        <v>3</v>
      </c>
      <c r="F3375">
        <v>8</v>
      </c>
      <c r="G3375">
        <v>3</v>
      </c>
      <c r="H3375">
        <v>0</v>
      </c>
      <c r="I3375">
        <v>0</v>
      </c>
      <c r="J3375">
        <v>8</v>
      </c>
      <c r="K3375">
        <v>0</v>
      </c>
      <c r="L3375">
        <v>0</v>
      </c>
      <c r="M3375">
        <v>0</v>
      </c>
      <c r="N3375">
        <v>0</v>
      </c>
      <c r="O3375">
        <v>-33.448059999999998</v>
      </c>
      <c r="P3375">
        <v>-70.632058333333333</v>
      </c>
      <c r="Q3375">
        <v>38.271604938271601</v>
      </c>
      <c r="R3375">
        <v>519</v>
      </c>
      <c r="S3375" t="s">
        <v>28</v>
      </c>
      <c r="T3375">
        <v>30</v>
      </c>
      <c r="U3375" s="4">
        <v>45888.720902777779</v>
      </c>
      <c r="V3375">
        <v>2</v>
      </c>
      <c r="W3375" t="s">
        <v>53</v>
      </c>
      <c r="X3375" t="str">
        <f>+VLOOKUP($W3375,[1]ParadasIda!$F:$I,4,0)</f>
        <v>Parada 3 / (M) Santa Isabel</v>
      </c>
      <c r="Y3375">
        <f>+VLOOKUP($W3375,[1]ParadasIda!$F:$I,3,0)</f>
        <v>43</v>
      </c>
    </row>
    <row r="3376" spans="1:25" x14ac:dyDescent="0.25">
      <c r="A3376">
        <v>931051</v>
      </c>
      <c r="B3376">
        <v>1901</v>
      </c>
      <c r="C3376" s="3">
        <v>45888.723634259259</v>
      </c>
      <c r="D3376" t="s">
        <v>86</v>
      </c>
      <c r="E3376">
        <v>4</v>
      </c>
      <c r="F3376">
        <v>4</v>
      </c>
      <c r="G3376">
        <v>3</v>
      </c>
      <c r="H3376">
        <v>0</v>
      </c>
      <c r="I3376">
        <v>1</v>
      </c>
      <c r="J3376">
        <v>4</v>
      </c>
      <c r="K3376">
        <v>0</v>
      </c>
      <c r="L3376">
        <v>0</v>
      </c>
      <c r="M3376">
        <v>0</v>
      </c>
      <c r="N3376">
        <v>0</v>
      </c>
      <c r="O3376">
        <v>-33.453265000000002</v>
      </c>
      <c r="P3376">
        <v>-70.628923333333333</v>
      </c>
      <c r="Q3376">
        <v>38.271604938271601</v>
      </c>
      <c r="R3376">
        <v>519</v>
      </c>
      <c r="S3376" t="s">
        <v>28</v>
      </c>
      <c r="T3376">
        <v>30</v>
      </c>
      <c r="U3376" s="4">
        <v>45888.723634259259</v>
      </c>
      <c r="V3376">
        <v>2</v>
      </c>
      <c r="W3376" t="s">
        <v>35</v>
      </c>
      <c r="X3376" t="str">
        <f>+VLOOKUP($W3376,[1]ParadasIda!$F:$I,4,0)</f>
        <v>Parada 12 / (M) Irarrázaval</v>
      </c>
      <c r="Y3376">
        <f>+VLOOKUP($W3376,[1]ParadasIda!$F:$I,3,0)</f>
        <v>12</v>
      </c>
    </row>
    <row r="3377" spans="1:25" x14ac:dyDescent="0.25">
      <c r="A3377">
        <v>931066</v>
      </c>
      <c r="B3377">
        <v>1901</v>
      </c>
      <c r="C3377" s="3">
        <v>45888.725740740738</v>
      </c>
      <c r="D3377" t="s">
        <v>86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-33.458783333333344</v>
      </c>
      <c r="P3377">
        <v>-70.623461666666671</v>
      </c>
      <c r="Q3377">
        <v>38.271604938271601</v>
      </c>
      <c r="R3377">
        <v>519</v>
      </c>
      <c r="S3377" t="s">
        <v>28</v>
      </c>
      <c r="T3377">
        <v>30</v>
      </c>
      <c r="U3377" s="4">
        <v>45888.725740740738</v>
      </c>
      <c r="V3377">
        <v>2</v>
      </c>
      <c r="W3377" t="s">
        <v>36</v>
      </c>
      <c r="X3377" t="str">
        <f>+VLOOKUP($W3377,[1]ParadasIda!$F:$I,4,0)</f>
        <v>Parada 1 / Suárez Mujica</v>
      </c>
      <c r="Y3377">
        <f>+VLOOKUP($W3377,[1]ParadasIda!$F:$I,3,0)</f>
        <v>13</v>
      </c>
    </row>
    <row r="3378" spans="1:25" x14ac:dyDescent="0.25">
      <c r="A3378">
        <v>931076</v>
      </c>
      <c r="B3378">
        <v>1901</v>
      </c>
      <c r="C3378" s="3">
        <v>45888.726574074077</v>
      </c>
      <c r="D3378" t="s">
        <v>86</v>
      </c>
      <c r="E3378">
        <v>1</v>
      </c>
      <c r="F3378">
        <v>1</v>
      </c>
      <c r="G3378">
        <v>1</v>
      </c>
      <c r="H3378">
        <v>0</v>
      </c>
      <c r="I3378">
        <v>0</v>
      </c>
      <c r="J3378">
        <v>1</v>
      </c>
      <c r="K3378">
        <v>0</v>
      </c>
      <c r="L3378">
        <v>0</v>
      </c>
      <c r="M3378">
        <v>0</v>
      </c>
      <c r="N3378">
        <v>0</v>
      </c>
      <c r="O3378">
        <v>-33.461518333333331</v>
      </c>
      <c r="P3378">
        <v>-70.618436666666668</v>
      </c>
      <c r="Q3378">
        <v>38.271604938271601</v>
      </c>
      <c r="R3378">
        <v>519</v>
      </c>
      <c r="S3378" t="s">
        <v>28</v>
      </c>
      <c r="T3378">
        <v>30</v>
      </c>
      <c r="U3378" s="4">
        <v>45888.726574074077</v>
      </c>
      <c r="V3378">
        <v>2</v>
      </c>
      <c r="W3378" t="s">
        <v>37</v>
      </c>
      <c r="X3378" t="str">
        <f>+VLOOKUP($W3378,[1]ParadasIda!$F:$I,4,0)</f>
        <v>Parada 1 / Villa Olímpica</v>
      </c>
      <c r="Y3378">
        <f>+VLOOKUP($W3378,[1]ParadasIda!$F:$I,3,0)</f>
        <v>14</v>
      </c>
    </row>
    <row r="3379" spans="1:25" x14ac:dyDescent="0.25">
      <c r="A3379">
        <v>931082</v>
      </c>
      <c r="B3379">
        <v>1901</v>
      </c>
      <c r="C3379" s="3">
        <v>45888.727407407408</v>
      </c>
      <c r="D3379" t="s">
        <v>86</v>
      </c>
      <c r="E3379">
        <v>1</v>
      </c>
      <c r="F3379">
        <v>1</v>
      </c>
      <c r="G3379">
        <v>1</v>
      </c>
      <c r="H3379">
        <v>0</v>
      </c>
      <c r="I3379">
        <v>0</v>
      </c>
      <c r="J3379">
        <v>1</v>
      </c>
      <c r="K3379">
        <v>0</v>
      </c>
      <c r="L3379">
        <v>0</v>
      </c>
      <c r="M3379">
        <v>0</v>
      </c>
      <c r="N3379">
        <v>0</v>
      </c>
      <c r="O3379">
        <v>-33.461906666666657</v>
      </c>
      <c r="P3379">
        <v>-70.61342333333333</v>
      </c>
      <c r="Q3379">
        <v>38.271604938271601</v>
      </c>
      <c r="R3379">
        <v>519</v>
      </c>
      <c r="S3379" t="s">
        <v>28</v>
      </c>
      <c r="T3379">
        <v>30</v>
      </c>
      <c r="U3379" s="4">
        <v>45888.727407407408</v>
      </c>
      <c r="V3379">
        <v>2</v>
      </c>
      <c r="W3379" t="s">
        <v>38</v>
      </c>
      <c r="X3379" t="str">
        <f>+VLOOKUP($W3379,[1]ParadasIda!$F:$I,4,0)</f>
        <v>Parada 1 / Avenida Marathon</v>
      </c>
      <c r="Y3379">
        <f>+VLOOKUP($W3379,[1]ParadasIda!$F:$I,3,0)</f>
        <v>15</v>
      </c>
    </row>
    <row r="3380" spans="1:25" x14ac:dyDescent="0.25">
      <c r="A3380">
        <v>931088</v>
      </c>
      <c r="B3380">
        <v>1901</v>
      </c>
      <c r="C3380" s="3">
        <v>45888.728032407409</v>
      </c>
      <c r="D3380" t="s">
        <v>86</v>
      </c>
      <c r="E3380">
        <v>8</v>
      </c>
      <c r="F3380">
        <v>0</v>
      </c>
      <c r="G3380">
        <v>0</v>
      </c>
      <c r="H3380">
        <v>0</v>
      </c>
      <c r="I3380">
        <v>8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-33.462193333333332</v>
      </c>
      <c r="P3380">
        <v>-70.608838333333338</v>
      </c>
      <c r="Q3380">
        <v>48.148148148148145</v>
      </c>
      <c r="R3380">
        <v>519</v>
      </c>
      <c r="S3380" t="s">
        <v>28</v>
      </c>
      <c r="T3380">
        <v>40</v>
      </c>
      <c r="U3380" s="4">
        <v>45888.728032407409</v>
      </c>
      <c r="V3380">
        <v>2</v>
      </c>
      <c r="W3380" t="s">
        <v>39</v>
      </c>
      <c r="X3380" t="str">
        <f>+VLOOKUP($W3380,[1]ParadasIda!$F:$I,4,0)</f>
        <v>Parada 1 / (M) Est.Nacional</v>
      </c>
      <c r="Y3380">
        <f>+VLOOKUP($W3380,[1]ParadasIda!$F:$I,3,0)</f>
        <v>16</v>
      </c>
    </row>
    <row r="3381" spans="1:25" x14ac:dyDescent="0.25">
      <c r="A3381">
        <v>931099</v>
      </c>
      <c r="B3381">
        <v>1901</v>
      </c>
      <c r="C3381" s="3">
        <v>45888.728888888887</v>
      </c>
      <c r="D3381" t="s">
        <v>86</v>
      </c>
      <c r="E3381">
        <v>5</v>
      </c>
      <c r="F3381">
        <v>5</v>
      </c>
      <c r="G3381">
        <v>3</v>
      </c>
      <c r="H3381">
        <v>0</v>
      </c>
      <c r="I3381">
        <v>2</v>
      </c>
      <c r="J3381">
        <v>5</v>
      </c>
      <c r="K3381">
        <v>0</v>
      </c>
      <c r="L3381">
        <v>0</v>
      </c>
      <c r="M3381">
        <v>0</v>
      </c>
      <c r="N3381">
        <v>0</v>
      </c>
      <c r="O3381">
        <v>-33.463363333333326</v>
      </c>
      <c r="P3381">
        <v>-70.60349166666667</v>
      </c>
      <c r="Q3381">
        <v>48.148148148148145</v>
      </c>
      <c r="R3381">
        <v>519</v>
      </c>
      <c r="S3381" t="s">
        <v>28</v>
      </c>
      <c r="T3381">
        <v>40</v>
      </c>
      <c r="U3381" s="4">
        <v>45888.728888888887</v>
      </c>
      <c r="V3381">
        <v>2</v>
      </c>
      <c r="W3381" t="s">
        <v>58</v>
      </c>
      <c r="X3381" t="str">
        <f>+VLOOKUP($W3381,[1]ParadasIda!$F:$I,4,0)</f>
        <v>Parada 1 / Los Tres Antonios</v>
      </c>
      <c r="Y3381">
        <f>+VLOOKUP($W3381,[1]ParadasIda!$F:$I,3,0)</f>
        <v>17</v>
      </c>
    </row>
    <row r="3382" spans="1:25" x14ac:dyDescent="0.25">
      <c r="A3382">
        <v>931110</v>
      </c>
      <c r="B3382">
        <v>1901</v>
      </c>
      <c r="C3382" s="3">
        <v>45888.729780092603</v>
      </c>
      <c r="D3382" t="s">
        <v>86</v>
      </c>
      <c r="E3382">
        <v>9</v>
      </c>
      <c r="F3382">
        <v>14</v>
      </c>
      <c r="G3382">
        <v>0</v>
      </c>
      <c r="H3382">
        <v>1</v>
      </c>
      <c r="I3382">
        <v>9</v>
      </c>
      <c r="J3382">
        <v>13</v>
      </c>
      <c r="K3382">
        <v>0</v>
      </c>
      <c r="L3382">
        <v>0</v>
      </c>
      <c r="M3382">
        <v>0</v>
      </c>
      <c r="N3382">
        <v>0</v>
      </c>
      <c r="O3382">
        <v>-33.464754999999997</v>
      </c>
      <c r="P3382">
        <v>-70.596971666666661</v>
      </c>
      <c r="Q3382">
        <v>41.975308641975303</v>
      </c>
      <c r="R3382">
        <v>519</v>
      </c>
      <c r="S3382" t="s">
        <v>28</v>
      </c>
      <c r="T3382">
        <v>40</v>
      </c>
      <c r="U3382" s="4">
        <v>45888.729780092603</v>
      </c>
      <c r="V3382">
        <v>2</v>
      </c>
      <c r="W3382" t="s">
        <v>40</v>
      </c>
      <c r="X3382" t="str">
        <f>+VLOOKUP($W3382,[1]ParadasIda!$F:$I,4,0)</f>
        <v>Parada 1 / Pedagógico</v>
      </c>
      <c r="Y3382">
        <f>+VLOOKUP($W3382,[1]ParadasIda!$F:$I,3,0)</f>
        <v>18</v>
      </c>
    </row>
    <row r="3383" spans="1:25" x14ac:dyDescent="0.25">
      <c r="A3383">
        <v>931130</v>
      </c>
      <c r="B3383">
        <v>1901</v>
      </c>
      <c r="C3383" s="3">
        <v>45888.731608796297</v>
      </c>
      <c r="D3383" t="s">
        <v>86</v>
      </c>
      <c r="E3383">
        <v>1</v>
      </c>
      <c r="F3383">
        <v>1</v>
      </c>
      <c r="G3383">
        <v>1</v>
      </c>
      <c r="H3383">
        <v>0</v>
      </c>
      <c r="I3383">
        <v>0</v>
      </c>
      <c r="J3383">
        <v>1</v>
      </c>
      <c r="K3383">
        <v>0</v>
      </c>
      <c r="L3383">
        <v>0</v>
      </c>
      <c r="M3383">
        <v>0</v>
      </c>
      <c r="N3383">
        <v>0</v>
      </c>
      <c r="O3383">
        <v>-33.465508333333332</v>
      </c>
      <c r="P3383">
        <v>-70.588946666666672</v>
      </c>
      <c r="Q3383">
        <v>41.975308641975303</v>
      </c>
      <c r="R3383">
        <v>519</v>
      </c>
      <c r="S3383" t="s">
        <v>28</v>
      </c>
      <c r="T3383">
        <v>40</v>
      </c>
      <c r="U3383" s="4">
        <v>45888.731608796297</v>
      </c>
      <c r="V3383">
        <v>2</v>
      </c>
      <c r="W3383" t="s">
        <v>41</v>
      </c>
      <c r="X3383" t="str">
        <f>+VLOOKUP($W3383,[1]ParadasIda!$F:$I,4,0)</f>
        <v>Parada 1 / CESFAM Salvador Bustos</v>
      </c>
      <c r="Y3383">
        <f>+VLOOKUP($W3383,[1]ParadasIda!$F:$I,3,0)</f>
        <v>19</v>
      </c>
    </row>
    <row r="3384" spans="1:25" x14ac:dyDescent="0.25">
      <c r="A3384">
        <v>931138</v>
      </c>
      <c r="B3384">
        <v>1901</v>
      </c>
      <c r="C3384" s="3">
        <v>45888.732662037037</v>
      </c>
      <c r="D3384" t="s">
        <v>86</v>
      </c>
      <c r="E3384">
        <v>1</v>
      </c>
      <c r="F3384">
        <v>2</v>
      </c>
      <c r="G3384">
        <v>0</v>
      </c>
      <c r="H3384">
        <v>0</v>
      </c>
      <c r="I3384">
        <v>1</v>
      </c>
      <c r="J3384">
        <v>2</v>
      </c>
      <c r="K3384">
        <v>0</v>
      </c>
      <c r="L3384">
        <v>0</v>
      </c>
      <c r="M3384">
        <v>0</v>
      </c>
      <c r="N3384">
        <v>0</v>
      </c>
      <c r="O3384">
        <v>-33.467108333333343</v>
      </c>
      <c r="P3384">
        <v>-70.582431666666665</v>
      </c>
      <c r="Q3384">
        <v>40.74074074074074</v>
      </c>
      <c r="R3384">
        <v>519</v>
      </c>
      <c r="S3384" t="s">
        <v>28</v>
      </c>
      <c r="T3384">
        <v>40</v>
      </c>
      <c r="U3384" s="4">
        <v>45888.732662037037</v>
      </c>
      <c r="V3384">
        <v>2</v>
      </c>
      <c r="W3384" t="s">
        <v>54</v>
      </c>
      <c r="X3384" t="str">
        <f>+VLOOKUP($W3384,[1]ParadasIda!$F:$I,4,0)</f>
        <v>Parada 1 / ADO Chile</v>
      </c>
      <c r="Y3384">
        <f>+VLOOKUP($W3384,[1]ParadasIda!$F:$I,3,0)</f>
        <v>20</v>
      </c>
    </row>
    <row r="3385" spans="1:25" x14ac:dyDescent="0.25">
      <c r="A3385">
        <v>931150</v>
      </c>
      <c r="B3385">
        <v>1901</v>
      </c>
      <c r="C3385" s="3">
        <v>45888.734166666669</v>
      </c>
      <c r="D3385" t="s">
        <v>86</v>
      </c>
      <c r="E3385">
        <v>18</v>
      </c>
      <c r="F3385">
        <v>12</v>
      </c>
      <c r="G3385">
        <v>0</v>
      </c>
      <c r="H3385">
        <v>0</v>
      </c>
      <c r="I3385">
        <v>18</v>
      </c>
      <c r="J3385">
        <v>12</v>
      </c>
      <c r="K3385">
        <v>0</v>
      </c>
      <c r="L3385">
        <v>0</v>
      </c>
      <c r="M3385">
        <v>0</v>
      </c>
      <c r="N3385">
        <v>0</v>
      </c>
      <c r="O3385">
        <v>-33.469223333333332</v>
      </c>
      <c r="P3385">
        <v>-70.576568333333327</v>
      </c>
      <c r="Q3385">
        <v>48.148148148148145</v>
      </c>
      <c r="R3385">
        <v>519</v>
      </c>
      <c r="S3385" t="s">
        <v>28</v>
      </c>
      <c r="T3385">
        <v>40</v>
      </c>
      <c r="U3385" s="4">
        <v>45888.734166666669</v>
      </c>
      <c r="V3385">
        <v>2</v>
      </c>
      <c r="W3385" t="s">
        <v>42</v>
      </c>
      <c r="X3385" t="str">
        <f>+VLOOKUP($W3385,[1]ParadasIda!$F:$I,4,0)</f>
        <v>Parada 5 / (M) Grecia</v>
      </c>
      <c r="Y3385">
        <f>+VLOOKUP($W3385,[1]ParadasIda!$F:$I,3,0)</f>
        <v>21</v>
      </c>
    </row>
    <row r="3386" spans="1:25" x14ac:dyDescent="0.25">
      <c r="A3386">
        <v>931159</v>
      </c>
      <c r="B3386">
        <v>1901</v>
      </c>
      <c r="C3386" s="3">
        <v>45888.735949074071</v>
      </c>
      <c r="D3386" t="s">
        <v>86</v>
      </c>
      <c r="E3386">
        <v>3</v>
      </c>
      <c r="F3386">
        <v>5</v>
      </c>
      <c r="G3386">
        <v>2</v>
      </c>
      <c r="H3386">
        <v>0</v>
      </c>
      <c r="I3386">
        <v>1</v>
      </c>
      <c r="J3386">
        <v>5</v>
      </c>
      <c r="K3386">
        <v>0</v>
      </c>
      <c r="L3386">
        <v>0</v>
      </c>
      <c r="M3386">
        <v>0</v>
      </c>
      <c r="N3386">
        <v>0</v>
      </c>
      <c r="O3386">
        <v>-33.470573333333327</v>
      </c>
      <c r="P3386">
        <v>-70.569896666666665</v>
      </c>
      <c r="Q3386">
        <v>45.679012345679013</v>
      </c>
      <c r="R3386">
        <v>519</v>
      </c>
      <c r="S3386" t="s">
        <v>28</v>
      </c>
      <c r="T3386">
        <v>40</v>
      </c>
      <c r="U3386" s="4">
        <v>45888.735949074071</v>
      </c>
      <c r="V3386">
        <v>2</v>
      </c>
      <c r="W3386" t="s">
        <v>55</v>
      </c>
      <c r="X3386" t="str">
        <f>+VLOOKUP($W3386,[1]ParadasIda!$F:$I,4,0)</f>
        <v>Parada 1 / Los Molineros - Av. Grecia</v>
      </c>
      <c r="Y3386">
        <f>+VLOOKUP($W3386,[1]ParadasIda!$F:$I,3,0)</f>
        <v>22</v>
      </c>
    </row>
    <row r="3387" spans="1:25" x14ac:dyDescent="0.25">
      <c r="A3387">
        <v>931169</v>
      </c>
      <c r="B3387">
        <v>1901</v>
      </c>
      <c r="C3387" s="3">
        <v>45888.737013888887</v>
      </c>
      <c r="D3387" t="s">
        <v>86</v>
      </c>
      <c r="E3387">
        <v>2</v>
      </c>
      <c r="F3387">
        <v>4</v>
      </c>
      <c r="G3387">
        <v>2</v>
      </c>
      <c r="H3387">
        <v>0</v>
      </c>
      <c r="I3387">
        <v>0</v>
      </c>
      <c r="J3387">
        <v>4</v>
      </c>
      <c r="K3387">
        <v>0</v>
      </c>
      <c r="L3387">
        <v>0</v>
      </c>
      <c r="M3387">
        <v>0</v>
      </c>
      <c r="N3387">
        <v>0</v>
      </c>
      <c r="O3387">
        <v>-33.471761666666673</v>
      </c>
      <c r="P3387">
        <v>-70.563831666666673</v>
      </c>
      <c r="Q3387">
        <v>43.209876543209873</v>
      </c>
      <c r="R3387">
        <v>519</v>
      </c>
      <c r="S3387" t="s">
        <v>28</v>
      </c>
      <c r="T3387">
        <v>40</v>
      </c>
      <c r="U3387" s="4">
        <v>45888.737013888887</v>
      </c>
      <c r="V3387">
        <v>2</v>
      </c>
      <c r="W3387" t="s">
        <v>43</v>
      </c>
      <c r="X3387" t="str">
        <f>+VLOOKUP($W3387,[1]ParadasIda!$F:$I,4,0)</f>
        <v>Parada 1 / Ictinos - Avenida Grecia</v>
      </c>
      <c r="Y3387">
        <f>+VLOOKUP($W3387,[1]ParadasIda!$F:$I,3,0)</f>
        <v>23</v>
      </c>
    </row>
    <row r="3388" spans="1:25" x14ac:dyDescent="0.25">
      <c r="A3388">
        <v>931182</v>
      </c>
      <c r="B3388">
        <v>1901</v>
      </c>
      <c r="C3388" s="3">
        <v>45888.738622685189</v>
      </c>
      <c r="D3388" t="s">
        <v>86</v>
      </c>
      <c r="E3388">
        <v>0</v>
      </c>
      <c r="F3388">
        <v>4</v>
      </c>
      <c r="G3388">
        <v>0</v>
      </c>
      <c r="H3388">
        <v>0</v>
      </c>
      <c r="I3388">
        <v>0</v>
      </c>
      <c r="J3388">
        <v>4</v>
      </c>
      <c r="K3388">
        <v>0</v>
      </c>
      <c r="L3388">
        <v>0</v>
      </c>
      <c r="M3388">
        <v>0</v>
      </c>
      <c r="N3388">
        <v>0</v>
      </c>
      <c r="O3388">
        <v>-33.472765000000003</v>
      </c>
      <c r="P3388">
        <v>-70.558719999999994</v>
      </c>
      <c r="Q3388">
        <v>38.271604938271601</v>
      </c>
      <c r="R3388">
        <v>519</v>
      </c>
      <c r="S3388" t="s">
        <v>28</v>
      </c>
      <c r="T3388">
        <v>30</v>
      </c>
      <c r="U3388" s="4">
        <v>45888.738622685189</v>
      </c>
      <c r="V3388">
        <v>2</v>
      </c>
      <c r="W3388" t="s">
        <v>59</v>
      </c>
      <c r="X3388" t="str">
        <f>+VLOOKUP($W3388,[1]ParadasIda!$F:$I,4,0)</f>
        <v>Parada 1 / Calle 1A - Avenida Grecia</v>
      </c>
      <c r="Y3388">
        <f>+VLOOKUP($W3388,[1]ParadasIda!$F:$I,3,0)</f>
        <v>24</v>
      </c>
    </row>
    <row r="3389" spans="1:25" x14ac:dyDescent="0.25">
      <c r="A3389">
        <v>931187</v>
      </c>
      <c r="B3389">
        <v>1901</v>
      </c>
      <c r="C3389" s="3">
        <v>45888.73914351852</v>
      </c>
      <c r="D3389" t="s">
        <v>86</v>
      </c>
      <c r="E3389">
        <v>0</v>
      </c>
      <c r="F3389">
        <v>2</v>
      </c>
      <c r="G3389">
        <v>0</v>
      </c>
      <c r="H3389">
        <v>0</v>
      </c>
      <c r="I3389">
        <v>0</v>
      </c>
      <c r="J3389">
        <v>2</v>
      </c>
      <c r="K3389">
        <v>0</v>
      </c>
      <c r="L3389">
        <v>0</v>
      </c>
      <c r="M3389">
        <v>0</v>
      </c>
      <c r="N3389">
        <v>0</v>
      </c>
      <c r="O3389">
        <v>-33.473273333333331</v>
      </c>
      <c r="P3389">
        <v>-70.556278333333339</v>
      </c>
      <c r="Q3389">
        <v>35.802469135802468</v>
      </c>
      <c r="R3389">
        <v>519</v>
      </c>
      <c r="S3389" t="s">
        <v>28</v>
      </c>
      <c r="T3389">
        <v>30</v>
      </c>
      <c r="U3389" s="4">
        <v>45888.73914351852</v>
      </c>
      <c r="V3389">
        <v>2</v>
      </c>
      <c r="W3389" t="s">
        <v>44</v>
      </c>
      <c r="X3389" t="str">
        <f>+VLOOKUP($W3389,[1]ParadasIda!$F:$I,4,0)</f>
        <v>Parada 1 / Tobalaba - Avenida Grecia</v>
      </c>
      <c r="Y3389">
        <f>+VLOOKUP($W3389,[1]ParadasIda!$F:$I,3,0)</f>
        <v>25</v>
      </c>
    </row>
    <row r="3390" spans="1:25" x14ac:dyDescent="0.25">
      <c r="A3390">
        <v>931194</v>
      </c>
      <c r="B3390">
        <v>1901</v>
      </c>
      <c r="C3390" s="3">
        <v>45888.740011574067</v>
      </c>
      <c r="D3390" t="s">
        <v>86</v>
      </c>
      <c r="E3390">
        <v>5</v>
      </c>
      <c r="F3390">
        <v>18</v>
      </c>
      <c r="G3390">
        <v>5</v>
      </c>
      <c r="H3390">
        <v>0</v>
      </c>
      <c r="I3390">
        <v>0</v>
      </c>
      <c r="J3390">
        <v>18</v>
      </c>
      <c r="K3390">
        <v>0</v>
      </c>
      <c r="L3390">
        <v>0</v>
      </c>
      <c r="M3390">
        <v>0</v>
      </c>
      <c r="N3390">
        <v>0</v>
      </c>
      <c r="O3390">
        <v>-33.475909999999999</v>
      </c>
      <c r="P3390">
        <v>-70.543504999999996</v>
      </c>
      <c r="Q3390">
        <v>19.753086419753085</v>
      </c>
      <c r="R3390">
        <v>519</v>
      </c>
      <c r="S3390" t="s">
        <v>28</v>
      </c>
      <c r="T3390">
        <v>10</v>
      </c>
      <c r="U3390" s="4">
        <v>45888.740011574067</v>
      </c>
      <c r="V3390">
        <v>2</v>
      </c>
      <c r="W3390" t="s">
        <v>47</v>
      </c>
      <c r="X3390" t="str">
        <f>+VLOOKUP($W3390,[1]ParadasIda!$F:$I,4,0)</f>
        <v>Avenida Grecia / esq. Av. Consistorial</v>
      </c>
      <c r="Y3390">
        <f>+VLOOKUP($W3390,[1]ParadasIda!$F:$I,3,0)</f>
        <v>28</v>
      </c>
    </row>
    <row r="3391" spans="1:25" x14ac:dyDescent="0.25">
      <c r="A3391">
        <v>931195</v>
      </c>
      <c r="B3391">
        <v>1901</v>
      </c>
      <c r="C3391" s="3">
        <v>45888.740023148152</v>
      </c>
      <c r="D3391" t="s">
        <v>86</v>
      </c>
      <c r="E3391">
        <v>0</v>
      </c>
      <c r="F3391">
        <v>12</v>
      </c>
      <c r="G3391">
        <v>0</v>
      </c>
      <c r="H3391">
        <v>0</v>
      </c>
      <c r="I3391">
        <v>0</v>
      </c>
      <c r="J3391">
        <v>12</v>
      </c>
      <c r="K3391">
        <v>0</v>
      </c>
      <c r="L3391">
        <v>0</v>
      </c>
      <c r="M3391">
        <v>0</v>
      </c>
      <c r="N3391">
        <v>0</v>
      </c>
      <c r="O3391">
        <v>-33.474963333333328</v>
      </c>
      <c r="P3391">
        <v>-70.548281666666668</v>
      </c>
      <c r="Q3391">
        <v>4.9382716049382713</v>
      </c>
      <c r="R3391">
        <v>519</v>
      </c>
      <c r="S3391" t="s">
        <v>28</v>
      </c>
      <c r="T3391">
        <v>0</v>
      </c>
      <c r="U3391" s="4">
        <v>45888.740023148152</v>
      </c>
      <c r="V3391">
        <v>2</v>
      </c>
      <c r="W3391" t="s">
        <v>46</v>
      </c>
      <c r="X3391" t="str">
        <f>+VLOOKUP($W3391,[1]ParadasIda!$F:$I,4,0)</f>
        <v>Avenida Grecia / esq. Las Garzas</v>
      </c>
      <c r="Y3391">
        <f>+VLOOKUP($W3391,[1]ParadasIda!$F:$I,3,0)</f>
        <v>27</v>
      </c>
    </row>
    <row r="3392" spans="1:25" x14ac:dyDescent="0.25">
      <c r="A3392">
        <v>931212</v>
      </c>
      <c r="B3392">
        <v>1901</v>
      </c>
      <c r="C3392" s="3">
        <v>45888.743298611109</v>
      </c>
      <c r="D3392" t="s">
        <v>86</v>
      </c>
      <c r="E3392">
        <v>0</v>
      </c>
      <c r="F3392">
        <v>5</v>
      </c>
      <c r="G3392">
        <v>0</v>
      </c>
      <c r="H3392">
        <v>0</v>
      </c>
      <c r="I3392">
        <v>0</v>
      </c>
      <c r="J3392">
        <v>5</v>
      </c>
      <c r="K3392">
        <v>0</v>
      </c>
      <c r="L3392">
        <v>0</v>
      </c>
      <c r="M3392">
        <v>0</v>
      </c>
      <c r="N3392">
        <v>0</v>
      </c>
      <c r="O3392">
        <v>-33.47638666666667</v>
      </c>
      <c r="P3392">
        <v>-70.541115000000005</v>
      </c>
      <c r="Q3392">
        <v>0</v>
      </c>
      <c r="R3392">
        <v>519</v>
      </c>
      <c r="S3392" t="s">
        <v>28</v>
      </c>
      <c r="T3392">
        <v>0</v>
      </c>
      <c r="U3392" s="4">
        <v>45888.743298611109</v>
      </c>
      <c r="V3392">
        <v>2</v>
      </c>
      <c r="W3392" t="s">
        <v>48</v>
      </c>
      <c r="X3392" t="str">
        <f>+VLOOKUP($W3392,[1]ParadasIda!$F:$I,4,0)</f>
        <v>Parada / Muni. Peñalolén</v>
      </c>
      <c r="Y3392">
        <f>+VLOOKUP($W3392,[1]ParadasIda!$F:$I,3,0)</f>
        <v>29</v>
      </c>
    </row>
    <row r="3393" spans="1:25" x14ac:dyDescent="0.25">
      <c r="A3393">
        <v>931218</v>
      </c>
      <c r="B3393">
        <v>1901</v>
      </c>
      <c r="C3393" s="3">
        <v>45888.744664351849</v>
      </c>
      <c r="D3393" t="s">
        <v>86</v>
      </c>
      <c r="E3393">
        <v>0</v>
      </c>
      <c r="F3393">
        <v>3</v>
      </c>
      <c r="G3393">
        <v>0</v>
      </c>
      <c r="H3393">
        <v>0</v>
      </c>
      <c r="I3393">
        <v>0</v>
      </c>
      <c r="J3393">
        <v>3</v>
      </c>
      <c r="K3393">
        <v>0</v>
      </c>
      <c r="L3393">
        <v>0</v>
      </c>
      <c r="M3393">
        <v>0</v>
      </c>
      <c r="N3393">
        <v>0</v>
      </c>
      <c r="O3393">
        <v>-33.477276666666668</v>
      </c>
      <c r="P3393">
        <v>-70.53664333333333</v>
      </c>
      <c r="Q3393">
        <v>0</v>
      </c>
      <c r="R3393">
        <v>519</v>
      </c>
      <c r="S3393" t="s">
        <v>28</v>
      </c>
      <c r="T3393">
        <v>0</v>
      </c>
      <c r="U3393" s="4">
        <v>45888.744664351849</v>
      </c>
      <c r="V3393">
        <v>2</v>
      </c>
      <c r="W3393" t="s">
        <v>56</v>
      </c>
      <c r="X3393" t="str">
        <f>+VLOOKUP($W3393,[1]ParadasIda!$F:$I,4,0)</f>
        <v>Parada 1 / El Acueducto - Jacarandá</v>
      </c>
      <c r="Y3393">
        <f>+VLOOKUP($W3393,[1]ParadasIda!$F:$I,3,0)</f>
        <v>30</v>
      </c>
    </row>
    <row r="3394" spans="1:25" x14ac:dyDescent="0.25">
      <c r="A3394">
        <v>931227</v>
      </c>
      <c r="B3394">
        <v>1901</v>
      </c>
      <c r="C3394" s="3">
        <v>45888.746400462973</v>
      </c>
      <c r="D3394" t="s">
        <v>86</v>
      </c>
      <c r="E3394">
        <v>1</v>
      </c>
      <c r="F3394">
        <v>7</v>
      </c>
      <c r="G3394">
        <v>1</v>
      </c>
      <c r="H3394">
        <v>0</v>
      </c>
      <c r="I3394">
        <v>0</v>
      </c>
      <c r="J3394">
        <v>7</v>
      </c>
      <c r="K3394">
        <v>0</v>
      </c>
      <c r="L3394">
        <v>0</v>
      </c>
      <c r="M3394">
        <v>0</v>
      </c>
      <c r="N3394">
        <v>0</v>
      </c>
      <c r="O3394">
        <v>-33.478253333333328</v>
      </c>
      <c r="P3394">
        <v>-70.532011666666662</v>
      </c>
      <c r="Q3394">
        <v>0</v>
      </c>
      <c r="R3394">
        <v>519</v>
      </c>
      <c r="S3394" t="s">
        <v>28</v>
      </c>
      <c r="T3394">
        <v>0</v>
      </c>
      <c r="U3394" s="4">
        <v>45888.746400462973</v>
      </c>
      <c r="V3394">
        <v>2</v>
      </c>
      <c r="W3394" t="s">
        <v>49</v>
      </c>
      <c r="X3394" t="str">
        <f>+VLOOKUP($W3394,[1]ParadasIda!$F:$I,4,0)</f>
        <v>Avenida Grecia / esq. Los Araucanos</v>
      </c>
      <c r="Y3394">
        <f>+VLOOKUP($W3394,[1]ParadasIda!$F:$I,3,0)</f>
        <v>31</v>
      </c>
    </row>
    <row r="3395" spans="1:25" x14ac:dyDescent="0.25">
      <c r="A3395">
        <v>931232</v>
      </c>
      <c r="B3395">
        <v>1901</v>
      </c>
      <c r="C3395" s="3">
        <v>45888.747025462973</v>
      </c>
      <c r="D3395" t="s">
        <v>86</v>
      </c>
      <c r="E3395">
        <v>1</v>
      </c>
      <c r="F3395">
        <v>3</v>
      </c>
      <c r="G3395">
        <v>0</v>
      </c>
      <c r="H3395">
        <v>0</v>
      </c>
      <c r="I3395">
        <v>1</v>
      </c>
      <c r="J3395">
        <v>3</v>
      </c>
      <c r="K3395">
        <v>0</v>
      </c>
      <c r="L3395">
        <v>0</v>
      </c>
      <c r="M3395">
        <v>0</v>
      </c>
      <c r="N3395">
        <v>0</v>
      </c>
      <c r="O3395">
        <v>-33.478906666666667</v>
      </c>
      <c r="P3395">
        <v>-70.528720000000007</v>
      </c>
      <c r="Q3395">
        <v>0</v>
      </c>
      <c r="R3395">
        <v>519</v>
      </c>
      <c r="S3395" t="s">
        <v>28</v>
      </c>
      <c r="T3395">
        <v>0</v>
      </c>
      <c r="U3395" s="4">
        <v>45888.747025462973</v>
      </c>
      <c r="V3395">
        <v>2</v>
      </c>
      <c r="W3395" t="s">
        <v>60</v>
      </c>
      <c r="X3395" t="str">
        <f>+VLOOKUP($W3395,[1]ParadasIda!$F:$I,4,0)</f>
        <v>Avenida Grecia / esq. Pablo Neruda</v>
      </c>
      <c r="Y3395">
        <f>+VLOOKUP($W3395,[1]ParadasIda!$F:$I,3,0)</f>
        <v>32</v>
      </c>
    </row>
    <row r="3396" spans="1:25" x14ac:dyDescent="0.25">
      <c r="A3396">
        <v>931234</v>
      </c>
      <c r="B3396">
        <v>1901</v>
      </c>
      <c r="C3396" s="3">
        <v>45888.747928240737</v>
      </c>
      <c r="D3396" t="s">
        <v>86</v>
      </c>
      <c r="E3396">
        <v>0</v>
      </c>
      <c r="F3396">
        <v>4</v>
      </c>
      <c r="G3396">
        <v>0</v>
      </c>
      <c r="H3396">
        <v>0</v>
      </c>
      <c r="I3396">
        <v>0</v>
      </c>
      <c r="J3396">
        <v>4</v>
      </c>
      <c r="K3396">
        <v>0</v>
      </c>
      <c r="L3396">
        <v>0</v>
      </c>
      <c r="M3396">
        <v>0</v>
      </c>
      <c r="N3396">
        <v>0</v>
      </c>
      <c r="O3396">
        <v>-33.481119999999997</v>
      </c>
      <c r="P3396">
        <v>-70.523759999999996</v>
      </c>
      <c r="Q3396">
        <v>0</v>
      </c>
      <c r="R3396">
        <v>519</v>
      </c>
      <c r="S3396" t="s">
        <v>28</v>
      </c>
      <c r="T3396">
        <v>0</v>
      </c>
      <c r="U3396" s="4">
        <v>45888.747928240737</v>
      </c>
      <c r="V3396">
        <v>2</v>
      </c>
      <c r="W3396" t="s">
        <v>50</v>
      </c>
      <c r="X3396" t="str">
        <f>+VLOOKUP($W3396,[1]ParadasIda!$F:$I,4,0)</f>
        <v xml:space="preserve">Av. Diagonal Las Torres / esq. Álvaro Casanova </v>
      </c>
      <c r="Y3396">
        <f>+VLOOKUP($W3396,[1]ParadasIda!$F:$I,3,0)</f>
        <v>34</v>
      </c>
    </row>
    <row r="3397" spans="1:25" x14ac:dyDescent="0.25">
      <c r="A3397">
        <v>907462</v>
      </c>
      <c r="B3397">
        <v>2031</v>
      </c>
      <c r="C3397" s="3">
        <v>45880.300092592603</v>
      </c>
      <c r="D3397" t="s">
        <v>27</v>
      </c>
      <c r="E3397">
        <v>2</v>
      </c>
      <c r="F3397">
        <v>0</v>
      </c>
      <c r="G3397">
        <v>2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-33.446680000000001</v>
      </c>
      <c r="P3397">
        <v>-70.661118333333334</v>
      </c>
      <c r="Q3397">
        <v>2.4691358024691357</v>
      </c>
      <c r="R3397">
        <v>519</v>
      </c>
      <c r="S3397" t="s">
        <v>28</v>
      </c>
      <c r="T3397">
        <v>0</v>
      </c>
      <c r="U3397" s="4">
        <v>45880.300092592603</v>
      </c>
      <c r="V3397">
        <v>1</v>
      </c>
      <c r="W3397" t="s">
        <v>51</v>
      </c>
      <c r="X3397" t="str">
        <f>+VLOOKUP($W3397,[1]ParadasIda!$F:$I,4,0)</f>
        <v>Parada 7 / (M) Los Héroes</v>
      </c>
      <c r="Y3397">
        <f>+VLOOKUP($W3397,[1]ParadasIda!$F:$I,3,0)</f>
        <v>1</v>
      </c>
    </row>
    <row r="3398" spans="1:25" x14ac:dyDescent="0.25">
      <c r="A3398">
        <v>907476</v>
      </c>
      <c r="B3398">
        <v>2031</v>
      </c>
      <c r="C3398" s="3">
        <v>45880.302361111113</v>
      </c>
      <c r="D3398" t="s">
        <v>27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-33.445129999999999</v>
      </c>
      <c r="P3398">
        <v>-70.65467666666666</v>
      </c>
      <c r="Q3398">
        <v>2.4691358024691357</v>
      </c>
      <c r="R3398">
        <v>519</v>
      </c>
      <c r="S3398" t="s">
        <v>28</v>
      </c>
      <c r="T3398">
        <v>0</v>
      </c>
      <c r="U3398" s="4">
        <v>45880.302361111113</v>
      </c>
      <c r="V3398">
        <v>1</v>
      </c>
      <c r="W3398" t="s">
        <v>29</v>
      </c>
      <c r="X3398" t="str">
        <f>+VLOOKUP($W3398,[1]ParadasIda!$F:$I,4,0)</f>
        <v>Parada 5 / (M) La Moneda</v>
      </c>
      <c r="Y3398">
        <f>+VLOOKUP($W3398,[1]ParadasIda!$F:$I,3,0)</f>
        <v>2</v>
      </c>
    </row>
    <row r="3399" spans="1:25" x14ac:dyDescent="0.25">
      <c r="A3399">
        <v>907480</v>
      </c>
      <c r="B3399">
        <v>2031</v>
      </c>
      <c r="C3399" s="3">
        <v>45880.303298611107</v>
      </c>
      <c r="D3399" t="s">
        <v>27</v>
      </c>
      <c r="E3399">
        <v>3</v>
      </c>
      <c r="F3399">
        <v>0</v>
      </c>
      <c r="G3399">
        <v>0</v>
      </c>
      <c r="H3399">
        <v>0</v>
      </c>
      <c r="I3399">
        <v>3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-33.444586666666673</v>
      </c>
      <c r="P3399">
        <v>-70.652389999999997</v>
      </c>
      <c r="Q3399">
        <v>6.1728395061728394</v>
      </c>
      <c r="R3399">
        <v>519</v>
      </c>
      <c r="S3399" t="s">
        <v>28</v>
      </c>
      <c r="T3399">
        <v>0</v>
      </c>
      <c r="U3399" s="4">
        <v>45880.303298611107</v>
      </c>
      <c r="V3399">
        <v>1</v>
      </c>
      <c r="W3399" t="s">
        <v>30</v>
      </c>
      <c r="X3399" t="str">
        <f>+VLOOKUP($W3399,[1]ParadasIda!$F:$I,4,0)</f>
        <v>Parada 8 / (M) Universidad de Chile</v>
      </c>
      <c r="Y3399">
        <f>+VLOOKUP($W3399,[1]ParadasIda!$F:$I,3,0)</f>
        <v>3</v>
      </c>
    </row>
    <row r="3400" spans="1:25" x14ac:dyDescent="0.25">
      <c r="A3400">
        <v>907509</v>
      </c>
      <c r="B3400">
        <v>2031</v>
      </c>
      <c r="C3400" s="3">
        <v>45880.307615740741</v>
      </c>
      <c r="D3400" t="s">
        <v>27</v>
      </c>
      <c r="E3400">
        <v>3</v>
      </c>
      <c r="F3400">
        <v>0</v>
      </c>
      <c r="G3400">
        <v>3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-33.440820000000002</v>
      </c>
      <c r="P3400">
        <v>-70.641216666666665</v>
      </c>
      <c r="Q3400">
        <v>9.8765432098765427</v>
      </c>
      <c r="R3400">
        <v>519</v>
      </c>
      <c r="S3400" t="s">
        <v>28</v>
      </c>
      <c r="T3400">
        <v>0</v>
      </c>
      <c r="U3400" s="4">
        <v>45880.307615740741</v>
      </c>
      <c r="V3400">
        <v>1</v>
      </c>
      <c r="W3400" t="s">
        <v>52</v>
      </c>
      <c r="X3400" t="str">
        <f>+VLOOKUP($W3400,[1]ParadasIda!$F:$I,4,0)</f>
        <v>Parada 3 / (M) Universidad Católica</v>
      </c>
      <c r="Y3400">
        <f>+VLOOKUP($W3400,[1]ParadasIda!$F:$I,3,0)</f>
        <v>6</v>
      </c>
    </row>
    <row r="3401" spans="1:25" x14ac:dyDescent="0.25">
      <c r="A3401">
        <v>907519</v>
      </c>
      <c r="B3401">
        <v>2031</v>
      </c>
      <c r="C3401" s="3">
        <v>45880.309236111112</v>
      </c>
      <c r="D3401" t="s">
        <v>27</v>
      </c>
      <c r="E3401">
        <v>6</v>
      </c>
      <c r="F3401">
        <v>0</v>
      </c>
      <c r="G3401">
        <v>6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-33.437901666666669</v>
      </c>
      <c r="P3401">
        <v>-70.636871666666664</v>
      </c>
      <c r="Q3401">
        <v>17.283950617283949</v>
      </c>
      <c r="R3401">
        <v>519</v>
      </c>
      <c r="S3401" t="s">
        <v>28</v>
      </c>
      <c r="T3401">
        <v>10</v>
      </c>
      <c r="U3401" s="4">
        <v>45880.309236111112</v>
      </c>
      <c r="V3401">
        <v>1</v>
      </c>
      <c r="W3401" t="s">
        <v>32</v>
      </c>
      <c r="X3401" t="str">
        <f>+VLOOKUP($W3401,[1]ParadasIda!$F:$I,4,0)</f>
        <v>Parada 7 / Plaza Italia</v>
      </c>
      <c r="Y3401">
        <f>+VLOOKUP($W3401,[1]ParadasIda!$F:$I,3,0)</f>
        <v>7</v>
      </c>
    </row>
    <row r="3402" spans="1:25" x14ac:dyDescent="0.25">
      <c r="A3402">
        <v>907536</v>
      </c>
      <c r="B3402">
        <v>2031</v>
      </c>
      <c r="C3402" s="3">
        <v>45880.311365740738</v>
      </c>
      <c r="D3402" t="s">
        <v>27</v>
      </c>
      <c r="E3402">
        <v>5</v>
      </c>
      <c r="F3402">
        <v>0</v>
      </c>
      <c r="G3402">
        <v>5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-33.442928333333327</v>
      </c>
      <c r="P3402">
        <v>-70.633631666666673</v>
      </c>
      <c r="Q3402">
        <v>23.456790123456788</v>
      </c>
      <c r="R3402">
        <v>519</v>
      </c>
      <c r="S3402" t="s">
        <v>28</v>
      </c>
      <c r="T3402">
        <v>20</v>
      </c>
      <c r="U3402" s="4">
        <v>45880.311365740738</v>
      </c>
      <c r="V3402">
        <v>1</v>
      </c>
      <c r="W3402" t="s">
        <v>33</v>
      </c>
      <c r="X3402" t="str">
        <f>+VLOOKUP($W3402,[1]ParadasIda!$F:$I,4,0)</f>
        <v>Parada 1 / (M) Parque Bustamante</v>
      </c>
      <c r="Y3402">
        <f>+VLOOKUP($W3402,[1]ParadasIda!$F:$I,3,0)</f>
        <v>8</v>
      </c>
    </row>
    <row r="3403" spans="1:25" x14ac:dyDescent="0.25">
      <c r="A3403">
        <v>907568</v>
      </c>
      <c r="B3403">
        <v>2031</v>
      </c>
      <c r="C3403" s="3">
        <v>45880.31585648148</v>
      </c>
      <c r="D3403" t="s">
        <v>27</v>
      </c>
      <c r="E3403">
        <v>4</v>
      </c>
      <c r="F3403">
        <v>0</v>
      </c>
      <c r="G3403">
        <v>4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-33.44725833333333</v>
      </c>
      <c r="P3403">
        <v>-70.630849999999995</v>
      </c>
      <c r="Q3403">
        <v>28.39506172839506</v>
      </c>
      <c r="R3403">
        <v>519</v>
      </c>
      <c r="S3403" t="s">
        <v>28</v>
      </c>
      <c r="T3403">
        <v>20</v>
      </c>
      <c r="U3403" s="4">
        <v>45880.31585648148</v>
      </c>
      <c r="V3403">
        <v>1</v>
      </c>
      <c r="W3403" t="s">
        <v>34</v>
      </c>
      <c r="X3403" t="str">
        <f>+VLOOKUP($W3403,[1]ParadasIda!$F:$I,4,0)</f>
        <v>Parada 3 / (M) Santa Isabel</v>
      </c>
      <c r="Y3403">
        <f>+VLOOKUP($W3403,[1]ParadasIda!$F:$I,3,0)</f>
        <v>9</v>
      </c>
    </row>
    <row r="3404" spans="1:25" x14ac:dyDescent="0.25">
      <c r="A3404">
        <v>907576</v>
      </c>
      <c r="B3404">
        <v>2031</v>
      </c>
      <c r="C3404" s="3">
        <v>45880.31689814815</v>
      </c>
      <c r="D3404" t="s">
        <v>27</v>
      </c>
      <c r="E3404">
        <v>1</v>
      </c>
      <c r="F3404">
        <v>0</v>
      </c>
      <c r="G3404">
        <v>1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-33.452018333333328</v>
      </c>
      <c r="P3404">
        <v>-70.629220000000004</v>
      </c>
      <c r="Q3404">
        <v>29.629629629629626</v>
      </c>
      <c r="R3404">
        <v>519</v>
      </c>
      <c r="S3404" t="s">
        <v>28</v>
      </c>
      <c r="T3404">
        <v>20</v>
      </c>
      <c r="U3404" s="4">
        <v>45880.31689814815</v>
      </c>
      <c r="V3404">
        <v>1</v>
      </c>
      <c r="W3404" t="s">
        <v>66</v>
      </c>
      <c r="X3404" t="str">
        <f>+VLOOKUP($W3404,[1]ParadasIda!$F:$I,4,0)</f>
        <v>Parada 11 / (M) Irarrázaval</v>
      </c>
      <c r="Y3404">
        <f>+VLOOKUP($W3404,[1]ParadasIda!$F:$I,3,0)</f>
        <v>11</v>
      </c>
    </row>
    <row r="3405" spans="1:25" x14ac:dyDescent="0.25">
      <c r="A3405">
        <v>907582</v>
      </c>
      <c r="B3405">
        <v>2031</v>
      </c>
      <c r="C3405" s="3">
        <v>45880.317430555559</v>
      </c>
      <c r="D3405" t="s">
        <v>27</v>
      </c>
      <c r="E3405">
        <v>20</v>
      </c>
      <c r="F3405">
        <v>1</v>
      </c>
      <c r="G3405">
        <v>0</v>
      </c>
      <c r="H3405">
        <v>0</v>
      </c>
      <c r="I3405">
        <v>20</v>
      </c>
      <c r="J3405">
        <v>1</v>
      </c>
      <c r="K3405">
        <v>0</v>
      </c>
      <c r="L3405">
        <v>0</v>
      </c>
      <c r="M3405">
        <v>0</v>
      </c>
      <c r="N3405">
        <v>0</v>
      </c>
      <c r="O3405">
        <v>-33.453263333333332</v>
      </c>
      <c r="P3405">
        <v>-70.628905000000003</v>
      </c>
      <c r="Q3405">
        <v>53.086419753086425</v>
      </c>
      <c r="R3405">
        <v>519</v>
      </c>
      <c r="S3405" t="s">
        <v>28</v>
      </c>
      <c r="T3405">
        <v>50</v>
      </c>
      <c r="U3405" s="4">
        <v>45880.317430555559</v>
      </c>
      <c r="V3405">
        <v>1</v>
      </c>
      <c r="W3405" t="s">
        <v>35</v>
      </c>
      <c r="X3405" t="str">
        <f>+VLOOKUP($W3405,[1]ParadasIda!$F:$I,4,0)</f>
        <v>Parada 12 / (M) Irarrázaval</v>
      </c>
      <c r="Y3405">
        <f>+VLOOKUP($W3405,[1]ParadasIda!$F:$I,3,0)</f>
        <v>12</v>
      </c>
    </row>
    <row r="3406" spans="1:25" x14ac:dyDescent="0.25">
      <c r="A3406">
        <v>907601</v>
      </c>
      <c r="B3406">
        <v>2031</v>
      </c>
      <c r="C3406" s="3">
        <v>45880.32104166667</v>
      </c>
      <c r="D3406" t="s">
        <v>27</v>
      </c>
      <c r="E3406">
        <v>6</v>
      </c>
      <c r="F3406">
        <v>0</v>
      </c>
      <c r="G3406">
        <v>6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-33.458676666666669</v>
      </c>
      <c r="P3406">
        <v>-70.623461666666671</v>
      </c>
      <c r="Q3406">
        <v>60.493827160493829</v>
      </c>
      <c r="R3406">
        <v>519</v>
      </c>
      <c r="S3406" t="s">
        <v>28</v>
      </c>
      <c r="T3406">
        <v>60</v>
      </c>
      <c r="U3406" s="4">
        <v>45880.32104166667</v>
      </c>
      <c r="V3406">
        <v>1</v>
      </c>
      <c r="W3406" t="s">
        <v>36</v>
      </c>
      <c r="X3406" t="str">
        <f>+VLOOKUP($W3406,[1]ParadasIda!$F:$I,4,0)</f>
        <v>Parada 1 / Suárez Mujica</v>
      </c>
      <c r="Y3406">
        <f>+VLOOKUP($W3406,[1]ParadasIda!$F:$I,3,0)</f>
        <v>13</v>
      </c>
    </row>
    <row r="3407" spans="1:25" x14ac:dyDescent="0.25">
      <c r="A3407">
        <v>907609</v>
      </c>
      <c r="B3407">
        <v>2031</v>
      </c>
      <c r="C3407" s="3">
        <v>45880.322523148148</v>
      </c>
      <c r="D3407" t="s">
        <v>27</v>
      </c>
      <c r="E3407">
        <v>0</v>
      </c>
      <c r="F3407">
        <v>2</v>
      </c>
      <c r="G3407">
        <v>0</v>
      </c>
      <c r="H3407">
        <v>0</v>
      </c>
      <c r="I3407">
        <v>0</v>
      </c>
      <c r="J3407">
        <v>2</v>
      </c>
      <c r="K3407">
        <v>0</v>
      </c>
      <c r="L3407">
        <v>0</v>
      </c>
      <c r="M3407">
        <v>0</v>
      </c>
      <c r="N3407">
        <v>0</v>
      </c>
      <c r="O3407">
        <v>-33.461433333333332</v>
      </c>
      <c r="P3407">
        <v>-70.618578333333332</v>
      </c>
      <c r="Q3407">
        <v>58.024691358024697</v>
      </c>
      <c r="R3407">
        <v>519</v>
      </c>
      <c r="S3407" t="s">
        <v>28</v>
      </c>
      <c r="T3407">
        <v>50</v>
      </c>
      <c r="U3407" s="4">
        <v>45880.322523148148</v>
      </c>
      <c r="V3407">
        <v>1</v>
      </c>
      <c r="W3407" t="s">
        <v>37</v>
      </c>
      <c r="X3407" t="str">
        <f>+VLOOKUP($W3407,[1]ParadasIda!$F:$I,4,0)</f>
        <v>Parada 1 / Villa Olímpica</v>
      </c>
      <c r="Y3407">
        <f>+VLOOKUP($W3407,[1]ParadasIda!$F:$I,3,0)</f>
        <v>14</v>
      </c>
    </row>
    <row r="3408" spans="1:25" x14ac:dyDescent="0.25">
      <c r="A3408">
        <v>907617</v>
      </c>
      <c r="B3408">
        <v>2031</v>
      </c>
      <c r="C3408" s="3">
        <v>45880.323784722219</v>
      </c>
      <c r="D3408" t="s">
        <v>27</v>
      </c>
      <c r="E3408">
        <v>0</v>
      </c>
      <c r="F3408">
        <v>2</v>
      </c>
      <c r="G3408">
        <v>0</v>
      </c>
      <c r="H3408">
        <v>0</v>
      </c>
      <c r="I3408">
        <v>0</v>
      </c>
      <c r="J3408">
        <v>2</v>
      </c>
      <c r="K3408">
        <v>0</v>
      </c>
      <c r="L3408">
        <v>0</v>
      </c>
      <c r="M3408">
        <v>0</v>
      </c>
      <c r="N3408">
        <v>0</v>
      </c>
      <c r="O3408">
        <v>-33.461801666666673</v>
      </c>
      <c r="P3408">
        <v>-70.613606666666669</v>
      </c>
      <c r="Q3408">
        <v>55.555555555555557</v>
      </c>
      <c r="R3408">
        <v>519</v>
      </c>
      <c r="S3408" t="s">
        <v>28</v>
      </c>
      <c r="T3408">
        <v>50</v>
      </c>
      <c r="U3408" s="4">
        <v>45880.323784722219</v>
      </c>
      <c r="V3408">
        <v>1</v>
      </c>
      <c r="W3408" t="s">
        <v>38</v>
      </c>
      <c r="X3408" t="str">
        <f>+VLOOKUP($W3408,[1]ParadasIda!$F:$I,4,0)</f>
        <v>Parada 1 / Avenida Marathon</v>
      </c>
      <c r="Y3408">
        <f>+VLOOKUP($W3408,[1]ParadasIda!$F:$I,3,0)</f>
        <v>15</v>
      </c>
    </row>
    <row r="3409" spans="1:25" x14ac:dyDescent="0.25">
      <c r="A3409">
        <v>907623</v>
      </c>
      <c r="B3409">
        <v>2031</v>
      </c>
      <c r="C3409" s="3">
        <v>45880.324479166673</v>
      </c>
      <c r="D3409" t="s">
        <v>27</v>
      </c>
      <c r="E3409">
        <v>11</v>
      </c>
      <c r="F3409">
        <v>10</v>
      </c>
      <c r="G3409">
        <v>0</v>
      </c>
      <c r="H3409">
        <v>0</v>
      </c>
      <c r="I3409">
        <v>11</v>
      </c>
      <c r="J3409">
        <v>10</v>
      </c>
      <c r="K3409">
        <v>0</v>
      </c>
      <c r="L3409">
        <v>0</v>
      </c>
      <c r="M3409">
        <v>0</v>
      </c>
      <c r="N3409">
        <v>0</v>
      </c>
      <c r="O3409">
        <v>-33.462114999999997</v>
      </c>
      <c r="P3409">
        <v>-70.609033333333329</v>
      </c>
      <c r="Q3409">
        <v>56.79012345679012</v>
      </c>
      <c r="R3409">
        <v>519</v>
      </c>
      <c r="S3409" t="s">
        <v>28</v>
      </c>
      <c r="T3409">
        <v>50</v>
      </c>
      <c r="U3409" s="4">
        <v>45880.324479166673</v>
      </c>
      <c r="V3409">
        <v>1</v>
      </c>
      <c r="W3409" t="s">
        <v>39</v>
      </c>
      <c r="X3409" t="str">
        <f>+VLOOKUP($W3409,[1]ParadasIda!$F:$I,4,0)</f>
        <v>Parada 1 / (M) Est.Nacional</v>
      </c>
      <c r="Y3409">
        <f>+VLOOKUP($W3409,[1]ParadasIda!$F:$I,3,0)</f>
        <v>16</v>
      </c>
    </row>
    <row r="3410" spans="1:25" x14ac:dyDescent="0.25">
      <c r="A3410">
        <v>907630</v>
      </c>
      <c r="B3410">
        <v>2031</v>
      </c>
      <c r="C3410" s="3">
        <v>45880.32607638889</v>
      </c>
      <c r="D3410" t="s">
        <v>27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-33.463209999999997</v>
      </c>
      <c r="P3410">
        <v>-70.603728333333336</v>
      </c>
      <c r="Q3410">
        <v>56.79012345679012</v>
      </c>
      <c r="R3410">
        <v>519</v>
      </c>
      <c r="S3410" t="s">
        <v>28</v>
      </c>
      <c r="T3410">
        <v>50</v>
      </c>
      <c r="U3410" s="4">
        <v>45880.32607638889</v>
      </c>
      <c r="V3410">
        <v>1</v>
      </c>
      <c r="W3410" t="s">
        <v>58</v>
      </c>
      <c r="X3410" t="str">
        <f>+VLOOKUP($W3410,[1]ParadasIda!$F:$I,4,0)</f>
        <v>Parada 1 / Los Tres Antonios</v>
      </c>
      <c r="Y3410">
        <f>+VLOOKUP($W3410,[1]ParadasIda!$F:$I,3,0)</f>
        <v>17</v>
      </c>
    </row>
    <row r="3411" spans="1:25" x14ac:dyDescent="0.25">
      <c r="A3411">
        <v>907641</v>
      </c>
      <c r="B3411">
        <v>2031</v>
      </c>
      <c r="C3411" s="3">
        <v>45880.327777777777</v>
      </c>
      <c r="D3411" t="s">
        <v>27</v>
      </c>
      <c r="E3411">
        <v>9</v>
      </c>
      <c r="F3411">
        <v>12</v>
      </c>
      <c r="G3411">
        <v>0</v>
      </c>
      <c r="H3411">
        <v>0</v>
      </c>
      <c r="I3411">
        <v>9</v>
      </c>
      <c r="J3411">
        <v>12</v>
      </c>
      <c r="K3411">
        <v>0</v>
      </c>
      <c r="L3411">
        <v>0</v>
      </c>
      <c r="M3411">
        <v>0</v>
      </c>
      <c r="N3411">
        <v>0</v>
      </c>
      <c r="O3411">
        <v>-33.464689999999997</v>
      </c>
      <c r="P3411">
        <v>-70.597440000000006</v>
      </c>
      <c r="Q3411">
        <v>53.086419753086425</v>
      </c>
      <c r="R3411">
        <v>519</v>
      </c>
      <c r="S3411" t="s">
        <v>28</v>
      </c>
      <c r="T3411">
        <v>50</v>
      </c>
      <c r="U3411" s="4">
        <v>45880.327777777777</v>
      </c>
      <c r="V3411">
        <v>1</v>
      </c>
      <c r="W3411" t="s">
        <v>40</v>
      </c>
      <c r="X3411" t="str">
        <f>+VLOOKUP($W3411,[1]ParadasIda!$F:$I,4,0)</f>
        <v>Parada 1 / Pedagógico</v>
      </c>
      <c r="Y3411">
        <f>+VLOOKUP($W3411,[1]ParadasIda!$F:$I,3,0)</f>
        <v>18</v>
      </c>
    </row>
    <row r="3412" spans="1:25" x14ac:dyDescent="0.25">
      <c r="A3412">
        <v>907654</v>
      </c>
      <c r="B3412">
        <v>2031</v>
      </c>
      <c r="C3412" s="3">
        <v>45880.33</v>
      </c>
      <c r="D3412" t="s">
        <v>27</v>
      </c>
      <c r="E3412">
        <v>2</v>
      </c>
      <c r="F3412">
        <v>0</v>
      </c>
      <c r="G3412">
        <v>2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-33.465438333333331</v>
      </c>
      <c r="P3412">
        <v>-70.589250000000007</v>
      </c>
      <c r="Q3412">
        <v>55.555555555555557</v>
      </c>
      <c r="R3412">
        <v>519</v>
      </c>
      <c r="S3412" t="s">
        <v>28</v>
      </c>
      <c r="T3412">
        <v>50</v>
      </c>
      <c r="U3412" s="4">
        <v>45880.33</v>
      </c>
      <c r="V3412">
        <v>1</v>
      </c>
      <c r="W3412" t="s">
        <v>41</v>
      </c>
      <c r="X3412" t="str">
        <f>+VLOOKUP($W3412,[1]ParadasIda!$F:$I,4,0)</f>
        <v>Parada 1 / CESFAM Salvador Bustos</v>
      </c>
      <c r="Y3412">
        <f>+VLOOKUP($W3412,[1]ParadasIda!$F:$I,3,0)</f>
        <v>19</v>
      </c>
    </row>
    <row r="3413" spans="1:25" x14ac:dyDescent="0.25">
      <c r="A3413">
        <v>907668</v>
      </c>
      <c r="B3413">
        <v>2031</v>
      </c>
      <c r="C3413" s="3">
        <v>45880.331643518519</v>
      </c>
      <c r="D3413" t="s">
        <v>27</v>
      </c>
      <c r="E3413">
        <v>3</v>
      </c>
      <c r="F3413">
        <v>4</v>
      </c>
      <c r="G3413">
        <v>0</v>
      </c>
      <c r="H3413">
        <v>0</v>
      </c>
      <c r="I3413">
        <v>3</v>
      </c>
      <c r="J3413">
        <v>4</v>
      </c>
      <c r="K3413">
        <v>0</v>
      </c>
      <c r="L3413">
        <v>0</v>
      </c>
      <c r="M3413">
        <v>0</v>
      </c>
      <c r="N3413">
        <v>0</v>
      </c>
      <c r="O3413">
        <v>-33.46698</v>
      </c>
      <c r="P3413">
        <v>-70.582629999999995</v>
      </c>
      <c r="Q3413">
        <v>54.320987654320987</v>
      </c>
      <c r="R3413">
        <v>519</v>
      </c>
      <c r="S3413" t="s">
        <v>28</v>
      </c>
      <c r="T3413">
        <v>50</v>
      </c>
      <c r="U3413" s="4">
        <v>45880.331643518519</v>
      </c>
      <c r="V3413">
        <v>1</v>
      </c>
      <c r="W3413" t="s">
        <v>54</v>
      </c>
      <c r="X3413" t="str">
        <f>+VLOOKUP($W3413,[1]ParadasIda!$F:$I,4,0)</f>
        <v>Parada 1 / ADO Chile</v>
      </c>
      <c r="Y3413">
        <f>+VLOOKUP($W3413,[1]ParadasIda!$F:$I,3,0)</f>
        <v>20</v>
      </c>
    </row>
    <row r="3414" spans="1:25" x14ac:dyDescent="0.25">
      <c r="A3414">
        <v>907678</v>
      </c>
      <c r="B3414">
        <v>2031</v>
      </c>
      <c r="C3414" s="3">
        <v>45880.333344907413</v>
      </c>
      <c r="D3414" t="s">
        <v>27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-33.469138333333333</v>
      </c>
      <c r="P3414">
        <v>-70.576501666666672</v>
      </c>
      <c r="Q3414">
        <v>54.320987654320987</v>
      </c>
      <c r="R3414">
        <v>519</v>
      </c>
      <c r="S3414" t="s">
        <v>28</v>
      </c>
      <c r="T3414">
        <v>50</v>
      </c>
      <c r="U3414" s="4">
        <v>45880.333344907413</v>
      </c>
      <c r="V3414">
        <v>1</v>
      </c>
      <c r="W3414" t="s">
        <v>42</v>
      </c>
      <c r="X3414" t="str">
        <f>+VLOOKUP($W3414,[1]ParadasIda!$F:$I,4,0)</f>
        <v>Parada 5 / (M) Grecia</v>
      </c>
      <c r="Y3414">
        <f>+VLOOKUP($W3414,[1]ParadasIda!$F:$I,3,0)</f>
        <v>21</v>
      </c>
    </row>
    <row r="3415" spans="1:25" x14ac:dyDescent="0.25">
      <c r="A3415">
        <v>907693</v>
      </c>
      <c r="B3415">
        <v>2031</v>
      </c>
      <c r="C3415" s="3">
        <v>45880.335520833331</v>
      </c>
      <c r="D3415" t="s">
        <v>27</v>
      </c>
      <c r="E3415">
        <v>8</v>
      </c>
      <c r="F3415">
        <v>5</v>
      </c>
      <c r="G3415">
        <v>0</v>
      </c>
      <c r="H3415">
        <v>0</v>
      </c>
      <c r="I3415">
        <v>8</v>
      </c>
      <c r="J3415">
        <v>5</v>
      </c>
      <c r="K3415">
        <v>0</v>
      </c>
      <c r="L3415">
        <v>0</v>
      </c>
      <c r="M3415">
        <v>0</v>
      </c>
      <c r="N3415">
        <v>0</v>
      </c>
      <c r="O3415">
        <v>-33.470571666666658</v>
      </c>
      <c r="P3415">
        <v>-70.56956666666666</v>
      </c>
      <c r="Q3415">
        <v>58.024691358024697</v>
      </c>
      <c r="R3415">
        <v>519</v>
      </c>
      <c r="S3415" t="s">
        <v>28</v>
      </c>
      <c r="T3415">
        <v>50</v>
      </c>
      <c r="U3415" s="4">
        <v>45880.335520833331</v>
      </c>
      <c r="V3415">
        <v>1</v>
      </c>
      <c r="W3415" t="s">
        <v>55</v>
      </c>
      <c r="X3415" t="str">
        <f>+VLOOKUP($W3415,[1]ParadasIda!$F:$I,4,0)</f>
        <v>Parada 1 / Los Molineros - Av. Grecia</v>
      </c>
      <c r="Y3415">
        <f>+VLOOKUP($W3415,[1]ParadasIda!$F:$I,3,0)</f>
        <v>22</v>
      </c>
    </row>
    <row r="3416" spans="1:25" x14ac:dyDescent="0.25">
      <c r="A3416">
        <v>907703</v>
      </c>
      <c r="B3416">
        <v>2031</v>
      </c>
      <c r="C3416" s="3">
        <v>45880.336655092593</v>
      </c>
      <c r="D3416" t="s">
        <v>27</v>
      </c>
      <c r="E3416">
        <v>8</v>
      </c>
      <c r="F3416">
        <v>12</v>
      </c>
      <c r="G3416">
        <v>0</v>
      </c>
      <c r="H3416">
        <v>0</v>
      </c>
      <c r="I3416">
        <v>8</v>
      </c>
      <c r="J3416">
        <v>12</v>
      </c>
      <c r="K3416">
        <v>0</v>
      </c>
      <c r="L3416">
        <v>0</v>
      </c>
      <c r="M3416">
        <v>0</v>
      </c>
      <c r="N3416">
        <v>0</v>
      </c>
      <c r="O3416">
        <v>-33.471766666666667</v>
      </c>
      <c r="P3416">
        <v>-70.563633333333328</v>
      </c>
      <c r="Q3416">
        <v>53.086419753086425</v>
      </c>
      <c r="R3416">
        <v>519</v>
      </c>
      <c r="S3416" t="s">
        <v>28</v>
      </c>
      <c r="T3416">
        <v>50</v>
      </c>
      <c r="U3416" s="4">
        <v>45880.336655092593</v>
      </c>
      <c r="V3416">
        <v>1</v>
      </c>
      <c r="W3416" t="s">
        <v>43</v>
      </c>
      <c r="X3416" t="str">
        <f>+VLOOKUP($W3416,[1]ParadasIda!$F:$I,4,0)</f>
        <v>Parada 1 / Ictinos - Avenida Grecia</v>
      </c>
      <c r="Y3416">
        <f>+VLOOKUP($W3416,[1]ParadasIda!$F:$I,3,0)</f>
        <v>23</v>
      </c>
    </row>
    <row r="3417" spans="1:25" x14ac:dyDescent="0.25">
      <c r="A3417">
        <v>907711</v>
      </c>
      <c r="B3417">
        <v>2031</v>
      </c>
      <c r="C3417" s="3">
        <v>45880.337951388887</v>
      </c>
      <c r="D3417" t="s">
        <v>27</v>
      </c>
      <c r="E3417">
        <v>1</v>
      </c>
      <c r="F3417">
        <v>2</v>
      </c>
      <c r="G3417">
        <v>0</v>
      </c>
      <c r="H3417">
        <v>0</v>
      </c>
      <c r="I3417">
        <v>1</v>
      </c>
      <c r="J3417">
        <v>2</v>
      </c>
      <c r="K3417">
        <v>0</v>
      </c>
      <c r="L3417">
        <v>0</v>
      </c>
      <c r="M3417">
        <v>0</v>
      </c>
      <c r="N3417">
        <v>0</v>
      </c>
      <c r="O3417">
        <v>-33.473269999999999</v>
      </c>
      <c r="P3417">
        <v>-70.556060000000002</v>
      </c>
      <c r="Q3417">
        <v>51.851851851851848</v>
      </c>
      <c r="R3417">
        <v>519</v>
      </c>
      <c r="S3417" t="s">
        <v>28</v>
      </c>
      <c r="T3417">
        <v>50</v>
      </c>
      <c r="U3417" s="4">
        <v>45880.337951388887</v>
      </c>
      <c r="V3417">
        <v>1</v>
      </c>
      <c r="W3417" t="s">
        <v>44</v>
      </c>
      <c r="X3417" t="str">
        <f>+VLOOKUP($W3417,[1]ParadasIda!$F:$I,4,0)</f>
        <v>Parada 1 / Tobalaba - Avenida Grecia</v>
      </c>
      <c r="Y3417">
        <f>+VLOOKUP($W3417,[1]ParadasIda!$F:$I,3,0)</f>
        <v>25</v>
      </c>
    </row>
    <row r="3418" spans="1:25" x14ac:dyDescent="0.25">
      <c r="A3418">
        <v>907719</v>
      </c>
      <c r="B3418">
        <v>2031</v>
      </c>
      <c r="C3418" s="3">
        <v>45880.338831018518</v>
      </c>
      <c r="D3418" t="s">
        <v>27</v>
      </c>
      <c r="E3418">
        <v>5</v>
      </c>
      <c r="F3418">
        <v>8</v>
      </c>
      <c r="G3418">
        <v>0</v>
      </c>
      <c r="H3418">
        <v>0</v>
      </c>
      <c r="I3418">
        <v>5</v>
      </c>
      <c r="J3418">
        <v>8</v>
      </c>
      <c r="K3418">
        <v>0</v>
      </c>
      <c r="L3418">
        <v>0</v>
      </c>
      <c r="M3418">
        <v>0</v>
      </c>
      <c r="N3418">
        <v>0</v>
      </c>
      <c r="O3418">
        <v>-33.474023333333342</v>
      </c>
      <c r="P3418">
        <v>-70.552798333333328</v>
      </c>
      <c r="Q3418">
        <v>48.148148148148145</v>
      </c>
      <c r="R3418">
        <v>519</v>
      </c>
      <c r="S3418" t="s">
        <v>28</v>
      </c>
      <c r="T3418">
        <v>40</v>
      </c>
      <c r="U3418" s="4">
        <v>45880.338831018518</v>
      </c>
      <c r="V3418">
        <v>1</v>
      </c>
      <c r="W3418" t="s">
        <v>45</v>
      </c>
      <c r="X3418" t="str">
        <f>+VLOOKUP($W3418,[1]ParadasIda!$F:$I,4,0)</f>
        <v>Avenida Grecia / esq. Los Tordos</v>
      </c>
      <c r="Y3418">
        <f>+VLOOKUP($W3418,[1]ParadasIda!$F:$I,3,0)</f>
        <v>26</v>
      </c>
    </row>
    <row r="3419" spans="1:25" x14ac:dyDescent="0.25">
      <c r="A3419">
        <v>907726</v>
      </c>
      <c r="B3419">
        <v>2031</v>
      </c>
      <c r="C3419" s="3">
        <v>45880.339768518519</v>
      </c>
      <c r="D3419" t="s">
        <v>27</v>
      </c>
      <c r="E3419">
        <v>6</v>
      </c>
      <c r="F3419">
        <v>6</v>
      </c>
      <c r="G3419">
        <v>0</v>
      </c>
      <c r="H3419">
        <v>0</v>
      </c>
      <c r="I3419">
        <v>6</v>
      </c>
      <c r="J3419">
        <v>6</v>
      </c>
      <c r="K3419">
        <v>0</v>
      </c>
      <c r="L3419">
        <v>0</v>
      </c>
      <c r="M3419">
        <v>0</v>
      </c>
      <c r="N3419">
        <v>0</v>
      </c>
      <c r="O3419">
        <v>-33.474918333333328</v>
      </c>
      <c r="P3419">
        <v>-70.548096666666666</v>
      </c>
      <c r="Q3419">
        <v>48.148148148148145</v>
      </c>
      <c r="R3419">
        <v>519</v>
      </c>
      <c r="S3419" t="s">
        <v>28</v>
      </c>
      <c r="T3419">
        <v>40</v>
      </c>
      <c r="U3419" s="4">
        <v>45880.339768518519</v>
      </c>
      <c r="V3419">
        <v>1</v>
      </c>
      <c r="W3419" t="s">
        <v>46</v>
      </c>
      <c r="X3419" t="str">
        <f>+VLOOKUP($W3419,[1]ParadasIda!$F:$I,4,0)</f>
        <v>Avenida Grecia / esq. Las Garzas</v>
      </c>
      <c r="Y3419">
        <f>+VLOOKUP($W3419,[1]ParadasIda!$F:$I,3,0)</f>
        <v>27</v>
      </c>
    </row>
    <row r="3420" spans="1:25" x14ac:dyDescent="0.25">
      <c r="A3420">
        <v>907730</v>
      </c>
      <c r="B3420">
        <v>2031</v>
      </c>
      <c r="C3420" s="3">
        <v>45880.340729166674</v>
      </c>
      <c r="D3420" t="s">
        <v>27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-33.475908333333336</v>
      </c>
      <c r="P3420">
        <v>-70.543338333333338</v>
      </c>
      <c r="Q3420">
        <v>48.148148148148145</v>
      </c>
      <c r="R3420">
        <v>519</v>
      </c>
      <c r="S3420" t="s">
        <v>28</v>
      </c>
      <c r="T3420">
        <v>40</v>
      </c>
      <c r="U3420" s="4">
        <v>45880.340729166674</v>
      </c>
      <c r="V3420">
        <v>1</v>
      </c>
      <c r="W3420" t="s">
        <v>47</v>
      </c>
      <c r="X3420" t="str">
        <f>+VLOOKUP($W3420,[1]ParadasIda!$F:$I,4,0)</f>
        <v>Avenida Grecia / esq. Av. Consistorial</v>
      </c>
      <c r="Y3420">
        <f>+VLOOKUP($W3420,[1]ParadasIda!$F:$I,3,0)</f>
        <v>28</v>
      </c>
    </row>
    <row r="3421" spans="1:25" x14ac:dyDescent="0.25">
      <c r="A3421">
        <v>907737</v>
      </c>
      <c r="B3421">
        <v>2031</v>
      </c>
      <c r="C3421" s="3">
        <v>45880.34165509259</v>
      </c>
      <c r="D3421" t="s">
        <v>27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-33.476411666666657</v>
      </c>
      <c r="P3421">
        <v>-70.54058666666667</v>
      </c>
      <c r="Q3421">
        <v>48.148148148148145</v>
      </c>
      <c r="R3421">
        <v>519</v>
      </c>
      <c r="S3421" t="s">
        <v>28</v>
      </c>
      <c r="T3421">
        <v>40</v>
      </c>
      <c r="U3421" s="4">
        <v>45880.34165509259</v>
      </c>
      <c r="V3421">
        <v>1</v>
      </c>
      <c r="W3421" t="s">
        <v>48</v>
      </c>
      <c r="X3421" t="str">
        <f>+VLOOKUP($W3421,[1]ParadasIda!$F:$I,4,0)</f>
        <v>Parada / Muni. Peñalolén</v>
      </c>
      <c r="Y3421">
        <f>+VLOOKUP($W3421,[1]ParadasIda!$F:$I,3,0)</f>
        <v>29</v>
      </c>
    </row>
    <row r="3422" spans="1:25" x14ac:dyDescent="0.25">
      <c r="A3422">
        <v>907745</v>
      </c>
      <c r="B3422">
        <v>2031</v>
      </c>
      <c r="C3422" s="3">
        <v>45880.343043981477</v>
      </c>
      <c r="D3422" t="s">
        <v>27</v>
      </c>
      <c r="E3422">
        <v>1</v>
      </c>
      <c r="F3422">
        <v>20</v>
      </c>
      <c r="G3422">
        <v>0</v>
      </c>
      <c r="H3422">
        <v>0</v>
      </c>
      <c r="I3422">
        <v>1</v>
      </c>
      <c r="J3422">
        <v>20</v>
      </c>
      <c r="K3422">
        <v>0</v>
      </c>
      <c r="L3422">
        <v>0</v>
      </c>
      <c r="M3422">
        <v>0</v>
      </c>
      <c r="N3422">
        <v>0</v>
      </c>
      <c r="O3422">
        <v>-33.477211666666669</v>
      </c>
      <c r="P3422">
        <v>-70.536648333333332</v>
      </c>
      <c r="Q3422">
        <v>24.691358024691358</v>
      </c>
      <c r="R3422">
        <v>519</v>
      </c>
      <c r="S3422" t="s">
        <v>28</v>
      </c>
      <c r="T3422">
        <v>20</v>
      </c>
      <c r="U3422" s="4">
        <v>45880.343043981477</v>
      </c>
      <c r="V3422">
        <v>1</v>
      </c>
      <c r="W3422" t="s">
        <v>56</v>
      </c>
      <c r="X3422" t="str">
        <f>+VLOOKUP($W3422,[1]ParadasIda!$F:$I,4,0)</f>
        <v>Parada 1 / El Acueducto - Jacarandá</v>
      </c>
      <c r="Y3422">
        <f>+VLOOKUP($W3422,[1]ParadasIda!$F:$I,3,0)</f>
        <v>30</v>
      </c>
    </row>
    <row r="3423" spans="1:25" x14ac:dyDescent="0.25">
      <c r="A3423">
        <v>907754</v>
      </c>
      <c r="B3423">
        <v>2031</v>
      </c>
      <c r="C3423" s="3">
        <v>45880.344270833331</v>
      </c>
      <c r="D3423" t="s">
        <v>27</v>
      </c>
      <c r="E3423">
        <v>3</v>
      </c>
      <c r="F3423">
        <v>5</v>
      </c>
      <c r="G3423">
        <v>0</v>
      </c>
      <c r="H3423">
        <v>0</v>
      </c>
      <c r="I3423">
        <v>3</v>
      </c>
      <c r="J3423">
        <v>5</v>
      </c>
      <c r="K3423">
        <v>0</v>
      </c>
      <c r="L3423">
        <v>0</v>
      </c>
      <c r="M3423">
        <v>0</v>
      </c>
      <c r="N3423">
        <v>0</v>
      </c>
      <c r="O3423">
        <v>-33.478200000000001</v>
      </c>
      <c r="P3423">
        <v>-70.531993333333332</v>
      </c>
      <c r="Q3423">
        <v>22.222222222222221</v>
      </c>
      <c r="R3423">
        <v>519</v>
      </c>
      <c r="S3423" t="s">
        <v>28</v>
      </c>
      <c r="T3423">
        <v>20</v>
      </c>
      <c r="U3423" s="4">
        <v>45880.344270833331</v>
      </c>
      <c r="V3423">
        <v>1</v>
      </c>
      <c r="W3423" t="s">
        <v>49</v>
      </c>
      <c r="X3423" t="str">
        <f>+VLOOKUP($W3423,[1]ParadasIda!$F:$I,4,0)</f>
        <v>Avenida Grecia / esq. Los Araucanos</v>
      </c>
      <c r="Y3423">
        <f>+VLOOKUP($W3423,[1]ParadasIda!$F:$I,3,0)</f>
        <v>31</v>
      </c>
    </row>
    <row r="3424" spans="1:25" x14ac:dyDescent="0.25">
      <c r="A3424">
        <v>907759</v>
      </c>
      <c r="B3424">
        <v>2031</v>
      </c>
      <c r="C3424" s="3">
        <v>45880.344907407409</v>
      </c>
      <c r="D3424" t="s">
        <v>27</v>
      </c>
      <c r="E3424">
        <v>0</v>
      </c>
      <c r="F3424">
        <v>19</v>
      </c>
      <c r="G3424">
        <v>0</v>
      </c>
      <c r="H3424">
        <v>0</v>
      </c>
      <c r="I3424">
        <v>0</v>
      </c>
      <c r="J3424">
        <v>19</v>
      </c>
      <c r="K3424">
        <v>0</v>
      </c>
      <c r="L3424">
        <v>0</v>
      </c>
      <c r="M3424">
        <v>0</v>
      </c>
      <c r="N3424">
        <v>0</v>
      </c>
      <c r="O3424">
        <v>-33.478833333333327</v>
      </c>
      <c r="P3424">
        <v>-70.52891666666666</v>
      </c>
      <c r="Q3424">
        <v>0</v>
      </c>
      <c r="R3424">
        <v>519</v>
      </c>
      <c r="S3424" t="s">
        <v>28</v>
      </c>
      <c r="T3424">
        <v>0</v>
      </c>
      <c r="U3424" s="4">
        <v>45880.344907407409</v>
      </c>
      <c r="V3424">
        <v>1</v>
      </c>
      <c r="W3424" t="s">
        <v>60</v>
      </c>
      <c r="X3424" t="str">
        <f>+VLOOKUP($W3424,[1]ParadasIda!$F:$I,4,0)</f>
        <v>Avenida Grecia / esq. Pablo Neruda</v>
      </c>
      <c r="Y3424">
        <f>+VLOOKUP($W3424,[1]ParadasIda!$F:$I,3,0)</f>
        <v>32</v>
      </c>
    </row>
    <row r="3425" spans="1:25" x14ac:dyDescent="0.25">
      <c r="A3425">
        <v>907770</v>
      </c>
      <c r="B3425">
        <v>2031</v>
      </c>
      <c r="C3425" s="3">
        <v>45880.346134259264</v>
      </c>
      <c r="D3425" t="s">
        <v>27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-33.479576666666667</v>
      </c>
      <c r="P3425">
        <v>-70.524646666666669</v>
      </c>
      <c r="Q3425">
        <v>0</v>
      </c>
      <c r="R3425">
        <v>519</v>
      </c>
      <c r="S3425" t="s">
        <v>28</v>
      </c>
      <c r="T3425">
        <v>0</v>
      </c>
      <c r="U3425" s="4">
        <v>45880.346134259264</v>
      </c>
      <c r="V3425">
        <v>1</v>
      </c>
      <c r="W3425" t="s">
        <v>57</v>
      </c>
      <c r="X3425" t="str">
        <f>+VLOOKUP($W3425,[1]ParadasIda!$F:$I,4,0)</f>
        <v>Avenida Grecia / esq. Av. Diag. Las Torres</v>
      </c>
      <c r="Y3425">
        <f>+VLOOKUP($W3425,[1]ParadasIda!$F:$I,3,0)</f>
        <v>33</v>
      </c>
    </row>
    <row r="3426" spans="1:25" x14ac:dyDescent="0.25">
      <c r="A3426">
        <v>907781</v>
      </c>
      <c r="B3426">
        <v>2031</v>
      </c>
      <c r="C3426" s="3">
        <v>45880.347037037027</v>
      </c>
      <c r="D3426" t="s">
        <v>27</v>
      </c>
      <c r="E3426">
        <v>0</v>
      </c>
      <c r="F3426">
        <v>1</v>
      </c>
      <c r="G3426">
        <v>0</v>
      </c>
      <c r="H3426">
        <v>0</v>
      </c>
      <c r="I3426">
        <v>0</v>
      </c>
      <c r="J3426">
        <v>1</v>
      </c>
      <c r="K3426">
        <v>0</v>
      </c>
      <c r="L3426">
        <v>0</v>
      </c>
      <c r="M3426">
        <v>0</v>
      </c>
      <c r="N3426">
        <v>0</v>
      </c>
      <c r="O3426">
        <v>-33.481278333333343</v>
      </c>
      <c r="P3426">
        <v>-70.523623333333333</v>
      </c>
      <c r="Q3426">
        <v>0</v>
      </c>
      <c r="R3426">
        <v>519</v>
      </c>
      <c r="S3426" t="s">
        <v>28</v>
      </c>
      <c r="T3426">
        <v>0</v>
      </c>
      <c r="U3426" s="4">
        <v>45880.347037037027</v>
      </c>
      <c r="V3426">
        <v>1</v>
      </c>
      <c r="W3426" t="s">
        <v>50</v>
      </c>
      <c r="X3426" t="str">
        <f>+VLOOKUP($W3426,[1]ParadasIda!$F:$I,4,0)</f>
        <v xml:space="preserve">Av. Diagonal Las Torres / esq. Álvaro Casanova </v>
      </c>
      <c r="Y3426">
        <f>+VLOOKUP($W3426,[1]ParadasIda!$F:$I,3,0)</f>
        <v>34</v>
      </c>
    </row>
    <row r="3427" spans="1:25" x14ac:dyDescent="0.25">
      <c r="A3427">
        <v>908168</v>
      </c>
      <c r="B3427">
        <v>2031</v>
      </c>
      <c r="C3427" s="3">
        <v>45880.408726851849</v>
      </c>
      <c r="D3427" t="s">
        <v>27</v>
      </c>
      <c r="E3427">
        <v>2</v>
      </c>
      <c r="F3427">
        <v>0</v>
      </c>
      <c r="G3427">
        <v>2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-33.446689999999997</v>
      </c>
      <c r="P3427">
        <v>-70.661143333333328</v>
      </c>
      <c r="Q3427">
        <v>2.4691358024691357</v>
      </c>
      <c r="R3427">
        <v>519</v>
      </c>
      <c r="S3427" t="s">
        <v>28</v>
      </c>
      <c r="T3427">
        <v>0</v>
      </c>
      <c r="U3427" s="4">
        <v>45880.408726851849</v>
      </c>
      <c r="V3427">
        <v>1</v>
      </c>
      <c r="W3427" t="s">
        <v>51</v>
      </c>
      <c r="X3427" t="str">
        <f>+VLOOKUP($W3427,[1]ParadasIda!$F:$I,4,0)</f>
        <v>Parada 7 / (M) Los Héroes</v>
      </c>
      <c r="Y3427">
        <f>+VLOOKUP($W3427,[1]ParadasIda!$F:$I,3,0)</f>
        <v>1</v>
      </c>
    </row>
    <row r="3428" spans="1:25" x14ac:dyDescent="0.25">
      <c r="A3428">
        <v>908176</v>
      </c>
      <c r="B3428">
        <v>2031</v>
      </c>
      <c r="C3428" s="3">
        <v>45880.410324074073</v>
      </c>
      <c r="D3428" t="s">
        <v>27</v>
      </c>
      <c r="E3428">
        <v>1</v>
      </c>
      <c r="F3428">
        <v>0</v>
      </c>
      <c r="G3428">
        <v>0</v>
      </c>
      <c r="H3428">
        <v>0</v>
      </c>
      <c r="I3428">
        <v>1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-33.445161666666657</v>
      </c>
      <c r="P3428">
        <v>-70.654611666666668</v>
      </c>
      <c r="Q3428">
        <v>3.7037037037037033</v>
      </c>
      <c r="R3428">
        <v>519</v>
      </c>
      <c r="S3428" t="s">
        <v>28</v>
      </c>
      <c r="T3428">
        <v>0</v>
      </c>
      <c r="U3428" s="4">
        <v>45880.410324074073</v>
      </c>
      <c r="V3428">
        <v>1</v>
      </c>
      <c r="W3428" t="s">
        <v>29</v>
      </c>
      <c r="X3428" t="str">
        <f>+VLOOKUP($W3428,[1]ParadasIda!$F:$I,4,0)</f>
        <v>Parada 5 / (M) La Moneda</v>
      </c>
      <c r="Y3428">
        <f>+VLOOKUP($W3428,[1]ParadasIda!$F:$I,3,0)</f>
        <v>2</v>
      </c>
    </row>
    <row r="3429" spans="1:25" x14ac:dyDescent="0.25">
      <c r="A3429">
        <v>908208</v>
      </c>
      <c r="B3429">
        <v>2031</v>
      </c>
      <c r="C3429" s="3">
        <v>45880.41611111111</v>
      </c>
      <c r="D3429" t="s">
        <v>27</v>
      </c>
      <c r="E3429">
        <v>1</v>
      </c>
      <c r="F3429">
        <v>0</v>
      </c>
      <c r="G3429">
        <v>1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-33.440841666666657</v>
      </c>
      <c r="P3429">
        <v>-70.641233333333332</v>
      </c>
      <c r="Q3429">
        <v>4.9382716049382713</v>
      </c>
      <c r="R3429">
        <v>519</v>
      </c>
      <c r="S3429" t="s">
        <v>28</v>
      </c>
      <c r="T3429">
        <v>0</v>
      </c>
      <c r="U3429" s="4">
        <v>45880.41611111111</v>
      </c>
      <c r="V3429">
        <v>1</v>
      </c>
      <c r="W3429" t="s">
        <v>52</v>
      </c>
      <c r="X3429" t="str">
        <f>+VLOOKUP($W3429,[1]ParadasIda!$F:$I,4,0)</f>
        <v>Parada 3 / (M) Universidad Católica</v>
      </c>
      <c r="Y3429">
        <f>+VLOOKUP($W3429,[1]ParadasIda!$F:$I,3,0)</f>
        <v>6</v>
      </c>
    </row>
    <row r="3430" spans="1:25" x14ac:dyDescent="0.25">
      <c r="A3430">
        <v>908217</v>
      </c>
      <c r="B3430">
        <v>2031</v>
      </c>
      <c r="C3430" s="3">
        <v>45880.417858796303</v>
      </c>
      <c r="D3430" t="s">
        <v>27</v>
      </c>
      <c r="E3430">
        <v>1</v>
      </c>
      <c r="F3430">
        <v>0</v>
      </c>
      <c r="G3430">
        <v>1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-33.437876666666668</v>
      </c>
      <c r="P3430">
        <v>-70.636989999999997</v>
      </c>
      <c r="Q3430">
        <v>6.1728395061728394</v>
      </c>
      <c r="R3430">
        <v>519</v>
      </c>
      <c r="S3430" t="s">
        <v>28</v>
      </c>
      <c r="T3430">
        <v>0</v>
      </c>
      <c r="U3430" s="4">
        <v>45880.417858796303</v>
      </c>
      <c r="V3430">
        <v>1</v>
      </c>
      <c r="W3430" t="s">
        <v>32</v>
      </c>
      <c r="X3430" t="str">
        <f>+VLOOKUP($W3430,[1]ParadasIda!$F:$I,4,0)</f>
        <v>Parada 7 / Plaza Italia</v>
      </c>
      <c r="Y3430">
        <f>+VLOOKUP($W3430,[1]ParadasIda!$F:$I,3,0)</f>
        <v>7</v>
      </c>
    </row>
    <row r="3431" spans="1:25" x14ac:dyDescent="0.25">
      <c r="A3431">
        <v>908227</v>
      </c>
      <c r="B3431">
        <v>2031</v>
      </c>
      <c r="C3431" s="3">
        <v>45880.420416666668</v>
      </c>
      <c r="D3431" t="s">
        <v>27</v>
      </c>
      <c r="E3431">
        <v>0</v>
      </c>
      <c r="F3431">
        <v>1</v>
      </c>
      <c r="G3431">
        <v>0</v>
      </c>
      <c r="H3431">
        <v>0</v>
      </c>
      <c r="I3431">
        <v>0</v>
      </c>
      <c r="J3431">
        <v>1</v>
      </c>
      <c r="K3431">
        <v>0</v>
      </c>
      <c r="L3431">
        <v>0</v>
      </c>
      <c r="M3431">
        <v>0</v>
      </c>
      <c r="N3431">
        <v>0</v>
      </c>
      <c r="O3431">
        <v>-33.442811666666657</v>
      </c>
      <c r="P3431">
        <v>-70.633651666666665</v>
      </c>
      <c r="Q3431">
        <v>4.9382716049382713</v>
      </c>
      <c r="R3431">
        <v>519</v>
      </c>
      <c r="S3431" t="s">
        <v>28</v>
      </c>
      <c r="T3431">
        <v>0</v>
      </c>
      <c r="U3431" s="4">
        <v>45880.420416666668</v>
      </c>
      <c r="V3431">
        <v>1</v>
      </c>
      <c r="W3431" t="s">
        <v>33</v>
      </c>
      <c r="X3431" t="str">
        <f>+VLOOKUP($W3431,[1]ParadasIda!$F:$I,4,0)</f>
        <v>Parada 1 / (M) Parque Bustamante</v>
      </c>
      <c r="Y3431">
        <f>+VLOOKUP($W3431,[1]ParadasIda!$F:$I,3,0)</f>
        <v>8</v>
      </c>
    </row>
    <row r="3432" spans="1:25" x14ac:dyDescent="0.25">
      <c r="A3432">
        <v>908236</v>
      </c>
      <c r="B3432">
        <v>2031</v>
      </c>
      <c r="C3432" s="3">
        <v>45880.423773148148</v>
      </c>
      <c r="D3432" t="s">
        <v>27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-33.453293333333328</v>
      </c>
      <c r="P3432">
        <v>-70.628951666666666</v>
      </c>
      <c r="Q3432">
        <v>4.9382716049382713</v>
      </c>
      <c r="R3432">
        <v>519</v>
      </c>
      <c r="S3432" t="s">
        <v>28</v>
      </c>
      <c r="T3432">
        <v>0</v>
      </c>
      <c r="U3432" s="4">
        <v>45880.423773148148</v>
      </c>
      <c r="V3432">
        <v>1</v>
      </c>
      <c r="W3432" t="s">
        <v>35</v>
      </c>
      <c r="X3432" t="str">
        <f>+VLOOKUP($W3432,[1]ParadasIda!$F:$I,4,0)</f>
        <v>Parada 12 / (M) Irarrázaval</v>
      </c>
      <c r="Y3432">
        <f>+VLOOKUP($W3432,[1]ParadasIda!$F:$I,3,0)</f>
        <v>12</v>
      </c>
    </row>
    <row r="3433" spans="1:25" x14ac:dyDescent="0.25">
      <c r="A3433">
        <v>908243</v>
      </c>
      <c r="B3433">
        <v>2031</v>
      </c>
      <c r="C3433" s="3">
        <v>45880.426006944443</v>
      </c>
      <c r="D3433" t="s">
        <v>27</v>
      </c>
      <c r="E3433">
        <v>1</v>
      </c>
      <c r="F3433">
        <v>0</v>
      </c>
      <c r="G3433">
        <v>1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-33.458781666666667</v>
      </c>
      <c r="P3433">
        <v>-70.623469999999998</v>
      </c>
      <c r="Q3433">
        <v>6.1728395061728394</v>
      </c>
      <c r="R3433">
        <v>519</v>
      </c>
      <c r="S3433" t="s">
        <v>28</v>
      </c>
      <c r="T3433">
        <v>0</v>
      </c>
      <c r="U3433" s="4">
        <v>45880.426006944443</v>
      </c>
      <c r="V3433">
        <v>1</v>
      </c>
      <c r="W3433" t="s">
        <v>36</v>
      </c>
      <c r="X3433" t="str">
        <f>+VLOOKUP($W3433,[1]ParadasIda!$F:$I,4,0)</f>
        <v>Parada 1 / Suárez Mujica</v>
      </c>
      <c r="Y3433">
        <f>+VLOOKUP($W3433,[1]ParadasIda!$F:$I,3,0)</f>
        <v>13</v>
      </c>
    </row>
    <row r="3434" spans="1:25" x14ac:dyDescent="0.25">
      <c r="A3434">
        <v>908247</v>
      </c>
      <c r="B3434">
        <v>2031</v>
      </c>
      <c r="C3434" s="3">
        <v>45880.427152777767</v>
      </c>
      <c r="D3434" t="s">
        <v>27</v>
      </c>
      <c r="E3434">
        <v>0</v>
      </c>
      <c r="F3434">
        <v>1</v>
      </c>
      <c r="G3434">
        <v>0</v>
      </c>
      <c r="H3434">
        <v>0</v>
      </c>
      <c r="I3434">
        <v>0</v>
      </c>
      <c r="J3434">
        <v>1</v>
      </c>
      <c r="K3434">
        <v>0</v>
      </c>
      <c r="L3434">
        <v>0</v>
      </c>
      <c r="M3434">
        <v>0</v>
      </c>
      <c r="N3434">
        <v>0</v>
      </c>
      <c r="O3434">
        <v>-33.461464999999997</v>
      </c>
      <c r="P3434">
        <v>-70.618626666666671</v>
      </c>
      <c r="Q3434">
        <v>4.9382716049382713</v>
      </c>
      <c r="R3434">
        <v>519</v>
      </c>
      <c r="S3434" t="s">
        <v>28</v>
      </c>
      <c r="T3434">
        <v>0</v>
      </c>
      <c r="U3434" s="4">
        <v>45880.427152777767</v>
      </c>
      <c r="V3434">
        <v>1</v>
      </c>
      <c r="W3434" t="s">
        <v>37</v>
      </c>
      <c r="X3434" t="str">
        <f>+VLOOKUP($W3434,[1]ParadasIda!$F:$I,4,0)</f>
        <v>Parada 1 / Villa Olímpica</v>
      </c>
      <c r="Y3434">
        <f>+VLOOKUP($W3434,[1]ParadasIda!$F:$I,3,0)</f>
        <v>14</v>
      </c>
    </row>
    <row r="3435" spans="1:25" x14ac:dyDescent="0.25">
      <c r="A3435">
        <v>908254</v>
      </c>
      <c r="B3435">
        <v>2031</v>
      </c>
      <c r="C3435" s="3">
        <v>45880.429467592592</v>
      </c>
      <c r="D3435" t="s">
        <v>27</v>
      </c>
      <c r="E3435">
        <v>2</v>
      </c>
      <c r="F3435">
        <v>0</v>
      </c>
      <c r="G3435">
        <v>0</v>
      </c>
      <c r="H3435">
        <v>0</v>
      </c>
      <c r="I3435">
        <v>2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-33.462125</v>
      </c>
      <c r="P3435">
        <v>-70.608816666666669</v>
      </c>
      <c r="Q3435">
        <v>7.4074074074074066</v>
      </c>
      <c r="R3435">
        <v>519</v>
      </c>
      <c r="S3435" t="s">
        <v>28</v>
      </c>
      <c r="T3435">
        <v>0</v>
      </c>
      <c r="U3435" s="4">
        <v>45880.429467592592</v>
      </c>
      <c r="V3435">
        <v>1</v>
      </c>
      <c r="W3435" t="s">
        <v>39</v>
      </c>
      <c r="X3435" t="str">
        <f>+VLOOKUP($W3435,[1]ParadasIda!$F:$I,4,0)</f>
        <v>Parada 1 / (M) Est.Nacional</v>
      </c>
      <c r="Y3435">
        <f>+VLOOKUP($W3435,[1]ParadasIda!$F:$I,3,0)</f>
        <v>16</v>
      </c>
    </row>
    <row r="3436" spans="1:25" x14ac:dyDescent="0.25">
      <c r="A3436">
        <v>908257</v>
      </c>
      <c r="B3436">
        <v>2031</v>
      </c>
      <c r="C3436" s="3">
        <v>45880.430335648147</v>
      </c>
      <c r="D3436" t="s">
        <v>27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-33.46349166666667</v>
      </c>
      <c r="P3436">
        <v>-70.603233333333336</v>
      </c>
      <c r="Q3436">
        <v>7.4074074074074066</v>
      </c>
      <c r="R3436">
        <v>519</v>
      </c>
      <c r="S3436" t="s">
        <v>28</v>
      </c>
      <c r="T3436">
        <v>0</v>
      </c>
      <c r="U3436" s="4">
        <v>45880.430335648147</v>
      </c>
      <c r="V3436">
        <v>1</v>
      </c>
      <c r="W3436" t="s">
        <v>58</v>
      </c>
      <c r="X3436" t="str">
        <f>+VLOOKUP($W3436,[1]ParadasIda!$F:$I,4,0)</f>
        <v>Parada 1 / Los Tres Antonios</v>
      </c>
      <c r="Y3436">
        <f>+VLOOKUP($W3436,[1]ParadasIda!$F:$I,3,0)</f>
        <v>17</v>
      </c>
    </row>
    <row r="3437" spans="1:25" x14ac:dyDescent="0.25">
      <c r="A3437">
        <v>908264</v>
      </c>
      <c r="B3437">
        <v>2031</v>
      </c>
      <c r="C3437" s="3">
        <v>45880.431712962964</v>
      </c>
      <c r="D3437" t="s">
        <v>27</v>
      </c>
      <c r="E3437">
        <v>0</v>
      </c>
      <c r="F3437">
        <v>9</v>
      </c>
      <c r="G3437">
        <v>0</v>
      </c>
      <c r="H3437">
        <v>0</v>
      </c>
      <c r="I3437">
        <v>0</v>
      </c>
      <c r="J3437">
        <v>9</v>
      </c>
      <c r="K3437">
        <v>0</v>
      </c>
      <c r="L3437">
        <v>0</v>
      </c>
      <c r="M3437">
        <v>0</v>
      </c>
      <c r="N3437">
        <v>0</v>
      </c>
      <c r="O3437">
        <v>-33.464668333333343</v>
      </c>
      <c r="P3437">
        <v>-70.597110000000001</v>
      </c>
      <c r="Q3437">
        <v>0</v>
      </c>
      <c r="R3437">
        <v>519</v>
      </c>
      <c r="S3437" t="s">
        <v>28</v>
      </c>
      <c r="T3437">
        <v>0</v>
      </c>
      <c r="U3437" s="4">
        <v>45880.431712962964</v>
      </c>
      <c r="V3437">
        <v>1</v>
      </c>
      <c r="W3437" t="s">
        <v>40</v>
      </c>
      <c r="X3437" t="str">
        <f>+VLOOKUP($W3437,[1]ParadasIda!$F:$I,4,0)</f>
        <v>Parada 1 / Pedagógico</v>
      </c>
      <c r="Y3437">
        <f>+VLOOKUP($W3437,[1]ParadasIda!$F:$I,3,0)</f>
        <v>18</v>
      </c>
    </row>
    <row r="3438" spans="1:25" x14ac:dyDescent="0.25">
      <c r="A3438">
        <v>908273</v>
      </c>
      <c r="B3438">
        <v>2031</v>
      </c>
      <c r="C3438" s="3">
        <v>45880.433865740742</v>
      </c>
      <c r="D3438" t="s">
        <v>27</v>
      </c>
      <c r="E3438">
        <v>2</v>
      </c>
      <c r="F3438">
        <v>1</v>
      </c>
      <c r="G3438">
        <v>2</v>
      </c>
      <c r="H3438">
        <v>0</v>
      </c>
      <c r="I3438">
        <v>0</v>
      </c>
      <c r="J3438">
        <v>1</v>
      </c>
      <c r="K3438">
        <v>0</v>
      </c>
      <c r="L3438">
        <v>0</v>
      </c>
      <c r="M3438">
        <v>0</v>
      </c>
      <c r="N3438">
        <v>0</v>
      </c>
      <c r="O3438">
        <v>-33.467076666666657</v>
      </c>
      <c r="P3438">
        <v>-70.58238333333334</v>
      </c>
      <c r="Q3438">
        <v>1.2345679012345678</v>
      </c>
      <c r="R3438">
        <v>519</v>
      </c>
      <c r="S3438" t="s">
        <v>28</v>
      </c>
      <c r="T3438">
        <v>0</v>
      </c>
      <c r="U3438" s="4">
        <v>45880.433865740742</v>
      </c>
      <c r="V3438">
        <v>1</v>
      </c>
      <c r="W3438" t="s">
        <v>54</v>
      </c>
      <c r="X3438" t="str">
        <f>+VLOOKUP($W3438,[1]ParadasIda!$F:$I,4,0)</f>
        <v>Parada 1 / ADO Chile</v>
      </c>
      <c r="Y3438">
        <f>+VLOOKUP($W3438,[1]ParadasIda!$F:$I,3,0)</f>
        <v>20</v>
      </c>
    </row>
    <row r="3439" spans="1:25" x14ac:dyDescent="0.25">
      <c r="A3439">
        <v>908279</v>
      </c>
      <c r="B3439">
        <v>2031</v>
      </c>
      <c r="C3439" s="3">
        <v>45880.434965277767</v>
      </c>
      <c r="D3439" t="s">
        <v>27</v>
      </c>
      <c r="E3439">
        <v>0</v>
      </c>
      <c r="F3439">
        <v>5</v>
      </c>
      <c r="G3439">
        <v>0</v>
      </c>
      <c r="H3439">
        <v>0</v>
      </c>
      <c r="I3439">
        <v>0</v>
      </c>
      <c r="J3439">
        <v>5</v>
      </c>
      <c r="K3439">
        <v>0</v>
      </c>
      <c r="L3439">
        <v>0</v>
      </c>
      <c r="M3439">
        <v>0</v>
      </c>
      <c r="N3439">
        <v>0</v>
      </c>
      <c r="O3439">
        <v>-33.469176666666669</v>
      </c>
      <c r="P3439">
        <v>-70.576414999999997</v>
      </c>
      <c r="Q3439">
        <v>0</v>
      </c>
      <c r="R3439">
        <v>519</v>
      </c>
      <c r="S3439" t="s">
        <v>28</v>
      </c>
      <c r="T3439">
        <v>0</v>
      </c>
      <c r="U3439" s="4">
        <v>45880.434965277767</v>
      </c>
      <c r="V3439">
        <v>1</v>
      </c>
      <c r="W3439" t="s">
        <v>42</v>
      </c>
      <c r="X3439" t="str">
        <f>+VLOOKUP($W3439,[1]ParadasIda!$F:$I,4,0)</f>
        <v>Parada 5 / (M) Grecia</v>
      </c>
      <c r="Y3439">
        <f>+VLOOKUP($W3439,[1]ParadasIda!$F:$I,3,0)</f>
        <v>21</v>
      </c>
    </row>
    <row r="3440" spans="1:25" x14ac:dyDescent="0.25">
      <c r="A3440">
        <v>908291</v>
      </c>
      <c r="B3440">
        <v>2031</v>
      </c>
      <c r="C3440" s="3">
        <v>45880.437824074077</v>
      </c>
      <c r="D3440" t="s">
        <v>27</v>
      </c>
      <c r="E3440">
        <v>0</v>
      </c>
      <c r="F3440">
        <v>1</v>
      </c>
      <c r="G3440">
        <v>0</v>
      </c>
      <c r="H3440">
        <v>0</v>
      </c>
      <c r="I3440">
        <v>0</v>
      </c>
      <c r="J3440">
        <v>1</v>
      </c>
      <c r="K3440">
        <v>0</v>
      </c>
      <c r="L3440">
        <v>0</v>
      </c>
      <c r="M3440">
        <v>0</v>
      </c>
      <c r="N3440">
        <v>0</v>
      </c>
      <c r="O3440">
        <v>-33.47325</v>
      </c>
      <c r="P3440">
        <v>-70.556290000000004</v>
      </c>
      <c r="Q3440">
        <v>0</v>
      </c>
      <c r="R3440">
        <v>519</v>
      </c>
      <c r="S3440" t="s">
        <v>28</v>
      </c>
      <c r="T3440">
        <v>0</v>
      </c>
      <c r="U3440" s="4">
        <v>45880.437824074077</v>
      </c>
      <c r="V3440">
        <v>1</v>
      </c>
      <c r="W3440" t="s">
        <v>44</v>
      </c>
      <c r="X3440" t="str">
        <f>+VLOOKUP($W3440,[1]ParadasIda!$F:$I,4,0)</f>
        <v>Parada 1 / Tobalaba - Avenida Grecia</v>
      </c>
      <c r="Y3440">
        <f>+VLOOKUP($W3440,[1]ParadasIda!$F:$I,3,0)</f>
        <v>25</v>
      </c>
    </row>
    <row r="3441" spans="1:25" x14ac:dyDescent="0.25">
      <c r="A3441">
        <v>908300</v>
      </c>
      <c r="B3441">
        <v>2031</v>
      </c>
      <c r="C3441" s="3">
        <v>45880.439618055563</v>
      </c>
      <c r="D3441" t="s">
        <v>27</v>
      </c>
      <c r="E3441">
        <v>1</v>
      </c>
      <c r="F3441">
        <v>1</v>
      </c>
      <c r="G3441">
        <v>0</v>
      </c>
      <c r="H3441">
        <v>0</v>
      </c>
      <c r="I3441">
        <v>1</v>
      </c>
      <c r="J3441">
        <v>1</v>
      </c>
      <c r="K3441">
        <v>0</v>
      </c>
      <c r="L3441">
        <v>0</v>
      </c>
      <c r="M3441">
        <v>0</v>
      </c>
      <c r="N3441">
        <v>0</v>
      </c>
      <c r="O3441">
        <v>-33.475911666666669</v>
      </c>
      <c r="P3441">
        <v>-70.543395000000004</v>
      </c>
      <c r="Q3441">
        <v>0</v>
      </c>
      <c r="R3441">
        <v>519</v>
      </c>
      <c r="S3441" t="s">
        <v>28</v>
      </c>
      <c r="T3441">
        <v>0</v>
      </c>
      <c r="U3441" s="4">
        <v>45880.439618055563</v>
      </c>
      <c r="V3441">
        <v>1</v>
      </c>
      <c r="W3441" t="s">
        <v>47</v>
      </c>
      <c r="X3441" t="str">
        <f>+VLOOKUP($W3441,[1]ParadasIda!$F:$I,4,0)</f>
        <v>Avenida Grecia / esq. Av. Consistorial</v>
      </c>
      <c r="Y3441">
        <f>+VLOOKUP($W3441,[1]ParadasIda!$F:$I,3,0)</f>
        <v>28</v>
      </c>
    </row>
    <row r="3442" spans="1:25" x14ac:dyDescent="0.25">
      <c r="A3442">
        <v>908309</v>
      </c>
      <c r="B3442">
        <v>2031</v>
      </c>
      <c r="C3442" s="3">
        <v>45880.441412037027</v>
      </c>
      <c r="D3442" t="s">
        <v>27</v>
      </c>
      <c r="E3442">
        <v>0</v>
      </c>
      <c r="F3442">
        <v>1</v>
      </c>
      <c r="G3442">
        <v>0</v>
      </c>
      <c r="H3442">
        <v>0</v>
      </c>
      <c r="I3442">
        <v>0</v>
      </c>
      <c r="J3442">
        <v>1</v>
      </c>
      <c r="K3442">
        <v>0</v>
      </c>
      <c r="L3442">
        <v>0</v>
      </c>
      <c r="M3442">
        <v>0</v>
      </c>
      <c r="N3442">
        <v>0</v>
      </c>
      <c r="O3442">
        <v>-33.477209999999999</v>
      </c>
      <c r="P3442">
        <v>-70.536833333333334</v>
      </c>
      <c r="Q3442">
        <v>0</v>
      </c>
      <c r="R3442">
        <v>519</v>
      </c>
      <c r="S3442" t="s">
        <v>28</v>
      </c>
      <c r="T3442">
        <v>0</v>
      </c>
      <c r="U3442" s="4">
        <v>45880.441412037027</v>
      </c>
      <c r="V3442">
        <v>1</v>
      </c>
      <c r="W3442" t="s">
        <v>56</v>
      </c>
      <c r="X3442" t="str">
        <f>+VLOOKUP($W3442,[1]ParadasIda!$F:$I,4,0)</f>
        <v>Parada 1 / El Acueducto - Jacarandá</v>
      </c>
      <c r="Y3442">
        <f>+VLOOKUP($W3442,[1]ParadasIda!$F:$I,3,0)</f>
        <v>30</v>
      </c>
    </row>
    <row r="3443" spans="1:25" x14ac:dyDescent="0.25">
      <c r="A3443">
        <v>908313</v>
      </c>
      <c r="B3443">
        <v>2031</v>
      </c>
      <c r="C3443" s="3">
        <v>45880.442650462966</v>
      </c>
      <c r="D3443" t="s">
        <v>27</v>
      </c>
      <c r="E3443">
        <v>0</v>
      </c>
      <c r="F3443">
        <v>1</v>
      </c>
      <c r="G3443">
        <v>0</v>
      </c>
      <c r="H3443">
        <v>0</v>
      </c>
      <c r="I3443">
        <v>0</v>
      </c>
      <c r="J3443">
        <v>1</v>
      </c>
      <c r="K3443">
        <v>0</v>
      </c>
      <c r="L3443">
        <v>0</v>
      </c>
      <c r="M3443">
        <v>0</v>
      </c>
      <c r="N3443">
        <v>0</v>
      </c>
      <c r="O3443">
        <v>-33.478173333333331</v>
      </c>
      <c r="P3443">
        <v>-70.532098333333337</v>
      </c>
      <c r="Q3443">
        <v>0</v>
      </c>
      <c r="R3443">
        <v>519</v>
      </c>
      <c r="S3443" t="s">
        <v>28</v>
      </c>
      <c r="T3443">
        <v>0</v>
      </c>
      <c r="U3443" s="4">
        <v>45880.442650462966</v>
      </c>
      <c r="V3443">
        <v>1</v>
      </c>
      <c r="W3443" t="s">
        <v>49</v>
      </c>
      <c r="X3443" t="str">
        <f>+VLOOKUP($W3443,[1]ParadasIda!$F:$I,4,0)</f>
        <v>Avenida Grecia / esq. Los Araucanos</v>
      </c>
      <c r="Y3443">
        <f>+VLOOKUP($W3443,[1]ParadasIda!$F:$I,3,0)</f>
        <v>31</v>
      </c>
    </row>
    <row r="3444" spans="1:25" x14ac:dyDescent="0.25">
      <c r="A3444">
        <v>908947</v>
      </c>
      <c r="B3444">
        <v>2031</v>
      </c>
      <c r="C3444" s="3">
        <v>45880.58898148148</v>
      </c>
      <c r="D3444" t="s">
        <v>27</v>
      </c>
      <c r="E3444">
        <v>2</v>
      </c>
      <c r="F3444">
        <v>3</v>
      </c>
      <c r="G3444">
        <v>0</v>
      </c>
      <c r="H3444">
        <v>0</v>
      </c>
      <c r="I3444">
        <v>2</v>
      </c>
      <c r="J3444">
        <v>3</v>
      </c>
      <c r="K3444">
        <v>0</v>
      </c>
      <c r="L3444">
        <v>0</v>
      </c>
      <c r="M3444">
        <v>0</v>
      </c>
      <c r="N3444">
        <v>0</v>
      </c>
      <c r="O3444">
        <v>-33.444506666666669</v>
      </c>
      <c r="P3444">
        <v>-70.652216666666661</v>
      </c>
      <c r="Q3444">
        <v>14.814814814814813</v>
      </c>
      <c r="R3444">
        <v>519</v>
      </c>
      <c r="S3444" t="s">
        <v>28</v>
      </c>
      <c r="T3444">
        <v>10</v>
      </c>
      <c r="U3444" s="4">
        <v>45880.58898148148</v>
      </c>
      <c r="V3444">
        <v>1</v>
      </c>
      <c r="W3444" t="s">
        <v>30</v>
      </c>
      <c r="X3444" t="str">
        <f>+VLOOKUP($W3444,[1]ParadasIda!$F:$I,4,0)</f>
        <v>Parada 8 / (M) Universidad de Chile</v>
      </c>
      <c r="Y3444">
        <f>+VLOOKUP($W3444,[1]ParadasIda!$F:$I,3,0)</f>
        <v>3</v>
      </c>
    </row>
    <row r="3445" spans="1:25" x14ac:dyDescent="0.25">
      <c r="A3445">
        <v>908951</v>
      </c>
      <c r="B3445">
        <v>2031</v>
      </c>
      <c r="C3445" s="3">
        <v>45880.589930555558</v>
      </c>
      <c r="D3445" t="s">
        <v>27</v>
      </c>
      <c r="E3445">
        <v>3</v>
      </c>
      <c r="F3445">
        <v>0</v>
      </c>
      <c r="G3445">
        <v>3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-33.44435166666667</v>
      </c>
      <c r="P3445">
        <v>-70.651859999999999</v>
      </c>
      <c r="Q3445">
        <v>18.518518518518519</v>
      </c>
      <c r="R3445">
        <v>519</v>
      </c>
      <c r="S3445" t="s">
        <v>28</v>
      </c>
      <c r="T3445">
        <v>10</v>
      </c>
      <c r="U3445" s="4">
        <v>45880.589930555558</v>
      </c>
      <c r="V3445">
        <v>1</v>
      </c>
      <c r="W3445" t="s">
        <v>30</v>
      </c>
      <c r="X3445" t="str">
        <f>+VLOOKUP($W3445,[1]ParadasIda!$F:$I,4,0)</f>
        <v>Parada 8 / (M) Universidad de Chile</v>
      </c>
      <c r="Y3445">
        <f>+VLOOKUP($W3445,[1]ParadasIda!$F:$I,3,0)</f>
        <v>3</v>
      </c>
    </row>
    <row r="3446" spans="1:25" x14ac:dyDescent="0.25">
      <c r="A3446">
        <v>908962</v>
      </c>
      <c r="B3446">
        <v>2031</v>
      </c>
      <c r="C3446" s="3">
        <v>45880.592627314807</v>
      </c>
      <c r="D3446" t="s">
        <v>27</v>
      </c>
      <c r="E3446">
        <v>6</v>
      </c>
      <c r="F3446">
        <v>4</v>
      </c>
      <c r="G3446">
        <v>3</v>
      </c>
      <c r="H3446">
        <v>0</v>
      </c>
      <c r="I3446">
        <v>3</v>
      </c>
      <c r="J3446">
        <v>4</v>
      </c>
      <c r="K3446">
        <v>0</v>
      </c>
      <c r="L3446">
        <v>0</v>
      </c>
      <c r="M3446">
        <v>0</v>
      </c>
      <c r="N3446">
        <v>0</v>
      </c>
      <c r="O3446">
        <v>-33.442563333333332</v>
      </c>
      <c r="P3446">
        <v>-70.644381666666661</v>
      </c>
      <c r="Q3446">
        <v>20.987654320987652</v>
      </c>
      <c r="R3446">
        <v>519</v>
      </c>
      <c r="S3446" t="s">
        <v>28</v>
      </c>
      <c r="T3446">
        <v>20</v>
      </c>
      <c r="U3446" s="4">
        <v>45880.592627314807</v>
      </c>
      <c r="V3446">
        <v>1</v>
      </c>
      <c r="W3446" t="s">
        <v>31</v>
      </c>
      <c r="X3446" t="str">
        <f>+VLOOKUP($W3446,[1]ParadasIda!$F:$I,4,0)</f>
        <v>Parada 4 / (M) Santa Lucía</v>
      </c>
      <c r="Y3446">
        <f>+VLOOKUP($W3446,[1]ParadasIda!$F:$I,3,0)</f>
        <v>5</v>
      </c>
    </row>
    <row r="3447" spans="1:25" x14ac:dyDescent="0.25">
      <c r="A3447">
        <v>908965</v>
      </c>
      <c r="B3447">
        <v>2031</v>
      </c>
      <c r="C3447" s="3">
        <v>45880.593240740738</v>
      </c>
      <c r="D3447" t="s">
        <v>27</v>
      </c>
      <c r="E3447">
        <v>3</v>
      </c>
      <c r="F3447">
        <v>4</v>
      </c>
      <c r="G3447">
        <v>1</v>
      </c>
      <c r="H3447">
        <v>0</v>
      </c>
      <c r="I3447">
        <v>2</v>
      </c>
      <c r="J3447">
        <v>4</v>
      </c>
      <c r="K3447">
        <v>0</v>
      </c>
      <c r="L3447">
        <v>0</v>
      </c>
      <c r="M3447">
        <v>0</v>
      </c>
      <c r="N3447">
        <v>0</v>
      </c>
      <c r="O3447">
        <v>-33.441008333333343</v>
      </c>
      <c r="P3447">
        <v>-70.64145666666667</v>
      </c>
      <c r="Q3447">
        <v>19.753086419753085</v>
      </c>
      <c r="R3447">
        <v>519</v>
      </c>
      <c r="S3447" t="s">
        <v>28</v>
      </c>
      <c r="T3447">
        <v>10</v>
      </c>
      <c r="U3447" s="4">
        <v>45880.593240740738</v>
      </c>
      <c r="V3447">
        <v>1</v>
      </c>
      <c r="W3447" t="s">
        <v>52</v>
      </c>
      <c r="X3447" t="str">
        <f>+VLOOKUP($W3447,[1]ParadasIda!$F:$I,4,0)</f>
        <v>Parada 3 / (M) Universidad Católica</v>
      </c>
      <c r="Y3447">
        <f>+VLOOKUP($W3447,[1]ParadasIda!$F:$I,3,0)</f>
        <v>6</v>
      </c>
    </row>
    <row r="3448" spans="1:25" x14ac:dyDescent="0.25">
      <c r="A3448">
        <v>908970</v>
      </c>
      <c r="B3448">
        <v>2031</v>
      </c>
      <c r="C3448" s="3">
        <v>45880.594594907408</v>
      </c>
      <c r="D3448" t="s">
        <v>27</v>
      </c>
      <c r="E3448">
        <v>1</v>
      </c>
      <c r="F3448">
        <v>1</v>
      </c>
      <c r="G3448">
        <v>1</v>
      </c>
      <c r="H3448">
        <v>0</v>
      </c>
      <c r="I3448">
        <v>0</v>
      </c>
      <c r="J3448">
        <v>1</v>
      </c>
      <c r="K3448">
        <v>0</v>
      </c>
      <c r="L3448">
        <v>0</v>
      </c>
      <c r="M3448">
        <v>0</v>
      </c>
      <c r="N3448">
        <v>0</v>
      </c>
      <c r="O3448">
        <v>-33.437838333333332</v>
      </c>
      <c r="P3448">
        <v>-70.636881666666667</v>
      </c>
      <c r="Q3448">
        <v>19.753086419753085</v>
      </c>
      <c r="R3448">
        <v>519</v>
      </c>
      <c r="S3448" t="s">
        <v>28</v>
      </c>
      <c r="T3448">
        <v>10</v>
      </c>
      <c r="U3448" s="4">
        <v>45880.594594907408</v>
      </c>
      <c r="V3448">
        <v>1</v>
      </c>
      <c r="W3448" t="s">
        <v>32</v>
      </c>
      <c r="X3448" t="str">
        <f>+VLOOKUP($W3448,[1]ParadasIda!$F:$I,4,0)</f>
        <v>Parada 7 / Plaza Italia</v>
      </c>
      <c r="Y3448">
        <f>+VLOOKUP($W3448,[1]ParadasIda!$F:$I,3,0)</f>
        <v>7</v>
      </c>
    </row>
    <row r="3449" spans="1:25" x14ac:dyDescent="0.25">
      <c r="A3449">
        <v>908974</v>
      </c>
      <c r="B3449">
        <v>2031</v>
      </c>
      <c r="C3449" s="3">
        <v>45880.595902777779</v>
      </c>
      <c r="D3449" t="s">
        <v>27</v>
      </c>
      <c r="E3449">
        <v>3</v>
      </c>
      <c r="F3449">
        <v>0</v>
      </c>
      <c r="G3449">
        <v>3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-33.442801666666668</v>
      </c>
      <c r="P3449">
        <v>-70.633658333333329</v>
      </c>
      <c r="Q3449">
        <v>23.456790123456788</v>
      </c>
      <c r="R3449">
        <v>519</v>
      </c>
      <c r="S3449" t="s">
        <v>28</v>
      </c>
      <c r="T3449">
        <v>20</v>
      </c>
      <c r="U3449" s="4">
        <v>45880.595902777779</v>
      </c>
      <c r="V3449">
        <v>1</v>
      </c>
      <c r="W3449" t="s">
        <v>33</v>
      </c>
      <c r="X3449" t="str">
        <f>+VLOOKUP($W3449,[1]ParadasIda!$F:$I,4,0)</f>
        <v>Parada 1 / (M) Parque Bustamante</v>
      </c>
      <c r="Y3449">
        <f>+VLOOKUP($W3449,[1]ParadasIda!$F:$I,3,0)</f>
        <v>8</v>
      </c>
    </row>
    <row r="3450" spans="1:25" x14ac:dyDescent="0.25">
      <c r="A3450">
        <v>908983</v>
      </c>
      <c r="B3450">
        <v>2031</v>
      </c>
      <c r="C3450" s="3">
        <v>45880.59783564815</v>
      </c>
      <c r="D3450" t="s">
        <v>27</v>
      </c>
      <c r="E3450">
        <v>0</v>
      </c>
      <c r="F3450">
        <v>2</v>
      </c>
      <c r="G3450">
        <v>0</v>
      </c>
      <c r="H3450">
        <v>0</v>
      </c>
      <c r="I3450">
        <v>0</v>
      </c>
      <c r="J3450">
        <v>2</v>
      </c>
      <c r="K3450">
        <v>0</v>
      </c>
      <c r="L3450">
        <v>0</v>
      </c>
      <c r="M3450">
        <v>0</v>
      </c>
      <c r="N3450">
        <v>0</v>
      </c>
      <c r="O3450">
        <v>-33.448038333333344</v>
      </c>
      <c r="P3450">
        <v>-70.632083333333327</v>
      </c>
      <c r="Q3450">
        <v>20.987654320987652</v>
      </c>
      <c r="R3450">
        <v>519</v>
      </c>
      <c r="S3450" t="s">
        <v>28</v>
      </c>
      <c r="T3450">
        <v>20</v>
      </c>
      <c r="U3450" s="4">
        <v>45880.59783564815</v>
      </c>
      <c r="V3450">
        <v>1</v>
      </c>
      <c r="W3450" t="s">
        <v>53</v>
      </c>
      <c r="X3450" t="str">
        <f>+VLOOKUP($W3450,[1]ParadasIda!$F:$I,4,0)</f>
        <v>Parada 3 / (M) Santa Isabel</v>
      </c>
      <c r="Y3450">
        <f>+VLOOKUP($W3450,[1]ParadasIda!$F:$I,3,0)</f>
        <v>43</v>
      </c>
    </row>
    <row r="3451" spans="1:25" x14ac:dyDescent="0.25">
      <c r="A3451">
        <v>908993</v>
      </c>
      <c r="B3451">
        <v>2031</v>
      </c>
      <c r="C3451" s="3">
        <v>45880.599710648137</v>
      </c>
      <c r="D3451" t="s">
        <v>27</v>
      </c>
      <c r="E3451">
        <v>9</v>
      </c>
      <c r="F3451">
        <v>0</v>
      </c>
      <c r="G3451">
        <v>9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-33.453158333333327</v>
      </c>
      <c r="P3451">
        <v>-70.628981666666661</v>
      </c>
      <c r="Q3451">
        <v>32.098765432098766</v>
      </c>
      <c r="R3451">
        <v>519</v>
      </c>
      <c r="S3451" t="s">
        <v>28</v>
      </c>
      <c r="T3451">
        <v>30</v>
      </c>
      <c r="U3451" s="4">
        <v>45880.599710648137</v>
      </c>
      <c r="V3451">
        <v>1</v>
      </c>
      <c r="W3451" t="s">
        <v>35</v>
      </c>
      <c r="X3451" t="str">
        <f>+VLOOKUP($W3451,[1]ParadasIda!$F:$I,4,0)</f>
        <v>Parada 12 / (M) Irarrázaval</v>
      </c>
      <c r="Y3451">
        <f>+VLOOKUP($W3451,[1]ParadasIda!$F:$I,3,0)</f>
        <v>12</v>
      </c>
    </row>
    <row r="3452" spans="1:25" x14ac:dyDescent="0.25">
      <c r="A3452">
        <v>908997</v>
      </c>
      <c r="B3452">
        <v>2031</v>
      </c>
      <c r="C3452" s="3">
        <v>45880.600543981483</v>
      </c>
      <c r="D3452" t="s">
        <v>27</v>
      </c>
      <c r="E3452">
        <v>1</v>
      </c>
      <c r="F3452">
        <v>0</v>
      </c>
      <c r="G3452">
        <v>1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-33.453465000000001</v>
      </c>
      <c r="P3452">
        <v>-70.628898333333339</v>
      </c>
      <c r="Q3452">
        <v>33.333333333333329</v>
      </c>
      <c r="R3452">
        <v>519</v>
      </c>
      <c r="S3452" t="s">
        <v>28</v>
      </c>
      <c r="T3452">
        <v>30</v>
      </c>
      <c r="U3452" s="4">
        <v>45880.600543981483</v>
      </c>
      <c r="V3452">
        <v>1</v>
      </c>
      <c r="W3452" t="s">
        <v>35</v>
      </c>
      <c r="X3452" t="str">
        <f>+VLOOKUP($W3452,[1]ParadasIda!$F:$I,4,0)</f>
        <v>Parada 12 / (M) Irarrázaval</v>
      </c>
      <c r="Y3452">
        <f>+VLOOKUP($W3452,[1]ParadasIda!$F:$I,3,0)</f>
        <v>12</v>
      </c>
    </row>
    <row r="3453" spans="1:25" x14ac:dyDescent="0.25">
      <c r="A3453">
        <v>909000</v>
      </c>
      <c r="B3453">
        <v>2031</v>
      </c>
      <c r="C3453" s="3">
        <v>45880.602094907408</v>
      </c>
      <c r="D3453" t="s">
        <v>27</v>
      </c>
      <c r="E3453">
        <v>0</v>
      </c>
      <c r="F3453">
        <v>1</v>
      </c>
      <c r="G3453">
        <v>0</v>
      </c>
      <c r="H3453">
        <v>0</v>
      </c>
      <c r="I3453">
        <v>0</v>
      </c>
      <c r="J3453">
        <v>1</v>
      </c>
      <c r="K3453">
        <v>0</v>
      </c>
      <c r="L3453">
        <v>0</v>
      </c>
      <c r="M3453">
        <v>0</v>
      </c>
      <c r="N3453">
        <v>0</v>
      </c>
      <c r="O3453">
        <v>-33.458629999999999</v>
      </c>
      <c r="P3453">
        <v>-70.623535000000004</v>
      </c>
      <c r="Q3453">
        <v>32.098765432098766</v>
      </c>
      <c r="R3453">
        <v>519</v>
      </c>
      <c r="S3453" t="s">
        <v>28</v>
      </c>
      <c r="T3453">
        <v>30</v>
      </c>
      <c r="U3453" s="4">
        <v>45880.602094907408</v>
      </c>
      <c r="V3453">
        <v>1</v>
      </c>
      <c r="W3453" t="s">
        <v>36</v>
      </c>
      <c r="X3453" t="str">
        <f>+VLOOKUP($W3453,[1]ParadasIda!$F:$I,4,0)</f>
        <v>Parada 1 / Suárez Mujica</v>
      </c>
      <c r="Y3453">
        <f>+VLOOKUP($W3453,[1]ParadasIda!$F:$I,3,0)</f>
        <v>13</v>
      </c>
    </row>
    <row r="3454" spans="1:25" x14ac:dyDescent="0.25">
      <c r="A3454">
        <v>909008</v>
      </c>
      <c r="B3454">
        <v>2031</v>
      </c>
      <c r="C3454" s="3">
        <v>45880.603310185194</v>
      </c>
      <c r="D3454" t="s">
        <v>27</v>
      </c>
      <c r="E3454">
        <v>0</v>
      </c>
      <c r="F3454">
        <v>1</v>
      </c>
      <c r="G3454">
        <v>0</v>
      </c>
      <c r="H3454">
        <v>0</v>
      </c>
      <c r="I3454">
        <v>0</v>
      </c>
      <c r="J3454">
        <v>1</v>
      </c>
      <c r="K3454">
        <v>0</v>
      </c>
      <c r="L3454">
        <v>0</v>
      </c>
      <c r="M3454">
        <v>0</v>
      </c>
      <c r="N3454">
        <v>0</v>
      </c>
      <c r="O3454">
        <v>-33.46143166666667</v>
      </c>
      <c r="P3454">
        <v>-70.618831666666665</v>
      </c>
      <c r="Q3454">
        <v>30.864197530864196</v>
      </c>
      <c r="R3454">
        <v>519</v>
      </c>
      <c r="S3454" t="s">
        <v>28</v>
      </c>
      <c r="T3454">
        <v>30</v>
      </c>
      <c r="U3454" s="4">
        <v>45880.603310185194</v>
      </c>
      <c r="V3454">
        <v>1</v>
      </c>
      <c r="W3454" t="s">
        <v>37</v>
      </c>
      <c r="X3454" t="str">
        <f>+VLOOKUP($W3454,[1]ParadasIda!$F:$I,4,0)</f>
        <v>Parada 1 / Villa Olímpica</v>
      </c>
      <c r="Y3454">
        <f>+VLOOKUP($W3454,[1]ParadasIda!$F:$I,3,0)</f>
        <v>14</v>
      </c>
    </row>
    <row r="3455" spans="1:25" x14ac:dyDescent="0.25">
      <c r="A3455">
        <v>909015</v>
      </c>
      <c r="B3455">
        <v>2031</v>
      </c>
      <c r="C3455" s="3">
        <v>45880.605416666673</v>
      </c>
      <c r="D3455" t="s">
        <v>27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-33.462138333333343</v>
      </c>
      <c r="P3455">
        <v>-70.608771666666669</v>
      </c>
      <c r="Q3455">
        <v>30.864197530864196</v>
      </c>
      <c r="R3455">
        <v>519</v>
      </c>
      <c r="S3455" t="s">
        <v>28</v>
      </c>
      <c r="T3455">
        <v>30</v>
      </c>
      <c r="U3455" s="4">
        <v>45880.605416666673</v>
      </c>
      <c r="V3455">
        <v>1</v>
      </c>
      <c r="W3455" t="s">
        <v>39</v>
      </c>
      <c r="X3455" t="str">
        <f>+VLOOKUP($W3455,[1]ParadasIda!$F:$I,4,0)</f>
        <v>Parada 1 / (M) Est.Nacional</v>
      </c>
      <c r="Y3455">
        <f>+VLOOKUP($W3455,[1]ParadasIda!$F:$I,3,0)</f>
        <v>16</v>
      </c>
    </row>
    <row r="3456" spans="1:25" x14ac:dyDescent="0.25">
      <c r="A3456">
        <v>909023</v>
      </c>
      <c r="B3456">
        <v>2031</v>
      </c>
      <c r="C3456" s="3">
        <v>45880.607870370368</v>
      </c>
      <c r="D3456" t="s">
        <v>27</v>
      </c>
      <c r="E3456">
        <v>10</v>
      </c>
      <c r="F3456">
        <v>20</v>
      </c>
      <c r="G3456">
        <v>0</v>
      </c>
      <c r="H3456">
        <v>0</v>
      </c>
      <c r="I3456">
        <v>10</v>
      </c>
      <c r="J3456">
        <v>20</v>
      </c>
      <c r="K3456">
        <v>0</v>
      </c>
      <c r="L3456">
        <v>0</v>
      </c>
      <c r="M3456">
        <v>0</v>
      </c>
      <c r="N3456">
        <v>0</v>
      </c>
      <c r="O3456">
        <v>-33.464693333333337</v>
      </c>
      <c r="P3456">
        <v>-70.596996666666669</v>
      </c>
      <c r="Q3456">
        <v>18.518518518518519</v>
      </c>
      <c r="R3456">
        <v>519</v>
      </c>
      <c r="S3456" t="s">
        <v>28</v>
      </c>
      <c r="T3456">
        <v>10</v>
      </c>
      <c r="U3456" s="4">
        <v>45880.607870370368</v>
      </c>
      <c r="V3456">
        <v>1</v>
      </c>
      <c r="W3456" t="s">
        <v>40</v>
      </c>
      <c r="X3456" t="str">
        <f>+VLOOKUP($W3456,[1]ParadasIda!$F:$I,4,0)</f>
        <v>Parada 1 / Pedagógico</v>
      </c>
      <c r="Y3456">
        <f>+VLOOKUP($W3456,[1]ParadasIda!$F:$I,3,0)</f>
        <v>18</v>
      </c>
    </row>
    <row r="3457" spans="1:25" x14ac:dyDescent="0.25">
      <c r="A3457">
        <v>909031</v>
      </c>
      <c r="B3457">
        <v>2031</v>
      </c>
      <c r="C3457" s="3">
        <v>45880.609930555547</v>
      </c>
      <c r="D3457" t="s">
        <v>27</v>
      </c>
      <c r="E3457">
        <v>0</v>
      </c>
      <c r="F3457">
        <v>1</v>
      </c>
      <c r="G3457">
        <v>0</v>
      </c>
      <c r="H3457">
        <v>0</v>
      </c>
      <c r="I3457">
        <v>0</v>
      </c>
      <c r="J3457">
        <v>1</v>
      </c>
      <c r="K3457">
        <v>0</v>
      </c>
      <c r="L3457">
        <v>0</v>
      </c>
      <c r="M3457">
        <v>0</v>
      </c>
      <c r="N3457">
        <v>0</v>
      </c>
      <c r="O3457">
        <v>-33.465458333333331</v>
      </c>
      <c r="P3457">
        <v>-70.589073333333332</v>
      </c>
      <c r="Q3457">
        <v>17.283950617283949</v>
      </c>
      <c r="R3457">
        <v>519</v>
      </c>
      <c r="S3457" t="s">
        <v>28</v>
      </c>
      <c r="T3457">
        <v>10</v>
      </c>
      <c r="U3457" s="4">
        <v>45880.609930555547</v>
      </c>
      <c r="V3457">
        <v>1</v>
      </c>
      <c r="W3457" t="s">
        <v>41</v>
      </c>
      <c r="X3457" t="str">
        <f>+VLOOKUP($W3457,[1]ParadasIda!$F:$I,4,0)</f>
        <v>Parada 1 / CESFAM Salvador Bustos</v>
      </c>
      <c r="Y3457">
        <f>+VLOOKUP($W3457,[1]ParadasIda!$F:$I,3,0)</f>
        <v>19</v>
      </c>
    </row>
    <row r="3458" spans="1:25" x14ac:dyDescent="0.25">
      <c r="A3458">
        <v>909035</v>
      </c>
      <c r="B3458">
        <v>2031</v>
      </c>
      <c r="C3458" s="3">
        <v>45880.610972222217</v>
      </c>
      <c r="D3458" t="s">
        <v>27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-33.467043333333343</v>
      </c>
      <c r="P3458">
        <v>-70.582498333333334</v>
      </c>
      <c r="Q3458">
        <v>17.283950617283949</v>
      </c>
      <c r="R3458">
        <v>519</v>
      </c>
      <c r="S3458" t="s">
        <v>28</v>
      </c>
      <c r="T3458">
        <v>10</v>
      </c>
      <c r="U3458" s="4">
        <v>45880.610972222217</v>
      </c>
      <c r="V3458">
        <v>1</v>
      </c>
      <c r="W3458" t="s">
        <v>54</v>
      </c>
      <c r="X3458" t="str">
        <f>+VLOOKUP($W3458,[1]ParadasIda!$F:$I,4,0)</f>
        <v>Parada 1 / ADO Chile</v>
      </c>
      <c r="Y3458">
        <f>+VLOOKUP($W3458,[1]ParadasIda!$F:$I,3,0)</f>
        <v>20</v>
      </c>
    </row>
    <row r="3459" spans="1:25" x14ac:dyDescent="0.25">
      <c r="A3459">
        <v>909041</v>
      </c>
      <c r="B3459">
        <v>2031</v>
      </c>
      <c r="C3459" s="3">
        <v>45880.61278935185</v>
      </c>
      <c r="D3459" t="s">
        <v>27</v>
      </c>
      <c r="E3459">
        <v>4</v>
      </c>
      <c r="F3459">
        <v>12</v>
      </c>
      <c r="G3459">
        <v>0</v>
      </c>
      <c r="H3459">
        <v>0</v>
      </c>
      <c r="I3459">
        <v>4</v>
      </c>
      <c r="J3459">
        <v>12</v>
      </c>
      <c r="K3459">
        <v>0</v>
      </c>
      <c r="L3459">
        <v>0</v>
      </c>
      <c r="M3459">
        <v>0</v>
      </c>
      <c r="N3459">
        <v>0</v>
      </c>
      <c r="O3459">
        <v>-33.469188333333342</v>
      </c>
      <c r="P3459">
        <v>-70.576408333333333</v>
      </c>
      <c r="Q3459">
        <v>7.4074074074074066</v>
      </c>
      <c r="R3459">
        <v>519</v>
      </c>
      <c r="S3459" t="s">
        <v>28</v>
      </c>
      <c r="T3459">
        <v>0</v>
      </c>
      <c r="U3459" s="4">
        <v>45880.61278935185</v>
      </c>
      <c r="V3459">
        <v>1</v>
      </c>
      <c r="W3459" t="s">
        <v>42</v>
      </c>
      <c r="X3459" t="str">
        <f>+VLOOKUP($W3459,[1]ParadasIda!$F:$I,4,0)</f>
        <v>Parada 5 / (M) Grecia</v>
      </c>
      <c r="Y3459">
        <f>+VLOOKUP($W3459,[1]ParadasIda!$F:$I,3,0)</f>
        <v>21</v>
      </c>
    </row>
    <row r="3460" spans="1:25" x14ac:dyDescent="0.25">
      <c r="A3460">
        <v>909044</v>
      </c>
      <c r="B3460">
        <v>2031</v>
      </c>
      <c r="C3460" s="3">
        <v>45880.614317129628</v>
      </c>
      <c r="D3460" t="s">
        <v>27</v>
      </c>
      <c r="E3460">
        <v>1</v>
      </c>
      <c r="F3460">
        <v>2</v>
      </c>
      <c r="G3460">
        <v>1</v>
      </c>
      <c r="H3460">
        <v>0</v>
      </c>
      <c r="I3460">
        <v>0</v>
      </c>
      <c r="J3460">
        <v>2</v>
      </c>
      <c r="K3460">
        <v>0</v>
      </c>
      <c r="L3460">
        <v>0</v>
      </c>
      <c r="M3460">
        <v>0</v>
      </c>
      <c r="N3460">
        <v>0</v>
      </c>
      <c r="O3460">
        <v>-33.470526666666657</v>
      </c>
      <c r="P3460">
        <v>-70.56980333333334</v>
      </c>
      <c r="Q3460">
        <v>6.1728395061728394</v>
      </c>
      <c r="R3460">
        <v>519</v>
      </c>
      <c r="S3460" t="s">
        <v>28</v>
      </c>
      <c r="T3460">
        <v>0</v>
      </c>
      <c r="U3460" s="4">
        <v>45880.614317129628</v>
      </c>
      <c r="V3460">
        <v>1</v>
      </c>
      <c r="W3460" t="s">
        <v>55</v>
      </c>
      <c r="X3460" t="str">
        <f>+VLOOKUP($W3460,[1]ParadasIda!$F:$I,4,0)</f>
        <v>Parada 1 / Los Molineros - Av. Grecia</v>
      </c>
      <c r="Y3460">
        <f>+VLOOKUP($W3460,[1]ParadasIda!$F:$I,3,0)</f>
        <v>22</v>
      </c>
    </row>
    <row r="3461" spans="1:25" x14ac:dyDescent="0.25">
      <c r="A3461">
        <v>909052</v>
      </c>
      <c r="B3461">
        <v>2031</v>
      </c>
      <c r="C3461" s="3">
        <v>45880.615636574083</v>
      </c>
      <c r="D3461" t="s">
        <v>27</v>
      </c>
      <c r="E3461">
        <v>0</v>
      </c>
      <c r="F3461">
        <v>1</v>
      </c>
      <c r="G3461">
        <v>0</v>
      </c>
      <c r="H3461">
        <v>0</v>
      </c>
      <c r="I3461">
        <v>0</v>
      </c>
      <c r="J3461">
        <v>1</v>
      </c>
      <c r="K3461">
        <v>0</v>
      </c>
      <c r="L3461">
        <v>0</v>
      </c>
      <c r="M3461">
        <v>0</v>
      </c>
      <c r="N3461">
        <v>0</v>
      </c>
      <c r="O3461">
        <v>-33.471769999999999</v>
      </c>
      <c r="P3461">
        <v>-70.563606666666672</v>
      </c>
      <c r="Q3461">
        <v>4.9382716049382713</v>
      </c>
      <c r="R3461">
        <v>519</v>
      </c>
      <c r="S3461" t="s">
        <v>28</v>
      </c>
      <c r="T3461">
        <v>0</v>
      </c>
      <c r="U3461" s="4">
        <v>45880.615636574083</v>
      </c>
      <c r="V3461">
        <v>1</v>
      </c>
      <c r="W3461" t="s">
        <v>43</v>
      </c>
      <c r="X3461" t="str">
        <f>+VLOOKUP($W3461,[1]ParadasIda!$F:$I,4,0)</f>
        <v>Parada 1 / Ictinos - Avenida Grecia</v>
      </c>
      <c r="Y3461">
        <f>+VLOOKUP($W3461,[1]ParadasIda!$F:$I,3,0)</f>
        <v>23</v>
      </c>
    </row>
    <row r="3462" spans="1:25" x14ac:dyDescent="0.25">
      <c r="A3462">
        <v>909058</v>
      </c>
      <c r="B3462">
        <v>2031</v>
      </c>
      <c r="C3462" s="3">
        <v>45880.616562499999</v>
      </c>
      <c r="D3462" t="s">
        <v>27</v>
      </c>
      <c r="E3462">
        <v>1</v>
      </c>
      <c r="F3462">
        <v>1</v>
      </c>
      <c r="G3462">
        <v>1</v>
      </c>
      <c r="H3462">
        <v>0</v>
      </c>
      <c r="I3462">
        <v>0</v>
      </c>
      <c r="J3462">
        <v>1</v>
      </c>
      <c r="K3462">
        <v>0</v>
      </c>
      <c r="L3462">
        <v>0</v>
      </c>
      <c r="M3462">
        <v>0</v>
      </c>
      <c r="N3462">
        <v>0</v>
      </c>
      <c r="O3462">
        <v>-33.472758333333331</v>
      </c>
      <c r="P3462">
        <v>-70.55853333333333</v>
      </c>
      <c r="Q3462">
        <v>4.9382716049382713</v>
      </c>
      <c r="R3462">
        <v>519</v>
      </c>
      <c r="S3462" t="s">
        <v>28</v>
      </c>
      <c r="T3462">
        <v>0</v>
      </c>
      <c r="U3462" s="4">
        <v>45880.616562499999</v>
      </c>
      <c r="V3462">
        <v>1</v>
      </c>
      <c r="W3462" t="s">
        <v>59</v>
      </c>
      <c r="X3462" t="str">
        <f>+VLOOKUP($W3462,[1]ParadasIda!$F:$I,4,0)</f>
        <v>Parada 1 / Calle 1A - Avenida Grecia</v>
      </c>
      <c r="Y3462">
        <f>+VLOOKUP($W3462,[1]ParadasIda!$F:$I,3,0)</f>
        <v>24</v>
      </c>
    </row>
    <row r="3463" spans="1:25" x14ac:dyDescent="0.25">
      <c r="A3463">
        <v>909064</v>
      </c>
      <c r="B3463">
        <v>2031</v>
      </c>
      <c r="C3463" s="3">
        <v>45880.617905092593</v>
      </c>
      <c r="D3463" t="s">
        <v>27</v>
      </c>
      <c r="E3463">
        <v>0</v>
      </c>
      <c r="F3463">
        <v>1</v>
      </c>
      <c r="G3463">
        <v>0</v>
      </c>
      <c r="H3463">
        <v>0</v>
      </c>
      <c r="I3463">
        <v>0</v>
      </c>
      <c r="J3463">
        <v>1</v>
      </c>
      <c r="K3463">
        <v>0</v>
      </c>
      <c r="L3463">
        <v>0</v>
      </c>
      <c r="M3463">
        <v>0</v>
      </c>
      <c r="N3463">
        <v>0</v>
      </c>
      <c r="O3463">
        <v>-33.474873333333328</v>
      </c>
      <c r="P3463">
        <v>-70.548413333333329</v>
      </c>
      <c r="Q3463">
        <v>3.7037037037037033</v>
      </c>
      <c r="R3463">
        <v>519</v>
      </c>
      <c r="S3463" t="s">
        <v>28</v>
      </c>
      <c r="T3463">
        <v>0</v>
      </c>
      <c r="U3463" s="4">
        <v>45880.617905092593</v>
      </c>
      <c r="V3463">
        <v>1</v>
      </c>
      <c r="W3463" t="s">
        <v>46</v>
      </c>
      <c r="X3463" t="str">
        <f>+VLOOKUP($W3463,[1]ParadasIda!$F:$I,4,0)</f>
        <v>Avenida Grecia / esq. Las Garzas</v>
      </c>
      <c r="Y3463">
        <f>+VLOOKUP($W3463,[1]ParadasIda!$F:$I,3,0)</f>
        <v>27</v>
      </c>
    </row>
    <row r="3464" spans="1:25" x14ac:dyDescent="0.25">
      <c r="A3464">
        <v>909068</v>
      </c>
      <c r="B3464">
        <v>2031</v>
      </c>
      <c r="C3464" s="3">
        <v>45880.618576388893</v>
      </c>
      <c r="D3464" t="s">
        <v>27</v>
      </c>
      <c r="E3464">
        <v>1</v>
      </c>
      <c r="F3464">
        <v>4</v>
      </c>
      <c r="G3464">
        <v>1</v>
      </c>
      <c r="H3464">
        <v>0</v>
      </c>
      <c r="I3464">
        <v>0</v>
      </c>
      <c r="J3464">
        <v>4</v>
      </c>
      <c r="K3464">
        <v>0</v>
      </c>
      <c r="L3464">
        <v>0</v>
      </c>
      <c r="M3464">
        <v>0</v>
      </c>
      <c r="N3464">
        <v>0</v>
      </c>
      <c r="O3464">
        <v>-33.475838333333343</v>
      </c>
      <c r="P3464">
        <v>-70.543594999999996</v>
      </c>
      <c r="Q3464">
        <v>0</v>
      </c>
      <c r="R3464">
        <v>519</v>
      </c>
      <c r="S3464" t="s">
        <v>28</v>
      </c>
      <c r="T3464">
        <v>0</v>
      </c>
      <c r="U3464" s="4">
        <v>45880.618576388893</v>
      </c>
      <c r="V3464">
        <v>1</v>
      </c>
      <c r="W3464" t="s">
        <v>47</v>
      </c>
      <c r="X3464" t="str">
        <f>+VLOOKUP($W3464,[1]ParadasIda!$F:$I,4,0)</f>
        <v>Avenida Grecia / esq. Av. Consistorial</v>
      </c>
      <c r="Y3464">
        <f>+VLOOKUP($W3464,[1]ParadasIda!$F:$I,3,0)</f>
        <v>28</v>
      </c>
    </row>
    <row r="3465" spans="1:25" x14ac:dyDescent="0.25">
      <c r="A3465">
        <v>909073</v>
      </c>
      <c r="B3465">
        <v>2031</v>
      </c>
      <c r="C3465" s="3">
        <v>45880.619305555563</v>
      </c>
      <c r="D3465" t="s">
        <v>27</v>
      </c>
      <c r="E3465">
        <v>8</v>
      </c>
      <c r="F3465">
        <v>0</v>
      </c>
      <c r="G3465">
        <v>8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-33.475881666666673</v>
      </c>
      <c r="P3465">
        <v>-70.543336666666661</v>
      </c>
      <c r="Q3465">
        <v>9.8765432098765427</v>
      </c>
      <c r="R3465">
        <v>519</v>
      </c>
      <c r="S3465" t="s">
        <v>28</v>
      </c>
      <c r="T3465">
        <v>0</v>
      </c>
      <c r="U3465" s="4">
        <v>45880.619305555563</v>
      </c>
      <c r="V3465">
        <v>1</v>
      </c>
      <c r="W3465" t="s">
        <v>47</v>
      </c>
      <c r="X3465" t="str">
        <f>+VLOOKUP($W3465,[1]ParadasIda!$F:$I,4,0)</f>
        <v>Avenida Grecia / esq. Av. Consistorial</v>
      </c>
      <c r="Y3465">
        <f>+VLOOKUP($W3465,[1]ParadasIda!$F:$I,3,0)</f>
        <v>28</v>
      </c>
    </row>
    <row r="3466" spans="1:25" x14ac:dyDescent="0.25">
      <c r="A3466">
        <v>909078</v>
      </c>
      <c r="B3466">
        <v>2031</v>
      </c>
      <c r="C3466" s="3">
        <v>45880.620057870372</v>
      </c>
      <c r="D3466" t="s">
        <v>27</v>
      </c>
      <c r="E3466">
        <v>0</v>
      </c>
      <c r="F3466">
        <v>1</v>
      </c>
      <c r="G3466">
        <v>0</v>
      </c>
      <c r="H3466">
        <v>0</v>
      </c>
      <c r="I3466">
        <v>0</v>
      </c>
      <c r="J3466">
        <v>1</v>
      </c>
      <c r="K3466">
        <v>0</v>
      </c>
      <c r="L3466">
        <v>0</v>
      </c>
      <c r="M3466">
        <v>0</v>
      </c>
      <c r="N3466">
        <v>0</v>
      </c>
      <c r="O3466">
        <v>-33.476328333333328</v>
      </c>
      <c r="P3466">
        <v>-70.54107333333333</v>
      </c>
      <c r="Q3466">
        <v>8.6419753086419746</v>
      </c>
      <c r="R3466">
        <v>519</v>
      </c>
      <c r="S3466" t="s">
        <v>28</v>
      </c>
      <c r="T3466">
        <v>0</v>
      </c>
      <c r="U3466" s="4">
        <v>45880.620057870372</v>
      </c>
      <c r="V3466">
        <v>1</v>
      </c>
      <c r="W3466" t="s">
        <v>48</v>
      </c>
      <c r="X3466" t="str">
        <f>+VLOOKUP($W3466,[1]ParadasIda!$F:$I,4,0)</f>
        <v>Parada / Muni. Peñalolén</v>
      </c>
      <c r="Y3466">
        <f>+VLOOKUP($W3466,[1]ParadasIda!$F:$I,3,0)</f>
        <v>29</v>
      </c>
    </row>
    <row r="3467" spans="1:25" x14ac:dyDescent="0.25">
      <c r="A3467">
        <v>909084</v>
      </c>
      <c r="B3467">
        <v>2031</v>
      </c>
      <c r="C3467" s="3">
        <v>45880.621805555558</v>
      </c>
      <c r="D3467" t="s">
        <v>27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-33.477221666666672</v>
      </c>
      <c r="P3467">
        <v>-70.536675000000002</v>
      </c>
      <c r="Q3467">
        <v>8.6419753086419746</v>
      </c>
      <c r="R3467">
        <v>519</v>
      </c>
      <c r="S3467" t="s">
        <v>28</v>
      </c>
      <c r="T3467">
        <v>0</v>
      </c>
      <c r="U3467" s="4">
        <v>45880.621805555558</v>
      </c>
      <c r="V3467">
        <v>1</v>
      </c>
      <c r="W3467" t="s">
        <v>56</v>
      </c>
      <c r="X3467" t="str">
        <f>+VLOOKUP($W3467,[1]ParadasIda!$F:$I,4,0)</f>
        <v>Parada 1 / El Acueducto - Jacarandá</v>
      </c>
      <c r="Y3467">
        <f>+VLOOKUP($W3467,[1]ParadasIda!$F:$I,3,0)</f>
        <v>30</v>
      </c>
    </row>
    <row r="3468" spans="1:25" x14ac:dyDescent="0.25">
      <c r="A3468">
        <v>909090</v>
      </c>
      <c r="B3468">
        <v>2031</v>
      </c>
      <c r="C3468" s="3">
        <v>45880.622499999998</v>
      </c>
      <c r="D3468" t="s">
        <v>27</v>
      </c>
      <c r="E3468">
        <v>0</v>
      </c>
      <c r="F3468">
        <v>9</v>
      </c>
      <c r="G3468">
        <v>0</v>
      </c>
      <c r="H3468">
        <v>0</v>
      </c>
      <c r="I3468">
        <v>0</v>
      </c>
      <c r="J3468">
        <v>9</v>
      </c>
      <c r="K3468">
        <v>0</v>
      </c>
      <c r="L3468">
        <v>0</v>
      </c>
      <c r="M3468">
        <v>0</v>
      </c>
      <c r="N3468">
        <v>0</v>
      </c>
      <c r="O3468">
        <v>-33.478194999999999</v>
      </c>
      <c r="P3468">
        <v>-70.532121666666669</v>
      </c>
      <c r="Q3468">
        <v>0</v>
      </c>
      <c r="R3468">
        <v>519</v>
      </c>
      <c r="S3468" t="s">
        <v>28</v>
      </c>
      <c r="T3468">
        <v>0</v>
      </c>
      <c r="U3468" s="4">
        <v>45880.622499999998</v>
      </c>
      <c r="V3468">
        <v>1</v>
      </c>
      <c r="W3468" t="s">
        <v>49</v>
      </c>
      <c r="X3468" t="str">
        <f>+VLOOKUP($W3468,[1]ParadasIda!$F:$I,4,0)</f>
        <v>Avenida Grecia / esq. Los Araucanos</v>
      </c>
      <c r="Y3468">
        <f>+VLOOKUP($W3468,[1]ParadasIda!$F:$I,3,0)</f>
        <v>31</v>
      </c>
    </row>
    <row r="3469" spans="1:25" x14ac:dyDescent="0.25">
      <c r="A3469">
        <v>909093</v>
      </c>
      <c r="B3469">
        <v>2031</v>
      </c>
      <c r="C3469" s="3">
        <v>45880.623136574082</v>
      </c>
      <c r="D3469" t="s">
        <v>27</v>
      </c>
      <c r="E3469">
        <v>0</v>
      </c>
      <c r="F3469">
        <v>2</v>
      </c>
      <c r="G3469">
        <v>0</v>
      </c>
      <c r="H3469">
        <v>0</v>
      </c>
      <c r="I3469">
        <v>0</v>
      </c>
      <c r="J3469">
        <v>2</v>
      </c>
      <c r="K3469">
        <v>0</v>
      </c>
      <c r="L3469">
        <v>0</v>
      </c>
      <c r="M3469">
        <v>0</v>
      </c>
      <c r="N3469">
        <v>0</v>
      </c>
      <c r="O3469">
        <v>-33.47884333333333</v>
      </c>
      <c r="P3469">
        <v>-70.52887166666666</v>
      </c>
      <c r="Q3469">
        <v>0</v>
      </c>
      <c r="R3469">
        <v>519</v>
      </c>
      <c r="S3469" t="s">
        <v>28</v>
      </c>
      <c r="T3469">
        <v>0</v>
      </c>
      <c r="U3469" s="4">
        <v>45880.623136574082</v>
      </c>
      <c r="V3469">
        <v>1</v>
      </c>
      <c r="W3469" t="s">
        <v>60</v>
      </c>
      <c r="X3469" t="str">
        <f>+VLOOKUP($W3469,[1]ParadasIda!$F:$I,4,0)</f>
        <v>Avenida Grecia / esq. Pablo Neruda</v>
      </c>
      <c r="Y3469">
        <f>+VLOOKUP($W3469,[1]ParadasIda!$F:$I,3,0)</f>
        <v>32</v>
      </c>
    </row>
    <row r="3470" spans="1:25" x14ac:dyDescent="0.25">
      <c r="A3470">
        <v>909100</v>
      </c>
      <c r="B3470">
        <v>2031</v>
      </c>
      <c r="C3470" s="3">
        <v>45880.62400462963</v>
      </c>
      <c r="D3470" t="s">
        <v>27</v>
      </c>
      <c r="E3470">
        <v>0</v>
      </c>
      <c r="F3470">
        <v>1</v>
      </c>
      <c r="G3470">
        <v>0</v>
      </c>
      <c r="H3470">
        <v>0</v>
      </c>
      <c r="I3470">
        <v>0</v>
      </c>
      <c r="J3470">
        <v>1</v>
      </c>
      <c r="K3470">
        <v>0</v>
      </c>
      <c r="L3470">
        <v>0</v>
      </c>
      <c r="M3470">
        <v>0</v>
      </c>
      <c r="N3470">
        <v>0</v>
      </c>
      <c r="O3470">
        <v>-33.47960333333333</v>
      </c>
      <c r="P3470">
        <v>-70.524968333333334</v>
      </c>
      <c r="Q3470">
        <v>0</v>
      </c>
      <c r="R3470">
        <v>519</v>
      </c>
      <c r="S3470" t="s">
        <v>28</v>
      </c>
      <c r="T3470">
        <v>0</v>
      </c>
      <c r="U3470" s="4">
        <v>45880.62400462963</v>
      </c>
      <c r="V3470">
        <v>1</v>
      </c>
      <c r="W3470" t="s">
        <v>57</v>
      </c>
      <c r="X3470" t="str">
        <f>+VLOOKUP($W3470,[1]ParadasIda!$F:$I,4,0)</f>
        <v>Avenida Grecia / esq. Av. Diag. Las Torres</v>
      </c>
      <c r="Y3470">
        <f>+VLOOKUP($W3470,[1]ParadasIda!$F:$I,3,0)</f>
        <v>33</v>
      </c>
    </row>
    <row r="3471" spans="1:25" x14ac:dyDescent="0.25">
      <c r="A3471">
        <v>909107</v>
      </c>
      <c r="B3471">
        <v>2031</v>
      </c>
      <c r="C3471" s="3">
        <v>45880.625138888892</v>
      </c>
      <c r="D3471" t="s">
        <v>27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-33.48131166666667</v>
      </c>
      <c r="P3471">
        <v>-70.523611666666667</v>
      </c>
      <c r="Q3471">
        <v>0</v>
      </c>
      <c r="R3471">
        <v>519</v>
      </c>
      <c r="S3471" t="s">
        <v>28</v>
      </c>
      <c r="T3471">
        <v>0</v>
      </c>
      <c r="U3471" s="4">
        <v>45880.625138888892</v>
      </c>
      <c r="V3471">
        <v>1</v>
      </c>
      <c r="W3471" t="s">
        <v>50</v>
      </c>
      <c r="X3471" t="str">
        <f>+VLOOKUP($W3471,[1]ParadasIda!$F:$I,4,0)</f>
        <v xml:space="preserve">Av. Diagonal Las Torres / esq. Álvaro Casanova </v>
      </c>
      <c r="Y3471">
        <f>+VLOOKUP($W3471,[1]ParadasIda!$F:$I,3,0)</f>
        <v>34</v>
      </c>
    </row>
    <row r="3472" spans="1:25" x14ac:dyDescent="0.25">
      <c r="A3472">
        <v>909490</v>
      </c>
      <c r="B3472">
        <v>2031</v>
      </c>
      <c r="C3472" s="3">
        <v>45880.688333333332</v>
      </c>
      <c r="D3472" t="s">
        <v>27</v>
      </c>
      <c r="E3472">
        <v>2</v>
      </c>
      <c r="F3472">
        <v>0</v>
      </c>
      <c r="G3472">
        <v>1</v>
      </c>
      <c r="H3472">
        <v>0</v>
      </c>
      <c r="I3472">
        <v>1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-33.444523333333343</v>
      </c>
      <c r="P3472">
        <v>-70.652271666666664</v>
      </c>
      <c r="Q3472">
        <v>2.4691358024691357</v>
      </c>
      <c r="R3472">
        <v>519</v>
      </c>
      <c r="S3472" t="s">
        <v>28</v>
      </c>
      <c r="T3472">
        <v>0</v>
      </c>
      <c r="U3472" s="4">
        <v>45880.688333333332</v>
      </c>
      <c r="V3472">
        <v>1</v>
      </c>
      <c r="W3472" t="s">
        <v>30</v>
      </c>
      <c r="X3472" t="str">
        <f>+VLOOKUP($W3472,[1]ParadasIda!$F:$I,4,0)</f>
        <v>Parada 8 / (M) Universidad de Chile</v>
      </c>
      <c r="Y3472">
        <f>+VLOOKUP($W3472,[1]ParadasIda!$F:$I,3,0)</f>
        <v>3</v>
      </c>
    </row>
    <row r="3473" spans="1:25" x14ac:dyDescent="0.25">
      <c r="A3473">
        <v>909504</v>
      </c>
      <c r="B3473">
        <v>2031</v>
      </c>
      <c r="C3473" s="3">
        <v>45880.69121527778</v>
      </c>
      <c r="D3473" t="s">
        <v>27</v>
      </c>
      <c r="E3473">
        <v>7</v>
      </c>
      <c r="F3473">
        <v>0</v>
      </c>
      <c r="G3473">
        <v>7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-33.440938333333342</v>
      </c>
      <c r="P3473">
        <v>-70.641343333333339</v>
      </c>
      <c r="Q3473">
        <v>11.111111111111111</v>
      </c>
      <c r="R3473">
        <v>519</v>
      </c>
      <c r="S3473" t="s">
        <v>28</v>
      </c>
      <c r="T3473">
        <v>10</v>
      </c>
      <c r="U3473" s="4">
        <v>45880.69121527778</v>
      </c>
      <c r="V3473">
        <v>1</v>
      </c>
      <c r="W3473" t="s">
        <v>52</v>
      </c>
      <c r="X3473" t="str">
        <f>+VLOOKUP($W3473,[1]ParadasIda!$F:$I,4,0)</f>
        <v>Parada 3 / (M) Universidad Católica</v>
      </c>
      <c r="Y3473">
        <f>+VLOOKUP($W3473,[1]ParadasIda!$F:$I,3,0)</f>
        <v>6</v>
      </c>
    </row>
    <row r="3474" spans="1:25" x14ac:dyDescent="0.25">
      <c r="A3474">
        <v>909538</v>
      </c>
      <c r="B3474">
        <v>2031</v>
      </c>
      <c r="C3474" s="3">
        <v>45880.696157407408</v>
      </c>
      <c r="D3474" t="s">
        <v>61</v>
      </c>
      <c r="E3474">
        <v>9</v>
      </c>
      <c r="F3474">
        <v>0</v>
      </c>
      <c r="G3474">
        <v>9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-33.442991666666657</v>
      </c>
      <c r="P3474">
        <v>-70.633556666666664</v>
      </c>
      <c r="Q3474">
        <v>22.222222222222221</v>
      </c>
      <c r="R3474">
        <v>519</v>
      </c>
      <c r="S3474" t="s">
        <v>28</v>
      </c>
      <c r="T3474">
        <v>20</v>
      </c>
      <c r="U3474" s="4">
        <v>45880.696157407408</v>
      </c>
      <c r="V3474">
        <v>1</v>
      </c>
      <c r="W3474" t="s">
        <v>33</v>
      </c>
      <c r="X3474" t="str">
        <f>+VLOOKUP($W3474,[1]ParadasIda!$F:$I,4,0)</f>
        <v>Parada 1 / (M) Parque Bustamante</v>
      </c>
      <c r="Y3474">
        <f>+VLOOKUP($W3474,[1]ParadasIda!$F:$I,3,0)</f>
        <v>8</v>
      </c>
    </row>
    <row r="3475" spans="1:25" x14ac:dyDescent="0.25">
      <c r="A3475">
        <v>909551</v>
      </c>
      <c r="B3475">
        <v>2031</v>
      </c>
      <c r="C3475" s="3">
        <v>45880.697638888887</v>
      </c>
      <c r="D3475" t="s">
        <v>61</v>
      </c>
      <c r="E3475">
        <v>7</v>
      </c>
      <c r="F3475">
        <v>2</v>
      </c>
      <c r="G3475">
        <v>7</v>
      </c>
      <c r="H3475">
        <v>0</v>
      </c>
      <c r="I3475">
        <v>0</v>
      </c>
      <c r="J3475">
        <v>2</v>
      </c>
      <c r="K3475">
        <v>0</v>
      </c>
      <c r="L3475">
        <v>0</v>
      </c>
      <c r="M3475">
        <v>0</v>
      </c>
      <c r="N3475">
        <v>0</v>
      </c>
      <c r="O3475">
        <v>-33.447996666666668</v>
      </c>
      <c r="P3475">
        <v>-70.632098333333332</v>
      </c>
      <c r="Q3475">
        <v>28.39506172839506</v>
      </c>
      <c r="R3475">
        <v>519</v>
      </c>
      <c r="S3475" t="s">
        <v>28</v>
      </c>
      <c r="T3475">
        <v>20</v>
      </c>
      <c r="U3475" s="4">
        <v>45880.697638888887</v>
      </c>
      <c r="V3475">
        <v>1</v>
      </c>
      <c r="W3475" t="s">
        <v>53</v>
      </c>
      <c r="X3475" t="str">
        <f>+VLOOKUP($W3475,[1]ParadasIda!$F:$I,4,0)</f>
        <v>Parada 3 / (M) Santa Isabel</v>
      </c>
      <c r="Y3475">
        <f>+VLOOKUP($W3475,[1]ParadasIda!$F:$I,3,0)</f>
        <v>43</v>
      </c>
    </row>
    <row r="3476" spans="1:25" x14ac:dyDescent="0.25">
      <c r="A3476">
        <v>909571</v>
      </c>
      <c r="B3476">
        <v>2031</v>
      </c>
      <c r="C3476" s="3">
        <v>45880.70034722222</v>
      </c>
      <c r="D3476" t="s">
        <v>61</v>
      </c>
      <c r="E3476">
        <v>1</v>
      </c>
      <c r="F3476">
        <v>0</v>
      </c>
      <c r="G3476">
        <v>1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-33.45335166666667</v>
      </c>
      <c r="P3476">
        <v>-70.628901666666664</v>
      </c>
      <c r="Q3476">
        <v>29.629629629629626</v>
      </c>
      <c r="R3476">
        <v>519</v>
      </c>
      <c r="S3476" t="s">
        <v>28</v>
      </c>
      <c r="T3476">
        <v>20</v>
      </c>
      <c r="U3476" s="4">
        <v>45880.70034722222</v>
      </c>
      <c r="V3476">
        <v>1</v>
      </c>
      <c r="W3476" t="s">
        <v>35</v>
      </c>
      <c r="X3476" t="str">
        <f>+VLOOKUP($W3476,[1]ParadasIda!$F:$I,4,0)</f>
        <v>Parada 12 / (M) Irarrázaval</v>
      </c>
      <c r="Y3476">
        <f>+VLOOKUP($W3476,[1]ParadasIda!$F:$I,3,0)</f>
        <v>12</v>
      </c>
    </row>
    <row r="3477" spans="1:25" x14ac:dyDescent="0.25">
      <c r="A3477">
        <v>909590</v>
      </c>
      <c r="B3477">
        <v>2031</v>
      </c>
      <c r="C3477" s="3">
        <v>45880.702581018522</v>
      </c>
      <c r="D3477" t="s">
        <v>61</v>
      </c>
      <c r="E3477">
        <v>3</v>
      </c>
      <c r="F3477">
        <v>0</v>
      </c>
      <c r="G3477">
        <v>3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-33.458776666666672</v>
      </c>
      <c r="P3477">
        <v>-70.623461666666671</v>
      </c>
      <c r="Q3477">
        <v>33.333333333333329</v>
      </c>
      <c r="R3477">
        <v>519</v>
      </c>
      <c r="S3477" t="s">
        <v>28</v>
      </c>
      <c r="T3477">
        <v>30</v>
      </c>
      <c r="U3477" s="4">
        <v>45880.702581018522</v>
      </c>
      <c r="V3477">
        <v>1</v>
      </c>
      <c r="W3477" t="s">
        <v>36</v>
      </c>
      <c r="X3477" t="str">
        <f>+VLOOKUP($W3477,[1]ParadasIda!$F:$I,4,0)</f>
        <v>Parada 1 / Suárez Mujica</v>
      </c>
      <c r="Y3477">
        <f>+VLOOKUP($W3477,[1]ParadasIda!$F:$I,3,0)</f>
        <v>13</v>
      </c>
    </row>
    <row r="3478" spans="1:25" x14ac:dyDescent="0.25">
      <c r="A3478">
        <v>909604</v>
      </c>
      <c r="B3478">
        <v>2031</v>
      </c>
      <c r="C3478" s="3">
        <v>45880.703865740739</v>
      </c>
      <c r="D3478" t="s">
        <v>61</v>
      </c>
      <c r="E3478">
        <v>0</v>
      </c>
      <c r="F3478">
        <v>1</v>
      </c>
      <c r="G3478">
        <v>0</v>
      </c>
      <c r="H3478">
        <v>0</v>
      </c>
      <c r="I3478">
        <v>0</v>
      </c>
      <c r="J3478">
        <v>1</v>
      </c>
      <c r="K3478">
        <v>0</v>
      </c>
      <c r="L3478">
        <v>0</v>
      </c>
      <c r="M3478">
        <v>0</v>
      </c>
      <c r="N3478">
        <v>0</v>
      </c>
      <c r="O3478">
        <v>-33.461498333333331</v>
      </c>
      <c r="P3478">
        <v>-70.618436666666668</v>
      </c>
      <c r="Q3478">
        <v>32.098765432098766</v>
      </c>
      <c r="R3478">
        <v>519</v>
      </c>
      <c r="S3478" t="s">
        <v>28</v>
      </c>
      <c r="T3478">
        <v>30</v>
      </c>
      <c r="U3478" s="4">
        <v>45880.703865740739</v>
      </c>
      <c r="V3478">
        <v>1</v>
      </c>
      <c r="W3478" t="s">
        <v>37</v>
      </c>
      <c r="X3478" t="str">
        <f>+VLOOKUP($W3478,[1]ParadasIda!$F:$I,4,0)</f>
        <v>Parada 1 / Villa Olímpica</v>
      </c>
      <c r="Y3478">
        <f>+VLOOKUP($W3478,[1]ParadasIda!$F:$I,3,0)</f>
        <v>14</v>
      </c>
    </row>
    <row r="3479" spans="1:25" x14ac:dyDescent="0.25">
      <c r="A3479">
        <v>909608</v>
      </c>
      <c r="B3479">
        <v>2031</v>
      </c>
      <c r="C3479" s="3">
        <v>45880.704560185193</v>
      </c>
      <c r="D3479" t="s">
        <v>61</v>
      </c>
      <c r="E3479">
        <v>2</v>
      </c>
      <c r="F3479">
        <v>2</v>
      </c>
      <c r="G3479">
        <v>2</v>
      </c>
      <c r="H3479">
        <v>0</v>
      </c>
      <c r="I3479">
        <v>0</v>
      </c>
      <c r="J3479">
        <v>2</v>
      </c>
      <c r="K3479">
        <v>0</v>
      </c>
      <c r="L3479">
        <v>0</v>
      </c>
      <c r="M3479">
        <v>0</v>
      </c>
      <c r="N3479">
        <v>0</v>
      </c>
      <c r="O3479">
        <v>-33.461868333333342</v>
      </c>
      <c r="P3479">
        <v>-70.613471666666669</v>
      </c>
      <c r="Q3479">
        <v>32.098765432098766</v>
      </c>
      <c r="R3479">
        <v>519</v>
      </c>
      <c r="S3479" t="s">
        <v>28</v>
      </c>
      <c r="T3479">
        <v>30</v>
      </c>
      <c r="U3479" s="4">
        <v>45880.704560185193</v>
      </c>
      <c r="V3479">
        <v>1</v>
      </c>
      <c r="W3479" t="s">
        <v>38</v>
      </c>
      <c r="X3479" t="str">
        <f>+VLOOKUP($W3479,[1]ParadasIda!$F:$I,4,0)</f>
        <v>Parada 1 / Avenida Marathon</v>
      </c>
      <c r="Y3479">
        <f>+VLOOKUP($W3479,[1]ParadasIda!$F:$I,3,0)</f>
        <v>15</v>
      </c>
    </row>
    <row r="3480" spans="1:25" x14ac:dyDescent="0.25">
      <c r="A3480">
        <v>909620</v>
      </c>
      <c r="B3480">
        <v>2031</v>
      </c>
      <c r="C3480" s="3">
        <v>45880.705763888887</v>
      </c>
      <c r="D3480" t="s">
        <v>61</v>
      </c>
      <c r="E3480">
        <v>6</v>
      </c>
      <c r="F3480">
        <v>1</v>
      </c>
      <c r="G3480">
        <v>0</v>
      </c>
      <c r="H3480">
        <v>0</v>
      </c>
      <c r="I3480">
        <v>6</v>
      </c>
      <c r="J3480">
        <v>1</v>
      </c>
      <c r="K3480">
        <v>0</v>
      </c>
      <c r="L3480">
        <v>0</v>
      </c>
      <c r="M3480">
        <v>0</v>
      </c>
      <c r="N3480">
        <v>0</v>
      </c>
      <c r="O3480">
        <v>-33.462173333333332</v>
      </c>
      <c r="P3480">
        <v>-70.608821666666671</v>
      </c>
      <c r="Q3480">
        <v>38.271604938271601</v>
      </c>
      <c r="R3480">
        <v>519</v>
      </c>
      <c r="S3480" t="s">
        <v>28</v>
      </c>
      <c r="T3480">
        <v>30</v>
      </c>
      <c r="U3480" s="4">
        <v>45880.705763888887</v>
      </c>
      <c r="V3480">
        <v>1</v>
      </c>
      <c r="W3480" t="s">
        <v>39</v>
      </c>
      <c r="X3480" t="str">
        <f>+VLOOKUP($W3480,[1]ParadasIda!$F:$I,4,0)</f>
        <v>Parada 1 / (M) Est.Nacional</v>
      </c>
      <c r="Y3480">
        <f>+VLOOKUP($W3480,[1]ParadasIda!$F:$I,3,0)</f>
        <v>16</v>
      </c>
    </row>
    <row r="3481" spans="1:25" x14ac:dyDescent="0.25">
      <c r="A3481">
        <v>909629</v>
      </c>
      <c r="B3481">
        <v>2031</v>
      </c>
      <c r="C3481" s="3">
        <v>45880.706516203703</v>
      </c>
      <c r="D3481" t="s">
        <v>61</v>
      </c>
      <c r="E3481">
        <v>4</v>
      </c>
      <c r="F3481">
        <v>1</v>
      </c>
      <c r="G3481">
        <v>4</v>
      </c>
      <c r="H3481">
        <v>0</v>
      </c>
      <c r="I3481">
        <v>0</v>
      </c>
      <c r="J3481">
        <v>1</v>
      </c>
      <c r="K3481">
        <v>0</v>
      </c>
      <c r="L3481">
        <v>0</v>
      </c>
      <c r="M3481">
        <v>0</v>
      </c>
      <c r="N3481">
        <v>0</v>
      </c>
      <c r="O3481">
        <v>-33.46335333333333</v>
      </c>
      <c r="P3481">
        <v>-70.603478333333328</v>
      </c>
      <c r="Q3481">
        <v>41.975308641975303</v>
      </c>
      <c r="R3481">
        <v>519</v>
      </c>
      <c r="S3481" t="s">
        <v>28</v>
      </c>
      <c r="T3481">
        <v>40</v>
      </c>
      <c r="U3481" s="4">
        <v>45880.706516203703</v>
      </c>
      <c r="V3481">
        <v>1</v>
      </c>
      <c r="W3481" t="s">
        <v>58</v>
      </c>
      <c r="X3481" t="str">
        <f>+VLOOKUP($W3481,[1]ParadasIda!$F:$I,4,0)</f>
        <v>Parada 1 / Los Tres Antonios</v>
      </c>
      <c r="Y3481">
        <f>+VLOOKUP($W3481,[1]ParadasIda!$F:$I,3,0)</f>
        <v>17</v>
      </c>
    </row>
    <row r="3482" spans="1:25" x14ac:dyDescent="0.25">
      <c r="A3482">
        <v>909641</v>
      </c>
      <c r="B3482">
        <v>2031</v>
      </c>
      <c r="C3482" s="3">
        <v>45880.707881944443</v>
      </c>
      <c r="D3482" t="s">
        <v>61</v>
      </c>
      <c r="E3482">
        <v>12</v>
      </c>
      <c r="F3482">
        <v>6</v>
      </c>
      <c r="G3482">
        <v>0</v>
      </c>
      <c r="H3482">
        <v>0</v>
      </c>
      <c r="I3482">
        <v>12</v>
      </c>
      <c r="J3482">
        <v>6</v>
      </c>
      <c r="K3482">
        <v>0</v>
      </c>
      <c r="L3482">
        <v>0</v>
      </c>
      <c r="M3482">
        <v>0</v>
      </c>
      <c r="N3482">
        <v>0</v>
      </c>
      <c r="O3482">
        <v>-33.464758333333343</v>
      </c>
      <c r="P3482">
        <v>-70.59694833333333</v>
      </c>
      <c r="Q3482">
        <v>49.382716049382715</v>
      </c>
      <c r="R3482">
        <v>519</v>
      </c>
      <c r="S3482" t="s">
        <v>28</v>
      </c>
      <c r="T3482">
        <v>40</v>
      </c>
      <c r="U3482" s="4">
        <v>45880.707881944443</v>
      </c>
      <c r="V3482">
        <v>1</v>
      </c>
      <c r="W3482" t="s">
        <v>40</v>
      </c>
      <c r="X3482" t="str">
        <f>+VLOOKUP($W3482,[1]ParadasIda!$F:$I,4,0)</f>
        <v>Parada 1 / Pedagógico</v>
      </c>
      <c r="Y3482">
        <f>+VLOOKUP($W3482,[1]ParadasIda!$F:$I,3,0)</f>
        <v>18</v>
      </c>
    </row>
    <row r="3483" spans="1:25" x14ac:dyDescent="0.25">
      <c r="A3483">
        <v>909652</v>
      </c>
      <c r="B3483">
        <v>2031</v>
      </c>
      <c r="C3483" s="3">
        <v>45880.709363425929</v>
      </c>
      <c r="D3483" t="s">
        <v>61</v>
      </c>
      <c r="E3483">
        <v>1</v>
      </c>
      <c r="F3483">
        <v>2</v>
      </c>
      <c r="G3483">
        <v>1</v>
      </c>
      <c r="H3483">
        <v>0</v>
      </c>
      <c r="I3483">
        <v>0</v>
      </c>
      <c r="J3483">
        <v>2</v>
      </c>
      <c r="K3483">
        <v>0</v>
      </c>
      <c r="L3483">
        <v>0</v>
      </c>
      <c r="M3483">
        <v>0</v>
      </c>
      <c r="N3483">
        <v>0</v>
      </c>
      <c r="O3483">
        <v>-33.465494999999997</v>
      </c>
      <c r="P3483">
        <v>-70.588958333333338</v>
      </c>
      <c r="Q3483">
        <v>48.148148148148145</v>
      </c>
      <c r="R3483">
        <v>519</v>
      </c>
      <c r="S3483" t="s">
        <v>28</v>
      </c>
      <c r="T3483">
        <v>40</v>
      </c>
      <c r="U3483" s="4">
        <v>45880.709363425929</v>
      </c>
      <c r="V3483">
        <v>1</v>
      </c>
      <c r="W3483" t="s">
        <v>41</v>
      </c>
      <c r="X3483" t="str">
        <f>+VLOOKUP($W3483,[1]ParadasIda!$F:$I,4,0)</f>
        <v>Parada 1 / CESFAM Salvador Bustos</v>
      </c>
      <c r="Y3483">
        <f>+VLOOKUP($W3483,[1]ParadasIda!$F:$I,3,0)</f>
        <v>19</v>
      </c>
    </row>
    <row r="3484" spans="1:25" x14ac:dyDescent="0.25">
      <c r="A3484">
        <v>909660</v>
      </c>
      <c r="B3484">
        <v>2031</v>
      </c>
      <c r="C3484" s="3">
        <v>45880.710439814808</v>
      </c>
      <c r="D3484" t="s">
        <v>61</v>
      </c>
      <c r="E3484">
        <v>4</v>
      </c>
      <c r="F3484">
        <v>5</v>
      </c>
      <c r="G3484">
        <v>1</v>
      </c>
      <c r="H3484">
        <v>0</v>
      </c>
      <c r="I3484">
        <v>3</v>
      </c>
      <c r="J3484">
        <v>5</v>
      </c>
      <c r="K3484">
        <v>0</v>
      </c>
      <c r="L3484">
        <v>0</v>
      </c>
      <c r="M3484">
        <v>0</v>
      </c>
      <c r="N3484">
        <v>0</v>
      </c>
      <c r="O3484">
        <v>-33.467083333333328</v>
      </c>
      <c r="P3484">
        <v>-70.58239833333333</v>
      </c>
      <c r="Q3484">
        <v>46.913580246913575</v>
      </c>
      <c r="R3484">
        <v>519</v>
      </c>
      <c r="S3484" t="s">
        <v>28</v>
      </c>
      <c r="T3484">
        <v>40</v>
      </c>
      <c r="U3484" s="4">
        <v>45880.710439814808</v>
      </c>
      <c r="V3484">
        <v>1</v>
      </c>
      <c r="W3484" t="s">
        <v>54</v>
      </c>
      <c r="X3484" t="str">
        <f>+VLOOKUP($W3484,[1]ParadasIda!$F:$I,4,0)</f>
        <v>Parada 1 / ADO Chile</v>
      </c>
      <c r="Y3484">
        <f>+VLOOKUP($W3484,[1]ParadasIda!$F:$I,3,0)</f>
        <v>20</v>
      </c>
    </row>
    <row r="3485" spans="1:25" x14ac:dyDescent="0.25">
      <c r="A3485">
        <v>909671</v>
      </c>
      <c r="B3485">
        <v>2031</v>
      </c>
      <c r="C3485" s="3">
        <v>45880.711875000001</v>
      </c>
      <c r="D3485" t="s">
        <v>61</v>
      </c>
      <c r="E3485">
        <v>33</v>
      </c>
      <c r="F3485">
        <v>12</v>
      </c>
      <c r="G3485">
        <v>0</v>
      </c>
      <c r="H3485">
        <v>0</v>
      </c>
      <c r="I3485">
        <v>33</v>
      </c>
      <c r="J3485">
        <v>12</v>
      </c>
      <c r="K3485">
        <v>0</v>
      </c>
      <c r="L3485">
        <v>0</v>
      </c>
      <c r="M3485">
        <v>0</v>
      </c>
      <c r="N3485">
        <v>0</v>
      </c>
      <c r="O3485">
        <v>-33.46926666666667</v>
      </c>
      <c r="P3485">
        <v>-70.576328333333336</v>
      </c>
      <c r="Q3485">
        <v>72.839506172839506</v>
      </c>
      <c r="R3485">
        <v>519</v>
      </c>
      <c r="S3485" t="s">
        <v>28</v>
      </c>
      <c r="T3485">
        <v>70</v>
      </c>
      <c r="U3485" s="4">
        <v>45880.711875000001</v>
      </c>
      <c r="V3485">
        <v>1</v>
      </c>
      <c r="W3485" t="s">
        <v>42</v>
      </c>
      <c r="X3485" t="str">
        <f>+VLOOKUP($W3485,[1]ParadasIda!$F:$I,4,0)</f>
        <v>Parada 5 / (M) Grecia</v>
      </c>
      <c r="Y3485">
        <f>+VLOOKUP($W3485,[1]ParadasIda!$F:$I,3,0)</f>
        <v>21</v>
      </c>
    </row>
    <row r="3486" spans="1:25" x14ac:dyDescent="0.25">
      <c r="A3486">
        <v>909680</v>
      </c>
      <c r="B3486">
        <v>2031</v>
      </c>
      <c r="C3486" s="3">
        <v>45880.713587962957</v>
      </c>
      <c r="D3486" t="s">
        <v>61</v>
      </c>
      <c r="E3486">
        <v>4</v>
      </c>
      <c r="F3486">
        <v>5</v>
      </c>
      <c r="G3486">
        <v>3</v>
      </c>
      <c r="H3486">
        <v>0</v>
      </c>
      <c r="I3486">
        <v>1</v>
      </c>
      <c r="J3486">
        <v>5</v>
      </c>
      <c r="K3486">
        <v>0</v>
      </c>
      <c r="L3486">
        <v>0</v>
      </c>
      <c r="M3486">
        <v>0</v>
      </c>
      <c r="N3486">
        <v>0</v>
      </c>
      <c r="O3486">
        <v>-33.470613333333333</v>
      </c>
      <c r="P3486">
        <v>-70.569601666666671</v>
      </c>
      <c r="Q3486">
        <v>71.604938271604937</v>
      </c>
      <c r="R3486">
        <v>519</v>
      </c>
      <c r="S3486" t="s">
        <v>28</v>
      </c>
      <c r="T3486">
        <v>70</v>
      </c>
      <c r="U3486" s="4">
        <v>45880.713587962957</v>
      </c>
      <c r="V3486">
        <v>1</v>
      </c>
      <c r="W3486" t="s">
        <v>55</v>
      </c>
      <c r="X3486" t="str">
        <f>+VLOOKUP($W3486,[1]ParadasIda!$F:$I,4,0)</f>
        <v>Parada 1 / Los Molineros - Av. Grecia</v>
      </c>
      <c r="Y3486">
        <f>+VLOOKUP($W3486,[1]ParadasIda!$F:$I,3,0)</f>
        <v>22</v>
      </c>
    </row>
    <row r="3487" spans="1:25" x14ac:dyDescent="0.25">
      <c r="A3487">
        <v>909688</v>
      </c>
      <c r="B3487">
        <v>2031</v>
      </c>
      <c r="C3487" s="3">
        <v>45880.714687500003</v>
      </c>
      <c r="D3487" t="s">
        <v>61</v>
      </c>
      <c r="E3487">
        <v>0</v>
      </c>
      <c r="F3487">
        <v>3</v>
      </c>
      <c r="G3487">
        <v>0</v>
      </c>
      <c r="H3487">
        <v>0</v>
      </c>
      <c r="I3487">
        <v>0</v>
      </c>
      <c r="J3487">
        <v>3</v>
      </c>
      <c r="K3487">
        <v>0</v>
      </c>
      <c r="L3487">
        <v>0</v>
      </c>
      <c r="M3487">
        <v>0</v>
      </c>
      <c r="N3487">
        <v>0</v>
      </c>
      <c r="O3487">
        <v>-33.471791666666668</v>
      </c>
      <c r="P3487">
        <v>-70.563686666666669</v>
      </c>
      <c r="Q3487">
        <v>67.901234567901241</v>
      </c>
      <c r="R3487">
        <v>519</v>
      </c>
      <c r="S3487" t="s">
        <v>28</v>
      </c>
      <c r="T3487">
        <v>60</v>
      </c>
      <c r="U3487" s="4">
        <v>45880.714687500003</v>
      </c>
      <c r="V3487">
        <v>1</v>
      </c>
      <c r="W3487" t="s">
        <v>43</v>
      </c>
      <c r="X3487" t="str">
        <f>+VLOOKUP($W3487,[1]ParadasIda!$F:$I,4,0)</f>
        <v>Parada 1 / Ictinos - Avenida Grecia</v>
      </c>
      <c r="Y3487">
        <f>+VLOOKUP($W3487,[1]ParadasIda!$F:$I,3,0)</f>
        <v>23</v>
      </c>
    </row>
    <row r="3488" spans="1:25" x14ac:dyDescent="0.25">
      <c r="A3488">
        <v>909703</v>
      </c>
      <c r="B3488">
        <v>2031</v>
      </c>
      <c r="C3488" s="3">
        <v>45880.716296296298</v>
      </c>
      <c r="D3488" t="s">
        <v>61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-33.472793333333343</v>
      </c>
      <c r="P3488">
        <v>-70.558551666666673</v>
      </c>
      <c r="Q3488">
        <v>67.901234567901241</v>
      </c>
      <c r="R3488">
        <v>519</v>
      </c>
      <c r="S3488" t="s">
        <v>28</v>
      </c>
      <c r="T3488">
        <v>60</v>
      </c>
      <c r="U3488" s="4">
        <v>45880.716296296298</v>
      </c>
      <c r="V3488">
        <v>1</v>
      </c>
      <c r="W3488" t="s">
        <v>59</v>
      </c>
      <c r="X3488" t="str">
        <f>+VLOOKUP($W3488,[1]ParadasIda!$F:$I,4,0)</f>
        <v>Parada 1 / Calle 1A - Avenida Grecia</v>
      </c>
      <c r="Y3488">
        <f>+VLOOKUP($W3488,[1]ParadasIda!$F:$I,3,0)</f>
        <v>24</v>
      </c>
    </row>
    <row r="3489" spans="1:25" x14ac:dyDescent="0.25">
      <c r="A3489">
        <v>909705</v>
      </c>
      <c r="B3489">
        <v>2031</v>
      </c>
      <c r="C3489" s="3">
        <v>45880.716840277782</v>
      </c>
      <c r="D3489" t="s">
        <v>61</v>
      </c>
      <c r="E3489">
        <v>1</v>
      </c>
      <c r="F3489">
        <v>2</v>
      </c>
      <c r="G3489">
        <v>1</v>
      </c>
      <c r="H3489">
        <v>0</v>
      </c>
      <c r="I3489">
        <v>0</v>
      </c>
      <c r="J3489">
        <v>2</v>
      </c>
      <c r="K3489">
        <v>0</v>
      </c>
      <c r="L3489">
        <v>0</v>
      </c>
      <c r="M3489">
        <v>0</v>
      </c>
      <c r="N3489">
        <v>0</v>
      </c>
      <c r="O3489">
        <v>-33.473260000000003</v>
      </c>
      <c r="P3489">
        <v>-70.556126666666671</v>
      </c>
      <c r="Q3489">
        <v>66.666666666666657</v>
      </c>
      <c r="R3489">
        <v>519</v>
      </c>
      <c r="S3489" t="s">
        <v>28</v>
      </c>
      <c r="T3489">
        <v>60</v>
      </c>
      <c r="U3489" s="4">
        <v>45880.716840277782</v>
      </c>
      <c r="V3489">
        <v>1</v>
      </c>
      <c r="W3489" t="s">
        <v>44</v>
      </c>
      <c r="X3489" t="str">
        <f>+VLOOKUP($W3489,[1]ParadasIda!$F:$I,4,0)</f>
        <v>Parada 1 / Tobalaba - Avenida Grecia</v>
      </c>
      <c r="Y3489">
        <f>+VLOOKUP($W3489,[1]ParadasIda!$F:$I,3,0)</f>
        <v>25</v>
      </c>
    </row>
    <row r="3490" spans="1:25" x14ac:dyDescent="0.25">
      <c r="A3490">
        <v>909714</v>
      </c>
      <c r="B3490">
        <v>2031</v>
      </c>
      <c r="C3490" s="3">
        <v>45880.71769675926</v>
      </c>
      <c r="D3490" t="s">
        <v>61</v>
      </c>
      <c r="E3490">
        <v>1</v>
      </c>
      <c r="F3490">
        <v>2</v>
      </c>
      <c r="G3490">
        <v>1</v>
      </c>
      <c r="H3490">
        <v>0</v>
      </c>
      <c r="I3490">
        <v>0</v>
      </c>
      <c r="J3490">
        <v>2</v>
      </c>
      <c r="K3490">
        <v>0</v>
      </c>
      <c r="L3490">
        <v>0</v>
      </c>
      <c r="M3490">
        <v>0</v>
      </c>
      <c r="N3490">
        <v>0</v>
      </c>
      <c r="O3490">
        <v>-33.474016666666657</v>
      </c>
      <c r="P3490">
        <v>-70.552871666666661</v>
      </c>
      <c r="Q3490">
        <v>65.432098765432102</v>
      </c>
      <c r="R3490">
        <v>519</v>
      </c>
      <c r="S3490" t="s">
        <v>28</v>
      </c>
      <c r="T3490">
        <v>60</v>
      </c>
      <c r="U3490" s="4">
        <v>45880.71769675926</v>
      </c>
      <c r="V3490">
        <v>1</v>
      </c>
      <c r="W3490" t="s">
        <v>45</v>
      </c>
      <c r="X3490" t="str">
        <f>+VLOOKUP($W3490,[1]ParadasIda!$F:$I,4,0)</f>
        <v>Avenida Grecia / esq. Los Tordos</v>
      </c>
      <c r="Y3490">
        <f>+VLOOKUP($W3490,[1]ParadasIda!$F:$I,3,0)</f>
        <v>26</v>
      </c>
    </row>
    <row r="3491" spans="1:25" x14ac:dyDescent="0.25">
      <c r="A3491">
        <v>909719</v>
      </c>
      <c r="B3491">
        <v>2031</v>
      </c>
      <c r="C3491" s="3">
        <v>45880.718402777777</v>
      </c>
      <c r="D3491" t="s">
        <v>61</v>
      </c>
      <c r="E3491">
        <v>0</v>
      </c>
      <c r="F3491">
        <v>5</v>
      </c>
      <c r="G3491">
        <v>0</v>
      </c>
      <c r="H3491">
        <v>0</v>
      </c>
      <c r="I3491">
        <v>0</v>
      </c>
      <c r="J3491">
        <v>5</v>
      </c>
      <c r="K3491">
        <v>0</v>
      </c>
      <c r="L3491">
        <v>0</v>
      </c>
      <c r="M3491">
        <v>0</v>
      </c>
      <c r="N3491">
        <v>0</v>
      </c>
      <c r="O3491">
        <v>-33.474961666666672</v>
      </c>
      <c r="P3491">
        <v>-70.548143333333329</v>
      </c>
      <c r="Q3491">
        <v>59.259259259259252</v>
      </c>
      <c r="R3491">
        <v>519</v>
      </c>
      <c r="S3491" t="s">
        <v>28</v>
      </c>
      <c r="T3491">
        <v>50</v>
      </c>
      <c r="U3491" s="4">
        <v>45880.718402777777</v>
      </c>
      <c r="V3491">
        <v>1</v>
      </c>
      <c r="W3491" t="s">
        <v>46</v>
      </c>
      <c r="X3491" t="str">
        <f>+VLOOKUP($W3491,[1]ParadasIda!$F:$I,4,0)</f>
        <v>Avenida Grecia / esq. Las Garzas</v>
      </c>
      <c r="Y3491">
        <f>+VLOOKUP($W3491,[1]ParadasIda!$F:$I,3,0)</f>
        <v>27</v>
      </c>
    </row>
    <row r="3492" spans="1:25" x14ac:dyDescent="0.25">
      <c r="A3492">
        <v>909725</v>
      </c>
      <c r="B3492">
        <v>2031</v>
      </c>
      <c r="C3492" s="3">
        <v>45880.719074074077</v>
      </c>
      <c r="D3492" t="s">
        <v>61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-33.475966666666658</v>
      </c>
      <c r="P3492">
        <v>-70.542936666666662</v>
      </c>
      <c r="Q3492">
        <v>59.259259259259252</v>
      </c>
      <c r="R3492">
        <v>519</v>
      </c>
      <c r="S3492" t="s">
        <v>28</v>
      </c>
      <c r="T3492">
        <v>50</v>
      </c>
      <c r="U3492" s="4">
        <v>45880.719074074077</v>
      </c>
      <c r="V3492">
        <v>1</v>
      </c>
      <c r="W3492" t="s">
        <v>47</v>
      </c>
      <c r="X3492" t="str">
        <f>+VLOOKUP($W3492,[1]ParadasIda!$F:$I,4,0)</f>
        <v>Avenida Grecia / esq. Av. Consistorial</v>
      </c>
      <c r="Y3492">
        <f>+VLOOKUP($W3492,[1]ParadasIda!$F:$I,3,0)</f>
        <v>28</v>
      </c>
    </row>
    <row r="3493" spans="1:25" x14ac:dyDescent="0.25">
      <c r="A3493">
        <v>909730</v>
      </c>
      <c r="B3493">
        <v>2031</v>
      </c>
      <c r="C3493" s="3">
        <v>45880.719814814824</v>
      </c>
      <c r="D3493" t="s">
        <v>61</v>
      </c>
      <c r="E3493">
        <v>0</v>
      </c>
      <c r="F3493">
        <v>2</v>
      </c>
      <c r="G3493">
        <v>0</v>
      </c>
      <c r="H3493">
        <v>0</v>
      </c>
      <c r="I3493">
        <v>0</v>
      </c>
      <c r="J3493">
        <v>2</v>
      </c>
      <c r="K3493">
        <v>0</v>
      </c>
      <c r="L3493">
        <v>0</v>
      </c>
      <c r="M3493">
        <v>0</v>
      </c>
      <c r="N3493">
        <v>0</v>
      </c>
      <c r="O3493">
        <v>-33.476378333333336</v>
      </c>
      <c r="P3493">
        <v>-70.540928333333326</v>
      </c>
      <c r="Q3493">
        <v>56.79012345679012</v>
      </c>
      <c r="R3493">
        <v>519</v>
      </c>
      <c r="S3493" t="s">
        <v>28</v>
      </c>
      <c r="T3493">
        <v>50</v>
      </c>
      <c r="U3493" s="4">
        <v>45880.719814814824</v>
      </c>
      <c r="V3493">
        <v>1</v>
      </c>
      <c r="W3493" t="s">
        <v>48</v>
      </c>
      <c r="X3493" t="str">
        <f>+VLOOKUP($W3493,[1]ParadasIda!$F:$I,4,0)</f>
        <v>Parada / Muni. Peñalolén</v>
      </c>
      <c r="Y3493">
        <f>+VLOOKUP($W3493,[1]ParadasIda!$F:$I,3,0)</f>
        <v>29</v>
      </c>
    </row>
    <row r="3494" spans="1:25" x14ac:dyDescent="0.25">
      <c r="A3494">
        <v>909741</v>
      </c>
      <c r="B3494">
        <v>2031</v>
      </c>
      <c r="C3494" s="3">
        <v>45880.721400462957</v>
      </c>
      <c r="D3494" t="s">
        <v>61</v>
      </c>
      <c r="E3494">
        <v>0</v>
      </c>
      <c r="F3494">
        <v>6</v>
      </c>
      <c r="G3494">
        <v>0</v>
      </c>
      <c r="H3494">
        <v>0</v>
      </c>
      <c r="I3494">
        <v>0</v>
      </c>
      <c r="J3494">
        <v>6</v>
      </c>
      <c r="K3494">
        <v>0</v>
      </c>
      <c r="L3494">
        <v>0</v>
      </c>
      <c r="M3494">
        <v>0</v>
      </c>
      <c r="N3494">
        <v>0</v>
      </c>
      <c r="O3494">
        <v>-33.477231666666668</v>
      </c>
      <c r="P3494">
        <v>-70.536588333333327</v>
      </c>
      <c r="Q3494">
        <v>49.382716049382715</v>
      </c>
      <c r="R3494">
        <v>519</v>
      </c>
      <c r="S3494" t="s">
        <v>28</v>
      </c>
      <c r="T3494">
        <v>40</v>
      </c>
      <c r="U3494" s="4">
        <v>45880.721400462957</v>
      </c>
      <c r="V3494">
        <v>1</v>
      </c>
      <c r="W3494" t="s">
        <v>56</v>
      </c>
      <c r="X3494" t="str">
        <f>+VLOOKUP($W3494,[1]ParadasIda!$F:$I,4,0)</f>
        <v>Parada 1 / El Acueducto - Jacarandá</v>
      </c>
      <c r="Y3494">
        <f>+VLOOKUP($W3494,[1]ParadasIda!$F:$I,3,0)</f>
        <v>30</v>
      </c>
    </row>
    <row r="3495" spans="1:25" x14ac:dyDescent="0.25">
      <c r="A3495">
        <v>909749</v>
      </c>
      <c r="B3495">
        <v>2031</v>
      </c>
      <c r="C3495" s="3">
        <v>45880.722546296303</v>
      </c>
      <c r="D3495" t="s">
        <v>61</v>
      </c>
      <c r="E3495">
        <v>0</v>
      </c>
      <c r="F3495">
        <v>6</v>
      </c>
      <c r="G3495">
        <v>0</v>
      </c>
      <c r="H3495">
        <v>0</v>
      </c>
      <c r="I3495">
        <v>0</v>
      </c>
      <c r="J3495">
        <v>6</v>
      </c>
      <c r="K3495">
        <v>0</v>
      </c>
      <c r="L3495">
        <v>0</v>
      </c>
      <c r="M3495">
        <v>0</v>
      </c>
      <c r="N3495">
        <v>0</v>
      </c>
      <c r="O3495">
        <v>-33.478213333333343</v>
      </c>
      <c r="P3495">
        <v>-70.531988333333331</v>
      </c>
      <c r="Q3495">
        <v>41.975308641975303</v>
      </c>
      <c r="R3495">
        <v>519</v>
      </c>
      <c r="S3495" t="s">
        <v>28</v>
      </c>
      <c r="T3495">
        <v>40</v>
      </c>
      <c r="U3495" s="4">
        <v>45880.722546296303</v>
      </c>
      <c r="V3495">
        <v>1</v>
      </c>
      <c r="W3495" t="s">
        <v>49</v>
      </c>
      <c r="X3495" t="str">
        <f>+VLOOKUP($W3495,[1]ParadasIda!$F:$I,4,0)</f>
        <v>Avenida Grecia / esq. Los Araucanos</v>
      </c>
      <c r="Y3495">
        <f>+VLOOKUP($W3495,[1]ParadasIda!$F:$I,3,0)</f>
        <v>31</v>
      </c>
    </row>
    <row r="3496" spans="1:25" x14ac:dyDescent="0.25">
      <c r="A3496">
        <v>909754</v>
      </c>
      <c r="B3496">
        <v>2031</v>
      </c>
      <c r="C3496" s="3">
        <v>45880.723460648151</v>
      </c>
      <c r="D3496" t="s">
        <v>61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-33.478848333333332</v>
      </c>
      <c r="P3496">
        <v>-70.52878166666666</v>
      </c>
      <c r="Q3496">
        <v>41.975308641975303</v>
      </c>
      <c r="R3496">
        <v>519</v>
      </c>
      <c r="S3496" t="s">
        <v>28</v>
      </c>
      <c r="T3496">
        <v>40</v>
      </c>
      <c r="U3496" s="4">
        <v>45880.723460648151</v>
      </c>
      <c r="V3496">
        <v>1</v>
      </c>
      <c r="W3496" t="s">
        <v>60</v>
      </c>
      <c r="X3496" t="str">
        <f>+VLOOKUP($W3496,[1]ParadasIda!$F:$I,4,0)</f>
        <v>Avenida Grecia / esq. Pablo Neruda</v>
      </c>
      <c r="Y3496">
        <f>+VLOOKUP($W3496,[1]ParadasIda!$F:$I,3,0)</f>
        <v>32</v>
      </c>
    </row>
    <row r="3497" spans="1:25" x14ac:dyDescent="0.25">
      <c r="A3497">
        <v>909761</v>
      </c>
      <c r="B3497">
        <v>2031</v>
      </c>
      <c r="C3497" s="3">
        <v>45880.72446759259</v>
      </c>
      <c r="D3497" t="s">
        <v>61</v>
      </c>
      <c r="E3497">
        <v>0</v>
      </c>
      <c r="F3497">
        <v>1</v>
      </c>
      <c r="G3497">
        <v>0</v>
      </c>
      <c r="H3497">
        <v>0</v>
      </c>
      <c r="I3497">
        <v>0</v>
      </c>
      <c r="J3497">
        <v>1</v>
      </c>
      <c r="K3497">
        <v>0</v>
      </c>
      <c r="L3497">
        <v>0</v>
      </c>
      <c r="M3497">
        <v>0</v>
      </c>
      <c r="N3497">
        <v>0</v>
      </c>
      <c r="O3497">
        <v>-33.479593333333327</v>
      </c>
      <c r="P3497">
        <v>-70.524586666666664</v>
      </c>
      <c r="Q3497">
        <v>40.74074074074074</v>
      </c>
      <c r="R3497">
        <v>519</v>
      </c>
      <c r="S3497" t="s">
        <v>28</v>
      </c>
      <c r="T3497">
        <v>40</v>
      </c>
      <c r="U3497" s="4">
        <v>45880.72446759259</v>
      </c>
      <c r="V3497">
        <v>1</v>
      </c>
      <c r="W3497" t="s">
        <v>57</v>
      </c>
      <c r="X3497" t="str">
        <f>+VLOOKUP($W3497,[1]ParadasIda!$F:$I,4,0)</f>
        <v>Avenida Grecia / esq. Av. Diag. Las Torres</v>
      </c>
      <c r="Y3497">
        <f>+VLOOKUP($W3497,[1]ParadasIda!$F:$I,3,0)</f>
        <v>33</v>
      </c>
    </row>
    <row r="3498" spans="1:25" x14ac:dyDescent="0.25">
      <c r="A3498">
        <v>909767</v>
      </c>
      <c r="B3498">
        <v>2031</v>
      </c>
      <c r="C3498" s="3">
        <v>45880.725300925929</v>
      </c>
      <c r="D3498" t="s">
        <v>61</v>
      </c>
      <c r="E3498">
        <v>0</v>
      </c>
      <c r="F3498">
        <v>6</v>
      </c>
      <c r="G3498">
        <v>0</v>
      </c>
      <c r="H3498">
        <v>0</v>
      </c>
      <c r="I3498">
        <v>0</v>
      </c>
      <c r="J3498">
        <v>6</v>
      </c>
      <c r="K3498">
        <v>0</v>
      </c>
      <c r="L3498">
        <v>0</v>
      </c>
      <c r="M3498">
        <v>0</v>
      </c>
      <c r="N3498">
        <v>0</v>
      </c>
      <c r="O3498">
        <v>-33.48123833333333</v>
      </c>
      <c r="P3498">
        <v>-70.523618333333332</v>
      </c>
      <c r="Q3498">
        <v>0</v>
      </c>
      <c r="R3498">
        <v>519</v>
      </c>
      <c r="S3498" t="s">
        <v>28</v>
      </c>
      <c r="T3498">
        <v>0</v>
      </c>
      <c r="U3498" s="4">
        <v>45880.725300925929</v>
      </c>
      <c r="V3498">
        <v>1</v>
      </c>
      <c r="W3498" t="s">
        <v>50</v>
      </c>
      <c r="X3498" t="str">
        <f>+VLOOKUP($W3498,[1]ParadasIda!$F:$I,4,0)</f>
        <v xml:space="preserve">Av. Diagonal Las Torres / esq. Álvaro Casanova </v>
      </c>
      <c r="Y3498">
        <f>+VLOOKUP($W3498,[1]ParadasIda!$F:$I,3,0)</f>
        <v>34</v>
      </c>
    </row>
    <row r="3499" spans="1:25" x14ac:dyDescent="0.25">
      <c r="A3499">
        <v>910151</v>
      </c>
      <c r="B3499">
        <v>2031</v>
      </c>
      <c r="C3499" s="3">
        <v>45880.785300925927</v>
      </c>
      <c r="D3499" t="s">
        <v>61</v>
      </c>
      <c r="E3499">
        <v>2</v>
      </c>
      <c r="F3499">
        <v>0</v>
      </c>
      <c r="G3499">
        <v>2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-33.446703333333332</v>
      </c>
      <c r="P3499">
        <v>-70.661116666666672</v>
      </c>
      <c r="Q3499">
        <v>2.4691358024691357</v>
      </c>
      <c r="R3499">
        <v>519</v>
      </c>
      <c r="S3499" t="s">
        <v>28</v>
      </c>
      <c r="T3499">
        <v>0</v>
      </c>
      <c r="U3499" s="4">
        <v>45880.785300925927</v>
      </c>
      <c r="V3499">
        <v>1</v>
      </c>
      <c r="W3499" t="s">
        <v>51</v>
      </c>
      <c r="X3499" t="str">
        <f>+VLOOKUP($W3499,[1]ParadasIda!$F:$I,4,0)</f>
        <v>Parada 7 / (M) Los Héroes</v>
      </c>
      <c r="Y3499">
        <f>+VLOOKUP($W3499,[1]ParadasIda!$F:$I,3,0)</f>
        <v>1</v>
      </c>
    </row>
    <row r="3500" spans="1:25" x14ac:dyDescent="0.25">
      <c r="A3500">
        <v>910175</v>
      </c>
      <c r="B3500">
        <v>2031</v>
      </c>
      <c r="C3500" s="3">
        <v>45880.788599537038</v>
      </c>
      <c r="D3500" t="s">
        <v>61</v>
      </c>
      <c r="E3500">
        <v>21</v>
      </c>
      <c r="F3500">
        <v>2</v>
      </c>
      <c r="G3500">
        <v>12</v>
      </c>
      <c r="H3500">
        <v>2</v>
      </c>
      <c r="I3500">
        <v>9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-33.442570000000003</v>
      </c>
      <c r="P3500">
        <v>-70.644819999999996</v>
      </c>
      <c r="Q3500">
        <v>25.925925925925924</v>
      </c>
      <c r="R3500">
        <v>519</v>
      </c>
      <c r="S3500" t="s">
        <v>28</v>
      </c>
      <c r="T3500">
        <v>20</v>
      </c>
      <c r="U3500" s="4">
        <v>45880.788599537038</v>
      </c>
      <c r="V3500">
        <v>1</v>
      </c>
      <c r="W3500" t="s">
        <v>31</v>
      </c>
      <c r="X3500" t="str">
        <f>+VLOOKUP($W3500,[1]ParadasIda!$F:$I,4,0)</f>
        <v>Parada 4 / (M) Santa Lucía</v>
      </c>
      <c r="Y3500">
        <f>+VLOOKUP($W3500,[1]ParadasIda!$F:$I,3,0)</f>
        <v>5</v>
      </c>
    </row>
    <row r="3501" spans="1:25" x14ac:dyDescent="0.25">
      <c r="A3501">
        <v>910222</v>
      </c>
      <c r="B3501">
        <v>2031</v>
      </c>
      <c r="C3501" s="3">
        <v>45880.794490740736</v>
      </c>
      <c r="D3501" t="s">
        <v>61</v>
      </c>
      <c r="E3501">
        <v>3</v>
      </c>
      <c r="F3501">
        <v>0</v>
      </c>
      <c r="G3501">
        <v>3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-33.437818333333333</v>
      </c>
      <c r="P3501">
        <v>-70.636828333333327</v>
      </c>
      <c r="Q3501">
        <v>29.629629629629626</v>
      </c>
      <c r="R3501">
        <v>519</v>
      </c>
      <c r="S3501" t="s">
        <v>28</v>
      </c>
      <c r="T3501">
        <v>20</v>
      </c>
      <c r="U3501" s="4">
        <v>45880.794490740736</v>
      </c>
      <c r="V3501">
        <v>1</v>
      </c>
      <c r="W3501" t="s">
        <v>32</v>
      </c>
      <c r="X3501" t="str">
        <f>+VLOOKUP($W3501,[1]ParadasIda!$F:$I,4,0)</f>
        <v>Parada 7 / Plaza Italia</v>
      </c>
      <c r="Y3501">
        <f>+VLOOKUP($W3501,[1]ParadasIda!$F:$I,3,0)</f>
        <v>7</v>
      </c>
    </row>
    <row r="3502" spans="1:25" x14ac:dyDescent="0.25">
      <c r="A3502">
        <v>910233</v>
      </c>
      <c r="B3502">
        <v>2031</v>
      </c>
      <c r="C3502" s="3">
        <v>45880.796388888892</v>
      </c>
      <c r="D3502" t="s">
        <v>61</v>
      </c>
      <c r="E3502">
        <v>3</v>
      </c>
      <c r="F3502">
        <v>0</v>
      </c>
      <c r="G3502">
        <v>3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-33.442798333333343</v>
      </c>
      <c r="P3502">
        <v>-70.633628333333334</v>
      </c>
      <c r="Q3502">
        <v>33.333333333333329</v>
      </c>
      <c r="R3502">
        <v>519</v>
      </c>
      <c r="S3502" t="s">
        <v>28</v>
      </c>
      <c r="T3502">
        <v>30</v>
      </c>
      <c r="U3502" s="4">
        <v>45880.796388888892</v>
      </c>
      <c r="V3502">
        <v>1</v>
      </c>
      <c r="W3502" t="s">
        <v>33</v>
      </c>
      <c r="X3502" t="str">
        <f>+VLOOKUP($W3502,[1]ParadasIda!$F:$I,4,0)</f>
        <v>Parada 1 / (M) Parque Bustamante</v>
      </c>
      <c r="Y3502">
        <f>+VLOOKUP($W3502,[1]ParadasIda!$F:$I,3,0)</f>
        <v>8</v>
      </c>
    </row>
    <row r="3503" spans="1:25" x14ac:dyDescent="0.25">
      <c r="A3503">
        <v>910251</v>
      </c>
      <c r="B3503">
        <v>2031</v>
      </c>
      <c r="C3503" s="3">
        <v>45880.798807870371</v>
      </c>
      <c r="D3503" t="s">
        <v>61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-33.447828333333327</v>
      </c>
      <c r="P3503">
        <v>-70.632141666666669</v>
      </c>
      <c r="Q3503">
        <v>33.333333333333329</v>
      </c>
      <c r="R3503">
        <v>519</v>
      </c>
      <c r="S3503" t="s">
        <v>28</v>
      </c>
      <c r="T3503">
        <v>30</v>
      </c>
      <c r="U3503" s="4">
        <v>45880.798807870371</v>
      </c>
      <c r="V3503">
        <v>1</v>
      </c>
      <c r="W3503" t="s">
        <v>53</v>
      </c>
      <c r="X3503" t="str">
        <f>+VLOOKUP($W3503,[1]ParadasIda!$F:$I,4,0)</f>
        <v>Parada 3 / (M) Santa Isabel</v>
      </c>
      <c r="Y3503">
        <f>+VLOOKUP($W3503,[1]ParadasIda!$F:$I,3,0)</f>
        <v>43</v>
      </c>
    </row>
    <row r="3504" spans="1:25" x14ac:dyDescent="0.25">
      <c r="A3504">
        <v>910264</v>
      </c>
      <c r="B3504">
        <v>2031</v>
      </c>
      <c r="C3504" s="3">
        <v>45880.800439814811</v>
      </c>
      <c r="D3504" t="s">
        <v>61</v>
      </c>
      <c r="E3504">
        <v>6</v>
      </c>
      <c r="F3504">
        <v>1</v>
      </c>
      <c r="G3504">
        <v>0</v>
      </c>
      <c r="H3504">
        <v>0</v>
      </c>
      <c r="I3504">
        <v>6</v>
      </c>
      <c r="J3504">
        <v>1</v>
      </c>
      <c r="K3504">
        <v>0</v>
      </c>
      <c r="L3504">
        <v>0</v>
      </c>
      <c r="M3504">
        <v>0</v>
      </c>
      <c r="N3504">
        <v>0</v>
      </c>
      <c r="O3504">
        <v>-33.453279999999999</v>
      </c>
      <c r="P3504">
        <v>-70.628936666666661</v>
      </c>
      <c r="Q3504">
        <v>39.506172839506171</v>
      </c>
      <c r="R3504">
        <v>519</v>
      </c>
      <c r="S3504" t="s">
        <v>28</v>
      </c>
      <c r="T3504">
        <v>30</v>
      </c>
      <c r="U3504" s="4">
        <v>45880.800439814811</v>
      </c>
      <c r="V3504">
        <v>1</v>
      </c>
      <c r="W3504" t="s">
        <v>35</v>
      </c>
      <c r="X3504" t="str">
        <f>+VLOOKUP($W3504,[1]ParadasIda!$F:$I,4,0)</f>
        <v>Parada 12 / (M) Irarrázaval</v>
      </c>
      <c r="Y3504">
        <f>+VLOOKUP($W3504,[1]ParadasIda!$F:$I,3,0)</f>
        <v>12</v>
      </c>
    </row>
    <row r="3505" spans="1:25" x14ac:dyDescent="0.25">
      <c r="A3505">
        <v>910282</v>
      </c>
      <c r="B3505">
        <v>2031</v>
      </c>
      <c r="C3505" s="3">
        <v>45880.802199074067</v>
      </c>
      <c r="D3505" t="s">
        <v>61</v>
      </c>
      <c r="E3505">
        <v>6</v>
      </c>
      <c r="F3505">
        <v>4</v>
      </c>
      <c r="G3505">
        <v>0</v>
      </c>
      <c r="H3505">
        <v>0</v>
      </c>
      <c r="I3505">
        <v>6</v>
      </c>
      <c r="J3505">
        <v>4</v>
      </c>
      <c r="K3505">
        <v>0</v>
      </c>
      <c r="L3505">
        <v>0</v>
      </c>
      <c r="M3505">
        <v>0</v>
      </c>
      <c r="N3505">
        <v>0</v>
      </c>
      <c r="O3505">
        <v>-33.458796666666657</v>
      </c>
      <c r="P3505">
        <v>-70.623464999999996</v>
      </c>
      <c r="Q3505">
        <v>41.975308641975303</v>
      </c>
      <c r="R3505">
        <v>519</v>
      </c>
      <c r="S3505" t="s">
        <v>28</v>
      </c>
      <c r="T3505">
        <v>40</v>
      </c>
      <c r="U3505" s="4">
        <v>45880.802199074067</v>
      </c>
      <c r="V3505">
        <v>1</v>
      </c>
      <c r="W3505" t="s">
        <v>36</v>
      </c>
      <c r="X3505" t="str">
        <f>+VLOOKUP($W3505,[1]ParadasIda!$F:$I,4,0)</f>
        <v>Parada 1 / Suárez Mujica</v>
      </c>
      <c r="Y3505">
        <f>+VLOOKUP($W3505,[1]ParadasIda!$F:$I,3,0)</f>
        <v>13</v>
      </c>
    </row>
    <row r="3506" spans="1:25" x14ac:dyDescent="0.25">
      <c r="A3506">
        <v>910295</v>
      </c>
      <c r="B3506">
        <v>2031</v>
      </c>
      <c r="C3506" s="3">
        <v>45880.803553240738</v>
      </c>
      <c r="D3506" t="s">
        <v>61</v>
      </c>
      <c r="E3506">
        <v>8</v>
      </c>
      <c r="F3506">
        <v>1</v>
      </c>
      <c r="G3506">
        <v>2</v>
      </c>
      <c r="H3506">
        <v>0</v>
      </c>
      <c r="I3506">
        <v>6</v>
      </c>
      <c r="J3506">
        <v>1</v>
      </c>
      <c r="K3506">
        <v>0</v>
      </c>
      <c r="L3506">
        <v>0</v>
      </c>
      <c r="M3506">
        <v>0</v>
      </c>
      <c r="N3506">
        <v>0</v>
      </c>
      <c r="O3506">
        <v>-33.461473333333331</v>
      </c>
      <c r="P3506">
        <v>-70.618428333333327</v>
      </c>
      <c r="Q3506">
        <v>50.617283950617285</v>
      </c>
      <c r="R3506">
        <v>519</v>
      </c>
      <c r="S3506" t="s">
        <v>28</v>
      </c>
      <c r="T3506">
        <v>50</v>
      </c>
      <c r="U3506" s="4">
        <v>45880.803553240738</v>
      </c>
      <c r="V3506">
        <v>1</v>
      </c>
      <c r="W3506" t="s">
        <v>37</v>
      </c>
      <c r="X3506" t="str">
        <f>+VLOOKUP($W3506,[1]ParadasIda!$F:$I,4,0)</f>
        <v>Parada 1 / Villa Olímpica</v>
      </c>
      <c r="Y3506">
        <f>+VLOOKUP($W3506,[1]ParadasIda!$F:$I,3,0)</f>
        <v>14</v>
      </c>
    </row>
    <row r="3507" spans="1:25" x14ac:dyDescent="0.25">
      <c r="A3507">
        <v>910310</v>
      </c>
      <c r="B3507">
        <v>2031</v>
      </c>
      <c r="C3507" s="3">
        <v>45880.804965277777</v>
      </c>
      <c r="D3507" t="s">
        <v>61</v>
      </c>
      <c r="E3507">
        <v>1</v>
      </c>
      <c r="F3507">
        <v>0</v>
      </c>
      <c r="G3507">
        <v>1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-33.461824999999997</v>
      </c>
      <c r="P3507">
        <v>-70.613456666666664</v>
      </c>
      <c r="Q3507">
        <v>51.851851851851848</v>
      </c>
      <c r="R3507">
        <v>519</v>
      </c>
      <c r="S3507" t="s">
        <v>28</v>
      </c>
      <c r="T3507">
        <v>50</v>
      </c>
      <c r="U3507" s="4">
        <v>45880.804965277777</v>
      </c>
      <c r="V3507">
        <v>1</v>
      </c>
      <c r="W3507" t="s">
        <v>38</v>
      </c>
      <c r="X3507" t="str">
        <f>+VLOOKUP($W3507,[1]ParadasIda!$F:$I,4,0)</f>
        <v>Parada 1 / Avenida Marathon</v>
      </c>
      <c r="Y3507">
        <f>+VLOOKUP($W3507,[1]ParadasIda!$F:$I,3,0)</f>
        <v>15</v>
      </c>
    </row>
    <row r="3508" spans="1:25" x14ac:dyDescent="0.25">
      <c r="A3508">
        <v>910312</v>
      </c>
      <c r="B3508">
        <v>2031</v>
      </c>
      <c r="C3508" s="3">
        <v>45880.805659722217</v>
      </c>
      <c r="D3508" t="s">
        <v>61</v>
      </c>
      <c r="E3508">
        <v>0</v>
      </c>
      <c r="F3508">
        <v>2</v>
      </c>
      <c r="G3508">
        <v>0</v>
      </c>
      <c r="H3508">
        <v>0</v>
      </c>
      <c r="I3508">
        <v>0</v>
      </c>
      <c r="J3508">
        <v>2</v>
      </c>
      <c r="K3508">
        <v>0</v>
      </c>
      <c r="L3508">
        <v>0</v>
      </c>
      <c r="M3508">
        <v>0</v>
      </c>
      <c r="N3508">
        <v>0</v>
      </c>
      <c r="O3508">
        <v>-33.462138333333343</v>
      </c>
      <c r="P3508">
        <v>-70.608821666666671</v>
      </c>
      <c r="Q3508">
        <v>49.382716049382715</v>
      </c>
      <c r="R3508">
        <v>519</v>
      </c>
      <c r="S3508" t="s">
        <v>28</v>
      </c>
      <c r="T3508">
        <v>40</v>
      </c>
      <c r="U3508" s="4">
        <v>45880.805659722217</v>
      </c>
      <c r="V3508">
        <v>1</v>
      </c>
      <c r="W3508" t="s">
        <v>39</v>
      </c>
      <c r="X3508" t="str">
        <f>+VLOOKUP($W3508,[1]ParadasIda!$F:$I,4,0)</f>
        <v>Parada 1 / (M) Est.Nacional</v>
      </c>
      <c r="Y3508">
        <f>+VLOOKUP($W3508,[1]ParadasIda!$F:$I,3,0)</f>
        <v>16</v>
      </c>
    </row>
    <row r="3509" spans="1:25" x14ac:dyDescent="0.25">
      <c r="A3509">
        <v>910334</v>
      </c>
      <c r="B3509">
        <v>2031</v>
      </c>
      <c r="C3509" s="3">
        <v>45880.808553240742</v>
      </c>
      <c r="D3509" t="s">
        <v>61</v>
      </c>
      <c r="E3509">
        <v>1</v>
      </c>
      <c r="F3509">
        <v>0</v>
      </c>
      <c r="G3509">
        <v>0</v>
      </c>
      <c r="H3509">
        <v>0</v>
      </c>
      <c r="I3509">
        <v>1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-33.464716666666668</v>
      </c>
      <c r="P3509">
        <v>-70.596980000000002</v>
      </c>
      <c r="Q3509">
        <v>50.617283950617285</v>
      </c>
      <c r="R3509">
        <v>519</v>
      </c>
      <c r="S3509" t="s">
        <v>28</v>
      </c>
      <c r="T3509">
        <v>50</v>
      </c>
      <c r="U3509" s="4">
        <v>45880.808553240742</v>
      </c>
      <c r="V3509">
        <v>1</v>
      </c>
      <c r="W3509" t="s">
        <v>40</v>
      </c>
      <c r="X3509" t="str">
        <f>+VLOOKUP($W3509,[1]ParadasIda!$F:$I,4,0)</f>
        <v>Parada 1 / Pedagógico</v>
      </c>
      <c r="Y3509">
        <f>+VLOOKUP($W3509,[1]ParadasIda!$F:$I,3,0)</f>
        <v>18</v>
      </c>
    </row>
    <row r="3510" spans="1:25" x14ac:dyDescent="0.25">
      <c r="A3510">
        <v>910344</v>
      </c>
      <c r="B3510">
        <v>2031</v>
      </c>
      <c r="C3510" s="3">
        <v>45880.810208333343</v>
      </c>
      <c r="D3510" t="s">
        <v>61</v>
      </c>
      <c r="E3510">
        <v>0</v>
      </c>
      <c r="F3510">
        <v>2</v>
      </c>
      <c r="G3510">
        <v>0</v>
      </c>
      <c r="H3510">
        <v>0</v>
      </c>
      <c r="I3510">
        <v>0</v>
      </c>
      <c r="J3510">
        <v>2</v>
      </c>
      <c r="K3510">
        <v>0</v>
      </c>
      <c r="L3510">
        <v>0</v>
      </c>
      <c r="M3510">
        <v>0</v>
      </c>
      <c r="N3510">
        <v>0</v>
      </c>
      <c r="O3510">
        <v>-33.465446666666672</v>
      </c>
      <c r="P3510">
        <v>-70.58920333333333</v>
      </c>
      <c r="Q3510">
        <v>48.148148148148145</v>
      </c>
      <c r="R3510">
        <v>519</v>
      </c>
      <c r="S3510" t="s">
        <v>28</v>
      </c>
      <c r="T3510">
        <v>40</v>
      </c>
      <c r="U3510" s="4">
        <v>45880.810208333343</v>
      </c>
      <c r="V3510">
        <v>1</v>
      </c>
      <c r="W3510" t="s">
        <v>41</v>
      </c>
      <c r="X3510" t="str">
        <f>+VLOOKUP($W3510,[1]ParadasIda!$F:$I,4,0)</f>
        <v>Parada 1 / CESFAM Salvador Bustos</v>
      </c>
      <c r="Y3510">
        <f>+VLOOKUP($W3510,[1]ParadasIda!$F:$I,3,0)</f>
        <v>19</v>
      </c>
    </row>
    <row r="3511" spans="1:25" x14ac:dyDescent="0.25">
      <c r="A3511">
        <v>910355</v>
      </c>
      <c r="B3511">
        <v>2031</v>
      </c>
      <c r="C3511" s="3">
        <v>45880.811249999999</v>
      </c>
      <c r="D3511" t="s">
        <v>61</v>
      </c>
      <c r="E3511">
        <v>2</v>
      </c>
      <c r="F3511">
        <v>1</v>
      </c>
      <c r="G3511">
        <v>2</v>
      </c>
      <c r="H3511">
        <v>0</v>
      </c>
      <c r="I3511">
        <v>0</v>
      </c>
      <c r="J3511">
        <v>1</v>
      </c>
      <c r="K3511">
        <v>0</v>
      </c>
      <c r="L3511">
        <v>0</v>
      </c>
      <c r="M3511">
        <v>0</v>
      </c>
      <c r="N3511">
        <v>0</v>
      </c>
      <c r="O3511">
        <v>-33.46707</v>
      </c>
      <c r="P3511">
        <v>-70.582386666666665</v>
      </c>
      <c r="Q3511">
        <v>49.382716049382715</v>
      </c>
      <c r="R3511">
        <v>519</v>
      </c>
      <c r="S3511" t="s">
        <v>28</v>
      </c>
      <c r="T3511">
        <v>40</v>
      </c>
      <c r="U3511" s="4">
        <v>45880.811249999999</v>
      </c>
      <c r="V3511">
        <v>1</v>
      </c>
      <c r="W3511" t="s">
        <v>54</v>
      </c>
      <c r="X3511" t="str">
        <f>+VLOOKUP($W3511,[1]ParadasIda!$F:$I,4,0)</f>
        <v>Parada 1 / ADO Chile</v>
      </c>
      <c r="Y3511">
        <f>+VLOOKUP($W3511,[1]ParadasIda!$F:$I,3,0)</f>
        <v>20</v>
      </c>
    </row>
    <row r="3512" spans="1:25" x14ac:dyDescent="0.25">
      <c r="A3512">
        <v>910368</v>
      </c>
      <c r="B3512">
        <v>2031</v>
      </c>
      <c r="C3512" s="3">
        <v>45880.81354166667</v>
      </c>
      <c r="D3512" t="s">
        <v>61</v>
      </c>
      <c r="E3512">
        <v>5</v>
      </c>
      <c r="F3512">
        <v>12</v>
      </c>
      <c r="G3512">
        <v>0</v>
      </c>
      <c r="H3512">
        <v>0</v>
      </c>
      <c r="I3512">
        <v>5</v>
      </c>
      <c r="J3512">
        <v>12</v>
      </c>
      <c r="K3512">
        <v>0</v>
      </c>
      <c r="L3512">
        <v>0</v>
      </c>
      <c r="M3512">
        <v>0</v>
      </c>
      <c r="N3512">
        <v>0</v>
      </c>
      <c r="O3512">
        <v>-33.46922</v>
      </c>
      <c r="P3512">
        <v>-70.576343333333327</v>
      </c>
      <c r="Q3512">
        <v>40.74074074074074</v>
      </c>
      <c r="R3512">
        <v>519</v>
      </c>
      <c r="S3512" t="s">
        <v>28</v>
      </c>
      <c r="T3512">
        <v>40</v>
      </c>
      <c r="U3512" s="4">
        <v>45880.81354166667</v>
      </c>
      <c r="V3512">
        <v>1</v>
      </c>
      <c r="W3512" t="s">
        <v>42</v>
      </c>
      <c r="X3512" t="str">
        <f>+VLOOKUP($W3512,[1]ParadasIda!$F:$I,4,0)</f>
        <v>Parada 5 / (M) Grecia</v>
      </c>
      <c r="Y3512">
        <f>+VLOOKUP($W3512,[1]ParadasIda!$F:$I,3,0)</f>
        <v>21</v>
      </c>
    </row>
    <row r="3513" spans="1:25" x14ac:dyDescent="0.25">
      <c r="A3513">
        <v>910379</v>
      </c>
      <c r="B3513">
        <v>2031</v>
      </c>
      <c r="C3513" s="3">
        <v>45880.815497685187</v>
      </c>
      <c r="D3513" t="s">
        <v>61</v>
      </c>
      <c r="E3513">
        <v>3</v>
      </c>
      <c r="F3513">
        <v>2</v>
      </c>
      <c r="G3513">
        <v>3</v>
      </c>
      <c r="H3513">
        <v>0</v>
      </c>
      <c r="I3513">
        <v>0</v>
      </c>
      <c r="J3513">
        <v>2</v>
      </c>
      <c r="K3513">
        <v>0</v>
      </c>
      <c r="L3513">
        <v>0</v>
      </c>
      <c r="M3513">
        <v>0</v>
      </c>
      <c r="N3513">
        <v>0</v>
      </c>
      <c r="O3513">
        <v>-33.470576666666673</v>
      </c>
      <c r="P3513">
        <v>-70.569643333333332</v>
      </c>
      <c r="Q3513">
        <v>41.975308641975303</v>
      </c>
      <c r="R3513">
        <v>519</v>
      </c>
      <c r="S3513" t="s">
        <v>28</v>
      </c>
      <c r="T3513">
        <v>40</v>
      </c>
      <c r="U3513" s="4">
        <v>45880.815497685187</v>
      </c>
      <c r="V3513">
        <v>1</v>
      </c>
      <c r="W3513" t="s">
        <v>55</v>
      </c>
      <c r="X3513" t="str">
        <f>+VLOOKUP($W3513,[1]ParadasIda!$F:$I,4,0)</f>
        <v>Parada 1 / Los Molineros - Av. Grecia</v>
      </c>
      <c r="Y3513">
        <f>+VLOOKUP($W3513,[1]ParadasIda!$F:$I,3,0)</f>
        <v>22</v>
      </c>
    </row>
    <row r="3514" spans="1:25" x14ac:dyDescent="0.25">
      <c r="A3514">
        <v>910398</v>
      </c>
      <c r="B3514">
        <v>2031</v>
      </c>
      <c r="C3514" s="3">
        <v>45880.81826388889</v>
      </c>
      <c r="D3514" t="s">
        <v>61</v>
      </c>
      <c r="E3514">
        <v>0</v>
      </c>
      <c r="F3514">
        <v>2</v>
      </c>
      <c r="G3514">
        <v>0</v>
      </c>
      <c r="H3514">
        <v>0</v>
      </c>
      <c r="I3514">
        <v>0</v>
      </c>
      <c r="J3514">
        <v>2</v>
      </c>
      <c r="K3514">
        <v>0</v>
      </c>
      <c r="L3514">
        <v>0</v>
      </c>
      <c r="M3514">
        <v>0</v>
      </c>
      <c r="N3514">
        <v>0</v>
      </c>
      <c r="O3514">
        <v>-33.473223333333337</v>
      </c>
      <c r="P3514">
        <v>-70.556266666666673</v>
      </c>
      <c r="Q3514">
        <v>39.506172839506171</v>
      </c>
      <c r="R3514">
        <v>519</v>
      </c>
      <c r="S3514" t="s">
        <v>28</v>
      </c>
      <c r="T3514">
        <v>30</v>
      </c>
      <c r="U3514" s="4">
        <v>45880.81826388889</v>
      </c>
      <c r="V3514">
        <v>1</v>
      </c>
      <c r="W3514" t="s">
        <v>44</v>
      </c>
      <c r="X3514" t="str">
        <f>+VLOOKUP($W3514,[1]ParadasIda!$F:$I,4,0)</f>
        <v>Parada 1 / Tobalaba - Avenida Grecia</v>
      </c>
      <c r="Y3514">
        <f>+VLOOKUP($W3514,[1]ParadasIda!$F:$I,3,0)</f>
        <v>25</v>
      </c>
    </row>
    <row r="3515" spans="1:25" x14ac:dyDescent="0.25">
      <c r="A3515">
        <v>910402</v>
      </c>
      <c r="B3515">
        <v>2031</v>
      </c>
      <c r="C3515" s="3">
        <v>45880.81931712963</v>
      </c>
      <c r="D3515" t="s">
        <v>61</v>
      </c>
      <c r="E3515">
        <v>3</v>
      </c>
      <c r="F3515">
        <v>2</v>
      </c>
      <c r="G3515">
        <v>0</v>
      </c>
      <c r="H3515">
        <v>0</v>
      </c>
      <c r="I3515">
        <v>3</v>
      </c>
      <c r="J3515">
        <v>2</v>
      </c>
      <c r="K3515">
        <v>0</v>
      </c>
      <c r="L3515">
        <v>0</v>
      </c>
      <c r="M3515">
        <v>0</v>
      </c>
      <c r="N3515">
        <v>0</v>
      </c>
      <c r="O3515">
        <v>-33.474003333333343</v>
      </c>
      <c r="P3515">
        <v>-70.552886666666666</v>
      </c>
      <c r="Q3515">
        <v>40.74074074074074</v>
      </c>
      <c r="R3515">
        <v>519</v>
      </c>
      <c r="S3515" t="s">
        <v>28</v>
      </c>
      <c r="T3515">
        <v>40</v>
      </c>
      <c r="U3515" s="4">
        <v>45880.81931712963</v>
      </c>
      <c r="V3515">
        <v>1</v>
      </c>
      <c r="W3515" t="s">
        <v>45</v>
      </c>
      <c r="X3515" t="str">
        <f>+VLOOKUP($W3515,[1]ParadasIda!$F:$I,4,0)</f>
        <v>Avenida Grecia / esq. Los Tordos</v>
      </c>
      <c r="Y3515">
        <f>+VLOOKUP($W3515,[1]ParadasIda!$F:$I,3,0)</f>
        <v>26</v>
      </c>
    </row>
    <row r="3516" spans="1:25" x14ac:dyDescent="0.25">
      <c r="A3516">
        <v>910407</v>
      </c>
      <c r="B3516">
        <v>2031</v>
      </c>
      <c r="C3516" s="3">
        <v>45880.820289351846</v>
      </c>
      <c r="D3516" t="s">
        <v>61</v>
      </c>
      <c r="E3516">
        <v>0</v>
      </c>
      <c r="F3516">
        <v>5</v>
      </c>
      <c r="G3516">
        <v>0</v>
      </c>
      <c r="H3516">
        <v>0</v>
      </c>
      <c r="I3516">
        <v>0</v>
      </c>
      <c r="J3516">
        <v>5</v>
      </c>
      <c r="K3516">
        <v>0</v>
      </c>
      <c r="L3516">
        <v>0</v>
      </c>
      <c r="M3516">
        <v>0</v>
      </c>
      <c r="N3516">
        <v>0</v>
      </c>
      <c r="O3516">
        <v>-33.475838333333343</v>
      </c>
      <c r="P3516">
        <v>-70.543441666666666</v>
      </c>
      <c r="Q3516">
        <v>34.567901234567898</v>
      </c>
      <c r="R3516">
        <v>519</v>
      </c>
      <c r="S3516" t="s">
        <v>28</v>
      </c>
      <c r="T3516">
        <v>30</v>
      </c>
      <c r="U3516" s="4">
        <v>45880.820289351846</v>
      </c>
      <c r="V3516">
        <v>1</v>
      </c>
      <c r="W3516" t="s">
        <v>47</v>
      </c>
      <c r="X3516" t="str">
        <f>+VLOOKUP($W3516,[1]ParadasIda!$F:$I,4,0)</f>
        <v>Avenida Grecia / esq. Av. Consistorial</v>
      </c>
      <c r="Y3516">
        <f>+VLOOKUP($W3516,[1]ParadasIda!$F:$I,3,0)</f>
        <v>28</v>
      </c>
    </row>
    <row r="3517" spans="1:25" x14ac:dyDescent="0.25">
      <c r="A3517">
        <v>910415</v>
      </c>
      <c r="B3517">
        <v>2031</v>
      </c>
      <c r="C3517" s="3">
        <v>45880.822384259263</v>
      </c>
      <c r="D3517" t="s">
        <v>61</v>
      </c>
      <c r="E3517">
        <v>0</v>
      </c>
      <c r="F3517">
        <v>2</v>
      </c>
      <c r="G3517">
        <v>0</v>
      </c>
      <c r="H3517">
        <v>0</v>
      </c>
      <c r="I3517">
        <v>0</v>
      </c>
      <c r="J3517">
        <v>2</v>
      </c>
      <c r="K3517">
        <v>0</v>
      </c>
      <c r="L3517">
        <v>0</v>
      </c>
      <c r="M3517">
        <v>0</v>
      </c>
      <c r="N3517">
        <v>0</v>
      </c>
      <c r="O3517">
        <v>-33.476351666666673</v>
      </c>
      <c r="P3517">
        <v>-70.540926666666664</v>
      </c>
      <c r="Q3517">
        <v>32.098765432098766</v>
      </c>
      <c r="R3517">
        <v>519</v>
      </c>
      <c r="S3517" t="s">
        <v>28</v>
      </c>
      <c r="T3517">
        <v>30</v>
      </c>
      <c r="U3517" s="4">
        <v>45880.822384259263</v>
      </c>
      <c r="V3517">
        <v>1</v>
      </c>
      <c r="W3517" t="s">
        <v>48</v>
      </c>
      <c r="X3517" t="str">
        <f>+VLOOKUP($W3517,[1]ParadasIda!$F:$I,4,0)</f>
        <v>Parada / Muni. Peñalolén</v>
      </c>
      <c r="Y3517">
        <f>+VLOOKUP($W3517,[1]ParadasIda!$F:$I,3,0)</f>
        <v>29</v>
      </c>
    </row>
    <row r="3518" spans="1:25" x14ac:dyDescent="0.25">
      <c r="A3518">
        <v>910429</v>
      </c>
      <c r="B3518">
        <v>2031</v>
      </c>
      <c r="C3518" s="3">
        <v>45880.825092592589</v>
      </c>
      <c r="D3518" t="s">
        <v>61</v>
      </c>
      <c r="E3518">
        <v>0</v>
      </c>
      <c r="F3518">
        <v>1</v>
      </c>
      <c r="G3518">
        <v>0</v>
      </c>
      <c r="H3518">
        <v>0</v>
      </c>
      <c r="I3518">
        <v>0</v>
      </c>
      <c r="J3518">
        <v>1</v>
      </c>
      <c r="K3518">
        <v>0</v>
      </c>
      <c r="L3518">
        <v>0</v>
      </c>
      <c r="M3518">
        <v>0</v>
      </c>
      <c r="N3518">
        <v>0</v>
      </c>
      <c r="O3518">
        <v>-33.478211666666667</v>
      </c>
      <c r="P3518">
        <v>-70.53201</v>
      </c>
      <c r="Q3518">
        <v>30.864197530864196</v>
      </c>
      <c r="R3518">
        <v>519</v>
      </c>
      <c r="S3518" t="s">
        <v>28</v>
      </c>
      <c r="T3518">
        <v>30</v>
      </c>
      <c r="U3518" s="4">
        <v>45880.825092592589</v>
      </c>
      <c r="V3518">
        <v>1</v>
      </c>
      <c r="W3518" t="s">
        <v>49</v>
      </c>
      <c r="X3518" t="str">
        <f>+VLOOKUP($W3518,[1]ParadasIda!$F:$I,4,0)</f>
        <v>Avenida Grecia / esq. Los Araucanos</v>
      </c>
      <c r="Y3518">
        <f>+VLOOKUP($W3518,[1]ParadasIda!$F:$I,3,0)</f>
        <v>31</v>
      </c>
    </row>
    <row r="3519" spans="1:25" x14ac:dyDescent="0.25">
      <c r="A3519">
        <v>910433</v>
      </c>
      <c r="B3519">
        <v>2031</v>
      </c>
      <c r="C3519" s="3">
        <v>45880.825891203713</v>
      </c>
      <c r="D3519" t="s">
        <v>61</v>
      </c>
      <c r="E3519">
        <v>1</v>
      </c>
      <c r="F3519">
        <v>0</v>
      </c>
      <c r="G3519">
        <v>1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-33.478833333333327</v>
      </c>
      <c r="P3519">
        <v>-70.528818333333334</v>
      </c>
      <c r="Q3519">
        <v>32.098765432098766</v>
      </c>
      <c r="R3519">
        <v>519</v>
      </c>
      <c r="S3519" t="s">
        <v>28</v>
      </c>
      <c r="T3519">
        <v>30</v>
      </c>
      <c r="U3519" s="4">
        <v>45880.825891203713</v>
      </c>
      <c r="V3519">
        <v>1</v>
      </c>
      <c r="W3519" t="s">
        <v>60</v>
      </c>
      <c r="X3519" t="str">
        <f>+VLOOKUP($W3519,[1]ParadasIda!$F:$I,4,0)</f>
        <v>Avenida Grecia / esq. Pablo Neruda</v>
      </c>
      <c r="Y3519">
        <f>+VLOOKUP($W3519,[1]ParadasIda!$F:$I,3,0)</f>
        <v>32</v>
      </c>
    </row>
    <row r="3520" spans="1:25" x14ac:dyDescent="0.25">
      <c r="A3520">
        <v>910438</v>
      </c>
      <c r="B3520">
        <v>2031</v>
      </c>
      <c r="C3520" s="3">
        <v>45880.826805555553</v>
      </c>
      <c r="D3520" t="s">
        <v>61</v>
      </c>
      <c r="E3520">
        <v>0</v>
      </c>
      <c r="F3520">
        <v>3</v>
      </c>
      <c r="G3520">
        <v>0</v>
      </c>
      <c r="H3520">
        <v>0</v>
      </c>
      <c r="I3520">
        <v>0</v>
      </c>
      <c r="J3520">
        <v>3</v>
      </c>
      <c r="K3520">
        <v>0</v>
      </c>
      <c r="L3520">
        <v>0</v>
      </c>
      <c r="M3520">
        <v>0</v>
      </c>
      <c r="N3520">
        <v>0</v>
      </c>
      <c r="O3520">
        <v>-33.479513333333337</v>
      </c>
      <c r="P3520">
        <v>-70.525216666666665</v>
      </c>
      <c r="Q3520">
        <v>28.39506172839506</v>
      </c>
      <c r="R3520">
        <v>519</v>
      </c>
      <c r="S3520" t="s">
        <v>28</v>
      </c>
      <c r="T3520">
        <v>20</v>
      </c>
      <c r="U3520" s="4">
        <v>45880.826805555553</v>
      </c>
      <c r="V3520">
        <v>1</v>
      </c>
      <c r="W3520" t="s">
        <v>57</v>
      </c>
      <c r="X3520" t="str">
        <f>+VLOOKUP($W3520,[1]ParadasIda!$F:$I,4,0)</f>
        <v>Avenida Grecia / esq. Av. Diag. Las Torres</v>
      </c>
      <c r="Y3520">
        <f>+VLOOKUP($W3520,[1]ParadasIda!$F:$I,3,0)</f>
        <v>33</v>
      </c>
    </row>
    <row r="3521" spans="1:25" x14ac:dyDescent="0.25">
      <c r="A3521">
        <v>910441</v>
      </c>
      <c r="B3521">
        <v>2031</v>
      </c>
      <c r="C3521" s="3">
        <v>45880.828067129631</v>
      </c>
      <c r="D3521" t="s">
        <v>61</v>
      </c>
      <c r="E3521">
        <v>0</v>
      </c>
      <c r="F3521">
        <v>3</v>
      </c>
      <c r="G3521">
        <v>0</v>
      </c>
      <c r="H3521">
        <v>0</v>
      </c>
      <c r="I3521">
        <v>0</v>
      </c>
      <c r="J3521">
        <v>3</v>
      </c>
      <c r="K3521">
        <v>0</v>
      </c>
      <c r="L3521">
        <v>0</v>
      </c>
      <c r="M3521">
        <v>0</v>
      </c>
      <c r="N3521">
        <v>0</v>
      </c>
      <c r="O3521">
        <v>-33.481256666666667</v>
      </c>
      <c r="P3521">
        <v>-70.523671666666672</v>
      </c>
      <c r="Q3521">
        <v>24.691358024691358</v>
      </c>
      <c r="R3521">
        <v>519</v>
      </c>
      <c r="S3521" t="s">
        <v>28</v>
      </c>
      <c r="T3521">
        <v>20</v>
      </c>
      <c r="U3521" s="4">
        <v>45880.828067129631</v>
      </c>
      <c r="V3521">
        <v>1</v>
      </c>
      <c r="W3521" t="s">
        <v>50</v>
      </c>
      <c r="X3521" t="str">
        <f>+VLOOKUP($W3521,[1]ParadasIda!$F:$I,4,0)</f>
        <v xml:space="preserve">Av. Diagonal Las Torres / esq. Álvaro Casanova </v>
      </c>
      <c r="Y3521">
        <f>+VLOOKUP($W3521,[1]ParadasIda!$F:$I,3,0)</f>
        <v>34</v>
      </c>
    </row>
    <row r="3522" spans="1:25" x14ac:dyDescent="0.25">
      <c r="A3522">
        <v>910447</v>
      </c>
      <c r="B3522">
        <v>2031</v>
      </c>
      <c r="C3522" s="3">
        <v>45880.830439814818</v>
      </c>
      <c r="D3522" t="s">
        <v>61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-33.485173333333343</v>
      </c>
      <c r="P3522">
        <v>-70.522636666666671</v>
      </c>
      <c r="Q3522">
        <v>24.691358024691358</v>
      </c>
      <c r="R3522">
        <v>519</v>
      </c>
      <c r="S3522" t="s">
        <v>28</v>
      </c>
      <c r="T3522">
        <v>20</v>
      </c>
      <c r="U3522" s="4">
        <v>45880.830439814818</v>
      </c>
      <c r="V3522">
        <v>1</v>
      </c>
      <c r="W3522" t="s">
        <v>50</v>
      </c>
      <c r="X3522" t="str">
        <f>+VLOOKUP($W3522,[1]ParadasIda!$F:$I,4,0)</f>
        <v xml:space="preserve">Av. Diagonal Las Torres / esq. Álvaro Casanova </v>
      </c>
      <c r="Y3522">
        <f>+VLOOKUP($W3522,[1]ParadasIda!$F:$I,3,0)</f>
        <v>34</v>
      </c>
    </row>
    <row r="3523" spans="1:25" x14ac:dyDescent="0.25">
      <c r="A3523">
        <v>910650</v>
      </c>
      <c r="B3523">
        <v>2031</v>
      </c>
      <c r="C3523" s="3">
        <v>45880.884016203701</v>
      </c>
      <c r="D3523" t="s">
        <v>61</v>
      </c>
      <c r="E3523">
        <v>8</v>
      </c>
      <c r="F3523">
        <v>0</v>
      </c>
      <c r="G3523">
        <v>0</v>
      </c>
      <c r="H3523">
        <v>0</v>
      </c>
      <c r="I3523">
        <v>8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-33.445126666666667</v>
      </c>
      <c r="P3523">
        <v>-70.654466666666664</v>
      </c>
      <c r="Q3523">
        <v>9.8765432098765427</v>
      </c>
      <c r="R3523">
        <v>519</v>
      </c>
      <c r="S3523" t="s">
        <v>28</v>
      </c>
      <c r="T3523">
        <v>0</v>
      </c>
      <c r="U3523" s="4">
        <v>45880.884016203701</v>
      </c>
      <c r="V3523">
        <v>1</v>
      </c>
      <c r="W3523" t="s">
        <v>29</v>
      </c>
      <c r="X3523" t="str">
        <f>+VLOOKUP($W3523,[1]ParadasIda!$F:$I,4,0)</f>
        <v>Parada 5 / (M) La Moneda</v>
      </c>
      <c r="Y3523">
        <f>+VLOOKUP($W3523,[1]ParadasIda!$F:$I,3,0)</f>
        <v>2</v>
      </c>
    </row>
    <row r="3524" spans="1:25" x14ac:dyDescent="0.25">
      <c r="A3524">
        <v>910652</v>
      </c>
      <c r="B3524">
        <v>2031</v>
      </c>
      <c r="C3524" s="3">
        <v>45880.884664351863</v>
      </c>
      <c r="D3524" t="s">
        <v>61</v>
      </c>
      <c r="E3524">
        <v>2</v>
      </c>
      <c r="F3524">
        <v>0</v>
      </c>
      <c r="G3524">
        <v>2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-33.444566666666667</v>
      </c>
      <c r="P3524">
        <v>-70.652263333333337</v>
      </c>
      <c r="Q3524">
        <v>12.345679012345679</v>
      </c>
      <c r="R3524">
        <v>519</v>
      </c>
      <c r="S3524" t="s">
        <v>28</v>
      </c>
      <c r="T3524">
        <v>10</v>
      </c>
      <c r="U3524" s="4">
        <v>45880.884664351863</v>
      </c>
      <c r="V3524">
        <v>1</v>
      </c>
      <c r="W3524" t="s">
        <v>30</v>
      </c>
      <c r="X3524" t="str">
        <f>+VLOOKUP($W3524,[1]ParadasIda!$F:$I,4,0)</f>
        <v>Parada 8 / (M) Universidad de Chile</v>
      </c>
      <c r="Y3524">
        <f>+VLOOKUP($W3524,[1]ParadasIda!$F:$I,3,0)</f>
        <v>3</v>
      </c>
    </row>
    <row r="3525" spans="1:25" x14ac:dyDescent="0.25">
      <c r="A3525">
        <v>910660</v>
      </c>
      <c r="B3525">
        <v>2031</v>
      </c>
      <c r="C3525" s="3">
        <v>45880.886793981481</v>
      </c>
      <c r="D3525" t="s">
        <v>61</v>
      </c>
      <c r="E3525">
        <v>3</v>
      </c>
      <c r="F3525">
        <v>5</v>
      </c>
      <c r="G3525">
        <v>3</v>
      </c>
      <c r="H3525">
        <v>0</v>
      </c>
      <c r="I3525">
        <v>0</v>
      </c>
      <c r="J3525">
        <v>5</v>
      </c>
      <c r="K3525">
        <v>0</v>
      </c>
      <c r="L3525">
        <v>0</v>
      </c>
      <c r="M3525">
        <v>0</v>
      </c>
      <c r="N3525">
        <v>0</v>
      </c>
      <c r="O3525">
        <v>-33.442546666666672</v>
      </c>
      <c r="P3525">
        <v>-70.644580000000005</v>
      </c>
      <c r="Q3525">
        <v>9.8765432098765427</v>
      </c>
      <c r="R3525">
        <v>519</v>
      </c>
      <c r="S3525" t="s">
        <v>28</v>
      </c>
      <c r="T3525">
        <v>0</v>
      </c>
      <c r="U3525" s="4">
        <v>45880.886793981481</v>
      </c>
      <c r="V3525">
        <v>1</v>
      </c>
      <c r="W3525" t="s">
        <v>31</v>
      </c>
      <c r="X3525" t="str">
        <f>+VLOOKUP($W3525,[1]ParadasIda!$F:$I,4,0)</f>
        <v>Parada 4 / (M) Santa Lucía</v>
      </c>
      <c r="Y3525">
        <f>+VLOOKUP($W3525,[1]ParadasIda!$F:$I,3,0)</f>
        <v>5</v>
      </c>
    </row>
    <row r="3526" spans="1:25" x14ac:dyDescent="0.25">
      <c r="A3526">
        <v>910662</v>
      </c>
      <c r="B3526">
        <v>2031</v>
      </c>
      <c r="C3526" s="3">
        <v>45880.887499999997</v>
      </c>
      <c r="D3526" t="s">
        <v>61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-33.440556666666673</v>
      </c>
      <c r="P3526">
        <v>-70.640865000000005</v>
      </c>
      <c r="Q3526">
        <v>9.8765432098765427</v>
      </c>
      <c r="R3526">
        <v>519</v>
      </c>
      <c r="S3526" t="s">
        <v>28</v>
      </c>
      <c r="T3526">
        <v>0</v>
      </c>
      <c r="U3526" s="4">
        <v>45880.887499999997</v>
      </c>
      <c r="V3526">
        <v>1</v>
      </c>
      <c r="W3526" t="s">
        <v>52</v>
      </c>
      <c r="X3526" t="str">
        <f>+VLOOKUP($W3526,[1]ParadasIda!$F:$I,4,0)</f>
        <v>Parada 3 / (M) Universidad Católica</v>
      </c>
      <c r="Y3526">
        <f>+VLOOKUP($W3526,[1]ParadasIda!$F:$I,3,0)</f>
        <v>6</v>
      </c>
    </row>
    <row r="3527" spans="1:25" x14ac:dyDescent="0.25">
      <c r="A3527">
        <v>910666</v>
      </c>
      <c r="B3527">
        <v>2031</v>
      </c>
      <c r="C3527" s="3">
        <v>45880.888888888891</v>
      </c>
      <c r="D3527" t="s">
        <v>61</v>
      </c>
      <c r="E3527">
        <v>1</v>
      </c>
      <c r="F3527">
        <v>0</v>
      </c>
      <c r="G3527">
        <v>1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-33.437871666666673</v>
      </c>
      <c r="P3527">
        <v>-70.636868333333339</v>
      </c>
      <c r="Q3527">
        <v>11.111111111111111</v>
      </c>
      <c r="R3527">
        <v>519</v>
      </c>
      <c r="S3527" t="s">
        <v>28</v>
      </c>
      <c r="T3527">
        <v>10</v>
      </c>
      <c r="U3527" s="4">
        <v>45880.888888888891</v>
      </c>
      <c r="V3527">
        <v>1</v>
      </c>
      <c r="W3527" t="s">
        <v>32</v>
      </c>
      <c r="X3527" t="str">
        <f>+VLOOKUP($W3527,[1]ParadasIda!$F:$I,4,0)</f>
        <v>Parada 7 / Plaza Italia</v>
      </c>
      <c r="Y3527">
        <f>+VLOOKUP($W3527,[1]ParadasIda!$F:$I,3,0)</f>
        <v>7</v>
      </c>
    </row>
    <row r="3528" spans="1:25" x14ac:dyDescent="0.25">
      <c r="A3528">
        <v>910675</v>
      </c>
      <c r="B3528">
        <v>2031</v>
      </c>
      <c r="C3528" s="3">
        <v>45880.891064814823</v>
      </c>
      <c r="D3528" t="s">
        <v>61</v>
      </c>
      <c r="E3528">
        <v>0</v>
      </c>
      <c r="F3528">
        <v>2</v>
      </c>
      <c r="G3528">
        <v>0</v>
      </c>
      <c r="H3528">
        <v>0</v>
      </c>
      <c r="I3528">
        <v>0</v>
      </c>
      <c r="J3528">
        <v>2</v>
      </c>
      <c r="K3528">
        <v>0</v>
      </c>
      <c r="L3528">
        <v>0</v>
      </c>
      <c r="M3528">
        <v>0</v>
      </c>
      <c r="N3528">
        <v>0</v>
      </c>
      <c r="O3528">
        <v>-33.442871666666669</v>
      </c>
      <c r="P3528">
        <v>-70.633655000000005</v>
      </c>
      <c r="Q3528">
        <v>8.6419753086419746</v>
      </c>
      <c r="R3528">
        <v>519</v>
      </c>
      <c r="S3528" t="s">
        <v>28</v>
      </c>
      <c r="T3528">
        <v>0</v>
      </c>
      <c r="U3528" s="4">
        <v>45880.891064814823</v>
      </c>
      <c r="V3528">
        <v>1</v>
      </c>
      <c r="W3528" t="s">
        <v>33</v>
      </c>
      <c r="X3528" t="str">
        <f>+VLOOKUP($W3528,[1]ParadasIda!$F:$I,4,0)</f>
        <v>Parada 1 / (M) Parque Bustamante</v>
      </c>
      <c r="Y3528">
        <f>+VLOOKUP($W3528,[1]ParadasIda!$F:$I,3,0)</f>
        <v>8</v>
      </c>
    </row>
    <row r="3529" spans="1:25" x14ac:dyDescent="0.25">
      <c r="A3529">
        <v>910684</v>
      </c>
      <c r="B3529">
        <v>2031</v>
      </c>
      <c r="C3529" s="3">
        <v>45880.892824074072</v>
      </c>
      <c r="D3529" t="s">
        <v>61</v>
      </c>
      <c r="E3529">
        <v>5</v>
      </c>
      <c r="F3529">
        <v>0</v>
      </c>
      <c r="G3529">
        <v>5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-33.447988333333328</v>
      </c>
      <c r="P3529">
        <v>-70.632090000000005</v>
      </c>
      <c r="Q3529">
        <v>14.814814814814813</v>
      </c>
      <c r="R3529">
        <v>519</v>
      </c>
      <c r="S3529" t="s">
        <v>28</v>
      </c>
      <c r="T3529">
        <v>10</v>
      </c>
      <c r="U3529" s="4">
        <v>45880.892824074072</v>
      </c>
      <c r="V3529">
        <v>1</v>
      </c>
      <c r="W3529" t="s">
        <v>53</v>
      </c>
      <c r="X3529" t="str">
        <f>+VLOOKUP($W3529,[1]ParadasIda!$F:$I,4,0)</f>
        <v>Parada 3 / (M) Santa Isabel</v>
      </c>
      <c r="Y3529">
        <f>+VLOOKUP($W3529,[1]ParadasIda!$F:$I,3,0)</f>
        <v>43</v>
      </c>
    </row>
    <row r="3530" spans="1:25" x14ac:dyDescent="0.25">
      <c r="A3530">
        <v>910692</v>
      </c>
      <c r="B3530">
        <v>2031</v>
      </c>
      <c r="C3530" s="3">
        <v>45880.894259259258</v>
      </c>
      <c r="D3530" t="s">
        <v>61</v>
      </c>
      <c r="E3530">
        <v>7</v>
      </c>
      <c r="F3530">
        <v>0</v>
      </c>
      <c r="G3530">
        <v>7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-33.453221666666657</v>
      </c>
      <c r="P3530">
        <v>-70.628910000000005</v>
      </c>
      <c r="Q3530">
        <v>23.456790123456788</v>
      </c>
      <c r="R3530">
        <v>519</v>
      </c>
      <c r="S3530" t="s">
        <v>28</v>
      </c>
      <c r="T3530">
        <v>20</v>
      </c>
      <c r="U3530" s="4">
        <v>45880.894259259258</v>
      </c>
      <c r="V3530">
        <v>1</v>
      </c>
      <c r="W3530" t="s">
        <v>35</v>
      </c>
      <c r="X3530" t="str">
        <f>+VLOOKUP($W3530,[1]ParadasIda!$F:$I,4,0)</f>
        <v>Parada 12 / (M) Irarrázaval</v>
      </c>
      <c r="Y3530">
        <f>+VLOOKUP($W3530,[1]ParadasIda!$F:$I,3,0)</f>
        <v>12</v>
      </c>
    </row>
    <row r="3531" spans="1:25" x14ac:dyDescent="0.25">
      <c r="A3531">
        <v>910704</v>
      </c>
      <c r="B3531">
        <v>2031</v>
      </c>
      <c r="C3531" s="3">
        <v>45880.897094907406</v>
      </c>
      <c r="D3531" t="s">
        <v>61</v>
      </c>
      <c r="E3531">
        <v>0</v>
      </c>
      <c r="F3531">
        <v>3</v>
      </c>
      <c r="G3531">
        <v>0</v>
      </c>
      <c r="H3531">
        <v>0</v>
      </c>
      <c r="I3531">
        <v>0</v>
      </c>
      <c r="J3531">
        <v>3</v>
      </c>
      <c r="K3531">
        <v>0</v>
      </c>
      <c r="L3531">
        <v>0</v>
      </c>
      <c r="M3531">
        <v>0</v>
      </c>
      <c r="N3531">
        <v>0</v>
      </c>
      <c r="O3531">
        <v>-33.458806666666668</v>
      </c>
      <c r="P3531">
        <v>-70.623436666666663</v>
      </c>
      <c r="Q3531">
        <v>19.753086419753085</v>
      </c>
      <c r="R3531">
        <v>519</v>
      </c>
      <c r="S3531" t="s">
        <v>28</v>
      </c>
      <c r="T3531">
        <v>10</v>
      </c>
      <c r="U3531" s="4">
        <v>45880.897094907406</v>
      </c>
      <c r="V3531">
        <v>1</v>
      </c>
      <c r="W3531" t="s">
        <v>36</v>
      </c>
      <c r="X3531" t="str">
        <f>+VLOOKUP($W3531,[1]ParadasIda!$F:$I,4,0)</f>
        <v>Parada 1 / Suárez Mujica</v>
      </c>
      <c r="Y3531">
        <f>+VLOOKUP($W3531,[1]ParadasIda!$F:$I,3,0)</f>
        <v>13</v>
      </c>
    </row>
    <row r="3532" spans="1:25" x14ac:dyDescent="0.25">
      <c r="A3532">
        <v>910710</v>
      </c>
      <c r="B3532">
        <v>2031</v>
      </c>
      <c r="C3532" s="3">
        <v>45880.898356481477</v>
      </c>
      <c r="D3532" t="s">
        <v>61</v>
      </c>
      <c r="E3532">
        <v>1</v>
      </c>
      <c r="F3532">
        <v>0</v>
      </c>
      <c r="G3532">
        <v>1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-33.461453333333331</v>
      </c>
      <c r="P3532">
        <v>-70.618451666666672</v>
      </c>
      <c r="Q3532">
        <v>20.987654320987652</v>
      </c>
      <c r="R3532">
        <v>519</v>
      </c>
      <c r="S3532" t="s">
        <v>28</v>
      </c>
      <c r="T3532">
        <v>20</v>
      </c>
      <c r="U3532" s="4">
        <v>45880.898356481477</v>
      </c>
      <c r="V3532">
        <v>1</v>
      </c>
      <c r="W3532" t="s">
        <v>37</v>
      </c>
      <c r="X3532" t="str">
        <f>+VLOOKUP($W3532,[1]ParadasIda!$F:$I,4,0)</f>
        <v>Parada 1 / Villa Olímpica</v>
      </c>
      <c r="Y3532">
        <f>+VLOOKUP($W3532,[1]ParadasIda!$F:$I,3,0)</f>
        <v>14</v>
      </c>
    </row>
    <row r="3533" spans="1:25" x14ac:dyDescent="0.25">
      <c r="A3533">
        <v>910724</v>
      </c>
      <c r="B3533">
        <v>2031</v>
      </c>
      <c r="C3533" s="3">
        <v>45880.900891203702</v>
      </c>
      <c r="D3533" t="s">
        <v>61</v>
      </c>
      <c r="E3533">
        <v>2</v>
      </c>
      <c r="F3533">
        <v>0</v>
      </c>
      <c r="G3533">
        <v>2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-33.462108333333333</v>
      </c>
      <c r="P3533">
        <v>-70.608886666666663</v>
      </c>
      <c r="Q3533">
        <v>23.456790123456788</v>
      </c>
      <c r="R3533">
        <v>519</v>
      </c>
      <c r="S3533" t="s">
        <v>28</v>
      </c>
      <c r="T3533">
        <v>20</v>
      </c>
      <c r="U3533" s="4">
        <v>45880.900891203702</v>
      </c>
      <c r="V3533">
        <v>1</v>
      </c>
      <c r="W3533" t="s">
        <v>39</v>
      </c>
      <c r="X3533" t="str">
        <f>+VLOOKUP($W3533,[1]ParadasIda!$F:$I,4,0)</f>
        <v>Parada 1 / (M) Est.Nacional</v>
      </c>
      <c r="Y3533">
        <f>+VLOOKUP($W3533,[1]ParadasIda!$F:$I,3,0)</f>
        <v>16</v>
      </c>
    </row>
    <row r="3534" spans="1:25" x14ac:dyDescent="0.25">
      <c r="A3534">
        <v>910727</v>
      </c>
      <c r="B3534">
        <v>2031</v>
      </c>
      <c r="C3534" s="3">
        <v>45880.901678240742</v>
      </c>
      <c r="D3534" t="s">
        <v>61</v>
      </c>
      <c r="E3534">
        <v>0</v>
      </c>
      <c r="F3534">
        <v>1</v>
      </c>
      <c r="G3534">
        <v>0</v>
      </c>
      <c r="H3534">
        <v>0</v>
      </c>
      <c r="I3534">
        <v>0</v>
      </c>
      <c r="J3534">
        <v>1</v>
      </c>
      <c r="K3534">
        <v>0</v>
      </c>
      <c r="L3534">
        <v>0</v>
      </c>
      <c r="M3534">
        <v>0</v>
      </c>
      <c r="N3534">
        <v>0</v>
      </c>
      <c r="O3534">
        <v>-33.463266666666669</v>
      </c>
      <c r="P3534">
        <v>-70.603594999999999</v>
      </c>
      <c r="Q3534">
        <v>22.222222222222221</v>
      </c>
      <c r="R3534">
        <v>519</v>
      </c>
      <c r="S3534" t="s">
        <v>28</v>
      </c>
      <c r="T3534">
        <v>20</v>
      </c>
      <c r="U3534" s="4">
        <v>45880.901678240742</v>
      </c>
      <c r="V3534">
        <v>1</v>
      </c>
      <c r="W3534" t="s">
        <v>58</v>
      </c>
      <c r="X3534" t="str">
        <f>+VLOOKUP($W3534,[1]ParadasIda!$F:$I,4,0)</f>
        <v>Parada 1 / Los Tres Antonios</v>
      </c>
      <c r="Y3534">
        <f>+VLOOKUP($W3534,[1]ParadasIda!$F:$I,3,0)</f>
        <v>17</v>
      </c>
    </row>
    <row r="3535" spans="1:25" x14ac:dyDescent="0.25">
      <c r="A3535">
        <v>910732</v>
      </c>
      <c r="B3535">
        <v>2031</v>
      </c>
      <c r="C3535" s="3">
        <v>45880.903009259258</v>
      </c>
      <c r="D3535" t="s">
        <v>61</v>
      </c>
      <c r="E3535">
        <v>0</v>
      </c>
      <c r="F3535">
        <v>2</v>
      </c>
      <c r="G3535">
        <v>0</v>
      </c>
      <c r="H3535">
        <v>0</v>
      </c>
      <c r="I3535">
        <v>0</v>
      </c>
      <c r="J3535">
        <v>2</v>
      </c>
      <c r="K3535">
        <v>0</v>
      </c>
      <c r="L3535">
        <v>0</v>
      </c>
      <c r="M3535">
        <v>0</v>
      </c>
      <c r="N3535">
        <v>0</v>
      </c>
      <c r="O3535">
        <v>-33.464714999999998</v>
      </c>
      <c r="P3535">
        <v>-70.59723666666666</v>
      </c>
      <c r="Q3535">
        <v>19.753086419753085</v>
      </c>
      <c r="R3535">
        <v>519</v>
      </c>
      <c r="S3535" t="s">
        <v>28</v>
      </c>
      <c r="T3535">
        <v>10</v>
      </c>
      <c r="U3535" s="4">
        <v>45880.903009259258</v>
      </c>
      <c r="V3535">
        <v>1</v>
      </c>
      <c r="W3535" t="s">
        <v>40</v>
      </c>
      <c r="X3535" t="str">
        <f>+VLOOKUP($W3535,[1]ParadasIda!$F:$I,4,0)</f>
        <v>Parada 1 / Pedagógico</v>
      </c>
      <c r="Y3535">
        <f>+VLOOKUP($W3535,[1]ParadasIda!$F:$I,3,0)</f>
        <v>18</v>
      </c>
    </row>
    <row r="3536" spans="1:25" x14ac:dyDescent="0.25">
      <c r="A3536">
        <v>910736</v>
      </c>
      <c r="B3536">
        <v>2031</v>
      </c>
      <c r="C3536" s="3">
        <v>45880.904131944437</v>
      </c>
      <c r="D3536" t="s">
        <v>61</v>
      </c>
      <c r="E3536">
        <v>0</v>
      </c>
      <c r="F3536">
        <v>1</v>
      </c>
      <c r="G3536">
        <v>0</v>
      </c>
      <c r="H3536">
        <v>0</v>
      </c>
      <c r="I3536">
        <v>0</v>
      </c>
      <c r="J3536">
        <v>1</v>
      </c>
      <c r="K3536">
        <v>0</v>
      </c>
      <c r="L3536">
        <v>0</v>
      </c>
      <c r="M3536">
        <v>0</v>
      </c>
      <c r="N3536">
        <v>0</v>
      </c>
      <c r="O3536">
        <v>-33.465458333333331</v>
      </c>
      <c r="P3536">
        <v>-70.588953333333336</v>
      </c>
      <c r="Q3536">
        <v>18.518518518518519</v>
      </c>
      <c r="R3536">
        <v>519</v>
      </c>
      <c r="S3536" t="s">
        <v>28</v>
      </c>
      <c r="T3536">
        <v>10</v>
      </c>
      <c r="U3536" s="4">
        <v>45880.904131944437</v>
      </c>
      <c r="V3536">
        <v>1</v>
      </c>
      <c r="W3536" t="s">
        <v>41</v>
      </c>
      <c r="X3536" t="str">
        <f>+VLOOKUP($W3536,[1]ParadasIda!$F:$I,4,0)</f>
        <v>Parada 1 / CESFAM Salvador Bustos</v>
      </c>
      <c r="Y3536">
        <f>+VLOOKUP($W3536,[1]ParadasIda!$F:$I,3,0)</f>
        <v>19</v>
      </c>
    </row>
    <row r="3537" spans="1:25" x14ac:dyDescent="0.25">
      <c r="A3537">
        <v>910743</v>
      </c>
      <c r="B3537">
        <v>2031</v>
      </c>
      <c r="C3537" s="3">
        <v>45880.906597222223</v>
      </c>
      <c r="D3537" t="s">
        <v>61</v>
      </c>
      <c r="E3537">
        <v>3</v>
      </c>
      <c r="F3537">
        <v>3</v>
      </c>
      <c r="G3537">
        <v>2</v>
      </c>
      <c r="H3537">
        <v>0</v>
      </c>
      <c r="I3537">
        <v>1</v>
      </c>
      <c r="J3537">
        <v>3</v>
      </c>
      <c r="K3537">
        <v>0</v>
      </c>
      <c r="L3537">
        <v>0</v>
      </c>
      <c r="M3537">
        <v>0</v>
      </c>
      <c r="N3537">
        <v>0</v>
      </c>
      <c r="O3537">
        <v>-33.469191666666667</v>
      </c>
      <c r="P3537">
        <v>-70.576448333333332</v>
      </c>
      <c r="Q3537">
        <v>18.518518518518519</v>
      </c>
      <c r="R3537">
        <v>519</v>
      </c>
      <c r="S3537" t="s">
        <v>28</v>
      </c>
      <c r="T3537">
        <v>10</v>
      </c>
      <c r="U3537" s="4">
        <v>45880.906597222223</v>
      </c>
      <c r="V3537">
        <v>1</v>
      </c>
      <c r="W3537" t="s">
        <v>42</v>
      </c>
      <c r="X3537" t="str">
        <f>+VLOOKUP($W3537,[1]ParadasIda!$F:$I,4,0)</f>
        <v>Parada 5 / (M) Grecia</v>
      </c>
      <c r="Y3537">
        <f>+VLOOKUP($W3537,[1]ParadasIda!$F:$I,3,0)</f>
        <v>21</v>
      </c>
    </row>
    <row r="3538" spans="1:25" x14ac:dyDescent="0.25">
      <c r="A3538">
        <v>910748</v>
      </c>
      <c r="B3538">
        <v>2031</v>
      </c>
      <c r="C3538" s="3">
        <v>45880.908171296287</v>
      </c>
      <c r="D3538" t="s">
        <v>61</v>
      </c>
      <c r="E3538">
        <v>0</v>
      </c>
      <c r="F3538">
        <v>1</v>
      </c>
      <c r="G3538">
        <v>0</v>
      </c>
      <c r="H3538">
        <v>0</v>
      </c>
      <c r="I3538">
        <v>0</v>
      </c>
      <c r="J3538">
        <v>1</v>
      </c>
      <c r="K3538">
        <v>0</v>
      </c>
      <c r="L3538">
        <v>0</v>
      </c>
      <c r="M3538">
        <v>0</v>
      </c>
      <c r="N3538">
        <v>0</v>
      </c>
      <c r="O3538">
        <v>-33.47052166666667</v>
      </c>
      <c r="P3538">
        <v>-70.569798333333338</v>
      </c>
      <c r="Q3538">
        <v>17.283950617283949</v>
      </c>
      <c r="R3538">
        <v>519</v>
      </c>
      <c r="S3538" t="s">
        <v>28</v>
      </c>
      <c r="T3538">
        <v>10</v>
      </c>
      <c r="U3538" s="4">
        <v>45880.908171296287</v>
      </c>
      <c r="V3538">
        <v>1</v>
      </c>
      <c r="W3538" t="s">
        <v>55</v>
      </c>
      <c r="X3538" t="str">
        <f>+VLOOKUP($W3538,[1]ParadasIda!$F:$I,4,0)</f>
        <v>Parada 1 / Los Molineros - Av. Grecia</v>
      </c>
      <c r="Y3538">
        <f>+VLOOKUP($W3538,[1]ParadasIda!$F:$I,3,0)</f>
        <v>22</v>
      </c>
    </row>
    <row r="3539" spans="1:25" x14ac:dyDescent="0.25">
      <c r="A3539">
        <v>910754</v>
      </c>
      <c r="B3539">
        <v>2031</v>
      </c>
      <c r="C3539" s="3">
        <v>45880.909062500003</v>
      </c>
      <c r="D3539" t="s">
        <v>61</v>
      </c>
      <c r="E3539">
        <v>0</v>
      </c>
      <c r="F3539">
        <v>1</v>
      </c>
      <c r="G3539">
        <v>0</v>
      </c>
      <c r="H3539">
        <v>0</v>
      </c>
      <c r="I3539">
        <v>0</v>
      </c>
      <c r="J3539">
        <v>1</v>
      </c>
      <c r="K3539">
        <v>0</v>
      </c>
      <c r="L3539">
        <v>0</v>
      </c>
      <c r="M3539">
        <v>0</v>
      </c>
      <c r="N3539">
        <v>0</v>
      </c>
      <c r="O3539">
        <v>-33.471718333333342</v>
      </c>
      <c r="P3539">
        <v>-70.563718333333327</v>
      </c>
      <c r="Q3539">
        <v>16.049382716049383</v>
      </c>
      <c r="R3539">
        <v>519</v>
      </c>
      <c r="S3539" t="s">
        <v>28</v>
      </c>
      <c r="T3539">
        <v>10</v>
      </c>
      <c r="U3539" s="4">
        <v>45880.909062500003</v>
      </c>
      <c r="V3539">
        <v>1</v>
      </c>
      <c r="W3539" t="s">
        <v>43</v>
      </c>
      <c r="X3539" t="str">
        <f>+VLOOKUP($W3539,[1]ParadasIda!$F:$I,4,0)</f>
        <v>Parada 1 / Ictinos - Avenida Grecia</v>
      </c>
      <c r="Y3539">
        <f>+VLOOKUP($W3539,[1]ParadasIda!$F:$I,3,0)</f>
        <v>23</v>
      </c>
    </row>
    <row r="3540" spans="1:25" x14ac:dyDescent="0.25">
      <c r="A3540">
        <v>910757</v>
      </c>
      <c r="B3540">
        <v>2031</v>
      </c>
      <c r="C3540" s="3">
        <v>45880.910011574073</v>
      </c>
      <c r="D3540" t="s">
        <v>61</v>
      </c>
      <c r="E3540">
        <v>0</v>
      </c>
      <c r="F3540">
        <v>1</v>
      </c>
      <c r="G3540">
        <v>0</v>
      </c>
      <c r="H3540">
        <v>0</v>
      </c>
      <c r="I3540">
        <v>0</v>
      </c>
      <c r="J3540">
        <v>1</v>
      </c>
      <c r="K3540">
        <v>0</v>
      </c>
      <c r="L3540">
        <v>0</v>
      </c>
      <c r="M3540">
        <v>0</v>
      </c>
      <c r="N3540">
        <v>0</v>
      </c>
      <c r="O3540">
        <v>-33.472754999999999</v>
      </c>
      <c r="P3540">
        <v>-70.558461666666673</v>
      </c>
      <c r="Q3540">
        <v>14.814814814814813</v>
      </c>
      <c r="R3540">
        <v>519</v>
      </c>
      <c r="S3540" t="s">
        <v>28</v>
      </c>
      <c r="T3540">
        <v>10</v>
      </c>
      <c r="U3540" s="4">
        <v>45880.910011574073</v>
      </c>
      <c r="V3540">
        <v>1</v>
      </c>
      <c r="W3540" t="s">
        <v>59</v>
      </c>
      <c r="X3540" t="str">
        <f>+VLOOKUP($W3540,[1]ParadasIda!$F:$I,4,0)</f>
        <v>Parada 1 / Calle 1A - Avenida Grecia</v>
      </c>
      <c r="Y3540">
        <f>+VLOOKUP($W3540,[1]ParadasIda!$F:$I,3,0)</f>
        <v>24</v>
      </c>
    </row>
    <row r="3541" spans="1:25" x14ac:dyDescent="0.25">
      <c r="A3541">
        <v>910759</v>
      </c>
      <c r="B3541">
        <v>2031</v>
      </c>
      <c r="C3541" s="3">
        <v>45880.910474537042</v>
      </c>
      <c r="D3541" t="s">
        <v>61</v>
      </c>
      <c r="E3541">
        <v>0</v>
      </c>
      <c r="F3541">
        <v>1</v>
      </c>
      <c r="G3541">
        <v>0</v>
      </c>
      <c r="H3541">
        <v>0</v>
      </c>
      <c r="I3541">
        <v>0</v>
      </c>
      <c r="J3541">
        <v>1</v>
      </c>
      <c r="K3541">
        <v>0</v>
      </c>
      <c r="L3541">
        <v>0</v>
      </c>
      <c r="M3541">
        <v>0</v>
      </c>
      <c r="N3541">
        <v>0</v>
      </c>
      <c r="O3541">
        <v>-33.473258333333327</v>
      </c>
      <c r="P3541">
        <v>-70.556113333333329</v>
      </c>
      <c r="Q3541">
        <v>13.580246913580247</v>
      </c>
      <c r="R3541">
        <v>519</v>
      </c>
      <c r="S3541" t="s">
        <v>28</v>
      </c>
      <c r="T3541">
        <v>10</v>
      </c>
      <c r="U3541" s="4">
        <v>45880.910474537042</v>
      </c>
      <c r="V3541">
        <v>1</v>
      </c>
      <c r="W3541" t="s">
        <v>44</v>
      </c>
      <c r="X3541" t="str">
        <f>+VLOOKUP($W3541,[1]ParadasIda!$F:$I,4,0)</f>
        <v>Parada 1 / Tobalaba - Avenida Grecia</v>
      </c>
      <c r="Y3541">
        <f>+VLOOKUP($W3541,[1]ParadasIda!$F:$I,3,0)</f>
        <v>25</v>
      </c>
    </row>
    <row r="3542" spans="1:25" x14ac:dyDescent="0.25">
      <c r="A3542">
        <v>910765</v>
      </c>
      <c r="B3542">
        <v>2031</v>
      </c>
      <c r="C3542" s="3">
        <v>45880.912002314813</v>
      </c>
      <c r="D3542" t="s">
        <v>61</v>
      </c>
      <c r="E3542">
        <v>0</v>
      </c>
      <c r="F3542">
        <v>2</v>
      </c>
      <c r="G3542">
        <v>0</v>
      </c>
      <c r="H3542">
        <v>0</v>
      </c>
      <c r="I3542">
        <v>0</v>
      </c>
      <c r="J3542">
        <v>2</v>
      </c>
      <c r="K3542">
        <v>0</v>
      </c>
      <c r="L3542">
        <v>0</v>
      </c>
      <c r="M3542">
        <v>0</v>
      </c>
      <c r="N3542">
        <v>0</v>
      </c>
      <c r="O3542">
        <v>-33.47490333333333</v>
      </c>
      <c r="P3542">
        <v>-70.548186666666666</v>
      </c>
      <c r="Q3542">
        <v>11.111111111111111</v>
      </c>
      <c r="R3542">
        <v>519</v>
      </c>
      <c r="S3542" t="s">
        <v>28</v>
      </c>
      <c r="T3542">
        <v>10</v>
      </c>
      <c r="U3542" s="4">
        <v>45880.912002314813</v>
      </c>
      <c r="V3542">
        <v>1</v>
      </c>
      <c r="W3542" t="s">
        <v>46</v>
      </c>
      <c r="X3542" t="str">
        <f>+VLOOKUP($W3542,[1]ParadasIda!$F:$I,4,0)</f>
        <v>Avenida Grecia / esq. Las Garzas</v>
      </c>
      <c r="Y3542">
        <f>+VLOOKUP($W3542,[1]ParadasIda!$F:$I,3,0)</f>
        <v>27</v>
      </c>
    </row>
    <row r="3543" spans="1:25" x14ac:dyDescent="0.25">
      <c r="A3543">
        <v>910768</v>
      </c>
      <c r="B3543">
        <v>2031</v>
      </c>
      <c r="C3543" s="3">
        <v>45880.912905092591</v>
      </c>
      <c r="D3543" t="s">
        <v>61</v>
      </c>
      <c r="E3543">
        <v>1</v>
      </c>
      <c r="F3543">
        <v>5</v>
      </c>
      <c r="G3543">
        <v>1</v>
      </c>
      <c r="H3543">
        <v>0</v>
      </c>
      <c r="I3543">
        <v>0</v>
      </c>
      <c r="J3543">
        <v>5</v>
      </c>
      <c r="K3543">
        <v>0</v>
      </c>
      <c r="L3543">
        <v>0</v>
      </c>
      <c r="M3543">
        <v>0</v>
      </c>
      <c r="N3543">
        <v>0</v>
      </c>
      <c r="O3543">
        <v>-33.475873333333332</v>
      </c>
      <c r="P3543">
        <v>-70.54343333333334</v>
      </c>
      <c r="Q3543">
        <v>6.1728395061728394</v>
      </c>
      <c r="R3543">
        <v>519</v>
      </c>
      <c r="S3543" t="s">
        <v>28</v>
      </c>
      <c r="T3543">
        <v>0</v>
      </c>
      <c r="U3543" s="4">
        <v>45880.912905092591</v>
      </c>
      <c r="V3543">
        <v>1</v>
      </c>
      <c r="W3543" t="s">
        <v>47</v>
      </c>
      <c r="X3543" t="str">
        <f>+VLOOKUP($W3543,[1]ParadasIda!$F:$I,4,0)</f>
        <v>Avenida Grecia / esq. Av. Consistorial</v>
      </c>
      <c r="Y3543">
        <f>+VLOOKUP($W3543,[1]ParadasIda!$F:$I,3,0)</f>
        <v>28</v>
      </c>
    </row>
    <row r="3544" spans="1:25" x14ac:dyDescent="0.25">
      <c r="A3544">
        <v>910775</v>
      </c>
      <c r="B3544">
        <v>2031</v>
      </c>
      <c r="C3544" s="3">
        <v>45880.914236111108</v>
      </c>
      <c r="D3544" t="s">
        <v>61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-33.476371666666672</v>
      </c>
      <c r="P3544">
        <v>-70.54093833333333</v>
      </c>
      <c r="Q3544">
        <v>6.1728395061728394</v>
      </c>
      <c r="R3544">
        <v>519</v>
      </c>
      <c r="S3544" t="s">
        <v>28</v>
      </c>
      <c r="T3544">
        <v>0</v>
      </c>
      <c r="U3544" s="4">
        <v>45880.914236111108</v>
      </c>
      <c r="V3544">
        <v>1</v>
      </c>
      <c r="W3544" t="s">
        <v>48</v>
      </c>
      <c r="X3544" t="str">
        <f>+VLOOKUP($W3544,[1]ParadasIda!$F:$I,4,0)</f>
        <v>Parada / Muni. Peñalolén</v>
      </c>
      <c r="Y3544">
        <f>+VLOOKUP($W3544,[1]ParadasIda!$F:$I,3,0)</f>
        <v>29</v>
      </c>
    </row>
    <row r="3545" spans="1:25" x14ac:dyDescent="0.25">
      <c r="A3545">
        <v>910784</v>
      </c>
      <c r="B3545">
        <v>2031</v>
      </c>
      <c r="C3545" s="3">
        <v>45880.917083333326</v>
      </c>
      <c r="D3545" t="s">
        <v>61</v>
      </c>
      <c r="E3545">
        <v>2</v>
      </c>
      <c r="F3545">
        <v>1</v>
      </c>
      <c r="G3545">
        <v>0</v>
      </c>
      <c r="H3545">
        <v>0</v>
      </c>
      <c r="I3545">
        <v>2</v>
      </c>
      <c r="J3545">
        <v>1</v>
      </c>
      <c r="K3545">
        <v>0</v>
      </c>
      <c r="L3545">
        <v>0</v>
      </c>
      <c r="M3545">
        <v>0</v>
      </c>
      <c r="N3545">
        <v>0</v>
      </c>
      <c r="O3545">
        <v>-33.478206666666672</v>
      </c>
      <c r="P3545">
        <v>-70.531983333333329</v>
      </c>
      <c r="Q3545">
        <v>7.4074074074074066</v>
      </c>
      <c r="R3545">
        <v>519</v>
      </c>
      <c r="S3545" t="s">
        <v>28</v>
      </c>
      <c r="T3545">
        <v>0</v>
      </c>
      <c r="U3545" s="4">
        <v>45880.917083333326</v>
      </c>
      <c r="V3545">
        <v>1</v>
      </c>
      <c r="W3545" t="s">
        <v>49</v>
      </c>
      <c r="X3545" t="str">
        <f>+VLOOKUP($W3545,[1]ParadasIda!$F:$I,4,0)</f>
        <v>Avenida Grecia / esq. Los Araucanos</v>
      </c>
      <c r="Y3545">
        <f>+VLOOKUP($W3545,[1]ParadasIda!$F:$I,3,0)</f>
        <v>31</v>
      </c>
    </row>
    <row r="3546" spans="1:25" x14ac:dyDescent="0.25">
      <c r="A3546">
        <v>910787</v>
      </c>
      <c r="B3546">
        <v>2031</v>
      </c>
      <c r="C3546" s="3">
        <v>45880.917951388888</v>
      </c>
      <c r="D3546" t="s">
        <v>61</v>
      </c>
      <c r="E3546">
        <v>2</v>
      </c>
      <c r="F3546">
        <v>1</v>
      </c>
      <c r="G3546">
        <v>0</v>
      </c>
      <c r="H3546">
        <v>0</v>
      </c>
      <c r="I3546">
        <v>2</v>
      </c>
      <c r="J3546">
        <v>1</v>
      </c>
      <c r="K3546">
        <v>0</v>
      </c>
      <c r="L3546">
        <v>0</v>
      </c>
      <c r="M3546">
        <v>0</v>
      </c>
      <c r="N3546">
        <v>0</v>
      </c>
      <c r="O3546">
        <v>-33.478863333333337</v>
      </c>
      <c r="P3546">
        <v>-70.528728333333333</v>
      </c>
      <c r="Q3546">
        <v>8.6419753086419746</v>
      </c>
      <c r="R3546">
        <v>519</v>
      </c>
      <c r="S3546" t="s">
        <v>28</v>
      </c>
      <c r="T3546">
        <v>0</v>
      </c>
      <c r="U3546" s="4">
        <v>45880.917951388888</v>
      </c>
      <c r="V3546">
        <v>1</v>
      </c>
      <c r="W3546" t="s">
        <v>60</v>
      </c>
      <c r="X3546" t="str">
        <f>+VLOOKUP($W3546,[1]ParadasIda!$F:$I,4,0)</f>
        <v>Avenida Grecia / esq. Pablo Neruda</v>
      </c>
      <c r="Y3546">
        <f>+VLOOKUP($W3546,[1]ParadasIda!$F:$I,3,0)</f>
        <v>32</v>
      </c>
    </row>
    <row r="3547" spans="1:25" x14ac:dyDescent="0.25">
      <c r="A3547">
        <v>910792</v>
      </c>
      <c r="B3547">
        <v>2031</v>
      </c>
      <c r="C3547" s="3">
        <v>45880.918854166674</v>
      </c>
      <c r="D3547" t="s">
        <v>61</v>
      </c>
      <c r="E3547">
        <v>0</v>
      </c>
      <c r="F3547">
        <v>2</v>
      </c>
      <c r="G3547">
        <v>0</v>
      </c>
      <c r="H3547">
        <v>0</v>
      </c>
      <c r="I3547">
        <v>0</v>
      </c>
      <c r="J3547">
        <v>2</v>
      </c>
      <c r="K3547">
        <v>0</v>
      </c>
      <c r="L3547">
        <v>0</v>
      </c>
      <c r="M3547">
        <v>0</v>
      </c>
      <c r="N3547">
        <v>0</v>
      </c>
      <c r="O3547">
        <v>-33.479608333333331</v>
      </c>
      <c r="P3547">
        <v>-70.524611666666672</v>
      </c>
      <c r="Q3547">
        <v>6.1728395061728394</v>
      </c>
      <c r="R3547">
        <v>519</v>
      </c>
      <c r="S3547" t="s">
        <v>28</v>
      </c>
      <c r="T3547">
        <v>0</v>
      </c>
      <c r="U3547" s="4">
        <v>45880.918854166674</v>
      </c>
      <c r="V3547">
        <v>1</v>
      </c>
      <c r="W3547" t="s">
        <v>57</v>
      </c>
      <c r="X3547" t="str">
        <f>+VLOOKUP($W3547,[1]ParadasIda!$F:$I,4,0)</f>
        <v>Avenida Grecia / esq. Av. Diag. Las Torres</v>
      </c>
      <c r="Y3547">
        <f>+VLOOKUP($W3547,[1]ParadasIda!$F:$I,3,0)</f>
        <v>33</v>
      </c>
    </row>
    <row r="3548" spans="1:25" x14ac:dyDescent="0.25">
      <c r="A3548">
        <v>910796</v>
      </c>
      <c r="B3548">
        <v>2031</v>
      </c>
      <c r="C3548" s="3">
        <v>45880.919571759259</v>
      </c>
      <c r="D3548" t="s">
        <v>61</v>
      </c>
      <c r="E3548">
        <v>0</v>
      </c>
      <c r="F3548">
        <v>2</v>
      </c>
      <c r="G3548">
        <v>0</v>
      </c>
      <c r="H3548">
        <v>0</v>
      </c>
      <c r="I3548">
        <v>0</v>
      </c>
      <c r="J3548">
        <v>2</v>
      </c>
      <c r="K3548">
        <v>0</v>
      </c>
      <c r="L3548">
        <v>0</v>
      </c>
      <c r="M3548">
        <v>0</v>
      </c>
      <c r="N3548">
        <v>0</v>
      </c>
      <c r="O3548">
        <v>-33.481166666666667</v>
      </c>
      <c r="P3548">
        <v>-70.523701666666668</v>
      </c>
      <c r="Q3548">
        <v>0</v>
      </c>
      <c r="R3548">
        <v>519</v>
      </c>
      <c r="S3548" t="s">
        <v>28</v>
      </c>
      <c r="T3548">
        <v>0</v>
      </c>
      <c r="U3548" s="4">
        <v>45880.919571759259</v>
      </c>
      <c r="V3548">
        <v>1</v>
      </c>
      <c r="W3548" t="s">
        <v>50</v>
      </c>
      <c r="X3548" t="str">
        <f>+VLOOKUP($W3548,[1]ParadasIda!$F:$I,4,0)</f>
        <v xml:space="preserve">Av. Diagonal Las Torres / esq. Álvaro Casanova </v>
      </c>
      <c r="Y3548">
        <f>+VLOOKUP($W3548,[1]ParadasIda!$F:$I,3,0)</f>
        <v>34</v>
      </c>
    </row>
    <row r="3549" spans="1:25" x14ac:dyDescent="0.25">
      <c r="A3549">
        <v>911302</v>
      </c>
      <c r="B3549">
        <v>2031</v>
      </c>
      <c r="C3549" s="3">
        <v>45881.33425925926</v>
      </c>
      <c r="D3549" t="s">
        <v>62</v>
      </c>
      <c r="E3549">
        <v>2</v>
      </c>
      <c r="F3549">
        <v>0</v>
      </c>
      <c r="G3549">
        <v>0</v>
      </c>
      <c r="H3549">
        <v>0</v>
      </c>
      <c r="I3549">
        <v>2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-33.445079999999997</v>
      </c>
      <c r="P3549">
        <v>-70.654678333333337</v>
      </c>
      <c r="Q3549">
        <v>2.4691358024691357</v>
      </c>
      <c r="R3549">
        <v>519</v>
      </c>
      <c r="S3549" t="s">
        <v>28</v>
      </c>
      <c r="T3549">
        <v>0</v>
      </c>
      <c r="U3549" s="4">
        <v>45881.33425925926</v>
      </c>
      <c r="V3549">
        <v>2</v>
      </c>
      <c r="W3549" t="s">
        <v>29</v>
      </c>
      <c r="X3549" t="str">
        <f>+VLOOKUP($W3549,[1]ParadasIda!$F:$I,4,0)</f>
        <v>Parada 5 / (M) La Moneda</v>
      </c>
      <c r="Y3549">
        <f>+VLOOKUP($W3549,[1]ParadasIda!$F:$I,3,0)</f>
        <v>2</v>
      </c>
    </row>
    <row r="3550" spans="1:25" x14ac:dyDescent="0.25">
      <c r="A3550">
        <v>911316</v>
      </c>
      <c r="B3550">
        <v>2031</v>
      </c>
      <c r="C3550" s="3">
        <v>45881.336076388892</v>
      </c>
      <c r="D3550" t="s">
        <v>62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-33.44435166666667</v>
      </c>
      <c r="P3550">
        <v>-70.651758333333333</v>
      </c>
      <c r="Q3550">
        <v>2.4691358024691357</v>
      </c>
      <c r="R3550">
        <v>519</v>
      </c>
      <c r="S3550" t="s">
        <v>28</v>
      </c>
      <c r="T3550">
        <v>0</v>
      </c>
      <c r="U3550" s="4">
        <v>45881.336076388892</v>
      </c>
      <c r="V3550">
        <v>2</v>
      </c>
      <c r="W3550" t="s">
        <v>30</v>
      </c>
      <c r="X3550" t="str">
        <f>+VLOOKUP($W3550,[1]ParadasIda!$F:$I,4,0)</f>
        <v>Parada 8 / (M) Universidad de Chile</v>
      </c>
      <c r="Y3550">
        <f>+VLOOKUP($W3550,[1]ParadasIda!$F:$I,3,0)</f>
        <v>3</v>
      </c>
    </row>
    <row r="3551" spans="1:25" x14ac:dyDescent="0.25">
      <c r="A3551">
        <v>911325</v>
      </c>
      <c r="B3551">
        <v>2031</v>
      </c>
      <c r="C3551" s="3">
        <v>45881.337476851862</v>
      </c>
      <c r="D3551" t="s">
        <v>62</v>
      </c>
      <c r="E3551">
        <v>1</v>
      </c>
      <c r="F3551">
        <v>0</v>
      </c>
      <c r="G3551">
        <v>1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-33.443716666666667</v>
      </c>
      <c r="P3551">
        <v>-70.649741666666671</v>
      </c>
      <c r="Q3551">
        <v>3.7037037037037033</v>
      </c>
      <c r="R3551">
        <v>519</v>
      </c>
      <c r="S3551" t="s">
        <v>28</v>
      </c>
      <c r="T3551">
        <v>0</v>
      </c>
      <c r="U3551" s="4">
        <v>45881.337476851862</v>
      </c>
      <c r="V3551">
        <v>2</v>
      </c>
      <c r="W3551" t="s">
        <v>78</v>
      </c>
      <c r="X3551" t="str">
        <f>+VLOOKUP($W3551,[1]ParadasIda!$F:$I,4,0)</f>
        <v>Parada 5 / (M) Universidad de Chile</v>
      </c>
      <c r="Y3551">
        <f>+VLOOKUP($W3551,[1]ParadasIda!$F:$I,3,0)</f>
        <v>4</v>
      </c>
    </row>
    <row r="3552" spans="1:25" x14ac:dyDescent="0.25">
      <c r="A3552">
        <v>911338</v>
      </c>
      <c r="B3552">
        <v>2031</v>
      </c>
      <c r="C3552" s="3">
        <v>45881.339143518519</v>
      </c>
      <c r="D3552" t="s">
        <v>62</v>
      </c>
      <c r="E3552">
        <v>0</v>
      </c>
      <c r="F3552">
        <v>1</v>
      </c>
      <c r="G3552">
        <v>0</v>
      </c>
      <c r="H3552">
        <v>0</v>
      </c>
      <c r="I3552">
        <v>0</v>
      </c>
      <c r="J3552">
        <v>1</v>
      </c>
      <c r="K3552">
        <v>0</v>
      </c>
      <c r="L3552">
        <v>0</v>
      </c>
      <c r="M3552">
        <v>0</v>
      </c>
      <c r="N3552">
        <v>0</v>
      </c>
      <c r="O3552">
        <v>-33.440646666666673</v>
      </c>
      <c r="P3552">
        <v>-70.640836666666672</v>
      </c>
      <c r="Q3552">
        <v>2.4691358024691357</v>
      </c>
      <c r="R3552">
        <v>519</v>
      </c>
      <c r="S3552" t="s">
        <v>28</v>
      </c>
      <c r="T3552">
        <v>0</v>
      </c>
      <c r="U3552" s="4">
        <v>45881.339143518519</v>
      </c>
      <c r="V3552">
        <v>2</v>
      </c>
      <c r="W3552" t="s">
        <v>52</v>
      </c>
      <c r="X3552" t="str">
        <f>+VLOOKUP($W3552,[1]ParadasIda!$F:$I,4,0)</f>
        <v>Parada 3 / (M) Universidad Católica</v>
      </c>
      <c r="Y3552">
        <f>+VLOOKUP($W3552,[1]ParadasIda!$F:$I,3,0)</f>
        <v>6</v>
      </c>
    </row>
    <row r="3553" spans="1:25" x14ac:dyDescent="0.25">
      <c r="A3553">
        <v>911359</v>
      </c>
      <c r="B3553">
        <v>2031</v>
      </c>
      <c r="C3553" s="3">
        <v>45881.343344907407</v>
      </c>
      <c r="D3553" t="s">
        <v>62</v>
      </c>
      <c r="E3553">
        <v>2</v>
      </c>
      <c r="F3553">
        <v>0</v>
      </c>
      <c r="G3553">
        <v>2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-33.442788333333333</v>
      </c>
      <c r="P3553">
        <v>-70.633661666666669</v>
      </c>
      <c r="Q3553">
        <v>4.9382716049382713</v>
      </c>
      <c r="R3553">
        <v>519</v>
      </c>
      <c r="S3553" t="s">
        <v>28</v>
      </c>
      <c r="T3553">
        <v>0</v>
      </c>
      <c r="U3553" s="4">
        <v>45881.343344907407</v>
      </c>
      <c r="V3553">
        <v>2</v>
      </c>
      <c r="W3553" t="s">
        <v>33</v>
      </c>
      <c r="X3553" t="str">
        <f>+VLOOKUP($W3553,[1]ParadasIda!$F:$I,4,0)</f>
        <v>Parada 1 / (M) Parque Bustamante</v>
      </c>
      <c r="Y3553">
        <f>+VLOOKUP($W3553,[1]ParadasIda!$F:$I,3,0)</f>
        <v>8</v>
      </c>
    </row>
    <row r="3554" spans="1:25" x14ac:dyDescent="0.25">
      <c r="A3554">
        <v>911388</v>
      </c>
      <c r="B3554">
        <v>2031</v>
      </c>
      <c r="C3554" s="3">
        <v>45881.349374999998</v>
      </c>
      <c r="D3554" t="s">
        <v>62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-33.453434999999999</v>
      </c>
      <c r="P3554">
        <v>-70.628878333333333</v>
      </c>
      <c r="Q3554">
        <v>4.9382716049382713</v>
      </c>
      <c r="R3554">
        <v>519</v>
      </c>
      <c r="S3554" t="s">
        <v>28</v>
      </c>
      <c r="T3554">
        <v>0</v>
      </c>
      <c r="U3554" s="4">
        <v>45881.349374999998</v>
      </c>
      <c r="V3554">
        <v>2</v>
      </c>
      <c r="W3554" t="s">
        <v>35</v>
      </c>
      <c r="X3554" t="str">
        <f>+VLOOKUP($W3554,[1]ParadasIda!$F:$I,4,0)</f>
        <v>Parada 12 / (M) Irarrázaval</v>
      </c>
      <c r="Y3554">
        <f>+VLOOKUP($W3554,[1]ParadasIda!$F:$I,3,0)</f>
        <v>12</v>
      </c>
    </row>
    <row r="3555" spans="1:25" x14ac:dyDescent="0.25">
      <c r="A3555">
        <v>911417</v>
      </c>
      <c r="B3555">
        <v>2031</v>
      </c>
      <c r="C3555" s="3">
        <v>45881.354085648149</v>
      </c>
      <c r="D3555" t="s">
        <v>62</v>
      </c>
      <c r="E3555">
        <v>0</v>
      </c>
      <c r="F3555">
        <v>1</v>
      </c>
      <c r="G3555">
        <v>0</v>
      </c>
      <c r="H3555">
        <v>0</v>
      </c>
      <c r="I3555">
        <v>0</v>
      </c>
      <c r="J3555">
        <v>1</v>
      </c>
      <c r="K3555">
        <v>0</v>
      </c>
      <c r="L3555">
        <v>0</v>
      </c>
      <c r="M3555">
        <v>0</v>
      </c>
      <c r="N3555">
        <v>0</v>
      </c>
      <c r="O3555">
        <v>-33.461451666666669</v>
      </c>
      <c r="P3555">
        <v>-70.61866333333333</v>
      </c>
      <c r="Q3555">
        <v>3.7037037037037033</v>
      </c>
      <c r="R3555">
        <v>519</v>
      </c>
      <c r="S3555" t="s">
        <v>28</v>
      </c>
      <c r="T3555">
        <v>0</v>
      </c>
      <c r="U3555" s="4">
        <v>45881.354085648149</v>
      </c>
      <c r="V3555">
        <v>2</v>
      </c>
      <c r="W3555" t="s">
        <v>37</v>
      </c>
      <c r="X3555" t="str">
        <f>+VLOOKUP($W3555,[1]ParadasIda!$F:$I,4,0)</f>
        <v>Parada 1 / Villa Olímpica</v>
      </c>
      <c r="Y3555">
        <f>+VLOOKUP($W3555,[1]ParadasIda!$F:$I,3,0)</f>
        <v>14</v>
      </c>
    </row>
    <row r="3556" spans="1:25" x14ac:dyDescent="0.25">
      <c r="A3556">
        <v>911424</v>
      </c>
      <c r="B3556">
        <v>2031</v>
      </c>
      <c r="C3556" s="3">
        <v>45881.355682870373</v>
      </c>
      <c r="D3556" t="s">
        <v>62</v>
      </c>
      <c r="E3556">
        <v>0</v>
      </c>
      <c r="F3556">
        <v>1</v>
      </c>
      <c r="G3556">
        <v>0</v>
      </c>
      <c r="H3556">
        <v>0</v>
      </c>
      <c r="I3556">
        <v>0</v>
      </c>
      <c r="J3556">
        <v>1</v>
      </c>
      <c r="K3556">
        <v>0</v>
      </c>
      <c r="L3556">
        <v>0</v>
      </c>
      <c r="M3556">
        <v>0</v>
      </c>
      <c r="N3556">
        <v>0</v>
      </c>
      <c r="O3556">
        <v>-33.461818333333333</v>
      </c>
      <c r="P3556">
        <v>-70.613663333333335</v>
      </c>
      <c r="Q3556">
        <v>2.4691358024691357</v>
      </c>
      <c r="R3556">
        <v>519</v>
      </c>
      <c r="S3556" t="s">
        <v>28</v>
      </c>
      <c r="T3556">
        <v>0</v>
      </c>
      <c r="U3556" s="4">
        <v>45881.355682870373</v>
      </c>
      <c r="V3556">
        <v>2</v>
      </c>
      <c r="W3556" t="s">
        <v>38</v>
      </c>
      <c r="X3556" t="str">
        <f>+VLOOKUP($W3556,[1]ParadasIda!$F:$I,4,0)</f>
        <v>Parada 1 / Avenida Marathon</v>
      </c>
      <c r="Y3556">
        <f>+VLOOKUP($W3556,[1]ParadasIda!$F:$I,3,0)</f>
        <v>15</v>
      </c>
    </row>
    <row r="3557" spans="1:25" x14ac:dyDescent="0.25">
      <c r="A3557">
        <v>911430</v>
      </c>
      <c r="B3557">
        <v>2031</v>
      </c>
      <c r="C3557" s="3">
        <v>45881.356504629628</v>
      </c>
      <c r="D3557" t="s">
        <v>62</v>
      </c>
      <c r="E3557">
        <v>1</v>
      </c>
      <c r="F3557">
        <v>0</v>
      </c>
      <c r="G3557">
        <v>0</v>
      </c>
      <c r="H3557">
        <v>0</v>
      </c>
      <c r="I3557">
        <v>1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-33.462106666666656</v>
      </c>
      <c r="P3557">
        <v>-70.609115000000003</v>
      </c>
      <c r="Q3557">
        <v>3.7037037037037033</v>
      </c>
      <c r="R3557">
        <v>519</v>
      </c>
      <c r="S3557" t="s">
        <v>28</v>
      </c>
      <c r="T3557">
        <v>0</v>
      </c>
      <c r="U3557" s="4">
        <v>45881.356504629628</v>
      </c>
      <c r="V3557">
        <v>2</v>
      </c>
      <c r="W3557" t="s">
        <v>39</v>
      </c>
      <c r="X3557" t="str">
        <f>+VLOOKUP($W3557,[1]ParadasIda!$F:$I,4,0)</f>
        <v>Parada 1 / (M) Est.Nacional</v>
      </c>
      <c r="Y3557">
        <f>+VLOOKUP($W3557,[1]ParadasIda!$F:$I,3,0)</f>
        <v>16</v>
      </c>
    </row>
    <row r="3558" spans="1:25" x14ac:dyDescent="0.25">
      <c r="A3558">
        <v>911432</v>
      </c>
      <c r="B3558">
        <v>2031</v>
      </c>
      <c r="C3558" s="3">
        <v>45881.357118055559</v>
      </c>
      <c r="D3558" t="s">
        <v>62</v>
      </c>
      <c r="E3558">
        <v>7</v>
      </c>
      <c r="F3558">
        <v>0</v>
      </c>
      <c r="G3558">
        <v>0</v>
      </c>
      <c r="H3558">
        <v>0</v>
      </c>
      <c r="I3558">
        <v>7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-33.462131666666657</v>
      </c>
      <c r="P3558">
        <v>-70.608808333333329</v>
      </c>
      <c r="Q3558">
        <v>12.345679012345679</v>
      </c>
      <c r="R3558">
        <v>519</v>
      </c>
      <c r="S3558" t="s">
        <v>28</v>
      </c>
      <c r="T3558">
        <v>10</v>
      </c>
      <c r="U3558" s="4">
        <v>45881.357118055559</v>
      </c>
      <c r="V3558">
        <v>2</v>
      </c>
      <c r="W3558" t="s">
        <v>39</v>
      </c>
      <c r="X3558" t="str">
        <f>+VLOOKUP($W3558,[1]ParadasIda!$F:$I,4,0)</f>
        <v>Parada 1 / (M) Est.Nacional</v>
      </c>
      <c r="Y3558">
        <f>+VLOOKUP($W3558,[1]ParadasIda!$F:$I,3,0)</f>
        <v>16</v>
      </c>
    </row>
    <row r="3559" spans="1:25" x14ac:dyDescent="0.25">
      <c r="A3559">
        <v>911447</v>
      </c>
      <c r="B3559">
        <v>2031</v>
      </c>
      <c r="C3559" s="3">
        <v>45881.359409722223</v>
      </c>
      <c r="D3559" t="s">
        <v>62</v>
      </c>
      <c r="E3559">
        <v>2</v>
      </c>
      <c r="F3559">
        <v>16</v>
      </c>
      <c r="G3559">
        <v>0</v>
      </c>
      <c r="H3559">
        <v>0</v>
      </c>
      <c r="I3559">
        <v>2</v>
      </c>
      <c r="J3559">
        <v>16</v>
      </c>
      <c r="K3559">
        <v>0</v>
      </c>
      <c r="L3559">
        <v>0</v>
      </c>
      <c r="M3559">
        <v>0</v>
      </c>
      <c r="N3559">
        <v>0</v>
      </c>
      <c r="O3559">
        <v>-33.464661666666657</v>
      </c>
      <c r="P3559">
        <v>-70.597284999999999</v>
      </c>
      <c r="Q3559">
        <v>0</v>
      </c>
      <c r="R3559">
        <v>519</v>
      </c>
      <c r="S3559" t="s">
        <v>28</v>
      </c>
      <c r="T3559">
        <v>0</v>
      </c>
      <c r="U3559" s="4">
        <v>45881.359409722223</v>
      </c>
      <c r="V3559">
        <v>2</v>
      </c>
      <c r="W3559" t="s">
        <v>40</v>
      </c>
      <c r="X3559" t="str">
        <f>+VLOOKUP($W3559,[1]ParadasIda!$F:$I,4,0)</f>
        <v>Parada 1 / Pedagógico</v>
      </c>
      <c r="Y3559">
        <f>+VLOOKUP($W3559,[1]ParadasIda!$F:$I,3,0)</f>
        <v>18</v>
      </c>
    </row>
    <row r="3560" spans="1:25" x14ac:dyDescent="0.25">
      <c r="A3560">
        <v>911460</v>
      </c>
      <c r="B3560">
        <v>2031</v>
      </c>
      <c r="C3560" s="3">
        <v>45881.36136574074</v>
      </c>
      <c r="D3560" t="s">
        <v>62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-33.465491666666672</v>
      </c>
      <c r="P3560">
        <v>-70.588610000000003</v>
      </c>
      <c r="Q3560">
        <v>0</v>
      </c>
      <c r="R3560">
        <v>519</v>
      </c>
      <c r="S3560" t="s">
        <v>28</v>
      </c>
      <c r="T3560">
        <v>0</v>
      </c>
      <c r="U3560" s="4">
        <v>45881.36136574074</v>
      </c>
      <c r="V3560">
        <v>2</v>
      </c>
      <c r="W3560" t="s">
        <v>41</v>
      </c>
      <c r="X3560" t="str">
        <f>+VLOOKUP($W3560,[1]ParadasIda!$F:$I,4,0)</f>
        <v>Parada 1 / CESFAM Salvador Bustos</v>
      </c>
      <c r="Y3560">
        <f>+VLOOKUP($W3560,[1]ParadasIda!$F:$I,3,0)</f>
        <v>19</v>
      </c>
    </row>
    <row r="3561" spans="1:25" x14ac:dyDescent="0.25">
      <c r="A3561">
        <v>911467</v>
      </c>
      <c r="B3561">
        <v>2031</v>
      </c>
      <c r="C3561" s="3">
        <v>45881.363009259258</v>
      </c>
      <c r="D3561" t="s">
        <v>62</v>
      </c>
      <c r="E3561">
        <v>2</v>
      </c>
      <c r="F3561">
        <v>0</v>
      </c>
      <c r="G3561">
        <v>2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-33.46706833333333</v>
      </c>
      <c r="P3561">
        <v>-70.582395000000005</v>
      </c>
      <c r="Q3561">
        <v>2.4691358024691357</v>
      </c>
      <c r="R3561">
        <v>519</v>
      </c>
      <c r="S3561" t="s">
        <v>28</v>
      </c>
      <c r="T3561">
        <v>0</v>
      </c>
      <c r="U3561" s="4">
        <v>45881.363009259258</v>
      </c>
      <c r="V3561">
        <v>2</v>
      </c>
      <c r="W3561" t="s">
        <v>54</v>
      </c>
      <c r="X3561" t="str">
        <f>+VLOOKUP($W3561,[1]ParadasIda!$F:$I,4,0)</f>
        <v>Parada 1 / ADO Chile</v>
      </c>
      <c r="Y3561">
        <f>+VLOOKUP($W3561,[1]ParadasIda!$F:$I,3,0)</f>
        <v>20</v>
      </c>
    </row>
    <row r="3562" spans="1:25" x14ac:dyDescent="0.25">
      <c r="A3562">
        <v>911475</v>
      </c>
      <c r="B3562">
        <v>2031</v>
      </c>
      <c r="C3562" s="3">
        <v>45881.364502314813</v>
      </c>
      <c r="D3562" t="s">
        <v>62</v>
      </c>
      <c r="E3562">
        <v>6</v>
      </c>
      <c r="F3562">
        <v>6</v>
      </c>
      <c r="G3562">
        <v>0</v>
      </c>
      <c r="H3562">
        <v>0</v>
      </c>
      <c r="I3562">
        <v>6</v>
      </c>
      <c r="J3562">
        <v>6</v>
      </c>
      <c r="K3562">
        <v>0</v>
      </c>
      <c r="L3562">
        <v>0</v>
      </c>
      <c r="M3562">
        <v>0</v>
      </c>
      <c r="N3562">
        <v>0</v>
      </c>
      <c r="O3562">
        <v>-33.469245000000001</v>
      </c>
      <c r="P3562">
        <v>-70.576243333333338</v>
      </c>
      <c r="Q3562">
        <v>2.4691358024691357</v>
      </c>
      <c r="R3562">
        <v>519</v>
      </c>
      <c r="S3562" t="s">
        <v>28</v>
      </c>
      <c r="T3562">
        <v>0</v>
      </c>
      <c r="U3562" s="4">
        <v>45881.364502314813</v>
      </c>
      <c r="V3562">
        <v>2</v>
      </c>
      <c r="W3562" t="s">
        <v>42</v>
      </c>
      <c r="X3562" t="str">
        <f>+VLOOKUP($W3562,[1]ParadasIda!$F:$I,4,0)</f>
        <v>Parada 5 / (M) Grecia</v>
      </c>
      <c r="Y3562">
        <f>+VLOOKUP($W3562,[1]ParadasIda!$F:$I,3,0)</f>
        <v>21</v>
      </c>
    </row>
    <row r="3563" spans="1:25" x14ac:dyDescent="0.25">
      <c r="A3563">
        <v>911494</v>
      </c>
      <c r="B3563">
        <v>2031</v>
      </c>
      <c r="C3563" s="3">
        <v>45881.366990740738</v>
      </c>
      <c r="D3563" t="s">
        <v>62</v>
      </c>
      <c r="E3563">
        <v>0</v>
      </c>
      <c r="F3563">
        <v>1</v>
      </c>
      <c r="G3563">
        <v>0</v>
      </c>
      <c r="H3563">
        <v>0</v>
      </c>
      <c r="I3563">
        <v>0</v>
      </c>
      <c r="J3563">
        <v>1</v>
      </c>
      <c r="K3563">
        <v>0</v>
      </c>
      <c r="L3563">
        <v>0</v>
      </c>
      <c r="M3563">
        <v>0</v>
      </c>
      <c r="N3563">
        <v>0</v>
      </c>
      <c r="O3563">
        <v>-33.471748333333331</v>
      </c>
      <c r="P3563">
        <v>-70.563633333333328</v>
      </c>
      <c r="Q3563">
        <v>1.2345679012345678</v>
      </c>
      <c r="R3563">
        <v>519</v>
      </c>
      <c r="S3563" t="s">
        <v>28</v>
      </c>
      <c r="T3563">
        <v>0</v>
      </c>
      <c r="U3563" s="4">
        <v>45881.366990740738</v>
      </c>
      <c r="V3563">
        <v>2</v>
      </c>
      <c r="W3563" t="s">
        <v>43</v>
      </c>
      <c r="X3563" t="str">
        <f>+VLOOKUP($W3563,[1]ParadasIda!$F:$I,4,0)</f>
        <v>Parada 1 / Ictinos - Avenida Grecia</v>
      </c>
      <c r="Y3563">
        <f>+VLOOKUP($W3563,[1]ParadasIda!$F:$I,3,0)</f>
        <v>23</v>
      </c>
    </row>
    <row r="3564" spans="1:25" x14ac:dyDescent="0.25">
      <c r="A3564">
        <v>911501</v>
      </c>
      <c r="B3564">
        <v>2031</v>
      </c>
      <c r="C3564" s="3">
        <v>45881.367847222216</v>
      </c>
      <c r="D3564" t="s">
        <v>62</v>
      </c>
      <c r="E3564">
        <v>1</v>
      </c>
      <c r="F3564">
        <v>1</v>
      </c>
      <c r="G3564">
        <v>0</v>
      </c>
      <c r="H3564">
        <v>0</v>
      </c>
      <c r="I3564">
        <v>1</v>
      </c>
      <c r="J3564">
        <v>1</v>
      </c>
      <c r="K3564">
        <v>0</v>
      </c>
      <c r="L3564">
        <v>0</v>
      </c>
      <c r="M3564">
        <v>0</v>
      </c>
      <c r="N3564">
        <v>0</v>
      </c>
      <c r="O3564">
        <v>-33.472786666666657</v>
      </c>
      <c r="P3564">
        <v>-70.558508333333336</v>
      </c>
      <c r="Q3564">
        <v>1.2345679012345678</v>
      </c>
      <c r="R3564">
        <v>519</v>
      </c>
      <c r="S3564" t="s">
        <v>28</v>
      </c>
      <c r="T3564">
        <v>0</v>
      </c>
      <c r="U3564" s="4">
        <v>45881.367847222216</v>
      </c>
      <c r="V3564">
        <v>2</v>
      </c>
      <c r="W3564" t="s">
        <v>59</v>
      </c>
      <c r="X3564" t="str">
        <f>+VLOOKUP($W3564,[1]ParadasIda!$F:$I,4,0)</f>
        <v>Parada 1 / Calle 1A - Avenida Grecia</v>
      </c>
      <c r="Y3564">
        <f>+VLOOKUP($W3564,[1]ParadasIda!$F:$I,3,0)</f>
        <v>24</v>
      </c>
    </row>
    <row r="3565" spans="1:25" x14ac:dyDescent="0.25">
      <c r="A3565">
        <v>911504</v>
      </c>
      <c r="B3565">
        <v>2031</v>
      </c>
      <c r="C3565" s="3">
        <v>45881.368252314824</v>
      </c>
      <c r="D3565" t="s">
        <v>62</v>
      </c>
      <c r="E3565">
        <v>1</v>
      </c>
      <c r="F3565">
        <v>0</v>
      </c>
      <c r="G3565">
        <v>1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-33.47326833333333</v>
      </c>
      <c r="P3565">
        <v>-70.556093333333337</v>
      </c>
      <c r="Q3565">
        <v>2.4691358024691357</v>
      </c>
      <c r="R3565">
        <v>519</v>
      </c>
      <c r="S3565" t="s">
        <v>28</v>
      </c>
      <c r="T3565">
        <v>0</v>
      </c>
      <c r="U3565" s="4">
        <v>45881.368252314824</v>
      </c>
      <c r="V3565">
        <v>2</v>
      </c>
      <c r="W3565" t="s">
        <v>44</v>
      </c>
      <c r="X3565" t="str">
        <f>+VLOOKUP($W3565,[1]ParadasIda!$F:$I,4,0)</f>
        <v>Parada 1 / Tobalaba - Avenida Grecia</v>
      </c>
      <c r="Y3565">
        <f>+VLOOKUP($W3565,[1]ParadasIda!$F:$I,3,0)</f>
        <v>25</v>
      </c>
    </row>
    <row r="3566" spans="1:25" x14ac:dyDescent="0.25">
      <c r="A3566">
        <v>911512</v>
      </c>
      <c r="B3566">
        <v>2031</v>
      </c>
      <c r="C3566" s="3">
        <v>45881.369143518517</v>
      </c>
      <c r="D3566" t="s">
        <v>62</v>
      </c>
      <c r="E3566">
        <v>0</v>
      </c>
      <c r="F3566">
        <v>1</v>
      </c>
      <c r="G3566">
        <v>0</v>
      </c>
      <c r="H3566">
        <v>0</v>
      </c>
      <c r="I3566">
        <v>0</v>
      </c>
      <c r="J3566">
        <v>1</v>
      </c>
      <c r="K3566">
        <v>0</v>
      </c>
      <c r="L3566">
        <v>0</v>
      </c>
      <c r="M3566">
        <v>0</v>
      </c>
      <c r="N3566">
        <v>0</v>
      </c>
      <c r="O3566">
        <v>-33.473983333333337</v>
      </c>
      <c r="P3566">
        <v>-70.552925000000002</v>
      </c>
      <c r="Q3566">
        <v>1.2345679012345678</v>
      </c>
      <c r="R3566">
        <v>519</v>
      </c>
      <c r="S3566" t="s">
        <v>28</v>
      </c>
      <c r="T3566">
        <v>0</v>
      </c>
      <c r="U3566" s="4">
        <v>45881.369143518517</v>
      </c>
      <c r="V3566">
        <v>2</v>
      </c>
      <c r="W3566" t="s">
        <v>45</v>
      </c>
      <c r="X3566" t="str">
        <f>+VLOOKUP($W3566,[1]ParadasIda!$F:$I,4,0)</f>
        <v>Avenida Grecia / esq. Los Tordos</v>
      </c>
      <c r="Y3566">
        <f>+VLOOKUP($W3566,[1]ParadasIda!$F:$I,3,0)</f>
        <v>26</v>
      </c>
    </row>
    <row r="3567" spans="1:25" x14ac:dyDescent="0.25">
      <c r="A3567">
        <v>911516</v>
      </c>
      <c r="B3567">
        <v>2031</v>
      </c>
      <c r="C3567" s="3">
        <v>45881.369791666657</v>
      </c>
      <c r="D3567" t="s">
        <v>62</v>
      </c>
      <c r="E3567">
        <v>0</v>
      </c>
      <c r="F3567">
        <v>2</v>
      </c>
      <c r="G3567">
        <v>0</v>
      </c>
      <c r="H3567">
        <v>0</v>
      </c>
      <c r="I3567">
        <v>0</v>
      </c>
      <c r="J3567">
        <v>2</v>
      </c>
      <c r="K3567">
        <v>0</v>
      </c>
      <c r="L3567">
        <v>0</v>
      </c>
      <c r="M3567">
        <v>0</v>
      </c>
      <c r="N3567">
        <v>0</v>
      </c>
      <c r="O3567">
        <v>-33.474961666666672</v>
      </c>
      <c r="P3567">
        <v>-70.54810333333333</v>
      </c>
      <c r="Q3567">
        <v>0</v>
      </c>
      <c r="R3567">
        <v>519</v>
      </c>
      <c r="S3567" t="s">
        <v>28</v>
      </c>
      <c r="T3567">
        <v>0</v>
      </c>
      <c r="U3567" s="4">
        <v>45881.369791666657</v>
      </c>
      <c r="V3567">
        <v>2</v>
      </c>
      <c r="W3567" t="s">
        <v>46</v>
      </c>
      <c r="X3567" t="str">
        <f>+VLOOKUP($W3567,[1]ParadasIda!$F:$I,4,0)</f>
        <v>Avenida Grecia / esq. Las Garzas</v>
      </c>
      <c r="Y3567">
        <f>+VLOOKUP($W3567,[1]ParadasIda!$F:$I,3,0)</f>
        <v>27</v>
      </c>
    </row>
    <row r="3568" spans="1:25" x14ac:dyDescent="0.25">
      <c r="A3568">
        <v>911524</v>
      </c>
      <c r="B3568">
        <v>2031</v>
      </c>
      <c r="C3568" s="3">
        <v>45881.370856481481</v>
      </c>
      <c r="D3568" t="s">
        <v>62</v>
      </c>
      <c r="E3568">
        <v>0</v>
      </c>
      <c r="F3568">
        <v>1</v>
      </c>
      <c r="G3568">
        <v>0</v>
      </c>
      <c r="H3568">
        <v>0</v>
      </c>
      <c r="I3568">
        <v>0</v>
      </c>
      <c r="J3568">
        <v>1</v>
      </c>
      <c r="K3568">
        <v>0</v>
      </c>
      <c r="L3568">
        <v>0</v>
      </c>
      <c r="M3568">
        <v>0</v>
      </c>
      <c r="N3568">
        <v>0</v>
      </c>
      <c r="O3568">
        <v>-33.476308333333343</v>
      </c>
      <c r="P3568">
        <v>-70.541281666666663</v>
      </c>
      <c r="Q3568">
        <v>0</v>
      </c>
      <c r="R3568">
        <v>519</v>
      </c>
      <c r="S3568" t="s">
        <v>28</v>
      </c>
      <c r="T3568">
        <v>0</v>
      </c>
      <c r="U3568" s="4">
        <v>45881.370856481481</v>
      </c>
      <c r="V3568">
        <v>2</v>
      </c>
      <c r="W3568" t="s">
        <v>48</v>
      </c>
      <c r="X3568" t="str">
        <f>+VLOOKUP($W3568,[1]ParadasIda!$F:$I,4,0)</f>
        <v>Parada / Muni. Peñalolén</v>
      </c>
      <c r="Y3568">
        <f>+VLOOKUP($W3568,[1]ParadasIda!$F:$I,3,0)</f>
        <v>29</v>
      </c>
    </row>
    <row r="3569" spans="1:25" x14ac:dyDescent="0.25">
      <c r="A3569">
        <v>911534</v>
      </c>
      <c r="B3569">
        <v>2031</v>
      </c>
      <c r="C3569" s="3">
        <v>45881.371979166674</v>
      </c>
      <c r="D3569" t="s">
        <v>62</v>
      </c>
      <c r="E3569">
        <v>0</v>
      </c>
      <c r="F3569">
        <v>2</v>
      </c>
      <c r="G3569">
        <v>0</v>
      </c>
      <c r="H3569">
        <v>0</v>
      </c>
      <c r="I3569">
        <v>0</v>
      </c>
      <c r="J3569">
        <v>2</v>
      </c>
      <c r="K3569">
        <v>0</v>
      </c>
      <c r="L3569">
        <v>0</v>
      </c>
      <c r="M3569">
        <v>0</v>
      </c>
      <c r="N3569">
        <v>0</v>
      </c>
      <c r="O3569">
        <v>-33.47728166666667</v>
      </c>
      <c r="P3569">
        <v>-70.536576666666662</v>
      </c>
      <c r="Q3569">
        <v>0</v>
      </c>
      <c r="R3569">
        <v>519</v>
      </c>
      <c r="S3569" t="s">
        <v>28</v>
      </c>
      <c r="T3569">
        <v>0</v>
      </c>
      <c r="U3569" s="4">
        <v>45881.371979166674</v>
      </c>
      <c r="V3569">
        <v>2</v>
      </c>
      <c r="W3569" t="s">
        <v>56</v>
      </c>
      <c r="X3569" t="str">
        <f>+VLOOKUP($W3569,[1]ParadasIda!$F:$I,4,0)</f>
        <v>Parada 1 / El Acueducto - Jacarandá</v>
      </c>
      <c r="Y3569">
        <f>+VLOOKUP($W3569,[1]ParadasIda!$F:$I,3,0)</f>
        <v>30</v>
      </c>
    </row>
    <row r="3570" spans="1:25" x14ac:dyDescent="0.25">
      <c r="A3570">
        <v>911549</v>
      </c>
      <c r="B3570">
        <v>2031</v>
      </c>
      <c r="C3570" s="3">
        <v>45881.374918981477</v>
      </c>
      <c r="D3570" t="s">
        <v>62</v>
      </c>
      <c r="E3570">
        <v>1</v>
      </c>
      <c r="F3570">
        <v>1</v>
      </c>
      <c r="G3570">
        <v>1</v>
      </c>
      <c r="H3570">
        <v>1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-33.481218333333331</v>
      </c>
      <c r="P3570">
        <v>-70.523646666666664</v>
      </c>
      <c r="Q3570">
        <v>0</v>
      </c>
      <c r="R3570">
        <v>519</v>
      </c>
      <c r="S3570" t="s">
        <v>28</v>
      </c>
      <c r="T3570">
        <v>0</v>
      </c>
      <c r="U3570" s="4">
        <v>45881.374918981477</v>
      </c>
      <c r="V3570">
        <v>2</v>
      </c>
      <c r="W3570" t="s">
        <v>50</v>
      </c>
      <c r="X3570" t="str">
        <f>+VLOOKUP($W3570,[1]ParadasIda!$F:$I,4,0)</f>
        <v xml:space="preserve">Av. Diagonal Las Torres / esq. Álvaro Casanova </v>
      </c>
      <c r="Y3570">
        <f>+VLOOKUP($W3570,[1]ParadasIda!$F:$I,3,0)</f>
        <v>34</v>
      </c>
    </row>
    <row r="3571" spans="1:25" x14ac:dyDescent="0.25">
      <c r="A3571">
        <v>911560</v>
      </c>
      <c r="B3571">
        <v>2031</v>
      </c>
      <c r="C3571" s="3">
        <v>45881.376400462963</v>
      </c>
      <c r="D3571" t="s">
        <v>62</v>
      </c>
      <c r="E3571">
        <v>1</v>
      </c>
      <c r="F3571">
        <v>1</v>
      </c>
      <c r="G3571">
        <v>1</v>
      </c>
      <c r="H3571">
        <v>1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-33.483696666666667</v>
      </c>
      <c r="P3571">
        <v>-70.522461666666672</v>
      </c>
      <c r="Q3571">
        <v>0</v>
      </c>
      <c r="R3571">
        <v>519</v>
      </c>
      <c r="S3571" t="s">
        <v>28</v>
      </c>
      <c r="T3571">
        <v>0</v>
      </c>
      <c r="U3571" s="4">
        <v>45881.376400462963</v>
      </c>
      <c r="V3571">
        <v>2</v>
      </c>
      <c r="W3571" t="s">
        <v>50</v>
      </c>
      <c r="X3571" t="str">
        <f>+VLOOKUP($W3571,[1]ParadasIda!$F:$I,4,0)</f>
        <v xml:space="preserve">Av. Diagonal Las Torres / esq. Álvaro Casanova </v>
      </c>
      <c r="Y3571">
        <f>+VLOOKUP($W3571,[1]ParadasIda!$F:$I,3,0)</f>
        <v>34</v>
      </c>
    </row>
    <row r="3572" spans="1:25" x14ac:dyDescent="0.25">
      <c r="A3572">
        <v>911924</v>
      </c>
      <c r="B3572">
        <v>2031</v>
      </c>
      <c r="C3572" s="3">
        <v>45881.459953703707</v>
      </c>
      <c r="D3572" t="s">
        <v>63</v>
      </c>
      <c r="E3572">
        <v>0</v>
      </c>
      <c r="F3572">
        <v>7</v>
      </c>
      <c r="G3572">
        <v>0</v>
      </c>
      <c r="H3572">
        <v>0</v>
      </c>
      <c r="I3572">
        <v>0</v>
      </c>
      <c r="J3572">
        <v>7</v>
      </c>
      <c r="K3572">
        <v>0</v>
      </c>
      <c r="L3572">
        <v>0</v>
      </c>
      <c r="M3572">
        <v>0</v>
      </c>
      <c r="N3572">
        <v>0</v>
      </c>
      <c r="O3572">
        <v>-33.446893333333342</v>
      </c>
      <c r="P3572">
        <v>-70.657041666666672</v>
      </c>
      <c r="Q3572">
        <v>0</v>
      </c>
      <c r="R3572">
        <v>519</v>
      </c>
      <c r="S3572" t="s">
        <v>28</v>
      </c>
      <c r="T3572">
        <v>0</v>
      </c>
      <c r="U3572" s="4">
        <v>45881.459953703707</v>
      </c>
      <c r="V3572">
        <v>2</v>
      </c>
      <c r="W3572" t="s">
        <v>51</v>
      </c>
      <c r="X3572" t="str">
        <f>+VLOOKUP($W3572,[1]ParadasIda!$F:$I,4,0)</f>
        <v>Parada 7 / (M) Los Héroes</v>
      </c>
      <c r="Y3572">
        <f>+VLOOKUP($W3572,[1]ParadasIda!$F:$I,3,0)</f>
        <v>1</v>
      </c>
    </row>
    <row r="3573" spans="1:25" x14ac:dyDescent="0.25">
      <c r="A3573">
        <v>911992</v>
      </c>
      <c r="B3573">
        <v>2031</v>
      </c>
      <c r="C3573" s="3">
        <v>45881.476990740739</v>
      </c>
      <c r="D3573" t="s">
        <v>63</v>
      </c>
      <c r="E3573">
        <v>9</v>
      </c>
      <c r="F3573">
        <v>0</v>
      </c>
      <c r="G3573">
        <v>0</v>
      </c>
      <c r="H3573">
        <v>0</v>
      </c>
      <c r="I3573">
        <v>9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-33.462136666666673</v>
      </c>
      <c r="P3573">
        <v>-70.608833333333337</v>
      </c>
      <c r="Q3573">
        <v>11.111111111111111</v>
      </c>
      <c r="R3573">
        <v>519</v>
      </c>
      <c r="S3573" t="s">
        <v>28</v>
      </c>
      <c r="T3573">
        <v>10</v>
      </c>
      <c r="U3573" s="4">
        <v>45881.476990740739</v>
      </c>
      <c r="V3573">
        <v>2</v>
      </c>
      <c r="W3573" t="s">
        <v>39</v>
      </c>
      <c r="X3573" t="str">
        <f>+VLOOKUP($W3573,[1]ParadasIda!$F:$I,4,0)</f>
        <v>Parada 1 / (M) Est.Nacional</v>
      </c>
      <c r="Y3573">
        <f>+VLOOKUP($W3573,[1]ParadasIda!$F:$I,3,0)</f>
        <v>16</v>
      </c>
    </row>
    <row r="3574" spans="1:25" x14ac:dyDescent="0.25">
      <c r="A3574">
        <v>911996</v>
      </c>
      <c r="B3574">
        <v>2031</v>
      </c>
      <c r="C3574" s="3">
        <v>45881.477789351848</v>
      </c>
      <c r="D3574" t="s">
        <v>63</v>
      </c>
      <c r="E3574">
        <v>1</v>
      </c>
      <c r="F3574">
        <v>0</v>
      </c>
      <c r="G3574">
        <v>1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-33.463343333333327</v>
      </c>
      <c r="P3574">
        <v>-70.603471666666664</v>
      </c>
      <c r="Q3574">
        <v>12.345679012345679</v>
      </c>
      <c r="R3574">
        <v>519</v>
      </c>
      <c r="S3574" t="s">
        <v>28</v>
      </c>
      <c r="T3574">
        <v>10</v>
      </c>
      <c r="U3574" s="4">
        <v>45881.477789351848</v>
      </c>
      <c r="V3574">
        <v>2</v>
      </c>
      <c r="W3574" t="s">
        <v>58</v>
      </c>
      <c r="X3574" t="str">
        <f>+VLOOKUP($W3574,[1]ParadasIda!$F:$I,4,0)</f>
        <v>Parada 1 / Los Tres Antonios</v>
      </c>
      <c r="Y3574">
        <f>+VLOOKUP($W3574,[1]ParadasIda!$F:$I,3,0)</f>
        <v>17</v>
      </c>
    </row>
    <row r="3575" spans="1:25" x14ac:dyDescent="0.25">
      <c r="A3575">
        <v>912002</v>
      </c>
      <c r="B3575">
        <v>2031</v>
      </c>
      <c r="C3575" s="3">
        <v>45881.478576388887</v>
      </c>
      <c r="D3575" t="s">
        <v>63</v>
      </c>
      <c r="E3575">
        <v>0</v>
      </c>
      <c r="F3575">
        <v>9</v>
      </c>
      <c r="G3575">
        <v>0</v>
      </c>
      <c r="H3575">
        <v>0</v>
      </c>
      <c r="I3575">
        <v>0</v>
      </c>
      <c r="J3575">
        <v>9</v>
      </c>
      <c r="K3575">
        <v>0</v>
      </c>
      <c r="L3575">
        <v>0</v>
      </c>
      <c r="M3575">
        <v>0</v>
      </c>
      <c r="N3575">
        <v>0</v>
      </c>
      <c r="O3575">
        <v>-33.464694999999999</v>
      </c>
      <c r="P3575">
        <v>-70.59701166666666</v>
      </c>
      <c r="Q3575">
        <v>1.2345679012345678</v>
      </c>
      <c r="R3575">
        <v>519</v>
      </c>
      <c r="S3575" t="s">
        <v>28</v>
      </c>
      <c r="T3575">
        <v>0</v>
      </c>
      <c r="U3575" s="4">
        <v>45881.478576388887</v>
      </c>
      <c r="V3575">
        <v>2</v>
      </c>
      <c r="W3575" t="s">
        <v>40</v>
      </c>
      <c r="X3575" t="str">
        <f>+VLOOKUP($W3575,[1]ParadasIda!$F:$I,4,0)</f>
        <v>Parada 1 / Pedagógico</v>
      </c>
      <c r="Y3575">
        <f>+VLOOKUP($W3575,[1]ParadasIda!$F:$I,3,0)</f>
        <v>18</v>
      </c>
    </row>
    <row r="3576" spans="1:25" x14ac:dyDescent="0.25">
      <c r="A3576">
        <v>912004</v>
      </c>
      <c r="B3576">
        <v>2031</v>
      </c>
      <c r="C3576" s="3">
        <v>45881.479525462957</v>
      </c>
      <c r="D3576" t="s">
        <v>63</v>
      </c>
      <c r="E3576">
        <v>0</v>
      </c>
      <c r="F3576">
        <v>1</v>
      </c>
      <c r="G3576">
        <v>0</v>
      </c>
      <c r="H3576">
        <v>0</v>
      </c>
      <c r="I3576">
        <v>0</v>
      </c>
      <c r="J3576">
        <v>1</v>
      </c>
      <c r="K3576">
        <v>0</v>
      </c>
      <c r="L3576">
        <v>0</v>
      </c>
      <c r="M3576">
        <v>0</v>
      </c>
      <c r="N3576">
        <v>0</v>
      </c>
      <c r="O3576">
        <v>-33.46546</v>
      </c>
      <c r="P3576">
        <v>-70.589286666666666</v>
      </c>
      <c r="Q3576">
        <v>0</v>
      </c>
      <c r="R3576">
        <v>519</v>
      </c>
      <c r="S3576" t="s">
        <v>28</v>
      </c>
      <c r="T3576">
        <v>0</v>
      </c>
      <c r="U3576" s="4">
        <v>45881.479525462957</v>
      </c>
      <c r="V3576">
        <v>2</v>
      </c>
      <c r="W3576" t="s">
        <v>41</v>
      </c>
      <c r="X3576" t="str">
        <f>+VLOOKUP($W3576,[1]ParadasIda!$F:$I,4,0)</f>
        <v>Parada 1 / CESFAM Salvador Bustos</v>
      </c>
      <c r="Y3576">
        <f>+VLOOKUP($W3576,[1]ParadasIda!$F:$I,3,0)</f>
        <v>19</v>
      </c>
    </row>
    <row r="3577" spans="1:25" x14ac:dyDescent="0.25">
      <c r="A3577">
        <v>912015</v>
      </c>
      <c r="B3577">
        <v>2031</v>
      </c>
      <c r="C3577" s="3">
        <v>45881.482164351852</v>
      </c>
      <c r="D3577" t="s">
        <v>63</v>
      </c>
      <c r="E3577">
        <v>5</v>
      </c>
      <c r="F3577">
        <v>0</v>
      </c>
      <c r="G3577">
        <v>0</v>
      </c>
      <c r="H3577">
        <v>0</v>
      </c>
      <c r="I3577">
        <v>5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-33.469168333333343</v>
      </c>
      <c r="P3577">
        <v>-70.576269999999994</v>
      </c>
      <c r="Q3577">
        <v>6.1728395061728394</v>
      </c>
      <c r="R3577">
        <v>519</v>
      </c>
      <c r="S3577" t="s">
        <v>28</v>
      </c>
      <c r="T3577">
        <v>0</v>
      </c>
      <c r="U3577" s="4">
        <v>45881.482164351852</v>
      </c>
      <c r="V3577">
        <v>2</v>
      </c>
      <c r="W3577" t="s">
        <v>42</v>
      </c>
      <c r="X3577" t="str">
        <f>+VLOOKUP($W3577,[1]ParadasIda!$F:$I,4,0)</f>
        <v>Parada 5 / (M) Grecia</v>
      </c>
      <c r="Y3577">
        <f>+VLOOKUP($W3577,[1]ParadasIda!$F:$I,3,0)</f>
        <v>21</v>
      </c>
    </row>
    <row r="3578" spans="1:25" x14ac:dyDescent="0.25">
      <c r="A3578">
        <v>912026</v>
      </c>
      <c r="B3578">
        <v>2031</v>
      </c>
      <c r="C3578" s="3">
        <v>45881.484675925924</v>
      </c>
      <c r="D3578" t="s">
        <v>63</v>
      </c>
      <c r="E3578">
        <v>2</v>
      </c>
      <c r="F3578">
        <v>0</v>
      </c>
      <c r="G3578">
        <v>2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-33.472733333333331</v>
      </c>
      <c r="P3578">
        <v>-70.558553333333336</v>
      </c>
      <c r="Q3578">
        <v>8.6419753086419746</v>
      </c>
      <c r="R3578">
        <v>519</v>
      </c>
      <c r="S3578" t="s">
        <v>28</v>
      </c>
      <c r="T3578">
        <v>0</v>
      </c>
      <c r="U3578" s="4">
        <v>45881.484675925924</v>
      </c>
      <c r="V3578">
        <v>2</v>
      </c>
      <c r="W3578" t="s">
        <v>59</v>
      </c>
      <c r="X3578" t="str">
        <f>+VLOOKUP($W3578,[1]ParadasIda!$F:$I,4,0)</f>
        <v>Parada 1 / Calle 1A - Avenida Grecia</v>
      </c>
      <c r="Y3578">
        <f>+VLOOKUP($W3578,[1]ParadasIda!$F:$I,3,0)</f>
        <v>24</v>
      </c>
    </row>
    <row r="3579" spans="1:25" x14ac:dyDescent="0.25">
      <c r="A3579">
        <v>912028</v>
      </c>
      <c r="B3579">
        <v>2031</v>
      </c>
      <c r="C3579" s="3">
        <v>45881.485115740739</v>
      </c>
      <c r="D3579" t="s">
        <v>63</v>
      </c>
      <c r="E3579">
        <v>6</v>
      </c>
      <c r="F3579">
        <v>0</v>
      </c>
      <c r="G3579">
        <v>6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-33.473223333333337</v>
      </c>
      <c r="P3579">
        <v>-70.55612166666667</v>
      </c>
      <c r="Q3579">
        <v>16.049382716049383</v>
      </c>
      <c r="R3579">
        <v>519</v>
      </c>
      <c r="S3579" t="s">
        <v>28</v>
      </c>
      <c r="T3579">
        <v>10</v>
      </c>
      <c r="U3579" s="4">
        <v>45881.485115740739</v>
      </c>
      <c r="V3579">
        <v>2</v>
      </c>
      <c r="W3579" t="s">
        <v>44</v>
      </c>
      <c r="X3579" t="str">
        <f>+VLOOKUP($W3579,[1]ParadasIda!$F:$I,4,0)</f>
        <v>Parada 1 / Tobalaba - Avenida Grecia</v>
      </c>
      <c r="Y3579">
        <f>+VLOOKUP($W3579,[1]ParadasIda!$F:$I,3,0)</f>
        <v>25</v>
      </c>
    </row>
    <row r="3580" spans="1:25" x14ac:dyDescent="0.25">
      <c r="A3580">
        <v>912041</v>
      </c>
      <c r="B3580">
        <v>2031</v>
      </c>
      <c r="C3580" s="3">
        <v>45881.487523148149</v>
      </c>
      <c r="D3580" t="s">
        <v>63</v>
      </c>
      <c r="E3580">
        <v>0</v>
      </c>
      <c r="F3580">
        <v>1</v>
      </c>
      <c r="G3580">
        <v>0</v>
      </c>
      <c r="H3580">
        <v>0</v>
      </c>
      <c r="I3580">
        <v>0</v>
      </c>
      <c r="J3580">
        <v>1</v>
      </c>
      <c r="K3580">
        <v>0</v>
      </c>
      <c r="L3580">
        <v>0</v>
      </c>
      <c r="M3580">
        <v>0</v>
      </c>
      <c r="N3580">
        <v>0</v>
      </c>
      <c r="O3580">
        <v>-33.474964999999997</v>
      </c>
      <c r="P3580">
        <v>-70.548371666666668</v>
      </c>
      <c r="Q3580">
        <v>14.814814814814813</v>
      </c>
      <c r="R3580">
        <v>519</v>
      </c>
      <c r="S3580" t="s">
        <v>28</v>
      </c>
      <c r="T3580">
        <v>10</v>
      </c>
      <c r="U3580" s="4">
        <v>45881.487523148149</v>
      </c>
      <c r="V3580">
        <v>2</v>
      </c>
      <c r="W3580" t="s">
        <v>46</v>
      </c>
      <c r="X3580" t="str">
        <f>+VLOOKUP($W3580,[1]ParadasIda!$F:$I,4,0)</f>
        <v>Avenida Grecia / esq. Las Garzas</v>
      </c>
      <c r="Y3580">
        <f>+VLOOKUP($W3580,[1]ParadasIda!$F:$I,3,0)</f>
        <v>27</v>
      </c>
    </row>
    <row r="3581" spans="1:25" x14ac:dyDescent="0.25">
      <c r="A3581">
        <v>912047</v>
      </c>
      <c r="B3581">
        <v>2031</v>
      </c>
      <c r="C3581" s="3">
        <v>45881.488402777781</v>
      </c>
      <c r="D3581" t="s">
        <v>63</v>
      </c>
      <c r="E3581">
        <v>0</v>
      </c>
      <c r="F3581">
        <v>7</v>
      </c>
      <c r="G3581">
        <v>0</v>
      </c>
      <c r="H3581">
        <v>0</v>
      </c>
      <c r="I3581">
        <v>0</v>
      </c>
      <c r="J3581">
        <v>7</v>
      </c>
      <c r="K3581">
        <v>0</v>
      </c>
      <c r="L3581">
        <v>0</v>
      </c>
      <c r="M3581">
        <v>0</v>
      </c>
      <c r="N3581">
        <v>0</v>
      </c>
      <c r="O3581">
        <v>-33.475830000000002</v>
      </c>
      <c r="P3581">
        <v>-70.543965</v>
      </c>
      <c r="Q3581">
        <v>6.1728395061728394</v>
      </c>
      <c r="R3581">
        <v>519</v>
      </c>
      <c r="S3581" t="s">
        <v>28</v>
      </c>
      <c r="T3581">
        <v>0</v>
      </c>
      <c r="U3581" s="4">
        <v>45881.488402777781</v>
      </c>
      <c r="V3581">
        <v>2</v>
      </c>
      <c r="W3581" t="s">
        <v>47</v>
      </c>
      <c r="X3581" t="str">
        <f>+VLOOKUP($W3581,[1]ParadasIda!$F:$I,4,0)</f>
        <v>Avenida Grecia / esq. Av. Consistorial</v>
      </c>
      <c r="Y3581">
        <f>+VLOOKUP($W3581,[1]ParadasIda!$F:$I,3,0)</f>
        <v>28</v>
      </c>
    </row>
    <row r="3582" spans="1:25" x14ac:dyDescent="0.25">
      <c r="A3582">
        <v>912049</v>
      </c>
      <c r="B3582">
        <v>2031</v>
      </c>
      <c r="C3582" s="3">
        <v>45881.48877314815</v>
      </c>
      <c r="D3582" t="s">
        <v>63</v>
      </c>
      <c r="E3582">
        <v>3</v>
      </c>
      <c r="F3582">
        <v>0</v>
      </c>
      <c r="G3582">
        <v>1</v>
      </c>
      <c r="H3582">
        <v>0</v>
      </c>
      <c r="I3582">
        <v>2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-33.476008333333333</v>
      </c>
      <c r="P3582">
        <v>-70.543293333333338</v>
      </c>
      <c r="Q3582">
        <v>9.8765432098765427</v>
      </c>
      <c r="R3582">
        <v>519</v>
      </c>
      <c r="S3582" t="s">
        <v>28</v>
      </c>
      <c r="T3582">
        <v>0</v>
      </c>
      <c r="U3582" s="4">
        <v>45881.48877314815</v>
      </c>
      <c r="V3582">
        <v>2</v>
      </c>
      <c r="W3582" t="s">
        <v>47</v>
      </c>
      <c r="X3582" t="str">
        <f>+VLOOKUP($W3582,[1]ParadasIda!$F:$I,4,0)</f>
        <v>Avenida Grecia / esq. Av. Consistorial</v>
      </c>
      <c r="Y3582">
        <f>+VLOOKUP($W3582,[1]ParadasIda!$F:$I,3,0)</f>
        <v>28</v>
      </c>
    </row>
    <row r="3583" spans="1:25" x14ac:dyDescent="0.25">
      <c r="A3583">
        <v>912053</v>
      </c>
      <c r="B3583">
        <v>2031</v>
      </c>
      <c r="C3583" s="3">
        <v>45881.489675925928</v>
      </c>
      <c r="D3583" t="s">
        <v>63</v>
      </c>
      <c r="E3583">
        <v>0</v>
      </c>
      <c r="F3583">
        <v>1</v>
      </c>
      <c r="G3583">
        <v>0</v>
      </c>
      <c r="H3583">
        <v>0</v>
      </c>
      <c r="I3583">
        <v>0</v>
      </c>
      <c r="J3583">
        <v>1</v>
      </c>
      <c r="K3583">
        <v>0</v>
      </c>
      <c r="L3583">
        <v>0</v>
      </c>
      <c r="M3583">
        <v>0</v>
      </c>
      <c r="N3583">
        <v>0</v>
      </c>
      <c r="O3583">
        <v>-33.476545000000002</v>
      </c>
      <c r="P3583">
        <v>-70.540604999999999</v>
      </c>
      <c r="Q3583">
        <v>8.6419753086419746</v>
      </c>
      <c r="R3583">
        <v>519</v>
      </c>
      <c r="S3583" t="s">
        <v>28</v>
      </c>
      <c r="T3583">
        <v>0</v>
      </c>
      <c r="U3583" s="4">
        <v>45881.489675925928</v>
      </c>
      <c r="V3583">
        <v>2</v>
      </c>
      <c r="W3583" t="s">
        <v>48</v>
      </c>
      <c r="X3583" t="str">
        <f>+VLOOKUP($W3583,[1]ParadasIda!$F:$I,4,0)</f>
        <v>Parada / Muni. Peñalolén</v>
      </c>
      <c r="Y3583">
        <f>+VLOOKUP($W3583,[1]ParadasIda!$F:$I,3,0)</f>
        <v>29</v>
      </c>
    </row>
    <row r="3584" spans="1:25" x14ac:dyDescent="0.25">
      <c r="A3584">
        <v>912058</v>
      </c>
      <c r="B3584">
        <v>2031</v>
      </c>
      <c r="C3584" s="3">
        <v>45881.490844907406</v>
      </c>
      <c r="D3584" t="s">
        <v>63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-33.477355000000003</v>
      </c>
      <c r="P3584">
        <v>-70.536410000000004</v>
      </c>
      <c r="Q3584">
        <v>8.6419753086419746</v>
      </c>
      <c r="R3584">
        <v>519</v>
      </c>
      <c r="S3584" t="s">
        <v>28</v>
      </c>
      <c r="T3584">
        <v>0</v>
      </c>
      <c r="U3584" s="4">
        <v>45881.490844907406</v>
      </c>
      <c r="V3584">
        <v>2</v>
      </c>
      <c r="W3584" t="s">
        <v>56</v>
      </c>
      <c r="X3584" t="str">
        <f>+VLOOKUP($W3584,[1]ParadasIda!$F:$I,4,0)</f>
        <v>Parada 1 / El Acueducto - Jacarandá</v>
      </c>
      <c r="Y3584">
        <f>+VLOOKUP($W3584,[1]ParadasIda!$F:$I,3,0)</f>
        <v>30</v>
      </c>
    </row>
    <row r="3585" spans="1:25" x14ac:dyDescent="0.25">
      <c r="A3585">
        <v>912061</v>
      </c>
      <c r="B3585">
        <v>2031</v>
      </c>
      <c r="C3585" s="3">
        <v>45881.491655092592</v>
      </c>
      <c r="D3585" t="s">
        <v>63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-33.47835666666667</v>
      </c>
      <c r="P3585">
        <v>-70.53164666666666</v>
      </c>
      <c r="Q3585">
        <v>8.6419753086419746</v>
      </c>
      <c r="R3585">
        <v>519</v>
      </c>
      <c r="S3585" t="s">
        <v>28</v>
      </c>
      <c r="T3585">
        <v>0</v>
      </c>
      <c r="U3585" s="4">
        <v>45881.491655092592</v>
      </c>
      <c r="V3585">
        <v>2</v>
      </c>
      <c r="W3585" t="s">
        <v>49</v>
      </c>
      <c r="X3585" t="str">
        <f>+VLOOKUP($W3585,[1]ParadasIda!$F:$I,4,0)</f>
        <v>Avenida Grecia / esq. Los Araucanos</v>
      </c>
      <c r="Y3585">
        <f>+VLOOKUP($W3585,[1]ParadasIda!$F:$I,3,0)</f>
        <v>31</v>
      </c>
    </row>
    <row r="3586" spans="1:25" x14ac:dyDescent="0.25">
      <c r="A3586">
        <v>912064</v>
      </c>
      <c r="B3586">
        <v>2031</v>
      </c>
      <c r="C3586" s="3">
        <v>45881.492106481477</v>
      </c>
      <c r="D3586" t="s">
        <v>63</v>
      </c>
      <c r="E3586">
        <v>1</v>
      </c>
      <c r="F3586">
        <v>1</v>
      </c>
      <c r="G3586">
        <v>0</v>
      </c>
      <c r="H3586">
        <v>0</v>
      </c>
      <c r="I3586">
        <v>1</v>
      </c>
      <c r="J3586">
        <v>1</v>
      </c>
      <c r="K3586">
        <v>0</v>
      </c>
      <c r="L3586">
        <v>0</v>
      </c>
      <c r="M3586">
        <v>0</v>
      </c>
      <c r="N3586">
        <v>0</v>
      </c>
      <c r="O3586">
        <v>-33.478881666666673</v>
      </c>
      <c r="P3586">
        <v>-70.529120000000006</v>
      </c>
      <c r="Q3586">
        <v>8.6419753086419746</v>
      </c>
      <c r="R3586">
        <v>519</v>
      </c>
      <c r="S3586" t="s">
        <v>28</v>
      </c>
      <c r="T3586">
        <v>0</v>
      </c>
      <c r="U3586" s="4">
        <v>45881.492106481477</v>
      </c>
      <c r="V3586">
        <v>2</v>
      </c>
      <c r="W3586" t="s">
        <v>60</v>
      </c>
      <c r="X3586" t="str">
        <f>+VLOOKUP($W3586,[1]ParadasIda!$F:$I,4,0)</f>
        <v>Avenida Grecia / esq. Pablo Neruda</v>
      </c>
      <c r="Y3586">
        <f>+VLOOKUP($W3586,[1]ParadasIda!$F:$I,3,0)</f>
        <v>32</v>
      </c>
    </row>
    <row r="3587" spans="1:25" x14ac:dyDescent="0.25">
      <c r="A3587">
        <v>912066</v>
      </c>
      <c r="B3587">
        <v>2031</v>
      </c>
      <c r="C3587" s="3">
        <v>45881.492905092593</v>
      </c>
      <c r="D3587" t="s">
        <v>63</v>
      </c>
      <c r="E3587">
        <v>0</v>
      </c>
      <c r="F3587">
        <v>1</v>
      </c>
      <c r="G3587">
        <v>0</v>
      </c>
      <c r="H3587">
        <v>0</v>
      </c>
      <c r="I3587">
        <v>0</v>
      </c>
      <c r="J3587">
        <v>1</v>
      </c>
      <c r="K3587">
        <v>0</v>
      </c>
      <c r="L3587">
        <v>0</v>
      </c>
      <c r="M3587">
        <v>0</v>
      </c>
      <c r="N3587">
        <v>0</v>
      </c>
      <c r="O3587">
        <v>-33.479700000000001</v>
      </c>
      <c r="P3587">
        <v>-70.524878333333334</v>
      </c>
      <c r="Q3587">
        <v>7.4074074074074066</v>
      </c>
      <c r="R3587">
        <v>519</v>
      </c>
      <c r="S3587" t="s">
        <v>28</v>
      </c>
      <c r="T3587">
        <v>0</v>
      </c>
      <c r="U3587" s="4">
        <v>45881.492905092593</v>
      </c>
      <c r="V3587">
        <v>2</v>
      </c>
      <c r="W3587" t="s">
        <v>57</v>
      </c>
      <c r="X3587" t="str">
        <f>+VLOOKUP($W3587,[1]ParadasIda!$F:$I,4,0)</f>
        <v>Avenida Grecia / esq. Av. Diag. Las Torres</v>
      </c>
      <c r="Y3587">
        <f>+VLOOKUP($W3587,[1]ParadasIda!$F:$I,3,0)</f>
        <v>33</v>
      </c>
    </row>
    <row r="3588" spans="1:25" x14ac:dyDescent="0.25">
      <c r="A3588">
        <v>912071</v>
      </c>
      <c r="B3588">
        <v>2031</v>
      </c>
      <c r="C3588" s="3">
        <v>45881.493402777778</v>
      </c>
      <c r="D3588" t="s">
        <v>63</v>
      </c>
      <c r="E3588">
        <v>0</v>
      </c>
      <c r="F3588">
        <v>1</v>
      </c>
      <c r="G3588">
        <v>0</v>
      </c>
      <c r="H3588">
        <v>0</v>
      </c>
      <c r="I3588">
        <v>0</v>
      </c>
      <c r="J3588">
        <v>1</v>
      </c>
      <c r="K3588">
        <v>0</v>
      </c>
      <c r="L3588">
        <v>0</v>
      </c>
      <c r="M3588">
        <v>0</v>
      </c>
      <c r="N3588">
        <v>0</v>
      </c>
      <c r="O3588">
        <v>-33.481085</v>
      </c>
      <c r="P3588">
        <v>-70.523728333333338</v>
      </c>
      <c r="Q3588">
        <v>0</v>
      </c>
      <c r="R3588">
        <v>519</v>
      </c>
      <c r="S3588" t="s">
        <v>28</v>
      </c>
      <c r="T3588">
        <v>0</v>
      </c>
      <c r="U3588" s="4">
        <v>45881.493402777778</v>
      </c>
      <c r="V3588">
        <v>2</v>
      </c>
      <c r="W3588" t="s">
        <v>50</v>
      </c>
      <c r="X3588" t="str">
        <f>+VLOOKUP($W3588,[1]ParadasIda!$F:$I,4,0)</f>
        <v xml:space="preserve">Av. Diagonal Las Torres / esq. Álvaro Casanova </v>
      </c>
      <c r="Y3588">
        <f>+VLOOKUP($W3588,[1]ParadasIda!$F:$I,3,0)</f>
        <v>34</v>
      </c>
    </row>
    <row r="3589" spans="1:25" x14ac:dyDescent="0.25">
      <c r="A3589">
        <v>912647</v>
      </c>
      <c r="B3589">
        <v>2031</v>
      </c>
      <c r="C3589" s="3">
        <v>45881.659513888888</v>
      </c>
      <c r="D3589" t="s">
        <v>63</v>
      </c>
      <c r="E3589">
        <v>0</v>
      </c>
      <c r="F3589">
        <v>1</v>
      </c>
      <c r="G3589">
        <v>0</v>
      </c>
      <c r="H3589">
        <v>0</v>
      </c>
      <c r="I3589">
        <v>0</v>
      </c>
      <c r="J3589">
        <v>1</v>
      </c>
      <c r="K3589">
        <v>0</v>
      </c>
      <c r="L3589">
        <v>0</v>
      </c>
      <c r="M3589">
        <v>0</v>
      </c>
      <c r="N3589">
        <v>0</v>
      </c>
      <c r="O3589">
        <v>-33.445143333333327</v>
      </c>
      <c r="P3589">
        <v>-70.654436666666669</v>
      </c>
      <c r="Q3589">
        <v>0</v>
      </c>
      <c r="R3589">
        <v>519</v>
      </c>
      <c r="S3589" t="s">
        <v>28</v>
      </c>
      <c r="T3589">
        <v>0</v>
      </c>
      <c r="U3589" s="4">
        <v>45881.659513888888</v>
      </c>
      <c r="V3589">
        <v>2</v>
      </c>
      <c r="W3589" t="s">
        <v>29</v>
      </c>
      <c r="X3589" t="str">
        <f>+VLOOKUP($W3589,[1]ParadasIda!$F:$I,4,0)</f>
        <v>Parada 5 / (M) La Moneda</v>
      </c>
      <c r="Y3589">
        <f>+VLOOKUP($W3589,[1]ParadasIda!$F:$I,3,0)</f>
        <v>2</v>
      </c>
    </row>
    <row r="3590" spans="1:25" x14ac:dyDescent="0.25">
      <c r="A3590">
        <v>912653</v>
      </c>
      <c r="B3590">
        <v>2031</v>
      </c>
      <c r="C3590" s="3">
        <v>45881.660104166673</v>
      </c>
      <c r="D3590" t="s">
        <v>63</v>
      </c>
      <c r="E3590">
        <v>4</v>
      </c>
      <c r="F3590">
        <v>0</v>
      </c>
      <c r="G3590">
        <v>0</v>
      </c>
      <c r="H3590">
        <v>0</v>
      </c>
      <c r="I3590">
        <v>4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-33.44457666666667</v>
      </c>
      <c r="P3590">
        <v>-70.652216666666661</v>
      </c>
      <c r="Q3590">
        <v>4.9382716049382713</v>
      </c>
      <c r="R3590">
        <v>519</v>
      </c>
      <c r="S3590" t="s">
        <v>28</v>
      </c>
      <c r="T3590">
        <v>0</v>
      </c>
      <c r="U3590" s="4">
        <v>45881.660104166673</v>
      </c>
      <c r="V3590">
        <v>2</v>
      </c>
      <c r="W3590" t="s">
        <v>30</v>
      </c>
      <c r="X3590" t="str">
        <f>+VLOOKUP($W3590,[1]ParadasIda!$F:$I,4,0)</f>
        <v>Parada 8 / (M) Universidad de Chile</v>
      </c>
      <c r="Y3590">
        <f>+VLOOKUP($W3590,[1]ParadasIda!$F:$I,3,0)</f>
        <v>3</v>
      </c>
    </row>
    <row r="3591" spans="1:25" x14ac:dyDescent="0.25">
      <c r="A3591">
        <v>912665</v>
      </c>
      <c r="B3591">
        <v>2031</v>
      </c>
      <c r="C3591" s="3">
        <v>45881.662418981483</v>
      </c>
      <c r="D3591" t="s">
        <v>63</v>
      </c>
      <c r="E3591">
        <v>5</v>
      </c>
      <c r="F3591">
        <v>3</v>
      </c>
      <c r="G3591">
        <v>5</v>
      </c>
      <c r="H3591">
        <v>1</v>
      </c>
      <c r="I3591">
        <v>0</v>
      </c>
      <c r="J3591">
        <v>2</v>
      </c>
      <c r="K3591">
        <v>0</v>
      </c>
      <c r="L3591">
        <v>0</v>
      </c>
      <c r="M3591">
        <v>0</v>
      </c>
      <c r="N3591">
        <v>0</v>
      </c>
      <c r="O3591">
        <v>-33.442541666666664</v>
      </c>
      <c r="P3591">
        <v>-70.644468333333336</v>
      </c>
      <c r="Q3591">
        <v>7.4074074074074066</v>
      </c>
      <c r="R3591">
        <v>519</v>
      </c>
      <c r="S3591" t="s">
        <v>28</v>
      </c>
      <c r="T3591">
        <v>0</v>
      </c>
      <c r="U3591" s="4">
        <v>45881.662418981483</v>
      </c>
      <c r="V3591">
        <v>2</v>
      </c>
      <c r="W3591" t="s">
        <v>31</v>
      </c>
      <c r="X3591" t="str">
        <f>+VLOOKUP($W3591,[1]ParadasIda!$F:$I,4,0)</f>
        <v>Parada 4 / (M) Santa Lucía</v>
      </c>
      <c r="Y3591">
        <f>+VLOOKUP($W3591,[1]ParadasIda!$F:$I,3,0)</f>
        <v>5</v>
      </c>
    </row>
    <row r="3592" spans="1:25" x14ac:dyDescent="0.25">
      <c r="A3592">
        <v>912668</v>
      </c>
      <c r="B3592">
        <v>2031</v>
      </c>
      <c r="C3592" s="3">
        <v>45881.663206018522</v>
      </c>
      <c r="D3592" t="s">
        <v>63</v>
      </c>
      <c r="E3592">
        <v>2</v>
      </c>
      <c r="F3592">
        <v>0</v>
      </c>
      <c r="G3592">
        <v>2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-33.440849999999998</v>
      </c>
      <c r="P3592">
        <v>-70.641244999999998</v>
      </c>
      <c r="Q3592">
        <v>9.8765432098765427</v>
      </c>
      <c r="R3592">
        <v>519</v>
      </c>
      <c r="S3592" t="s">
        <v>28</v>
      </c>
      <c r="T3592">
        <v>0</v>
      </c>
      <c r="U3592" s="4">
        <v>45881.663206018522</v>
      </c>
      <c r="V3592">
        <v>2</v>
      </c>
      <c r="W3592" t="s">
        <v>52</v>
      </c>
      <c r="X3592" t="str">
        <f>+VLOOKUP($W3592,[1]ParadasIda!$F:$I,4,0)</f>
        <v>Parada 3 / (M) Universidad Católica</v>
      </c>
      <c r="Y3592">
        <f>+VLOOKUP($W3592,[1]ParadasIda!$F:$I,3,0)</f>
        <v>6</v>
      </c>
    </row>
    <row r="3593" spans="1:25" x14ac:dyDescent="0.25">
      <c r="A3593">
        <v>912675</v>
      </c>
      <c r="B3593">
        <v>2031</v>
      </c>
      <c r="C3593" s="3">
        <v>45881.66443287037</v>
      </c>
      <c r="D3593" t="s">
        <v>63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-33.437905000000001</v>
      </c>
      <c r="P3593">
        <v>-70.636868333333339</v>
      </c>
      <c r="Q3593">
        <v>9.8765432098765427</v>
      </c>
      <c r="R3593">
        <v>519</v>
      </c>
      <c r="S3593" t="s">
        <v>28</v>
      </c>
      <c r="T3593">
        <v>0</v>
      </c>
      <c r="U3593" s="4">
        <v>45881.66443287037</v>
      </c>
      <c r="V3593">
        <v>2</v>
      </c>
      <c r="W3593" t="s">
        <v>32</v>
      </c>
      <c r="X3593" t="str">
        <f>+VLOOKUP($W3593,[1]ParadasIda!$F:$I,4,0)</f>
        <v>Parada 7 / Plaza Italia</v>
      </c>
      <c r="Y3593">
        <f>+VLOOKUP($W3593,[1]ParadasIda!$F:$I,3,0)</f>
        <v>7</v>
      </c>
    </row>
    <row r="3594" spans="1:25" x14ac:dyDescent="0.25">
      <c r="A3594">
        <v>912694</v>
      </c>
      <c r="B3594">
        <v>2031</v>
      </c>
      <c r="C3594" s="3">
        <v>45881.668958333343</v>
      </c>
      <c r="D3594" t="s">
        <v>63</v>
      </c>
      <c r="E3594">
        <v>6</v>
      </c>
      <c r="F3594">
        <v>2</v>
      </c>
      <c r="G3594">
        <v>6</v>
      </c>
      <c r="H3594">
        <v>0</v>
      </c>
      <c r="I3594">
        <v>0</v>
      </c>
      <c r="J3594">
        <v>2</v>
      </c>
      <c r="K3594">
        <v>0</v>
      </c>
      <c r="L3594">
        <v>0</v>
      </c>
      <c r="M3594">
        <v>0</v>
      </c>
      <c r="N3594">
        <v>0</v>
      </c>
      <c r="O3594">
        <v>-33.453299999999999</v>
      </c>
      <c r="P3594">
        <v>-70.628866666666667</v>
      </c>
      <c r="Q3594">
        <v>14.814814814814813</v>
      </c>
      <c r="R3594">
        <v>519</v>
      </c>
      <c r="S3594" t="s">
        <v>28</v>
      </c>
      <c r="T3594">
        <v>10</v>
      </c>
      <c r="U3594" s="4">
        <v>45881.668958333343</v>
      </c>
      <c r="V3594">
        <v>2</v>
      </c>
      <c r="W3594" t="s">
        <v>35</v>
      </c>
      <c r="X3594" t="str">
        <f>+VLOOKUP($W3594,[1]ParadasIda!$F:$I,4,0)</f>
        <v>Parada 12 / (M) Irarrázaval</v>
      </c>
      <c r="Y3594">
        <f>+VLOOKUP($W3594,[1]ParadasIda!$F:$I,3,0)</f>
        <v>12</v>
      </c>
    </row>
    <row r="3595" spans="1:25" x14ac:dyDescent="0.25">
      <c r="A3595">
        <v>912714</v>
      </c>
      <c r="B3595">
        <v>2031</v>
      </c>
      <c r="C3595" s="3">
        <v>45881.671898148154</v>
      </c>
      <c r="D3595" t="s">
        <v>63</v>
      </c>
      <c r="E3595">
        <v>0</v>
      </c>
      <c r="F3595">
        <v>5</v>
      </c>
      <c r="G3595">
        <v>0</v>
      </c>
      <c r="H3595">
        <v>0</v>
      </c>
      <c r="I3595">
        <v>0</v>
      </c>
      <c r="J3595">
        <v>5</v>
      </c>
      <c r="K3595">
        <v>0</v>
      </c>
      <c r="L3595">
        <v>0</v>
      </c>
      <c r="M3595">
        <v>0</v>
      </c>
      <c r="N3595">
        <v>0</v>
      </c>
      <c r="O3595">
        <v>-33.458824999999997</v>
      </c>
      <c r="P3595">
        <v>-70.62343833333334</v>
      </c>
      <c r="Q3595">
        <v>8.6419753086419746</v>
      </c>
      <c r="R3595">
        <v>519</v>
      </c>
      <c r="S3595" t="s">
        <v>28</v>
      </c>
      <c r="T3595">
        <v>0</v>
      </c>
      <c r="U3595" s="4">
        <v>45881.671898148154</v>
      </c>
      <c r="V3595">
        <v>2</v>
      </c>
      <c r="W3595" t="s">
        <v>36</v>
      </c>
      <c r="X3595" t="str">
        <f>+VLOOKUP($W3595,[1]ParadasIda!$F:$I,4,0)</f>
        <v>Parada 1 / Suárez Mujica</v>
      </c>
      <c r="Y3595">
        <f>+VLOOKUP($W3595,[1]ParadasIda!$F:$I,3,0)</f>
        <v>13</v>
      </c>
    </row>
    <row r="3596" spans="1:25" x14ac:dyDescent="0.25">
      <c r="A3596">
        <v>912723</v>
      </c>
      <c r="B3596">
        <v>2031</v>
      </c>
      <c r="C3596" s="3">
        <v>45881.672939814824</v>
      </c>
      <c r="D3596" t="s">
        <v>63</v>
      </c>
      <c r="E3596">
        <v>1</v>
      </c>
      <c r="F3596">
        <v>1</v>
      </c>
      <c r="G3596">
        <v>1</v>
      </c>
      <c r="H3596">
        <v>0</v>
      </c>
      <c r="I3596">
        <v>0</v>
      </c>
      <c r="J3596">
        <v>1</v>
      </c>
      <c r="K3596">
        <v>0</v>
      </c>
      <c r="L3596">
        <v>0</v>
      </c>
      <c r="M3596">
        <v>0</v>
      </c>
      <c r="N3596">
        <v>0</v>
      </c>
      <c r="O3596">
        <v>-33.46147666666667</v>
      </c>
      <c r="P3596">
        <v>-70.618598333333338</v>
      </c>
      <c r="Q3596">
        <v>8.6419753086419746</v>
      </c>
      <c r="R3596">
        <v>519</v>
      </c>
      <c r="S3596" t="s">
        <v>28</v>
      </c>
      <c r="T3596">
        <v>0</v>
      </c>
      <c r="U3596" s="4">
        <v>45881.672939814824</v>
      </c>
      <c r="V3596">
        <v>2</v>
      </c>
      <c r="W3596" t="s">
        <v>37</v>
      </c>
      <c r="X3596" t="str">
        <f>+VLOOKUP($W3596,[1]ParadasIda!$F:$I,4,0)</f>
        <v>Parada 1 / Villa Olímpica</v>
      </c>
      <c r="Y3596">
        <f>+VLOOKUP($W3596,[1]ParadasIda!$F:$I,3,0)</f>
        <v>14</v>
      </c>
    </row>
    <row r="3597" spans="1:25" x14ac:dyDescent="0.25">
      <c r="A3597">
        <v>912739</v>
      </c>
      <c r="B3597">
        <v>2031</v>
      </c>
      <c r="C3597" s="3">
        <v>45881.675428240742</v>
      </c>
      <c r="D3597" t="s">
        <v>63</v>
      </c>
      <c r="E3597">
        <v>5</v>
      </c>
      <c r="F3597">
        <v>0</v>
      </c>
      <c r="G3597">
        <v>0</v>
      </c>
      <c r="H3597">
        <v>0</v>
      </c>
      <c r="I3597">
        <v>5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-33.462148333333332</v>
      </c>
      <c r="P3597">
        <v>-70.608930000000001</v>
      </c>
      <c r="Q3597">
        <v>14.814814814814813</v>
      </c>
      <c r="R3597">
        <v>519</v>
      </c>
      <c r="S3597" t="s">
        <v>28</v>
      </c>
      <c r="T3597">
        <v>10</v>
      </c>
      <c r="U3597" s="4">
        <v>45881.675428240742</v>
      </c>
      <c r="V3597">
        <v>2</v>
      </c>
      <c r="W3597" t="s">
        <v>39</v>
      </c>
      <c r="X3597" t="str">
        <f>+VLOOKUP($W3597,[1]ParadasIda!$F:$I,4,0)</f>
        <v>Parada 1 / (M) Est.Nacional</v>
      </c>
      <c r="Y3597">
        <f>+VLOOKUP($W3597,[1]ParadasIda!$F:$I,3,0)</f>
        <v>16</v>
      </c>
    </row>
    <row r="3598" spans="1:25" x14ac:dyDescent="0.25">
      <c r="A3598">
        <v>912755</v>
      </c>
      <c r="B3598">
        <v>2031</v>
      </c>
      <c r="C3598" s="3">
        <v>45881.677499999998</v>
      </c>
      <c r="D3598" t="s">
        <v>63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-33.464741666666669</v>
      </c>
      <c r="P3598">
        <v>-70.597016666666661</v>
      </c>
      <c r="Q3598">
        <v>14.814814814814813</v>
      </c>
      <c r="R3598">
        <v>519</v>
      </c>
      <c r="S3598" t="s">
        <v>28</v>
      </c>
      <c r="T3598">
        <v>10</v>
      </c>
      <c r="U3598" s="4">
        <v>45881.677499999998</v>
      </c>
      <c r="V3598">
        <v>2</v>
      </c>
      <c r="W3598" t="s">
        <v>40</v>
      </c>
      <c r="X3598" t="str">
        <f>+VLOOKUP($W3598,[1]ParadasIda!$F:$I,4,0)</f>
        <v>Parada 1 / Pedagógico</v>
      </c>
      <c r="Y3598">
        <f>+VLOOKUP($W3598,[1]ParadasIda!$F:$I,3,0)</f>
        <v>18</v>
      </c>
    </row>
    <row r="3599" spans="1:25" x14ac:dyDescent="0.25">
      <c r="A3599">
        <v>912762</v>
      </c>
      <c r="B3599">
        <v>2031</v>
      </c>
      <c r="C3599" s="3">
        <v>45881.6794212963</v>
      </c>
      <c r="D3599" t="s">
        <v>63</v>
      </c>
      <c r="E3599">
        <v>4</v>
      </c>
      <c r="F3599">
        <v>2</v>
      </c>
      <c r="G3599">
        <v>4</v>
      </c>
      <c r="H3599">
        <v>0</v>
      </c>
      <c r="I3599">
        <v>0</v>
      </c>
      <c r="J3599">
        <v>2</v>
      </c>
      <c r="K3599">
        <v>0</v>
      </c>
      <c r="L3599">
        <v>0</v>
      </c>
      <c r="M3599">
        <v>0</v>
      </c>
      <c r="N3599">
        <v>0</v>
      </c>
      <c r="O3599">
        <v>-33.465501666666668</v>
      </c>
      <c r="P3599">
        <v>-70.588996666666674</v>
      </c>
      <c r="Q3599">
        <v>17.283950617283949</v>
      </c>
      <c r="R3599">
        <v>519</v>
      </c>
      <c r="S3599" t="s">
        <v>28</v>
      </c>
      <c r="T3599">
        <v>10</v>
      </c>
      <c r="U3599" s="4">
        <v>45881.6794212963</v>
      </c>
      <c r="V3599">
        <v>2</v>
      </c>
      <c r="W3599" t="s">
        <v>41</v>
      </c>
      <c r="X3599" t="str">
        <f>+VLOOKUP($W3599,[1]ParadasIda!$F:$I,4,0)</f>
        <v>Parada 1 / CESFAM Salvador Bustos</v>
      </c>
      <c r="Y3599">
        <f>+VLOOKUP($W3599,[1]ParadasIda!$F:$I,3,0)</f>
        <v>19</v>
      </c>
    </row>
    <row r="3600" spans="1:25" x14ac:dyDescent="0.25">
      <c r="A3600">
        <v>912776</v>
      </c>
      <c r="B3600">
        <v>2031</v>
      </c>
      <c r="C3600" s="3">
        <v>45881.681319444448</v>
      </c>
      <c r="D3600" t="s">
        <v>63</v>
      </c>
      <c r="E3600">
        <v>7</v>
      </c>
      <c r="F3600">
        <v>0</v>
      </c>
      <c r="G3600">
        <v>7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-33.46714166666667</v>
      </c>
      <c r="P3600">
        <v>-70.582316666666671</v>
      </c>
      <c r="Q3600">
        <v>25.925925925925924</v>
      </c>
      <c r="R3600">
        <v>519</v>
      </c>
      <c r="S3600" t="s">
        <v>28</v>
      </c>
      <c r="T3600">
        <v>20</v>
      </c>
      <c r="U3600" s="4">
        <v>45881.681319444448</v>
      </c>
      <c r="V3600">
        <v>2</v>
      </c>
      <c r="W3600" t="s">
        <v>54</v>
      </c>
      <c r="X3600" t="str">
        <f>+VLOOKUP($W3600,[1]ParadasIda!$F:$I,4,0)</f>
        <v>Parada 1 / ADO Chile</v>
      </c>
      <c r="Y3600">
        <f>+VLOOKUP($W3600,[1]ParadasIda!$F:$I,3,0)</f>
        <v>20</v>
      </c>
    </row>
    <row r="3601" spans="1:25" x14ac:dyDescent="0.25">
      <c r="A3601">
        <v>912787</v>
      </c>
      <c r="B3601">
        <v>2031</v>
      </c>
      <c r="C3601" s="3">
        <v>45881.68309027778</v>
      </c>
      <c r="D3601" t="s">
        <v>63</v>
      </c>
      <c r="E3601">
        <v>17</v>
      </c>
      <c r="F3601">
        <v>20</v>
      </c>
      <c r="G3601">
        <v>0</v>
      </c>
      <c r="H3601">
        <v>0</v>
      </c>
      <c r="I3601">
        <v>17</v>
      </c>
      <c r="J3601">
        <v>20</v>
      </c>
      <c r="K3601">
        <v>0</v>
      </c>
      <c r="L3601">
        <v>0</v>
      </c>
      <c r="M3601">
        <v>0</v>
      </c>
      <c r="N3601">
        <v>0</v>
      </c>
      <c r="O3601">
        <v>-33.469238333333337</v>
      </c>
      <c r="P3601">
        <v>-70.576246666666663</v>
      </c>
      <c r="Q3601">
        <v>22.222222222222221</v>
      </c>
      <c r="R3601">
        <v>519</v>
      </c>
      <c r="S3601" t="s">
        <v>28</v>
      </c>
      <c r="T3601">
        <v>20</v>
      </c>
      <c r="U3601" s="4">
        <v>45881.68309027778</v>
      </c>
      <c r="V3601">
        <v>2</v>
      </c>
      <c r="W3601" t="s">
        <v>42</v>
      </c>
      <c r="X3601" t="str">
        <f>+VLOOKUP($W3601,[1]ParadasIda!$F:$I,4,0)</f>
        <v>Parada 5 / (M) Grecia</v>
      </c>
      <c r="Y3601">
        <f>+VLOOKUP($W3601,[1]ParadasIda!$F:$I,3,0)</f>
        <v>21</v>
      </c>
    </row>
    <row r="3602" spans="1:25" x14ac:dyDescent="0.25">
      <c r="A3602">
        <v>912795</v>
      </c>
      <c r="B3602">
        <v>2031</v>
      </c>
      <c r="C3602" s="3">
        <v>45881.684618055559</v>
      </c>
      <c r="D3602" t="s">
        <v>64</v>
      </c>
      <c r="E3602">
        <v>1</v>
      </c>
      <c r="F3602">
        <v>1</v>
      </c>
      <c r="G3602">
        <v>1</v>
      </c>
      <c r="H3602">
        <v>0</v>
      </c>
      <c r="I3602">
        <v>0</v>
      </c>
      <c r="J3602">
        <v>1</v>
      </c>
      <c r="K3602">
        <v>0</v>
      </c>
      <c r="L3602">
        <v>0</v>
      </c>
      <c r="M3602">
        <v>0</v>
      </c>
      <c r="N3602">
        <v>0</v>
      </c>
      <c r="O3602">
        <v>-33.470571666666658</v>
      </c>
      <c r="P3602">
        <v>-70.569761666666665</v>
      </c>
      <c r="Q3602">
        <v>22.222222222222221</v>
      </c>
      <c r="R3602">
        <v>519</v>
      </c>
      <c r="S3602" t="s">
        <v>28</v>
      </c>
      <c r="T3602">
        <v>20</v>
      </c>
      <c r="U3602" s="4">
        <v>45881.684618055559</v>
      </c>
      <c r="V3602">
        <v>2</v>
      </c>
      <c r="W3602" t="s">
        <v>55</v>
      </c>
      <c r="X3602" t="str">
        <f>+VLOOKUP($W3602,[1]ParadasIda!$F:$I,4,0)</f>
        <v>Parada 1 / Los Molineros - Av. Grecia</v>
      </c>
      <c r="Y3602">
        <f>+VLOOKUP($W3602,[1]ParadasIda!$F:$I,3,0)</f>
        <v>22</v>
      </c>
    </row>
    <row r="3603" spans="1:25" x14ac:dyDescent="0.25">
      <c r="A3603">
        <v>912800</v>
      </c>
      <c r="B3603">
        <v>2031</v>
      </c>
      <c r="C3603" s="3">
        <v>45881.685497685183</v>
      </c>
      <c r="D3603" t="s">
        <v>64</v>
      </c>
      <c r="E3603">
        <v>0</v>
      </c>
      <c r="F3603">
        <v>1</v>
      </c>
      <c r="G3603">
        <v>0</v>
      </c>
      <c r="H3603">
        <v>0</v>
      </c>
      <c r="I3603">
        <v>0</v>
      </c>
      <c r="J3603">
        <v>1</v>
      </c>
      <c r="K3603">
        <v>0</v>
      </c>
      <c r="L3603">
        <v>0</v>
      </c>
      <c r="M3603">
        <v>0</v>
      </c>
      <c r="N3603">
        <v>0</v>
      </c>
      <c r="O3603">
        <v>-33.471721666666667</v>
      </c>
      <c r="P3603">
        <v>-70.563846666666663</v>
      </c>
      <c r="Q3603">
        <v>20.987654320987652</v>
      </c>
      <c r="R3603">
        <v>519</v>
      </c>
      <c r="S3603" t="s">
        <v>28</v>
      </c>
      <c r="T3603">
        <v>20</v>
      </c>
      <c r="U3603" s="4">
        <v>45881.685497685183</v>
      </c>
      <c r="V3603">
        <v>2</v>
      </c>
      <c r="W3603" t="s">
        <v>43</v>
      </c>
      <c r="X3603" t="str">
        <f>+VLOOKUP($W3603,[1]ParadasIda!$F:$I,4,0)</f>
        <v>Parada 1 / Ictinos - Avenida Grecia</v>
      </c>
      <c r="Y3603">
        <f>+VLOOKUP($W3603,[1]ParadasIda!$F:$I,3,0)</f>
        <v>23</v>
      </c>
    </row>
    <row r="3604" spans="1:25" x14ac:dyDescent="0.25">
      <c r="A3604">
        <v>912807</v>
      </c>
      <c r="B3604">
        <v>2031</v>
      </c>
      <c r="C3604" s="3">
        <v>45881.686736111107</v>
      </c>
      <c r="D3604" t="s">
        <v>64</v>
      </c>
      <c r="E3604">
        <v>0</v>
      </c>
      <c r="F3604">
        <v>5</v>
      </c>
      <c r="G3604">
        <v>0</v>
      </c>
      <c r="H3604">
        <v>0</v>
      </c>
      <c r="I3604">
        <v>0</v>
      </c>
      <c r="J3604">
        <v>5</v>
      </c>
      <c r="K3604">
        <v>0</v>
      </c>
      <c r="L3604">
        <v>0</v>
      </c>
      <c r="M3604">
        <v>0</v>
      </c>
      <c r="N3604">
        <v>0</v>
      </c>
      <c r="O3604">
        <v>-33.47279833333333</v>
      </c>
      <c r="P3604">
        <v>-70.558490000000006</v>
      </c>
      <c r="Q3604">
        <v>14.814814814814813</v>
      </c>
      <c r="R3604">
        <v>519</v>
      </c>
      <c r="S3604" t="s">
        <v>28</v>
      </c>
      <c r="T3604">
        <v>10</v>
      </c>
      <c r="U3604" s="4">
        <v>45881.686736111107</v>
      </c>
      <c r="V3604">
        <v>2</v>
      </c>
      <c r="W3604" t="s">
        <v>59</v>
      </c>
      <c r="X3604" t="str">
        <f>+VLOOKUP($W3604,[1]ParadasIda!$F:$I,4,0)</f>
        <v>Parada 1 / Calle 1A - Avenida Grecia</v>
      </c>
      <c r="Y3604">
        <f>+VLOOKUP($W3604,[1]ParadasIda!$F:$I,3,0)</f>
        <v>24</v>
      </c>
    </row>
    <row r="3605" spans="1:25" x14ac:dyDescent="0.25">
      <c r="A3605">
        <v>912812</v>
      </c>
      <c r="B3605">
        <v>2031</v>
      </c>
      <c r="C3605" s="3">
        <v>45881.687465277777</v>
      </c>
      <c r="D3605" t="s">
        <v>64</v>
      </c>
      <c r="E3605">
        <v>5</v>
      </c>
      <c r="F3605">
        <v>0</v>
      </c>
      <c r="G3605">
        <v>5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-33.473444999999998</v>
      </c>
      <c r="P3605">
        <v>-70.555483333333328</v>
      </c>
      <c r="Q3605">
        <v>20.987654320987652</v>
      </c>
      <c r="R3605">
        <v>519</v>
      </c>
      <c r="S3605" t="s">
        <v>28</v>
      </c>
      <c r="T3605">
        <v>20</v>
      </c>
      <c r="U3605" s="4">
        <v>45881.687465277777</v>
      </c>
      <c r="V3605">
        <v>2</v>
      </c>
      <c r="W3605" t="s">
        <v>44</v>
      </c>
      <c r="X3605" t="str">
        <f>+VLOOKUP($W3605,[1]ParadasIda!$F:$I,4,0)</f>
        <v>Parada 1 / Tobalaba - Avenida Grecia</v>
      </c>
      <c r="Y3605">
        <f>+VLOOKUP($W3605,[1]ParadasIda!$F:$I,3,0)</f>
        <v>25</v>
      </c>
    </row>
    <row r="3606" spans="1:25" x14ac:dyDescent="0.25">
      <c r="A3606">
        <v>912815</v>
      </c>
      <c r="B3606">
        <v>2031</v>
      </c>
      <c r="C3606" s="3">
        <v>45881.688287037039</v>
      </c>
      <c r="D3606" t="s">
        <v>64</v>
      </c>
      <c r="E3606">
        <v>0</v>
      </c>
      <c r="F3606">
        <v>1</v>
      </c>
      <c r="G3606">
        <v>0</v>
      </c>
      <c r="H3606">
        <v>0</v>
      </c>
      <c r="I3606">
        <v>0</v>
      </c>
      <c r="J3606">
        <v>1</v>
      </c>
      <c r="K3606">
        <v>0</v>
      </c>
      <c r="L3606">
        <v>0</v>
      </c>
      <c r="M3606">
        <v>0</v>
      </c>
      <c r="N3606">
        <v>0</v>
      </c>
      <c r="O3606">
        <v>-33.474023333333342</v>
      </c>
      <c r="P3606">
        <v>-70.552958333333336</v>
      </c>
      <c r="Q3606">
        <v>19.753086419753085</v>
      </c>
      <c r="R3606">
        <v>519</v>
      </c>
      <c r="S3606" t="s">
        <v>28</v>
      </c>
      <c r="T3606">
        <v>10</v>
      </c>
      <c r="U3606" s="4">
        <v>45881.688287037039</v>
      </c>
      <c r="V3606">
        <v>2</v>
      </c>
      <c r="W3606" t="s">
        <v>45</v>
      </c>
      <c r="X3606" t="str">
        <f>+VLOOKUP($W3606,[1]ParadasIda!$F:$I,4,0)</f>
        <v>Avenida Grecia / esq. Los Tordos</v>
      </c>
      <c r="Y3606">
        <f>+VLOOKUP($W3606,[1]ParadasIda!$F:$I,3,0)</f>
        <v>26</v>
      </c>
    </row>
    <row r="3607" spans="1:25" x14ac:dyDescent="0.25">
      <c r="A3607">
        <v>912821</v>
      </c>
      <c r="B3607">
        <v>2031</v>
      </c>
      <c r="C3607" s="3">
        <v>45881.688969907409</v>
      </c>
      <c r="D3607" t="s">
        <v>64</v>
      </c>
      <c r="E3607">
        <v>0</v>
      </c>
      <c r="F3607">
        <v>5</v>
      </c>
      <c r="G3607">
        <v>0</v>
      </c>
      <c r="H3607">
        <v>0</v>
      </c>
      <c r="I3607">
        <v>0</v>
      </c>
      <c r="J3607">
        <v>5</v>
      </c>
      <c r="K3607">
        <v>0</v>
      </c>
      <c r="L3607">
        <v>0</v>
      </c>
      <c r="M3607">
        <v>0</v>
      </c>
      <c r="N3607">
        <v>0</v>
      </c>
      <c r="O3607">
        <v>-33.474941666666673</v>
      </c>
      <c r="P3607">
        <v>-70.548336666666671</v>
      </c>
      <c r="Q3607">
        <v>13.580246913580247</v>
      </c>
      <c r="R3607">
        <v>519</v>
      </c>
      <c r="S3607" t="s">
        <v>28</v>
      </c>
      <c r="T3607">
        <v>10</v>
      </c>
      <c r="U3607" s="4">
        <v>45881.688969907409</v>
      </c>
      <c r="V3607">
        <v>2</v>
      </c>
      <c r="W3607" t="s">
        <v>46</v>
      </c>
      <c r="X3607" t="str">
        <f>+VLOOKUP($W3607,[1]ParadasIda!$F:$I,4,0)</f>
        <v>Avenida Grecia / esq. Las Garzas</v>
      </c>
      <c r="Y3607">
        <f>+VLOOKUP($W3607,[1]ParadasIda!$F:$I,3,0)</f>
        <v>27</v>
      </c>
    </row>
    <row r="3608" spans="1:25" x14ac:dyDescent="0.25">
      <c r="A3608">
        <v>912825</v>
      </c>
      <c r="B3608">
        <v>2031</v>
      </c>
      <c r="C3608" s="3">
        <v>45881.689687500002</v>
      </c>
      <c r="D3608" t="s">
        <v>64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-33.475881666666673</v>
      </c>
      <c r="P3608">
        <v>-70.543476666666663</v>
      </c>
      <c r="Q3608">
        <v>13.580246913580247</v>
      </c>
      <c r="R3608">
        <v>519</v>
      </c>
      <c r="S3608" t="s">
        <v>28</v>
      </c>
      <c r="T3608">
        <v>10</v>
      </c>
      <c r="U3608" s="4">
        <v>45881.689687500002</v>
      </c>
      <c r="V3608">
        <v>2</v>
      </c>
      <c r="W3608" t="s">
        <v>47</v>
      </c>
      <c r="X3608" t="str">
        <f>+VLOOKUP($W3608,[1]ParadasIda!$F:$I,4,0)</f>
        <v>Avenida Grecia / esq. Av. Consistorial</v>
      </c>
      <c r="Y3608">
        <f>+VLOOKUP($W3608,[1]ParadasIda!$F:$I,3,0)</f>
        <v>28</v>
      </c>
    </row>
    <row r="3609" spans="1:25" x14ac:dyDescent="0.25">
      <c r="A3609">
        <v>912828</v>
      </c>
      <c r="B3609">
        <v>2031</v>
      </c>
      <c r="C3609" s="3">
        <v>45881.691006944442</v>
      </c>
      <c r="D3609" t="s">
        <v>64</v>
      </c>
      <c r="E3609">
        <v>0</v>
      </c>
      <c r="F3609">
        <v>5</v>
      </c>
      <c r="G3609">
        <v>0</v>
      </c>
      <c r="H3609">
        <v>0</v>
      </c>
      <c r="I3609">
        <v>0</v>
      </c>
      <c r="J3609">
        <v>5</v>
      </c>
      <c r="K3609">
        <v>0</v>
      </c>
      <c r="L3609">
        <v>0</v>
      </c>
      <c r="M3609">
        <v>0</v>
      </c>
      <c r="N3609">
        <v>0</v>
      </c>
      <c r="O3609">
        <v>-33.476418333333328</v>
      </c>
      <c r="P3609">
        <v>-70.540869999999998</v>
      </c>
      <c r="Q3609">
        <v>7.4074074074074066</v>
      </c>
      <c r="R3609">
        <v>519</v>
      </c>
      <c r="S3609" t="s">
        <v>28</v>
      </c>
      <c r="T3609">
        <v>0</v>
      </c>
      <c r="U3609" s="4">
        <v>45881.691006944442</v>
      </c>
      <c r="V3609">
        <v>2</v>
      </c>
      <c r="W3609" t="s">
        <v>48</v>
      </c>
      <c r="X3609" t="str">
        <f>+VLOOKUP($W3609,[1]ParadasIda!$F:$I,4,0)</f>
        <v>Parada / Muni. Peñalolén</v>
      </c>
      <c r="Y3609">
        <f>+VLOOKUP($W3609,[1]ParadasIda!$F:$I,3,0)</f>
        <v>29</v>
      </c>
    </row>
    <row r="3610" spans="1:25" x14ac:dyDescent="0.25">
      <c r="A3610">
        <v>912835</v>
      </c>
      <c r="B3610">
        <v>2031</v>
      </c>
      <c r="C3610" s="3">
        <v>45881.692118055558</v>
      </c>
      <c r="D3610" t="s">
        <v>64</v>
      </c>
      <c r="E3610">
        <v>0</v>
      </c>
      <c r="F3610">
        <v>4</v>
      </c>
      <c r="G3610">
        <v>0</v>
      </c>
      <c r="H3610">
        <v>0</v>
      </c>
      <c r="I3610">
        <v>0</v>
      </c>
      <c r="J3610">
        <v>4</v>
      </c>
      <c r="K3610">
        <v>0</v>
      </c>
      <c r="L3610">
        <v>0</v>
      </c>
      <c r="M3610">
        <v>0</v>
      </c>
      <c r="N3610">
        <v>0</v>
      </c>
      <c r="O3610">
        <v>-33.477248333333343</v>
      </c>
      <c r="P3610">
        <v>-70.53669166666667</v>
      </c>
      <c r="Q3610">
        <v>2.4691358024691357</v>
      </c>
      <c r="R3610">
        <v>519</v>
      </c>
      <c r="S3610" t="s">
        <v>28</v>
      </c>
      <c r="T3610">
        <v>0</v>
      </c>
      <c r="U3610" s="4">
        <v>45881.692118055558</v>
      </c>
      <c r="V3610">
        <v>2</v>
      </c>
      <c r="W3610" t="s">
        <v>56</v>
      </c>
      <c r="X3610" t="str">
        <f>+VLOOKUP($W3610,[1]ParadasIda!$F:$I,4,0)</f>
        <v>Parada 1 / El Acueducto - Jacarandá</v>
      </c>
      <c r="Y3610">
        <f>+VLOOKUP($W3610,[1]ParadasIda!$F:$I,3,0)</f>
        <v>30</v>
      </c>
    </row>
    <row r="3611" spans="1:25" x14ac:dyDescent="0.25">
      <c r="A3611">
        <v>912839</v>
      </c>
      <c r="B3611">
        <v>2031</v>
      </c>
      <c r="C3611" s="3">
        <v>45881.693032407413</v>
      </c>
      <c r="D3611" t="s">
        <v>64</v>
      </c>
      <c r="E3611">
        <v>0</v>
      </c>
      <c r="F3611">
        <v>6</v>
      </c>
      <c r="G3611">
        <v>0</v>
      </c>
      <c r="H3611">
        <v>0</v>
      </c>
      <c r="I3611">
        <v>0</v>
      </c>
      <c r="J3611">
        <v>6</v>
      </c>
      <c r="K3611">
        <v>0</v>
      </c>
      <c r="L3611">
        <v>0</v>
      </c>
      <c r="M3611">
        <v>0</v>
      </c>
      <c r="N3611">
        <v>0</v>
      </c>
      <c r="O3611">
        <v>-33.478189999999998</v>
      </c>
      <c r="P3611">
        <v>-70.532233333333338</v>
      </c>
      <c r="Q3611">
        <v>0</v>
      </c>
      <c r="R3611">
        <v>519</v>
      </c>
      <c r="S3611" t="s">
        <v>28</v>
      </c>
      <c r="T3611">
        <v>0</v>
      </c>
      <c r="U3611" s="4">
        <v>45881.693032407413</v>
      </c>
      <c r="V3611">
        <v>2</v>
      </c>
      <c r="W3611" t="s">
        <v>49</v>
      </c>
      <c r="X3611" t="str">
        <f>+VLOOKUP($W3611,[1]ParadasIda!$F:$I,4,0)</f>
        <v>Avenida Grecia / esq. Los Araucanos</v>
      </c>
      <c r="Y3611">
        <f>+VLOOKUP($W3611,[1]ParadasIda!$F:$I,3,0)</f>
        <v>31</v>
      </c>
    </row>
    <row r="3612" spans="1:25" x14ac:dyDescent="0.25">
      <c r="A3612">
        <v>912843</v>
      </c>
      <c r="B3612">
        <v>2031</v>
      </c>
      <c r="C3612" s="3">
        <v>45881.693877314807</v>
      </c>
      <c r="D3612" t="s">
        <v>64</v>
      </c>
      <c r="E3612">
        <v>1</v>
      </c>
      <c r="F3612">
        <v>0</v>
      </c>
      <c r="G3612">
        <v>1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-33.478906666666667</v>
      </c>
      <c r="P3612">
        <v>-70.528760000000005</v>
      </c>
      <c r="Q3612">
        <v>1.2345679012345678</v>
      </c>
      <c r="R3612">
        <v>519</v>
      </c>
      <c r="S3612" t="s">
        <v>28</v>
      </c>
      <c r="T3612">
        <v>0</v>
      </c>
      <c r="U3612" s="4">
        <v>45881.693877314807</v>
      </c>
      <c r="V3612">
        <v>2</v>
      </c>
      <c r="W3612" t="s">
        <v>60</v>
      </c>
      <c r="X3612" t="str">
        <f>+VLOOKUP($W3612,[1]ParadasIda!$F:$I,4,0)</f>
        <v>Avenida Grecia / esq. Pablo Neruda</v>
      </c>
      <c r="Y3612">
        <f>+VLOOKUP($W3612,[1]ParadasIda!$F:$I,3,0)</f>
        <v>32</v>
      </c>
    </row>
    <row r="3613" spans="1:25" x14ac:dyDescent="0.25">
      <c r="A3613">
        <v>912851</v>
      </c>
      <c r="B3613">
        <v>2031</v>
      </c>
      <c r="C3613" s="3">
        <v>45881.696157407408</v>
      </c>
      <c r="D3613" t="s">
        <v>64</v>
      </c>
      <c r="E3613">
        <v>0</v>
      </c>
      <c r="F3613">
        <v>8</v>
      </c>
      <c r="G3613">
        <v>0</v>
      </c>
      <c r="H3613">
        <v>0</v>
      </c>
      <c r="I3613">
        <v>0</v>
      </c>
      <c r="J3613">
        <v>8</v>
      </c>
      <c r="K3613">
        <v>0</v>
      </c>
      <c r="L3613">
        <v>0</v>
      </c>
      <c r="M3613">
        <v>0</v>
      </c>
      <c r="N3613">
        <v>0</v>
      </c>
      <c r="O3613">
        <v>-33.481363333333327</v>
      </c>
      <c r="P3613">
        <v>-70.523578333333333</v>
      </c>
      <c r="Q3613">
        <v>0</v>
      </c>
      <c r="R3613">
        <v>519</v>
      </c>
      <c r="S3613" t="s">
        <v>28</v>
      </c>
      <c r="T3613">
        <v>0</v>
      </c>
      <c r="U3613" s="4">
        <v>45881.696157407408</v>
      </c>
      <c r="V3613">
        <v>2</v>
      </c>
      <c r="W3613" t="s">
        <v>50</v>
      </c>
      <c r="X3613" t="str">
        <f>+VLOOKUP($W3613,[1]ParadasIda!$F:$I,4,0)</f>
        <v xml:space="preserve">Av. Diagonal Las Torres / esq. Álvaro Casanova </v>
      </c>
      <c r="Y3613">
        <f>+VLOOKUP($W3613,[1]ParadasIda!$F:$I,3,0)</f>
        <v>34</v>
      </c>
    </row>
    <row r="3614" spans="1:25" x14ac:dyDescent="0.25">
      <c r="A3614">
        <v>913136</v>
      </c>
      <c r="B3614">
        <v>2031</v>
      </c>
      <c r="C3614" s="3">
        <v>45881.749027777783</v>
      </c>
      <c r="D3614" t="s">
        <v>64</v>
      </c>
      <c r="E3614">
        <v>3</v>
      </c>
      <c r="F3614">
        <v>0</v>
      </c>
      <c r="G3614">
        <v>3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-33.446706666666657</v>
      </c>
      <c r="P3614">
        <v>-70.661153333333331</v>
      </c>
      <c r="Q3614">
        <v>3.7037037037037033</v>
      </c>
      <c r="R3614">
        <v>519</v>
      </c>
      <c r="S3614" t="s">
        <v>28</v>
      </c>
      <c r="T3614">
        <v>0</v>
      </c>
      <c r="U3614" s="4">
        <v>45881.749027777783</v>
      </c>
      <c r="V3614">
        <v>2</v>
      </c>
      <c r="W3614" t="s">
        <v>51</v>
      </c>
      <c r="X3614" t="str">
        <f>+VLOOKUP($W3614,[1]ParadasIda!$F:$I,4,0)</f>
        <v>Parada 7 / (M) Los Héroes</v>
      </c>
      <c r="Y3614">
        <f>+VLOOKUP($W3614,[1]ParadasIda!$F:$I,3,0)</f>
        <v>1</v>
      </c>
    </row>
    <row r="3615" spans="1:25" x14ac:dyDescent="0.25">
      <c r="A3615">
        <v>913144</v>
      </c>
      <c r="B3615">
        <v>2031</v>
      </c>
      <c r="C3615" s="3">
        <v>45881.75072916667</v>
      </c>
      <c r="D3615" t="s">
        <v>64</v>
      </c>
      <c r="E3615">
        <v>6</v>
      </c>
      <c r="F3615">
        <v>0</v>
      </c>
      <c r="G3615">
        <v>0</v>
      </c>
      <c r="H3615">
        <v>0</v>
      </c>
      <c r="I3615">
        <v>6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-33.445111666666669</v>
      </c>
      <c r="P3615">
        <v>-70.65467666666666</v>
      </c>
      <c r="Q3615">
        <v>11.111111111111111</v>
      </c>
      <c r="R3615">
        <v>519</v>
      </c>
      <c r="S3615" t="s">
        <v>28</v>
      </c>
      <c r="T3615">
        <v>10</v>
      </c>
      <c r="U3615" s="4">
        <v>45881.75072916667</v>
      </c>
      <c r="V3615">
        <v>2</v>
      </c>
      <c r="W3615" t="s">
        <v>29</v>
      </c>
      <c r="X3615" t="str">
        <f>+VLOOKUP($W3615,[1]ParadasIda!$F:$I,4,0)</f>
        <v>Parada 5 / (M) La Moneda</v>
      </c>
      <c r="Y3615">
        <f>+VLOOKUP($W3615,[1]ParadasIda!$F:$I,3,0)</f>
        <v>2</v>
      </c>
    </row>
    <row r="3616" spans="1:25" x14ac:dyDescent="0.25">
      <c r="A3616">
        <v>913153</v>
      </c>
      <c r="B3616">
        <v>2031</v>
      </c>
      <c r="C3616" s="3">
        <v>45881.752430555563</v>
      </c>
      <c r="D3616" t="s">
        <v>64</v>
      </c>
      <c r="E3616">
        <v>8</v>
      </c>
      <c r="F3616">
        <v>0</v>
      </c>
      <c r="G3616">
        <v>0</v>
      </c>
      <c r="H3616">
        <v>0</v>
      </c>
      <c r="I3616">
        <v>8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-33.444423333333333</v>
      </c>
      <c r="P3616">
        <v>-70.65194666666666</v>
      </c>
      <c r="Q3616">
        <v>20.987654320987652</v>
      </c>
      <c r="R3616">
        <v>519</v>
      </c>
      <c r="S3616" t="s">
        <v>28</v>
      </c>
      <c r="T3616">
        <v>20</v>
      </c>
      <c r="U3616" s="4">
        <v>45881.752430555563</v>
      </c>
      <c r="V3616">
        <v>2</v>
      </c>
      <c r="W3616" t="s">
        <v>30</v>
      </c>
      <c r="X3616" t="str">
        <f>+VLOOKUP($W3616,[1]ParadasIda!$F:$I,4,0)</f>
        <v>Parada 8 / (M) Universidad de Chile</v>
      </c>
      <c r="Y3616">
        <f>+VLOOKUP($W3616,[1]ParadasIda!$F:$I,3,0)</f>
        <v>3</v>
      </c>
    </row>
    <row r="3617" spans="1:25" x14ac:dyDescent="0.25">
      <c r="A3617">
        <v>913175</v>
      </c>
      <c r="B3617">
        <v>2031</v>
      </c>
      <c r="C3617" s="3">
        <v>45881.755520833343</v>
      </c>
      <c r="D3617" t="s">
        <v>64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-33.442648333333331</v>
      </c>
      <c r="P3617">
        <v>-70.644734999999997</v>
      </c>
      <c r="Q3617">
        <v>20.987654320987652</v>
      </c>
      <c r="R3617">
        <v>519</v>
      </c>
      <c r="S3617" t="s">
        <v>28</v>
      </c>
      <c r="T3617">
        <v>20</v>
      </c>
      <c r="U3617" s="4">
        <v>45881.755520833343</v>
      </c>
      <c r="V3617">
        <v>2</v>
      </c>
      <c r="W3617" t="s">
        <v>31</v>
      </c>
      <c r="X3617" t="str">
        <f>+VLOOKUP($W3617,[1]ParadasIda!$F:$I,4,0)</f>
        <v>Parada 4 / (M) Santa Lucía</v>
      </c>
      <c r="Y3617">
        <f>+VLOOKUP($W3617,[1]ParadasIda!$F:$I,3,0)</f>
        <v>5</v>
      </c>
    </row>
    <row r="3618" spans="1:25" x14ac:dyDescent="0.25">
      <c r="A3618">
        <v>913180</v>
      </c>
      <c r="B3618">
        <v>2031</v>
      </c>
      <c r="C3618" s="3">
        <v>45881.756331018521</v>
      </c>
      <c r="D3618" t="s">
        <v>64</v>
      </c>
      <c r="E3618">
        <v>3</v>
      </c>
      <c r="F3618">
        <v>0</v>
      </c>
      <c r="G3618">
        <v>3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-33.440818333333333</v>
      </c>
      <c r="P3618">
        <v>-70.641203333333337</v>
      </c>
      <c r="Q3618">
        <v>24.691358024691358</v>
      </c>
      <c r="R3618">
        <v>519</v>
      </c>
      <c r="S3618" t="s">
        <v>28</v>
      </c>
      <c r="T3618">
        <v>20</v>
      </c>
      <c r="U3618" s="4">
        <v>45881.756331018521</v>
      </c>
      <c r="V3618">
        <v>2</v>
      </c>
      <c r="W3618" t="s">
        <v>52</v>
      </c>
      <c r="X3618" t="str">
        <f>+VLOOKUP($W3618,[1]ParadasIda!$F:$I,4,0)</f>
        <v>Parada 3 / (M) Universidad Católica</v>
      </c>
      <c r="Y3618">
        <f>+VLOOKUP($W3618,[1]ParadasIda!$F:$I,3,0)</f>
        <v>6</v>
      </c>
    </row>
    <row r="3619" spans="1:25" x14ac:dyDescent="0.25">
      <c r="A3619">
        <v>913185</v>
      </c>
      <c r="B3619">
        <v>2031</v>
      </c>
      <c r="C3619" s="3">
        <v>45881.757349537038</v>
      </c>
      <c r="D3619" t="s">
        <v>64</v>
      </c>
      <c r="E3619">
        <v>6</v>
      </c>
      <c r="F3619">
        <v>0</v>
      </c>
      <c r="G3619">
        <v>6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-33.437925</v>
      </c>
      <c r="P3619">
        <v>-70.636981666666671</v>
      </c>
      <c r="Q3619">
        <v>32.098765432098766</v>
      </c>
      <c r="R3619">
        <v>519</v>
      </c>
      <c r="S3619" t="s">
        <v>28</v>
      </c>
      <c r="T3619">
        <v>30</v>
      </c>
      <c r="U3619" s="4">
        <v>45881.757349537038</v>
      </c>
      <c r="V3619">
        <v>2</v>
      </c>
      <c r="W3619" t="s">
        <v>32</v>
      </c>
      <c r="X3619" t="str">
        <f>+VLOOKUP($W3619,[1]ParadasIda!$F:$I,4,0)</f>
        <v>Parada 7 / Plaza Italia</v>
      </c>
      <c r="Y3619">
        <f>+VLOOKUP($W3619,[1]ParadasIda!$F:$I,3,0)</f>
        <v>7</v>
      </c>
    </row>
    <row r="3620" spans="1:25" x14ac:dyDescent="0.25">
      <c r="A3620">
        <v>913206</v>
      </c>
      <c r="B3620">
        <v>2031</v>
      </c>
      <c r="C3620" s="3">
        <v>45881.761469907397</v>
      </c>
      <c r="D3620" t="s">
        <v>64</v>
      </c>
      <c r="E3620">
        <v>14</v>
      </c>
      <c r="F3620">
        <v>0</v>
      </c>
      <c r="G3620">
        <v>14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-33.442888333333343</v>
      </c>
      <c r="P3620">
        <v>-70.633658333333329</v>
      </c>
      <c r="Q3620">
        <v>49.382716049382715</v>
      </c>
      <c r="R3620">
        <v>519</v>
      </c>
      <c r="S3620" t="s">
        <v>28</v>
      </c>
      <c r="T3620">
        <v>40</v>
      </c>
      <c r="U3620" s="4">
        <v>45881.761469907397</v>
      </c>
      <c r="V3620">
        <v>2</v>
      </c>
      <c r="W3620" t="s">
        <v>33</v>
      </c>
      <c r="X3620" t="str">
        <f>+VLOOKUP($W3620,[1]ParadasIda!$F:$I,4,0)</f>
        <v>Parada 1 / (M) Parque Bustamante</v>
      </c>
      <c r="Y3620">
        <f>+VLOOKUP($W3620,[1]ParadasIda!$F:$I,3,0)</f>
        <v>8</v>
      </c>
    </row>
    <row r="3621" spans="1:25" x14ac:dyDescent="0.25">
      <c r="A3621">
        <v>913223</v>
      </c>
      <c r="B3621">
        <v>2031</v>
      </c>
      <c r="C3621" s="3">
        <v>45881.764097222222</v>
      </c>
      <c r="D3621" t="s">
        <v>64</v>
      </c>
      <c r="E3621">
        <v>8</v>
      </c>
      <c r="F3621">
        <v>5</v>
      </c>
      <c r="G3621">
        <v>5</v>
      </c>
      <c r="H3621">
        <v>0</v>
      </c>
      <c r="I3621">
        <v>3</v>
      </c>
      <c r="J3621">
        <v>5</v>
      </c>
      <c r="K3621">
        <v>0</v>
      </c>
      <c r="L3621">
        <v>0</v>
      </c>
      <c r="M3621">
        <v>0</v>
      </c>
      <c r="N3621">
        <v>0</v>
      </c>
      <c r="O3621">
        <v>-33.447946666666667</v>
      </c>
      <c r="P3621">
        <v>-70.632096666666669</v>
      </c>
      <c r="Q3621">
        <v>53.086419753086425</v>
      </c>
      <c r="R3621">
        <v>519</v>
      </c>
      <c r="S3621" t="s">
        <v>28</v>
      </c>
      <c r="T3621">
        <v>50</v>
      </c>
      <c r="U3621" s="4">
        <v>45881.764097222222</v>
      </c>
      <c r="V3621">
        <v>2</v>
      </c>
      <c r="W3621" t="s">
        <v>53</v>
      </c>
      <c r="X3621" t="str">
        <f>+VLOOKUP($W3621,[1]ParadasIda!$F:$I,4,0)</f>
        <v>Parada 3 / (M) Santa Isabel</v>
      </c>
      <c r="Y3621">
        <f>+VLOOKUP($W3621,[1]ParadasIda!$F:$I,3,0)</f>
        <v>43</v>
      </c>
    </row>
    <row r="3622" spans="1:25" x14ac:dyDescent="0.25">
      <c r="A3622">
        <v>913240</v>
      </c>
      <c r="B3622">
        <v>2031</v>
      </c>
      <c r="C3622" s="3">
        <v>45881.766886574071</v>
      </c>
      <c r="D3622" t="s">
        <v>64</v>
      </c>
      <c r="E3622">
        <v>6</v>
      </c>
      <c r="F3622">
        <v>2</v>
      </c>
      <c r="G3622">
        <v>6</v>
      </c>
      <c r="H3622">
        <v>0</v>
      </c>
      <c r="I3622">
        <v>0</v>
      </c>
      <c r="J3622">
        <v>2</v>
      </c>
      <c r="K3622">
        <v>0</v>
      </c>
      <c r="L3622">
        <v>0</v>
      </c>
      <c r="M3622">
        <v>0</v>
      </c>
      <c r="N3622">
        <v>0</v>
      </c>
      <c r="O3622">
        <v>-33.453245000000003</v>
      </c>
      <c r="P3622">
        <v>-70.628963333333331</v>
      </c>
      <c r="Q3622">
        <v>58.024691358024697</v>
      </c>
      <c r="R3622">
        <v>519</v>
      </c>
      <c r="S3622" t="s">
        <v>28</v>
      </c>
      <c r="T3622">
        <v>50</v>
      </c>
      <c r="U3622" s="4">
        <v>45881.766886574071</v>
      </c>
      <c r="V3622">
        <v>2</v>
      </c>
      <c r="W3622" t="s">
        <v>35</v>
      </c>
      <c r="X3622" t="str">
        <f>+VLOOKUP($W3622,[1]ParadasIda!$F:$I,4,0)</f>
        <v>Parada 12 / (M) Irarrázaval</v>
      </c>
      <c r="Y3622">
        <f>+VLOOKUP($W3622,[1]ParadasIda!$F:$I,3,0)</f>
        <v>12</v>
      </c>
    </row>
    <row r="3623" spans="1:25" x14ac:dyDescent="0.25">
      <c r="A3623">
        <v>913259</v>
      </c>
      <c r="B3623">
        <v>2031</v>
      </c>
      <c r="C3623" s="3">
        <v>45881.769872685189</v>
      </c>
      <c r="D3623" t="s">
        <v>64</v>
      </c>
      <c r="E3623">
        <v>2</v>
      </c>
      <c r="F3623">
        <v>1</v>
      </c>
      <c r="G3623">
        <v>2</v>
      </c>
      <c r="H3623">
        <v>0</v>
      </c>
      <c r="I3623">
        <v>0</v>
      </c>
      <c r="J3623">
        <v>1</v>
      </c>
      <c r="K3623">
        <v>0</v>
      </c>
      <c r="L3623">
        <v>0</v>
      </c>
      <c r="M3623">
        <v>0</v>
      </c>
      <c r="N3623">
        <v>0</v>
      </c>
      <c r="O3623">
        <v>-33.458786666666668</v>
      </c>
      <c r="P3623">
        <v>-70.62342666666666</v>
      </c>
      <c r="Q3623">
        <v>59.259259259259252</v>
      </c>
      <c r="R3623">
        <v>519</v>
      </c>
      <c r="S3623" t="s">
        <v>28</v>
      </c>
      <c r="T3623">
        <v>50</v>
      </c>
      <c r="U3623" s="4">
        <v>45881.769872685189</v>
      </c>
      <c r="V3623">
        <v>2</v>
      </c>
      <c r="W3623" t="s">
        <v>36</v>
      </c>
      <c r="X3623" t="str">
        <f>+VLOOKUP($W3623,[1]ParadasIda!$F:$I,4,0)</f>
        <v>Parada 1 / Suárez Mujica</v>
      </c>
      <c r="Y3623">
        <f>+VLOOKUP($W3623,[1]ParadasIda!$F:$I,3,0)</f>
        <v>13</v>
      </c>
    </row>
    <row r="3624" spans="1:25" x14ac:dyDescent="0.25">
      <c r="A3624">
        <v>913263</v>
      </c>
      <c r="B3624">
        <v>2031</v>
      </c>
      <c r="C3624" s="3">
        <v>45881.77071759259</v>
      </c>
      <c r="D3624" t="s">
        <v>64</v>
      </c>
      <c r="E3624">
        <v>5</v>
      </c>
      <c r="F3624">
        <v>2</v>
      </c>
      <c r="G3624">
        <v>5</v>
      </c>
      <c r="H3624">
        <v>0</v>
      </c>
      <c r="I3624">
        <v>0</v>
      </c>
      <c r="J3624">
        <v>2</v>
      </c>
      <c r="K3624">
        <v>0</v>
      </c>
      <c r="L3624">
        <v>0</v>
      </c>
      <c r="M3624">
        <v>0</v>
      </c>
      <c r="N3624">
        <v>0</v>
      </c>
      <c r="O3624">
        <v>-33.46147666666667</v>
      </c>
      <c r="P3624">
        <v>-70.618466666666663</v>
      </c>
      <c r="Q3624">
        <v>62.962962962962962</v>
      </c>
      <c r="R3624">
        <v>519</v>
      </c>
      <c r="S3624" t="s">
        <v>28</v>
      </c>
      <c r="T3624">
        <v>60</v>
      </c>
      <c r="U3624" s="4">
        <v>45881.77071759259</v>
      </c>
      <c r="V3624">
        <v>2</v>
      </c>
      <c r="W3624" t="s">
        <v>37</v>
      </c>
      <c r="X3624" t="str">
        <f>+VLOOKUP($W3624,[1]ParadasIda!$F:$I,4,0)</f>
        <v>Parada 1 / Villa Olímpica</v>
      </c>
      <c r="Y3624">
        <f>+VLOOKUP($W3624,[1]ParadasIda!$F:$I,3,0)</f>
        <v>14</v>
      </c>
    </row>
    <row r="3625" spans="1:25" x14ac:dyDescent="0.25">
      <c r="A3625">
        <v>913278</v>
      </c>
      <c r="B3625">
        <v>2031</v>
      </c>
      <c r="C3625" s="3">
        <v>45881.772662037038</v>
      </c>
      <c r="D3625" t="s">
        <v>64</v>
      </c>
      <c r="E3625">
        <v>4</v>
      </c>
      <c r="F3625">
        <v>13</v>
      </c>
      <c r="G3625">
        <v>0</v>
      </c>
      <c r="H3625">
        <v>2</v>
      </c>
      <c r="I3625">
        <v>4</v>
      </c>
      <c r="J3625">
        <v>11</v>
      </c>
      <c r="K3625">
        <v>0</v>
      </c>
      <c r="L3625">
        <v>0</v>
      </c>
      <c r="M3625">
        <v>0</v>
      </c>
      <c r="N3625">
        <v>0</v>
      </c>
      <c r="O3625">
        <v>-33.462130000000002</v>
      </c>
      <c r="P3625">
        <v>-70.60895166666667</v>
      </c>
      <c r="Q3625">
        <v>51.851851851851848</v>
      </c>
      <c r="R3625">
        <v>519</v>
      </c>
      <c r="S3625" t="s">
        <v>28</v>
      </c>
      <c r="T3625">
        <v>50</v>
      </c>
      <c r="U3625" s="4">
        <v>45881.772662037038</v>
      </c>
      <c r="V3625">
        <v>2</v>
      </c>
      <c r="W3625" t="s">
        <v>39</v>
      </c>
      <c r="X3625" t="str">
        <f>+VLOOKUP($W3625,[1]ParadasIda!$F:$I,4,0)</f>
        <v>Parada 1 / (M) Est.Nacional</v>
      </c>
      <c r="Y3625">
        <f>+VLOOKUP($W3625,[1]ParadasIda!$F:$I,3,0)</f>
        <v>16</v>
      </c>
    </row>
    <row r="3626" spans="1:25" x14ac:dyDescent="0.25">
      <c r="A3626">
        <v>913293</v>
      </c>
      <c r="B3626">
        <v>2031</v>
      </c>
      <c r="C3626" s="3">
        <v>45881.774641203701</v>
      </c>
      <c r="D3626" t="s">
        <v>64</v>
      </c>
      <c r="E3626">
        <v>3</v>
      </c>
      <c r="F3626">
        <v>1</v>
      </c>
      <c r="G3626">
        <v>2</v>
      </c>
      <c r="H3626">
        <v>0</v>
      </c>
      <c r="I3626">
        <v>1</v>
      </c>
      <c r="J3626">
        <v>1</v>
      </c>
      <c r="K3626">
        <v>0</v>
      </c>
      <c r="L3626">
        <v>0</v>
      </c>
      <c r="M3626">
        <v>0</v>
      </c>
      <c r="N3626">
        <v>0</v>
      </c>
      <c r="O3626">
        <v>-33.463286666666669</v>
      </c>
      <c r="P3626">
        <v>-70.603620000000006</v>
      </c>
      <c r="Q3626">
        <v>54.320987654320987</v>
      </c>
      <c r="R3626">
        <v>519</v>
      </c>
      <c r="S3626" t="s">
        <v>28</v>
      </c>
      <c r="T3626">
        <v>50</v>
      </c>
      <c r="U3626" s="4">
        <v>45881.774641203701</v>
      </c>
      <c r="V3626">
        <v>2</v>
      </c>
      <c r="W3626" t="s">
        <v>58</v>
      </c>
      <c r="X3626" t="str">
        <f>+VLOOKUP($W3626,[1]ParadasIda!$F:$I,4,0)</f>
        <v>Parada 1 / Los Tres Antonios</v>
      </c>
      <c r="Y3626">
        <f>+VLOOKUP($W3626,[1]ParadasIda!$F:$I,3,0)</f>
        <v>17</v>
      </c>
    </row>
    <row r="3627" spans="1:25" x14ac:dyDescent="0.25">
      <c r="A3627">
        <v>913301</v>
      </c>
      <c r="B3627">
        <v>2031</v>
      </c>
      <c r="C3627" s="3">
        <v>45881.775671296287</v>
      </c>
      <c r="D3627" t="s">
        <v>64</v>
      </c>
      <c r="E3627">
        <v>9</v>
      </c>
      <c r="F3627">
        <v>19</v>
      </c>
      <c r="G3627">
        <v>0</v>
      </c>
      <c r="H3627">
        <v>0</v>
      </c>
      <c r="I3627">
        <v>9</v>
      </c>
      <c r="J3627">
        <v>19</v>
      </c>
      <c r="K3627">
        <v>0</v>
      </c>
      <c r="L3627">
        <v>0</v>
      </c>
      <c r="M3627">
        <v>0</v>
      </c>
      <c r="N3627">
        <v>0</v>
      </c>
      <c r="O3627">
        <v>-33.464713333333343</v>
      </c>
      <c r="P3627">
        <v>-70.597118333333327</v>
      </c>
      <c r="Q3627">
        <v>41.975308641975303</v>
      </c>
      <c r="R3627">
        <v>519</v>
      </c>
      <c r="S3627" t="s">
        <v>28</v>
      </c>
      <c r="T3627">
        <v>40</v>
      </c>
      <c r="U3627" s="4">
        <v>45881.775671296287</v>
      </c>
      <c r="V3627">
        <v>2</v>
      </c>
      <c r="W3627" t="s">
        <v>40</v>
      </c>
      <c r="X3627" t="str">
        <f>+VLOOKUP($W3627,[1]ParadasIda!$F:$I,4,0)</f>
        <v>Parada 1 / Pedagógico</v>
      </c>
      <c r="Y3627">
        <f>+VLOOKUP($W3627,[1]ParadasIda!$F:$I,3,0)</f>
        <v>18</v>
      </c>
    </row>
    <row r="3628" spans="1:25" x14ac:dyDescent="0.25">
      <c r="A3628">
        <v>913315</v>
      </c>
      <c r="B3628">
        <v>2031</v>
      </c>
      <c r="C3628" s="3">
        <v>45881.777430555558</v>
      </c>
      <c r="D3628" t="s">
        <v>64</v>
      </c>
      <c r="E3628">
        <v>3</v>
      </c>
      <c r="F3628">
        <v>10</v>
      </c>
      <c r="G3628">
        <v>0</v>
      </c>
      <c r="H3628">
        <v>0</v>
      </c>
      <c r="I3628">
        <v>3</v>
      </c>
      <c r="J3628">
        <v>10</v>
      </c>
      <c r="K3628">
        <v>0</v>
      </c>
      <c r="L3628">
        <v>0</v>
      </c>
      <c r="M3628">
        <v>0</v>
      </c>
      <c r="N3628">
        <v>0</v>
      </c>
      <c r="O3628">
        <v>-33.465398333333333</v>
      </c>
      <c r="P3628">
        <v>-70.589039999999997</v>
      </c>
      <c r="Q3628">
        <v>33.333333333333329</v>
      </c>
      <c r="R3628">
        <v>519</v>
      </c>
      <c r="S3628" t="s">
        <v>28</v>
      </c>
      <c r="T3628">
        <v>30</v>
      </c>
      <c r="U3628" s="4">
        <v>45881.777430555558</v>
      </c>
      <c r="V3628">
        <v>2</v>
      </c>
      <c r="W3628" t="s">
        <v>41</v>
      </c>
      <c r="X3628" t="str">
        <f>+VLOOKUP($W3628,[1]ParadasIda!$F:$I,4,0)</f>
        <v>Parada 1 / CESFAM Salvador Bustos</v>
      </c>
      <c r="Y3628">
        <f>+VLOOKUP($W3628,[1]ParadasIda!$F:$I,3,0)</f>
        <v>19</v>
      </c>
    </row>
    <row r="3629" spans="1:25" x14ac:dyDescent="0.25">
      <c r="A3629">
        <v>913324</v>
      </c>
      <c r="B3629">
        <v>2031</v>
      </c>
      <c r="C3629" s="3">
        <v>45881.779143518521</v>
      </c>
      <c r="D3629" t="s">
        <v>64</v>
      </c>
      <c r="E3629">
        <v>47</v>
      </c>
      <c r="F3629">
        <v>25</v>
      </c>
      <c r="G3629">
        <v>0</v>
      </c>
      <c r="H3629">
        <v>0</v>
      </c>
      <c r="I3629">
        <v>47</v>
      </c>
      <c r="J3629">
        <v>25</v>
      </c>
      <c r="K3629">
        <v>0</v>
      </c>
      <c r="L3629">
        <v>0</v>
      </c>
      <c r="M3629">
        <v>0</v>
      </c>
      <c r="N3629">
        <v>0</v>
      </c>
      <c r="O3629">
        <v>-33.469208333333327</v>
      </c>
      <c r="P3629">
        <v>-70.576393333333328</v>
      </c>
      <c r="Q3629">
        <v>60.493827160493829</v>
      </c>
      <c r="R3629">
        <v>519</v>
      </c>
      <c r="S3629" t="s">
        <v>28</v>
      </c>
      <c r="T3629">
        <v>60</v>
      </c>
      <c r="U3629" s="4">
        <v>45881.779143518521</v>
      </c>
      <c r="V3629">
        <v>2</v>
      </c>
      <c r="W3629" t="s">
        <v>42</v>
      </c>
      <c r="X3629" t="str">
        <f>+VLOOKUP($W3629,[1]ParadasIda!$F:$I,4,0)</f>
        <v>Parada 5 / (M) Grecia</v>
      </c>
      <c r="Y3629">
        <f>+VLOOKUP($W3629,[1]ParadasIda!$F:$I,3,0)</f>
        <v>21</v>
      </c>
    </row>
    <row r="3630" spans="1:25" x14ac:dyDescent="0.25">
      <c r="A3630">
        <v>913345</v>
      </c>
      <c r="B3630">
        <v>2031</v>
      </c>
      <c r="C3630" s="3">
        <v>45881.783055555563</v>
      </c>
      <c r="D3630" t="s">
        <v>64</v>
      </c>
      <c r="E3630">
        <v>0</v>
      </c>
      <c r="F3630">
        <v>5</v>
      </c>
      <c r="G3630">
        <v>0</v>
      </c>
      <c r="H3630">
        <v>0</v>
      </c>
      <c r="I3630">
        <v>0</v>
      </c>
      <c r="J3630">
        <v>5</v>
      </c>
      <c r="K3630">
        <v>0</v>
      </c>
      <c r="L3630">
        <v>0</v>
      </c>
      <c r="M3630">
        <v>0</v>
      </c>
      <c r="N3630">
        <v>0</v>
      </c>
      <c r="O3630">
        <v>-33.470708333333327</v>
      </c>
      <c r="P3630">
        <v>-70.568933333333334</v>
      </c>
      <c r="Q3630">
        <v>54.320987654320987</v>
      </c>
      <c r="R3630">
        <v>519</v>
      </c>
      <c r="S3630" t="s">
        <v>28</v>
      </c>
      <c r="T3630">
        <v>50</v>
      </c>
      <c r="U3630" s="4">
        <v>45881.783055555563</v>
      </c>
      <c r="V3630">
        <v>2</v>
      </c>
      <c r="W3630" t="s">
        <v>55</v>
      </c>
      <c r="X3630" t="str">
        <f>+VLOOKUP($W3630,[1]ParadasIda!$F:$I,4,0)</f>
        <v>Parada 1 / Los Molineros - Av. Grecia</v>
      </c>
      <c r="Y3630">
        <f>+VLOOKUP($W3630,[1]ParadasIda!$F:$I,3,0)</f>
        <v>22</v>
      </c>
    </row>
    <row r="3631" spans="1:25" x14ac:dyDescent="0.25">
      <c r="A3631">
        <v>913352</v>
      </c>
      <c r="B3631">
        <v>2031</v>
      </c>
      <c r="C3631" s="3">
        <v>45881.78429398148</v>
      </c>
      <c r="D3631" t="s">
        <v>64</v>
      </c>
      <c r="E3631">
        <v>8</v>
      </c>
      <c r="F3631">
        <v>19</v>
      </c>
      <c r="G3631">
        <v>3</v>
      </c>
      <c r="H3631">
        <v>0</v>
      </c>
      <c r="I3631">
        <v>5</v>
      </c>
      <c r="J3631">
        <v>19</v>
      </c>
      <c r="K3631">
        <v>0</v>
      </c>
      <c r="L3631">
        <v>0</v>
      </c>
      <c r="M3631">
        <v>0</v>
      </c>
      <c r="N3631">
        <v>0</v>
      </c>
      <c r="O3631">
        <v>-33.471741666666667</v>
      </c>
      <c r="P3631">
        <v>-70.563673333333327</v>
      </c>
      <c r="Q3631">
        <v>40.74074074074074</v>
      </c>
      <c r="R3631">
        <v>519</v>
      </c>
      <c r="S3631" t="s">
        <v>28</v>
      </c>
      <c r="T3631">
        <v>40</v>
      </c>
      <c r="U3631" s="4">
        <v>45881.78429398148</v>
      </c>
      <c r="V3631">
        <v>2</v>
      </c>
      <c r="W3631" t="s">
        <v>43</v>
      </c>
      <c r="X3631" t="str">
        <f>+VLOOKUP($W3631,[1]ParadasIda!$F:$I,4,0)</f>
        <v>Parada 1 / Ictinos - Avenida Grecia</v>
      </c>
      <c r="Y3631">
        <f>+VLOOKUP($W3631,[1]ParadasIda!$F:$I,3,0)</f>
        <v>23</v>
      </c>
    </row>
    <row r="3632" spans="1:25" x14ac:dyDescent="0.25">
      <c r="A3632">
        <v>913361</v>
      </c>
      <c r="B3632">
        <v>2031</v>
      </c>
      <c r="C3632" s="3">
        <v>45881.785856481481</v>
      </c>
      <c r="D3632" t="s">
        <v>64</v>
      </c>
      <c r="E3632">
        <v>10</v>
      </c>
      <c r="F3632">
        <v>6</v>
      </c>
      <c r="G3632">
        <v>0</v>
      </c>
      <c r="H3632">
        <v>0</v>
      </c>
      <c r="I3632">
        <v>10</v>
      </c>
      <c r="J3632">
        <v>6</v>
      </c>
      <c r="K3632">
        <v>0</v>
      </c>
      <c r="L3632">
        <v>0</v>
      </c>
      <c r="M3632">
        <v>0</v>
      </c>
      <c r="N3632">
        <v>0</v>
      </c>
      <c r="O3632">
        <v>-33.472715000000001</v>
      </c>
      <c r="P3632">
        <v>-70.558724999999995</v>
      </c>
      <c r="Q3632">
        <v>45.679012345679013</v>
      </c>
      <c r="R3632">
        <v>519</v>
      </c>
      <c r="S3632" t="s">
        <v>28</v>
      </c>
      <c r="T3632">
        <v>40</v>
      </c>
      <c r="U3632" s="4">
        <v>45881.785856481481</v>
      </c>
      <c r="V3632">
        <v>2</v>
      </c>
      <c r="W3632" t="s">
        <v>59</v>
      </c>
      <c r="X3632" t="str">
        <f>+VLOOKUP($W3632,[1]ParadasIda!$F:$I,4,0)</f>
        <v>Parada 1 / Calle 1A - Avenida Grecia</v>
      </c>
      <c r="Y3632">
        <f>+VLOOKUP($W3632,[1]ParadasIda!$F:$I,3,0)</f>
        <v>24</v>
      </c>
    </row>
    <row r="3633" spans="1:25" x14ac:dyDescent="0.25">
      <c r="A3633">
        <v>913362</v>
      </c>
      <c r="B3633">
        <v>2031</v>
      </c>
      <c r="C3633" s="3">
        <v>45881.786481481482</v>
      </c>
      <c r="D3633" t="s">
        <v>64</v>
      </c>
      <c r="E3633">
        <v>5</v>
      </c>
      <c r="F3633">
        <v>16</v>
      </c>
      <c r="G3633">
        <v>0</v>
      </c>
      <c r="H3633">
        <v>0</v>
      </c>
      <c r="I3633">
        <v>5</v>
      </c>
      <c r="J3633">
        <v>16</v>
      </c>
      <c r="K3633">
        <v>0</v>
      </c>
      <c r="L3633">
        <v>0</v>
      </c>
      <c r="M3633">
        <v>0</v>
      </c>
      <c r="N3633">
        <v>0</v>
      </c>
      <c r="O3633">
        <v>-33.473191666666658</v>
      </c>
      <c r="P3633">
        <v>-70.556319999999999</v>
      </c>
      <c r="Q3633">
        <v>32.098765432098766</v>
      </c>
      <c r="R3633">
        <v>519</v>
      </c>
      <c r="S3633" t="s">
        <v>28</v>
      </c>
      <c r="T3633">
        <v>30</v>
      </c>
      <c r="U3633" s="4">
        <v>45881.786481481482</v>
      </c>
      <c r="V3633">
        <v>2</v>
      </c>
      <c r="W3633" t="s">
        <v>44</v>
      </c>
      <c r="X3633" t="str">
        <f>+VLOOKUP($W3633,[1]ParadasIda!$F:$I,4,0)</f>
        <v>Parada 1 / Tobalaba - Avenida Grecia</v>
      </c>
      <c r="Y3633">
        <f>+VLOOKUP($W3633,[1]ParadasIda!$F:$I,3,0)</f>
        <v>25</v>
      </c>
    </row>
    <row r="3634" spans="1:25" x14ac:dyDescent="0.25">
      <c r="A3634">
        <v>913366</v>
      </c>
      <c r="B3634">
        <v>2031</v>
      </c>
      <c r="C3634" s="3">
        <v>45881.787268518521</v>
      </c>
      <c r="D3634" t="s">
        <v>64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-33.473903333333332</v>
      </c>
      <c r="P3634">
        <v>-70.553198333333327</v>
      </c>
      <c r="Q3634">
        <v>32.098765432098766</v>
      </c>
      <c r="R3634">
        <v>519</v>
      </c>
      <c r="S3634" t="s">
        <v>28</v>
      </c>
      <c r="T3634">
        <v>30</v>
      </c>
      <c r="U3634" s="4">
        <v>45881.787268518521</v>
      </c>
      <c r="V3634">
        <v>2</v>
      </c>
      <c r="W3634" t="s">
        <v>45</v>
      </c>
      <c r="X3634" t="str">
        <f>+VLOOKUP($W3634,[1]ParadasIda!$F:$I,4,0)</f>
        <v>Avenida Grecia / esq. Los Tordos</v>
      </c>
      <c r="Y3634">
        <f>+VLOOKUP($W3634,[1]ParadasIda!$F:$I,3,0)</f>
        <v>26</v>
      </c>
    </row>
    <row r="3635" spans="1:25" x14ac:dyDescent="0.25">
      <c r="A3635">
        <v>913371</v>
      </c>
      <c r="B3635">
        <v>2031</v>
      </c>
      <c r="C3635" s="3">
        <v>45881.788402777784</v>
      </c>
      <c r="D3635" t="s">
        <v>64</v>
      </c>
      <c r="E3635">
        <v>0</v>
      </c>
      <c r="F3635">
        <v>4</v>
      </c>
      <c r="G3635">
        <v>0</v>
      </c>
      <c r="H3635">
        <v>0</v>
      </c>
      <c r="I3635">
        <v>0</v>
      </c>
      <c r="J3635">
        <v>4</v>
      </c>
      <c r="K3635">
        <v>0</v>
      </c>
      <c r="L3635">
        <v>0</v>
      </c>
      <c r="M3635">
        <v>0</v>
      </c>
      <c r="N3635">
        <v>0</v>
      </c>
      <c r="O3635">
        <v>-33.474861666666669</v>
      </c>
      <c r="P3635">
        <v>-70.548513333333332</v>
      </c>
      <c r="Q3635">
        <v>27.160493827160494</v>
      </c>
      <c r="R3635">
        <v>519</v>
      </c>
      <c r="S3635" t="s">
        <v>28</v>
      </c>
      <c r="T3635">
        <v>20</v>
      </c>
      <c r="U3635" s="4">
        <v>45881.788402777784</v>
      </c>
      <c r="V3635">
        <v>2</v>
      </c>
      <c r="W3635" t="s">
        <v>46</v>
      </c>
      <c r="X3635" t="str">
        <f>+VLOOKUP($W3635,[1]ParadasIda!$F:$I,4,0)</f>
        <v>Avenida Grecia / esq. Las Garzas</v>
      </c>
      <c r="Y3635">
        <f>+VLOOKUP($W3635,[1]ParadasIda!$F:$I,3,0)</f>
        <v>27</v>
      </c>
    </row>
    <row r="3636" spans="1:25" x14ac:dyDescent="0.25">
      <c r="A3636">
        <v>913375</v>
      </c>
      <c r="B3636">
        <v>2031</v>
      </c>
      <c r="C3636" s="3">
        <v>45881.789247685178</v>
      </c>
      <c r="D3636" t="s">
        <v>64</v>
      </c>
      <c r="E3636">
        <v>0</v>
      </c>
      <c r="F3636">
        <v>8</v>
      </c>
      <c r="G3636">
        <v>0</v>
      </c>
      <c r="H3636">
        <v>0</v>
      </c>
      <c r="I3636">
        <v>0</v>
      </c>
      <c r="J3636">
        <v>8</v>
      </c>
      <c r="K3636">
        <v>0</v>
      </c>
      <c r="L3636">
        <v>0</v>
      </c>
      <c r="M3636">
        <v>0</v>
      </c>
      <c r="N3636">
        <v>0</v>
      </c>
      <c r="O3636">
        <v>-33.475830000000002</v>
      </c>
      <c r="P3636">
        <v>-70.543723333333332</v>
      </c>
      <c r="Q3636">
        <v>17.283950617283949</v>
      </c>
      <c r="R3636">
        <v>519</v>
      </c>
      <c r="S3636" t="s">
        <v>28</v>
      </c>
      <c r="T3636">
        <v>10</v>
      </c>
      <c r="U3636" s="4">
        <v>45881.789247685178</v>
      </c>
      <c r="V3636">
        <v>2</v>
      </c>
      <c r="W3636" t="s">
        <v>47</v>
      </c>
      <c r="X3636" t="str">
        <f>+VLOOKUP($W3636,[1]ParadasIda!$F:$I,4,0)</f>
        <v>Avenida Grecia / esq. Av. Consistorial</v>
      </c>
      <c r="Y3636">
        <f>+VLOOKUP($W3636,[1]ParadasIda!$F:$I,3,0)</f>
        <v>28</v>
      </c>
    </row>
    <row r="3637" spans="1:25" x14ac:dyDescent="0.25">
      <c r="A3637">
        <v>913386</v>
      </c>
      <c r="B3637">
        <v>2031</v>
      </c>
      <c r="C3637" s="3">
        <v>45881.790555555563</v>
      </c>
      <c r="D3637" t="s">
        <v>64</v>
      </c>
      <c r="E3637">
        <v>1</v>
      </c>
      <c r="F3637">
        <v>7</v>
      </c>
      <c r="G3637">
        <v>0</v>
      </c>
      <c r="H3637">
        <v>0</v>
      </c>
      <c r="I3637">
        <v>1</v>
      </c>
      <c r="J3637">
        <v>7</v>
      </c>
      <c r="K3637">
        <v>0</v>
      </c>
      <c r="L3637">
        <v>0</v>
      </c>
      <c r="M3637">
        <v>0</v>
      </c>
      <c r="N3637">
        <v>0</v>
      </c>
      <c r="O3637">
        <v>-33.476346666666657</v>
      </c>
      <c r="P3637">
        <v>-70.541188333333338</v>
      </c>
      <c r="Q3637">
        <v>9.8765432098765427</v>
      </c>
      <c r="R3637">
        <v>519</v>
      </c>
      <c r="S3637" t="s">
        <v>28</v>
      </c>
      <c r="T3637">
        <v>0</v>
      </c>
      <c r="U3637" s="4">
        <v>45881.790555555563</v>
      </c>
      <c r="V3637">
        <v>2</v>
      </c>
      <c r="W3637" t="s">
        <v>48</v>
      </c>
      <c r="X3637" t="str">
        <f>+VLOOKUP($W3637,[1]ParadasIda!$F:$I,4,0)</f>
        <v>Parada / Muni. Peñalolén</v>
      </c>
      <c r="Y3637">
        <f>+VLOOKUP($W3637,[1]ParadasIda!$F:$I,3,0)</f>
        <v>29</v>
      </c>
    </row>
    <row r="3638" spans="1:25" x14ac:dyDescent="0.25">
      <c r="A3638">
        <v>913392</v>
      </c>
      <c r="B3638">
        <v>2031</v>
      </c>
      <c r="C3638" s="3">
        <v>45881.792141203703</v>
      </c>
      <c r="D3638" t="s">
        <v>64</v>
      </c>
      <c r="E3638">
        <v>0</v>
      </c>
      <c r="F3638">
        <v>8</v>
      </c>
      <c r="G3638">
        <v>0</v>
      </c>
      <c r="H3638">
        <v>0</v>
      </c>
      <c r="I3638">
        <v>0</v>
      </c>
      <c r="J3638">
        <v>8</v>
      </c>
      <c r="K3638">
        <v>0</v>
      </c>
      <c r="L3638">
        <v>0</v>
      </c>
      <c r="M3638">
        <v>0</v>
      </c>
      <c r="N3638">
        <v>0</v>
      </c>
      <c r="O3638">
        <v>-33.477216666666664</v>
      </c>
      <c r="P3638">
        <v>-70.536664999999999</v>
      </c>
      <c r="Q3638">
        <v>0</v>
      </c>
      <c r="R3638">
        <v>519</v>
      </c>
      <c r="S3638" t="s">
        <v>28</v>
      </c>
      <c r="T3638">
        <v>0</v>
      </c>
      <c r="U3638" s="4">
        <v>45881.792141203703</v>
      </c>
      <c r="V3638">
        <v>2</v>
      </c>
      <c r="W3638" t="s">
        <v>56</v>
      </c>
      <c r="X3638" t="str">
        <f>+VLOOKUP($W3638,[1]ParadasIda!$F:$I,4,0)</f>
        <v>Parada 1 / El Acueducto - Jacarandá</v>
      </c>
      <c r="Y3638">
        <f>+VLOOKUP($W3638,[1]ParadasIda!$F:$I,3,0)</f>
        <v>30</v>
      </c>
    </row>
    <row r="3639" spans="1:25" x14ac:dyDescent="0.25">
      <c r="A3639">
        <v>913397</v>
      </c>
      <c r="B3639">
        <v>2031</v>
      </c>
      <c r="C3639" s="3">
        <v>45881.793287037042</v>
      </c>
      <c r="D3639" t="s">
        <v>64</v>
      </c>
      <c r="E3639">
        <v>3</v>
      </c>
      <c r="F3639">
        <v>10</v>
      </c>
      <c r="G3639">
        <v>2</v>
      </c>
      <c r="H3639">
        <v>1</v>
      </c>
      <c r="I3639">
        <v>1</v>
      </c>
      <c r="J3639">
        <v>9</v>
      </c>
      <c r="K3639">
        <v>0</v>
      </c>
      <c r="L3639">
        <v>0</v>
      </c>
      <c r="M3639">
        <v>0</v>
      </c>
      <c r="N3639">
        <v>0</v>
      </c>
      <c r="O3639">
        <v>-33.478233333333343</v>
      </c>
      <c r="P3639">
        <v>-70.531998333333334</v>
      </c>
      <c r="Q3639">
        <v>0</v>
      </c>
      <c r="R3639">
        <v>519</v>
      </c>
      <c r="S3639" t="s">
        <v>28</v>
      </c>
      <c r="T3639">
        <v>0</v>
      </c>
      <c r="U3639" s="4">
        <v>45881.793287037042</v>
      </c>
      <c r="V3639">
        <v>2</v>
      </c>
      <c r="W3639" t="s">
        <v>49</v>
      </c>
      <c r="X3639" t="str">
        <f>+VLOOKUP($W3639,[1]ParadasIda!$F:$I,4,0)</f>
        <v>Avenida Grecia / esq. Los Araucanos</v>
      </c>
      <c r="Y3639">
        <f>+VLOOKUP($W3639,[1]ParadasIda!$F:$I,3,0)</f>
        <v>31</v>
      </c>
    </row>
    <row r="3640" spans="1:25" x14ac:dyDescent="0.25">
      <c r="A3640">
        <v>913403</v>
      </c>
      <c r="B3640">
        <v>2031</v>
      </c>
      <c r="C3640" s="3">
        <v>45881.794189814813</v>
      </c>
      <c r="D3640" t="s">
        <v>64</v>
      </c>
      <c r="E3640">
        <v>0</v>
      </c>
      <c r="F3640">
        <v>8</v>
      </c>
      <c r="G3640">
        <v>0</v>
      </c>
      <c r="H3640">
        <v>0</v>
      </c>
      <c r="I3640">
        <v>0</v>
      </c>
      <c r="J3640">
        <v>8</v>
      </c>
      <c r="K3640">
        <v>0</v>
      </c>
      <c r="L3640">
        <v>0</v>
      </c>
      <c r="M3640">
        <v>0</v>
      </c>
      <c r="N3640">
        <v>0</v>
      </c>
      <c r="O3640">
        <v>-33.478836666666673</v>
      </c>
      <c r="P3640">
        <v>-70.528729999999996</v>
      </c>
      <c r="Q3640">
        <v>0</v>
      </c>
      <c r="R3640">
        <v>519</v>
      </c>
      <c r="S3640" t="s">
        <v>28</v>
      </c>
      <c r="T3640">
        <v>0</v>
      </c>
      <c r="U3640" s="4">
        <v>45881.794189814813</v>
      </c>
      <c r="V3640">
        <v>2</v>
      </c>
      <c r="W3640" t="s">
        <v>60</v>
      </c>
      <c r="X3640" t="str">
        <f>+VLOOKUP($W3640,[1]ParadasIda!$F:$I,4,0)</f>
        <v>Avenida Grecia / esq. Pablo Neruda</v>
      </c>
      <c r="Y3640">
        <f>+VLOOKUP($W3640,[1]ParadasIda!$F:$I,3,0)</f>
        <v>32</v>
      </c>
    </row>
    <row r="3641" spans="1:25" x14ac:dyDescent="0.25">
      <c r="A3641">
        <v>913411</v>
      </c>
      <c r="B3641">
        <v>2031</v>
      </c>
      <c r="C3641" s="3">
        <v>45881.796180555553</v>
      </c>
      <c r="D3641" t="s">
        <v>64</v>
      </c>
      <c r="E3641">
        <v>0</v>
      </c>
      <c r="F3641">
        <v>3</v>
      </c>
      <c r="G3641">
        <v>0</v>
      </c>
      <c r="H3641">
        <v>0</v>
      </c>
      <c r="I3641">
        <v>0</v>
      </c>
      <c r="J3641">
        <v>3</v>
      </c>
      <c r="K3641">
        <v>0</v>
      </c>
      <c r="L3641">
        <v>0</v>
      </c>
      <c r="M3641">
        <v>0</v>
      </c>
      <c r="N3641">
        <v>0</v>
      </c>
      <c r="O3641">
        <v>-33.481141666666673</v>
      </c>
      <c r="P3641">
        <v>-70.523673333333335</v>
      </c>
      <c r="Q3641">
        <v>0</v>
      </c>
      <c r="R3641">
        <v>519</v>
      </c>
      <c r="S3641" t="s">
        <v>28</v>
      </c>
      <c r="T3641">
        <v>0</v>
      </c>
      <c r="U3641" s="4">
        <v>45881.796180555553</v>
      </c>
      <c r="V3641">
        <v>2</v>
      </c>
      <c r="W3641" t="s">
        <v>50</v>
      </c>
      <c r="X3641" t="str">
        <f>+VLOOKUP($W3641,[1]ParadasIda!$F:$I,4,0)</f>
        <v xml:space="preserve">Av. Diagonal Las Torres / esq. Álvaro Casanova </v>
      </c>
      <c r="Y3641">
        <f>+VLOOKUP($W3641,[1]ParadasIda!$F:$I,3,0)</f>
        <v>34</v>
      </c>
    </row>
    <row r="3642" spans="1:25" x14ac:dyDescent="0.25">
      <c r="A3642">
        <v>913725</v>
      </c>
      <c r="B3642">
        <v>2031</v>
      </c>
      <c r="C3642" s="3">
        <v>45881.847280092603</v>
      </c>
      <c r="D3642" t="s">
        <v>64</v>
      </c>
      <c r="E3642">
        <v>5</v>
      </c>
      <c r="F3642">
        <v>0</v>
      </c>
      <c r="G3642">
        <v>5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-33.446686666666658</v>
      </c>
      <c r="P3642">
        <v>-70.661141666666666</v>
      </c>
      <c r="Q3642">
        <v>6.1728395061728394</v>
      </c>
      <c r="R3642">
        <v>519</v>
      </c>
      <c r="S3642" t="s">
        <v>28</v>
      </c>
      <c r="T3642">
        <v>0</v>
      </c>
      <c r="U3642" s="4">
        <v>45881.847280092603</v>
      </c>
      <c r="V3642">
        <v>2</v>
      </c>
      <c r="W3642" t="s">
        <v>51</v>
      </c>
      <c r="X3642" t="str">
        <f>+VLOOKUP($W3642,[1]ParadasIda!$F:$I,4,0)</f>
        <v>Parada 7 / (M) Los Héroes</v>
      </c>
      <c r="Y3642">
        <f>+VLOOKUP($W3642,[1]ParadasIda!$F:$I,3,0)</f>
        <v>1</v>
      </c>
    </row>
    <row r="3643" spans="1:25" x14ac:dyDescent="0.25">
      <c r="A3643">
        <v>913729</v>
      </c>
      <c r="B3643">
        <v>2031</v>
      </c>
      <c r="C3643" s="3">
        <v>45881.848483796297</v>
      </c>
      <c r="D3643" t="s">
        <v>64</v>
      </c>
      <c r="E3643">
        <v>1</v>
      </c>
      <c r="F3643">
        <v>0</v>
      </c>
      <c r="G3643">
        <v>0</v>
      </c>
      <c r="H3643">
        <v>0</v>
      </c>
      <c r="I3643">
        <v>1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-33.44510833333333</v>
      </c>
      <c r="P3643">
        <v>-70.654605000000004</v>
      </c>
      <c r="Q3643">
        <v>7.4074074074074066</v>
      </c>
      <c r="R3643">
        <v>519</v>
      </c>
      <c r="S3643" t="s">
        <v>28</v>
      </c>
      <c r="T3643">
        <v>0</v>
      </c>
      <c r="U3643" s="4">
        <v>45881.848483796297</v>
      </c>
      <c r="V3643">
        <v>2</v>
      </c>
      <c r="W3643" t="s">
        <v>29</v>
      </c>
      <c r="X3643" t="str">
        <f>+VLOOKUP($W3643,[1]ParadasIda!$F:$I,4,0)</f>
        <v>Parada 5 / (M) La Moneda</v>
      </c>
      <c r="Y3643">
        <f>+VLOOKUP($W3643,[1]ParadasIda!$F:$I,3,0)</f>
        <v>2</v>
      </c>
    </row>
    <row r="3644" spans="1:25" x14ac:dyDescent="0.25">
      <c r="A3644">
        <v>913751</v>
      </c>
      <c r="B3644">
        <v>2031</v>
      </c>
      <c r="C3644" s="3">
        <v>45881.852777777778</v>
      </c>
      <c r="D3644" t="s">
        <v>64</v>
      </c>
      <c r="E3644">
        <v>3</v>
      </c>
      <c r="F3644">
        <v>0</v>
      </c>
      <c r="G3644">
        <v>3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-33.437801666666672</v>
      </c>
      <c r="P3644">
        <v>-70.636835000000005</v>
      </c>
      <c r="Q3644">
        <v>11.111111111111111</v>
      </c>
      <c r="R3644">
        <v>519</v>
      </c>
      <c r="S3644" t="s">
        <v>28</v>
      </c>
      <c r="T3644">
        <v>10</v>
      </c>
      <c r="U3644" s="4">
        <v>45881.852777777778</v>
      </c>
      <c r="V3644">
        <v>2</v>
      </c>
      <c r="W3644" t="s">
        <v>32</v>
      </c>
      <c r="X3644" t="str">
        <f>+VLOOKUP($W3644,[1]ParadasIda!$F:$I,4,0)</f>
        <v>Parada 7 / Plaza Italia</v>
      </c>
      <c r="Y3644">
        <f>+VLOOKUP($W3644,[1]ParadasIda!$F:$I,3,0)</f>
        <v>7</v>
      </c>
    </row>
    <row r="3645" spans="1:25" x14ac:dyDescent="0.25">
      <c r="A3645">
        <v>913770</v>
      </c>
      <c r="B3645">
        <v>2031</v>
      </c>
      <c r="C3645" s="3">
        <v>45881.857303240737</v>
      </c>
      <c r="D3645" t="s">
        <v>64</v>
      </c>
      <c r="E3645">
        <v>3</v>
      </c>
      <c r="F3645">
        <v>1</v>
      </c>
      <c r="G3645">
        <v>3</v>
      </c>
      <c r="H3645">
        <v>0</v>
      </c>
      <c r="I3645">
        <v>0</v>
      </c>
      <c r="J3645">
        <v>1</v>
      </c>
      <c r="K3645">
        <v>0</v>
      </c>
      <c r="L3645">
        <v>0</v>
      </c>
      <c r="M3645">
        <v>0</v>
      </c>
      <c r="N3645">
        <v>0</v>
      </c>
      <c r="O3645">
        <v>-33.447961666666657</v>
      </c>
      <c r="P3645">
        <v>-70.632095000000007</v>
      </c>
      <c r="Q3645">
        <v>13.580246913580247</v>
      </c>
      <c r="R3645">
        <v>519</v>
      </c>
      <c r="S3645" t="s">
        <v>28</v>
      </c>
      <c r="T3645">
        <v>10</v>
      </c>
      <c r="U3645" s="4">
        <v>45881.857303240737</v>
      </c>
      <c r="V3645">
        <v>2</v>
      </c>
      <c r="W3645" t="s">
        <v>53</v>
      </c>
      <c r="X3645" t="str">
        <f>+VLOOKUP($W3645,[1]ParadasIda!$F:$I,4,0)</f>
        <v>Parada 3 / (M) Santa Isabel</v>
      </c>
      <c r="Y3645">
        <f>+VLOOKUP($W3645,[1]ParadasIda!$F:$I,3,0)</f>
        <v>43</v>
      </c>
    </row>
    <row r="3646" spans="1:25" x14ac:dyDescent="0.25">
      <c r="A3646">
        <v>913781</v>
      </c>
      <c r="B3646">
        <v>2031</v>
      </c>
      <c r="C3646" s="3">
        <v>45881.859722222223</v>
      </c>
      <c r="D3646" t="s">
        <v>64</v>
      </c>
      <c r="E3646">
        <v>7</v>
      </c>
      <c r="F3646">
        <v>2</v>
      </c>
      <c r="G3646">
        <v>7</v>
      </c>
      <c r="H3646">
        <v>0</v>
      </c>
      <c r="I3646">
        <v>0</v>
      </c>
      <c r="J3646">
        <v>2</v>
      </c>
      <c r="K3646">
        <v>0</v>
      </c>
      <c r="L3646">
        <v>0</v>
      </c>
      <c r="M3646">
        <v>0</v>
      </c>
      <c r="N3646">
        <v>0</v>
      </c>
      <c r="O3646">
        <v>-33.453200000000002</v>
      </c>
      <c r="P3646">
        <v>-70.62895833333333</v>
      </c>
      <c r="Q3646">
        <v>19.753086419753085</v>
      </c>
      <c r="R3646">
        <v>519</v>
      </c>
      <c r="S3646" t="s">
        <v>28</v>
      </c>
      <c r="T3646">
        <v>10</v>
      </c>
      <c r="U3646" s="4">
        <v>45881.859722222223</v>
      </c>
      <c r="V3646">
        <v>2</v>
      </c>
      <c r="W3646" t="s">
        <v>35</v>
      </c>
      <c r="X3646" t="str">
        <f>+VLOOKUP($W3646,[1]ParadasIda!$F:$I,4,0)</f>
        <v>Parada 12 / (M) Irarrázaval</v>
      </c>
      <c r="Y3646">
        <f>+VLOOKUP($W3646,[1]ParadasIda!$F:$I,3,0)</f>
        <v>12</v>
      </c>
    </row>
    <row r="3647" spans="1:25" x14ac:dyDescent="0.25">
      <c r="A3647">
        <v>913783</v>
      </c>
      <c r="B3647">
        <v>2031</v>
      </c>
      <c r="C3647" s="3">
        <v>45881.860254629632</v>
      </c>
      <c r="D3647" t="s">
        <v>64</v>
      </c>
      <c r="E3647">
        <v>3</v>
      </c>
      <c r="F3647">
        <v>0</v>
      </c>
      <c r="G3647">
        <v>3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-33.453511666666657</v>
      </c>
      <c r="P3647">
        <v>-70.628863333333328</v>
      </c>
      <c r="Q3647">
        <v>23.456790123456788</v>
      </c>
      <c r="R3647">
        <v>519</v>
      </c>
      <c r="S3647" t="s">
        <v>28</v>
      </c>
      <c r="T3647">
        <v>20</v>
      </c>
      <c r="U3647" s="4">
        <v>45881.860254629632</v>
      </c>
      <c r="V3647">
        <v>2</v>
      </c>
      <c r="W3647" t="s">
        <v>35</v>
      </c>
      <c r="X3647" t="str">
        <f>+VLOOKUP($W3647,[1]ParadasIda!$F:$I,4,0)</f>
        <v>Parada 12 / (M) Irarrázaval</v>
      </c>
      <c r="Y3647">
        <f>+VLOOKUP($W3647,[1]ParadasIda!$F:$I,3,0)</f>
        <v>12</v>
      </c>
    </row>
    <row r="3648" spans="1:25" x14ac:dyDescent="0.25">
      <c r="A3648">
        <v>913794</v>
      </c>
      <c r="B3648">
        <v>2031</v>
      </c>
      <c r="C3648" s="3">
        <v>45881.862337962957</v>
      </c>
      <c r="D3648" t="s">
        <v>64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-33.459443333333333</v>
      </c>
      <c r="P3648">
        <v>-70.622860000000003</v>
      </c>
      <c r="Q3648">
        <v>23.456790123456788</v>
      </c>
      <c r="R3648">
        <v>519</v>
      </c>
      <c r="S3648" t="s">
        <v>28</v>
      </c>
      <c r="T3648">
        <v>20</v>
      </c>
      <c r="U3648" s="4">
        <v>45881.862337962957</v>
      </c>
      <c r="V3648">
        <v>2</v>
      </c>
      <c r="W3648" t="s">
        <v>36</v>
      </c>
      <c r="X3648" t="str">
        <f>+VLOOKUP($W3648,[1]ParadasIda!$F:$I,4,0)</f>
        <v>Parada 1 / Suárez Mujica</v>
      </c>
      <c r="Y3648">
        <f>+VLOOKUP($W3648,[1]ParadasIda!$F:$I,3,0)</f>
        <v>13</v>
      </c>
    </row>
    <row r="3649" spans="1:25" x14ac:dyDescent="0.25">
      <c r="A3649">
        <v>913799</v>
      </c>
      <c r="B3649">
        <v>2031</v>
      </c>
      <c r="C3649" s="3">
        <v>45881.863287037027</v>
      </c>
      <c r="D3649" t="s">
        <v>64</v>
      </c>
      <c r="E3649">
        <v>0</v>
      </c>
      <c r="F3649">
        <v>1</v>
      </c>
      <c r="G3649">
        <v>0</v>
      </c>
      <c r="H3649">
        <v>0</v>
      </c>
      <c r="I3649">
        <v>0</v>
      </c>
      <c r="J3649">
        <v>1</v>
      </c>
      <c r="K3649">
        <v>0</v>
      </c>
      <c r="L3649">
        <v>0</v>
      </c>
      <c r="M3649">
        <v>0</v>
      </c>
      <c r="N3649">
        <v>0</v>
      </c>
      <c r="O3649">
        <v>-33.461475</v>
      </c>
      <c r="P3649">
        <v>-70.618496666666672</v>
      </c>
      <c r="Q3649">
        <v>22.222222222222221</v>
      </c>
      <c r="R3649">
        <v>519</v>
      </c>
      <c r="S3649" t="s">
        <v>28</v>
      </c>
      <c r="T3649">
        <v>20</v>
      </c>
      <c r="U3649" s="4">
        <v>45881.863287037027</v>
      </c>
      <c r="V3649">
        <v>2</v>
      </c>
      <c r="W3649" t="s">
        <v>37</v>
      </c>
      <c r="X3649" t="str">
        <f>+VLOOKUP($W3649,[1]ParadasIda!$F:$I,4,0)</f>
        <v>Parada 1 / Villa Olímpica</v>
      </c>
      <c r="Y3649">
        <f>+VLOOKUP($W3649,[1]ParadasIda!$F:$I,3,0)</f>
        <v>14</v>
      </c>
    </row>
    <row r="3650" spans="1:25" x14ac:dyDescent="0.25">
      <c r="A3650">
        <v>913805</v>
      </c>
      <c r="B3650">
        <v>2031</v>
      </c>
      <c r="C3650" s="3">
        <v>45881.86451388889</v>
      </c>
      <c r="D3650" t="s">
        <v>64</v>
      </c>
      <c r="E3650">
        <v>2</v>
      </c>
      <c r="F3650">
        <v>0</v>
      </c>
      <c r="G3650">
        <v>2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-33.46212666666667</v>
      </c>
      <c r="P3650">
        <v>-70.60890666666667</v>
      </c>
      <c r="Q3650">
        <v>24.691358024691358</v>
      </c>
      <c r="R3650">
        <v>519</v>
      </c>
      <c r="S3650" t="s">
        <v>28</v>
      </c>
      <c r="T3650">
        <v>20</v>
      </c>
      <c r="U3650" s="4">
        <v>45881.86451388889</v>
      </c>
      <c r="V3650">
        <v>2</v>
      </c>
      <c r="W3650" t="s">
        <v>39</v>
      </c>
      <c r="X3650" t="str">
        <f>+VLOOKUP($W3650,[1]ParadasIda!$F:$I,4,0)</f>
        <v>Parada 1 / (M) Est.Nacional</v>
      </c>
      <c r="Y3650">
        <f>+VLOOKUP($W3650,[1]ParadasIda!$F:$I,3,0)</f>
        <v>16</v>
      </c>
    </row>
    <row r="3651" spans="1:25" x14ac:dyDescent="0.25">
      <c r="A3651">
        <v>913812</v>
      </c>
      <c r="B3651">
        <v>2031</v>
      </c>
      <c r="C3651" s="3">
        <v>45881.865474537037</v>
      </c>
      <c r="D3651" t="s">
        <v>64</v>
      </c>
      <c r="E3651">
        <v>2</v>
      </c>
      <c r="F3651">
        <v>0</v>
      </c>
      <c r="G3651">
        <v>2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-33.463315000000001</v>
      </c>
      <c r="P3651">
        <v>-70.603551666666661</v>
      </c>
      <c r="Q3651">
        <v>27.160493827160494</v>
      </c>
      <c r="R3651">
        <v>519</v>
      </c>
      <c r="S3651" t="s">
        <v>28</v>
      </c>
      <c r="T3651">
        <v>20</v>
      </c>
      <c r="U3651" s="4">
        <v>45881.865474537037</v>
      </c>
      <c r="V3651">
        <v>2</v>
      </c>
      <c r="W3651" t="s">
        <v>58</v>
      </c>
      <c r="X3651" t="str">
        <f>+VLOOKUP($W3651,[1]ParadasIda!$F:$I,4,0)</f>
        <v>Parada 1 / Los Tres Antonios</v>
      </c>
      <c r="Y3651">
        <f>+VLOOKUP($W3651,[1]ParadasIda!$F:$I,3,0)</f>
        <v>17</v>
      </c>
    </row>
    <row r="3652" spans="1:25" x14ac:dyDescent="0.25">
      <c r="A3652">
        <v>913819</v>
      </c>
      <c r="B3652">
        <v>2031</v>
      </c>
      <c r="C3652" s="3">
        <v>45881.866840277777</v>
      </c>
      <c r="D3652" t="s">
        <v>64</v>
      </c>
      <c r="E3652">
        <v>10</v>
      </c>
      <c r="F3652">
        <v>2</v>
      </c>
      <c r="G3652">
        <v>10</v>
      </c>
      <c r="H3652">
        <v>0</v>
      </c>
      <c r="I3652">
        <v>0</v>
      </c>
      <c r="J3652">
        <v>2</v>
      </c>
      <c r="K3652">
        <v>0</v>
      </c>
      <c r="L3652">
        <v>0</v>
      </c>
      <c r="M3652">
        <v>0</v>
      </c>
      <c r="N3652">
        <v>0</v>
      </c>
      <c r="O3652">
        <v>-33.464686666666672</v>
      </c>
      <c r="P3652">
        <v>-70.597001666666671</v>
      </c>
      <c r="Q3652">
        <v>37.037037037037038</v>
      </c>
      <c r="R3652">
        <v>519</v>
      </c>
      <c r="S3652" t="s">
        <v>28</v>
      </c>
      <c r="T3652">
        <v>30</v>
      </c>
      <c r="U3652" s="4">
        <v>45881.866840277777</v>
      </c>
      <c r="V3652">
        <v>2</v>
      </c>
      <c r="W3652" t="s">
        <v>40</v>
      </c>
      <c r="X3652" t="str">
        <f>+VLOOKUP($W3652,[1]ParadasIda!$F:$I,4,0)</f>
        <v>Parada 1 / Pedagógico</v>
      </c>
      <c r="Y3652">
        <f>+VLOOKUP($W3652,[1]ParadasIda!$F:$I,3,0)</f>
        <v>18</v>
      </c>
    </row>
    <row r="3653" spans="1:25" x14ac:dyDescent="0.25">
      <c r="A3653">
        <v>913833</v>
      </c>
      <c r="B3653">
        <v>2031</v>
      </c>
      <c r="C3653" s="3">
        <v>45881.868888888886</v>
      </c>
      <c r="D3653" t="s">
        <v>64</v>
      </c>
      <c r="E3653">
        <v>1</v>
      </c>
      <c r="F3653">
        <v>6</v>
      </c>
      <c r="G3653">
        <v>1</v>
      </c>
      <c r="H3653">
        <v>0</v>
      </c>
      <c r="I3653">
        <v>0</v>
      </c>
      <c r="J3653">
        <v>6</v>
      </c>
      <c r="K3653">
        <v>0</v>
      </c>
      <c r="L3653">
        <v>0</v>
      </c>
      <c r="M3653">
        <v>0</v>
      </c>
      <c r="N3653">
        <v>0</v>
      </c>
      <c r="O3653">
        <v>-33.465446666666672</v>
      </c>
      <c r="P3653">
        <v>-70.589011666666664</v>
      </c>
      <c r="Q3653">
        <v>30.864197530864196</v>
      </c>
      <c r="R3653">
        <v>519</v>
      </c>
      <c r="S3653" t="s">
        <v>28</v>
      </c>
      <c r="T3653">
        <v>30</v>
      </c>
      <c r="U3653" s="4">
        <v>45881.868888888886</v>
      </c>
      <c r="V3653">
        <v>2</v>
      </c>
      <c r="W3653" t="s">
        <v>41</v>
      </c>
      <c r="X3653" t="str">
        <f>+VLOOKUP($W3653,[1]ParadasIda!$F:$I,4,0)</f>
        <v>Parada 1 / CESFAM Salvador Bustos</v>
      </c>
      <c r="Y3653">
        <f>+VLOOKUP($W3653,[1]ParadasIda!$F:$I,3,0)</f>
        <v>19</v>
      </c>
    </row>
    <row r="3654" spans="1:25" x14ac:dyDescent="0.25">
      <c r="A3654">
        <v>913840</v>
      </c>
      <c r="B3654">
        <v>2031</v>
      </c>
      <c r="C3654" s="3">
        <v>45881.869942129633</v>
      </c>
      <c r="D3654" t="s">
        <v>64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-33.467048333333331</v>
      </c>
      <c r="P3654">
        <v>-70.58249166666667</v>
      </c>
      <c r="Q3654">
        <v>30.864197530864196</v>
      </c>
      <c r="R3654">
        <v>519</v>
      </c>
      <c r="S3654" t="s">
        <v>28</v>
      </c>
      <c r="T3654">
        <v>30</v>
      </c>
      <c r="U3654" s="4">
        <v>45881.869942129633</v>
      </c>
      <c r="V3654">
        <v>2</v>
      </c>
      <c r="W3654" t="s">
        <v>54</v>
      </c>
      <c r="X3654" t="str">
        <f>+VLOOKUP($W3654,[1]ParadasIda!$F:$I,4,0)</f>
        <v>Parada 1 / ADO Chile</v>
      </c>
      <c r="Y3654">
        <f>+VLOOKUP($W3654,[1]ParadasIda!$F:$I,3,0)</f>
        <v>20</v>
      </c>
    </row>
    <row r="3655" spans="1:25" x14ac:dyDescent="0.25">
      <c r="A3655">
        <v>913850</v>
      </c>
      <c r="B3655">
        <v>2031</v>
      </c>
      <c r="C3655" s="3">
        <v>45881.87128472222</v>
      </c>
      <c r="D3655" t="s">
        <v>64</v>
      </c>
      <c r="E3655">
        <v>7</v>
      </c>
      <c r="F3655">
        <v>8</v>
      </c>
      <c r="G3655">
        <v>7</v>
      </c>
      <c r="H3655">
        <v>0</v>
      </c>
      <c r="I3655">
        <v>0</v>
      </c>
      <c r="J3655">
        <v>8</v>
      </c>
      <c r="K3655">
        <v>0</v>
      </c>
      <c r="L3655">
        <v>0</v>
      </c>
      <c r="M3655">
        <v>0</v>
      </c>
      <c r="N3655">
        <v>0</v>
      </c>
      <c r="O3655">
        <v>-33.469116666666658</v>
      </c>
      <c r="P3655">
        <v>-70.57671666666667</v>
      </c>
      <c r="Q3655">
        <v>29.629629629629626</v>
      </c>
      <c r="R3655">
        <v>519</v>
      </c>
      <c r="S3655" t="s">
        <v>28</v>
      </c>
      <c r="T3655">
        <v>20</v>
      </c>
      <c r="U3655" s="4">
        <v>45881.87128472222</v>
      </c>
      <c r="V3655">
        <v>2</v>
      </c>
      <c r="W3655" t="s">
        <v>42</v>
      </c>
      <c r="X3655" t="str">
        <f>+VLOOKUP($W3655,[1]ParadasIda!$F:$I,4,0)</f>
        <v>Parada 5 / (M) Grecia</v>
      </c>
      <c r="Y3655">
        <f>+VLOOKUP($W3655,[1]ParadasIda!$F:$I,3,0)</f>
        <v>21</v>
      </c>
    </row>
    <row r="3656" spans="1:25" x14ac:dyDescent="0.25">
      <c r="A3656">
        <v>913869</v>
      </c>
      <c r="B3656">
        <v>2031</v>
      </c>
      <c r="C3656" s="3">
        <v>45881.873900462961</v>
      </c>
      <c r="D3656" t="s">
        <v>64</v>
      </c>
      <c r="E3656">
        <v>0</v>
      </c>
      <c r="F3656">
        <v>2</v>
      </c>
      <c r="G3656">
        <v>0</v>
      </c>
      <c r="H3656">
        <v>0</v>
      </c>
      <c r="I3656">
        <v>0</v>
      </c>
      <c r="J3656">
        <v>2</v>
      </c>
      <c r="K3656">
        <v>0</v>
      </c>
      <c r="L3656">
        <v>0</v>
      </c>
      <c r="M3656">
        <v>0</v>
      </c>
      <c r="N3656">
        <v>0</v>
      </c>
      <c r="O3656">
        <v>-33.47170666666667</v>
      </c>
      <c r="P3656">
        <v>-70.563671666666664</v>
      </c>
      <c r="Q3656">
        <v>27.160493827160494</v>
      </c>
      <c r="R3656">
        <v>519</v>
      </c>
      <c r="S3656" t="s">
        <v>28</v>
      </c>
      <c r="T3656">
        <v>20</v>
      </c>
      <c r="U3656" s="4">
        <v>45881.873900462961</v>
      </c>
      <c r="V3656">
        <v>2</v>
      </c>
      <c r="W3656" t="s">
        <v>43</v>
      </c>
      <c r="X3656" t="str">
        <f>+VLOOKUP($W3656,[1]ParadasIda!$F:$I,4,0)</f>
        <v>Parada 1 / Ictinos - Avenida Grecia</v>
      </c>
      <c r="Y3656">
        <f>+VLOOKUP($W3656,[1]ParadasIda!$F:$I,3,0)</f>
        <v>23</v>
      </c>
    </row>
    <row r="3657" spans="1:25" x14ac:dyDescent="0.25">
      <c r="A3657">
        <v>913873</v>
      </c>
      <c r="B3657">
        <v>2031</v>
      </c>
      <c r="C3657" s="3">
        <v>45881.874583333331</v>
      </c>
      <c r="D3657" t="s">
        <v>64</v>
      </c>
      <c r="E3657">
        <v>0</v>
      </c>
      <c r="F3657">
        <v>1</v>
      </c>
      <c r="G3657">
        <v>0</v>
      </c>
      <c r="H3657">
        <v>0</v>
      </c>
      <c r="I3657">
        <v>0</v>
      </c>
      <c r="J3657">
        <v>1</v>
      </c>
      <c r="K3657">
        <v>0</v>
      </c>
      <c r="L3657">
        <v>0</v>
      </c>
      <c r="M3657">
        <v>0</v>
      </c>
      <c r="N3657">
        <v>0</v>
      </c>
      <c r="O3657">
        <v>-33.47273666666667</v>
      </c>
      <c r="P3657">
        <v>-70.558568333333326</v>
      </c>
      <c r="Q3657">
        <v>25.925925925925924</v>
      </c>
      <c r="R3657">
        <v>519</v>
      </c>
      <c r="S3657" t="s">
        <v>28</v>
      </c>
      <c r="T3657">
        <v>20</v>
      </c>
      <c r="U3657" s="4">
        <v>45881.874583333331</v>
      </c>
      <c r="V3657">
        <v>2</v>
      </c>
      <c r="W3657" t="s">
        <v>59</v>
      </c>
      <c r="X3657" t="str">
        <f>+VLOOKUP($W3657,[1]ParadasIda!$F:$I,4,0)</f>
        <v>Parada 1 / Calle 1A - Avenida Grecia</v>
      </c>
      <c r="Y3657">
        <f>+VLOOKUP($W3657,[1]ParadasIda!$F:$I,3,0)</f>
        <v>24</v>
      </c>
    </row>
    <row r="3658" spans="1:25" x14ac:dyDescent="0.25">
      <c r="A3658">
        <v>913876</v>
      </c>
      <c r="B3658">
        <v>2031</v>
      </c>
      <c r="C3658" s="3">
        <v>45881.875011574077</v>
      </c>
      <c r="D3658" t="s">
        <v>64</v>
      </c>
      <c r="E3658">
        <v>2</v>
      </c>
      <c r="F3658">
        <v>1</v>
      </c>
      <c r="G3658">
        <v>2</v>
      </c>
      <c r="H3658">
        <v>0</v>
      </c>
      <c r="I3658">
        <v>0</v>
      </c>
      <c r="J3658">
        <v>1</v>
      </c>
      <c r="K3658">
        <v>0</v>
      </c>
      <c r="L3658">
        <v>0</v>
      </c>
      <c r="M3658">
        <v>0</v>
      </c>
      <c r="N3658">
        <v>0</v>
      </c>
      <c r="O3658">
        <v>-33.473233333333333</v>
      </c>
      <c r="P3658">
        <v>-70.556115000000005</v>
      </c>
      <c r="Q3658">
        <v>27.160493827160494</v>
      </c>
      <c r="R3658">
        <v>519</v>
      </c>
      <c r="S3658" t="s">
        <v>28</v>
      </c>
      <c r="T3658">
        <v>20</v>
      </c>
      <c r="U3658" s="4">
        <v>45881.875011574077</v>
      </c>
      <c r="V3658">
        <v>2</v>
      </c>
      <c r="W3658" t="s">
        <v>44</v>
      </c>
      <c r="X3658" t="str">
        <f>+VLOOKUP($W3658,[1]ParadasIda!$F:$I,4,0)</f>
        <v>Parada 1 / Tobalaba - Avenida Grecia</v>
      </c>
      <c r="Y3658">
        <f>+VLOOKUP($W3658,[1]ParadasIda!$F:$I,3,0)</f>
        <v>25</v>
      </c>
    </row>
    <row r="3659" spans="1:25" x14ac:dyDescent="0.25">
      <c r="A3659">
        <v>913880</v>
      </c>
      <c r="B3659">
        <v>2031</v>
      </c>
      <c r="C3659" s="3">
        <v>45881.876307870371</v>
      </c>
      <c r="D3659" t="s">
        <v>64</v>
      </c>
      <c r="E3659">
        <v>0</v>
      </c>
      <c r="F3659">
        <v>2</v>
      </c>
      <c r="G3659">
        <v>0</v>
      </c>
      <c r="H3659">
        <v>0</v>
      </c>
      <c r="I3659">
        <v>0</v>
      </c>
      <c r="J3659">
        <v>2</v>
      </c>
      <c r="K3659">
        <v>0</v>
      </c>
      <c r="L3659">
        <v>0</v>
      </c>
      <c r="M3659">
        <v>0</v>
      </c>
      <c r="N3659">
        <v>0</v>
      </c>
      <c r="O3659">
        <v>-33.473976666666672</v>
      </c>
      <c r="P3659">
        <v>-70.552976666666666</v>
      </c>
      <c r="Q3659">
        <v>24.691358024691358</v>
      </c>
      <c r="R3659">
        <v>519</v>
      </c>
      <c r="S3659" t="s">
        <v>28</v>
      </c>
      <c r="T3659">
        <v>20</v>
      </c>
      <c r="U3659" s="4">
        <v>45881.876307870371</v>
      </c>
      <c r="V3659">
        <v>2</v>
      </c>
      <c r="W3659" t="s">
        <v>45</v>
      </c>
      <c r="X3659" t="str">
        <f>+VLOOKUP($W3659,[1]ParadasIda!$F:$I,4,0)</f>
        <v>Avenida Grecia / esq. Los Tordos</v>
      </c>
      <c r="Y3659">
        <f>+VLOOKUP($W3659,[1]ParadasIda!$F:$I,3,0)</f>
        <v>26</v>
      </c>
    </row>
    <row r="3660" spans="1:25" x14ac:dyDescent="0.25">
      <c r="A3660">
        <v>913886</v>
      </c>
      <c r="B3660">
        <v>2031</v>
      </c>
      <c r="C3660" s="3">
        <v>45881.877557870372</v>
      </c>
      <c r="D3660" t="s">
        <v>64</v>
      </c>
      <c r="E3660">
        <v>0</v>
      </c>
      <c r="F3660">
        <v>3</v>
      </c>
      <c r="G3660">
        <v>0</v>
      </c>
      <c r="H3660">
        <v>0</v>
      </c>
      <c r="I3660">
        <v>0</v>
      </c>
      <c r="J3660">
        <v>3</v>
      </c>
      <c r="K3660">
        <v>0</v>
      </c>
      <c r="L3660">
        <v>0</v>
      </c>
      <c r="M3660">
        <v>0</v>
      </c>
      <c r="N3660">
        <v>0</v>
      </c>
      <c r="O3660">
        <v>-33.475883333333343</v>
      </c>
      <c r="P3660">
        <v>-70.543398333333329</v>
      </c>
      <c r="Q3660">
        <v>20.987654320987652</v>
      </c>
      <c r="R3660">
        <v>519</v>
      </c>
      <c r="S3660" t="s">
        <v>28</v>
      </c>
      <c r="T3660">
        <v>20</v>
      </c>
      <c r="U3660" s="4">
        <v>45881.877557870372</v>
      </c>
      <c r="V3660">
        <v>2</v>
      </c>
      <c r="W3660" t="s">
        <v>47</v>
      </c>
      <c r="X3660" t="str">
        <f>+VLOOKUP($W3660,[1]ParadasIda!$F:$I,4,0)</f>
        <v>Avenida Grecia / esq. Av. Consistorial</v>
      </c>
      <c r="Y3660">
        <f>+VLOOKUP($W3660,[1]ParadasIda!$F:$I,3,0)</f>
        <v>28</v>
      </c>
    </row>
    <row r="3661" spans="1:25" x14ac:dyDescent="0.25">
      <c r="A3661">
        <v>913891</v>
      </c>
      <c r="B3661">
        <v>2031</v>
      </c>
      <c r="C3661" s="3">
        <v>45881.878032407411</v>
      </c>
      <c r="D3661" t="s">
        <v>64</v>
      </c>
      <c r="E3661">
        <v>0</v>
      </c>
      <c r="F3661">
        <v>4</v>
      </c>
      <c r="G3661">
        <v>0</v>
      </c>
      <c r="H3661">
        <v>0</v>
      </c>
      <c r="I3661">
        <v>0</v>
      </c>
      <c r="J3661">
        <v>4</v>
      </c>
      <c r="K3661">
        <v>0</v>
      </c>
      <c r="L3661">
        <v>0</v>
      </c>
      <c r="M3661">
        <v>0</v>
      </c>
      <c r="N3661">
        <v>0</v>
      </c>
      <c r="O3661">
        <v>-33.47725333333333</v>
      </c>
      <c r="P3661">
        <v>-70.536578333333338</v>
      </c>
      <c r="Q3661">
        <v>16.049382716049383</v>
      </c>
      <c r="R3661">
        <v>519</v>
      </c>
      <c r="S3661" t="s">
        <v>28</v>
      </c>
      <c r="T3661">
        <v>10</v>
      </c>
      <c r="U3661" s="4">
        <v>45881.878032407411</v>
      </c>
      <c r="V3661">
        <v>2</v>
      </c>
      <c r="W3661" t="s">
        <v>56</v>
      </c>
      <c r="X3661" t="str">
        <f>+VLOOKUP($W3661,[1]ParadasIda!$F:$I,4,0)</f>
        <v>Parada 1 / El Acueducto - Jacarandá</v>
      </c>
      <c r="Y3661">
        <f>+VLOOKUP($W3661,[1]ParadasIda!$F:$I,3,0)</f>
        <v>30</v>
      </c>
    </row>
    <row r="3662" spans="1:25" x14ac:dyDescent="0.25">
      <c r="A3662">
        <v>913905</v>
      </c>
      <c r="B3662">
        <v>2031</v>
      </c>
      <c r="C3662" s="3">
        <v>45881.880995370368</v>
      </c>
      <c r="D3662" t="s">
        <v>64</v>
      </c>
      <c r="E3662">
        <v>0</v>
      </c>
      <c r="F3662">
        <v>3</v>
      </c>
      <c r="G3662">
        <v>0</v>
      </c>
      <c r="H3662">
        <v>0</v>
      </c>
      <c r="I3662">
        <v>0</v>
      </c>
      <c r="J3662">
        <v>3</v>
      </c>
      <c r="K3662">
        <v>0</v>
      </c>
      <c r="L3662">
        <v>0</v>
      </c>
      <c r="M3662">
        <v>0</v>
      </c>
      <c r="N3662">
        <v>0</v>
      </c>
      <c r="O3662">
        <v>-33.478171666666668</v>
      </c>
      <c r="P3662">
        <v>-70.532186666666661</v>
      </c>
      <c r="Q3662">
        <v>12.345679012345679</v>
      </c>
      <c r="R3662">
        <v>519</v>
      </c>
      <c r="S3662" t="s">
        <v>28</v>
      </c>
      <c r="T3662">
        <v>10</v>
      </c>
      <c r="U3662" s="4">
        <v>45881.880995370368</v>
      </c>
      <c r="V3662">
        <v>2</v>
      </c>
      <c r="W3662" t="s">
        <v>49</v>
      </c>
      <c r="X3662" t="str">
        <f>+VLOOKUP($W3662,[1]ParadasIda!$F:$I,4,0)</f>
        <v>Avenida Grecia / esq. Los Araucanos</v>
      </c>
      <c r="Y3662">
        <f>+VLOOKUP($W3662,[1]ParadasIda!$F:$I,3,0)</f>
        <v>31</v>
      </c>
    </row>
    <row r="3663" spans="1:25" x14ac:dyDescent="0.25">
      <c r="A3663">
        <v>913908</v>
      </c>
      <c r="B3663">
        <v>2031</v>
      </c>
      <c r="C3663" s="3">
        <v>45881.881712962961</v>
      </c>
      <c r="D3663" t="s">
        <v>64</v>
      </c>
      <c r="E3663">
        <v>0</v>
      </c>
      <c r="F3663">
        <v>1</v>
      </c>
      <c r="G3663">
        <v>0</v>
      </c>
      <c r="H3663">
        <v>0</v>
      </c>
      <c r="I3663">
        <v>0</v>
      </c>
      <c r="J3663">
        <v>1</v>
      </c>
      <c r="K3663">
        <v>0</v>
      </c>
      <c r="L3663">
        <v>0</v>
      </c>
      <c r="M3663">
        <v>0</v>
      </c>
      <c r="N3663">
        <v>0</v>
      </c>
      <c r="O3663">
        <v>-33.478851666666657</v>
      </c>
      <c r="P3663">
        <v>-70.528751666666665</v>
      </c>
      <c r="Q3663">
        <v>11.111111111111111</v>
      </c>
      <c r="R3663">
        <v>519</v>
      </c>
      <c r="S3663" t="s">
        <v>28</v>
      </c>
      <c r="T3663">
        <v>10</v>
      </c>
      <c r="U3663" s="4">
        <v>45881.881712962961</v>
      </c>
      <c r="V3663">
        <v>2</v>
      </c>
      <c r="W3663" t="s">
        <v>60</v>
      </c>
      <c r="X3663" t="str">
        <f>+VLOOKUP($W3663,[1]ParadasIda!$F:$I,4,0)</f>
        <v>Avenida Grecia / esq. Pablo Neruda</v>
      </c>
      <c r="Y3663">
        <f>+VLOOKUP($W3663,[1]ParadasIda!$F:$I,3,0)</f>
        <v>32</v>
      </c>
    </row>
    <row r="3664" spans="1:25" x14ac:dyDescent="0.25">
      <c r="A3664">
        <v>913913</v>
      </c>
      <c r="B3664">
        <v>2031</v>
      </c>
      <c r="C3664" s="3">
        <v>45881.882557870369</v>
      </c>
      <c r="D3664" t="s">
        <v>64</v>
      </c>
      <c r="E3664">
        <v>0</v>
      </c>
      <c r="F3664">
        <v>1</v>
      </c>
      <c r="G3664">
        <v>0</v>
      </c>
      <c r="H3664">
        <v>0</v>
      </c>
      <c r="I3664">
        <v>0</v>
      </c>
      <c r="J3664">
        <v>1</v>
      </c>
      <c r="K3664">
        <v>0</v>
      </c>
      <c r="L3664">
        <v>0</v>
      </c>
      <c r="M3664">
        <v>0</v>
      </c>
      <c r="N3664">
        <v>0</v>
      </c>
      <c r="O3664">
        <v>-33.479588333333332</v>
      </c>
      <c r="P3664">
        <v>-70.524788333333333</v>
      </c>
      <c r="Q3664">
        <v>9.8765432098765427</v>
      </c>
      <c r="R3664">
        <v>519</v>
      </c>
      <c r="S3664" t="s">
        <v>28</v>
      </c>
      <c r="T3664">
        <v>0</v>
      </c>
      <c r="U3664" s="4">
        <v>45881.882557870369</v>
      </c>
      <c r="V3664">
        <v>2</v>
      </c>
      <c r="W3664" t="s">
        <v>57</v>
      </c>
      <c r="X3664" t="str">
        <f>+VLOOKUP($W3664,[1]ParadasIda!$F:$I,4,0)</f>
        <v>Avenida Grecia / esq. Av. Diag. Las Torres</v>
      </c>
      <c r="Y3664">
        <f>+VLOOKUP($W3664,[1]ParadasIda!$F:$I,3,0)</f>
        <v>33</v>
      </c>
    </row>
    <row r="3665" spans="1:25" x14ac:dyDescent="0.25">
      <c r="A3665">
        <v>913917</v>
      </c>
      <c r="B3665">
        <v>2031</v>
      </c>
      <c r="C3665" s="3">
        <v>45881.883368055547</v>
      </c>
      <c r="D3665" t="s">
        <v>64</v>
      </c>
      <c r="E3665">
        <v>0</v>
      </c>
      <c r="F3665">
        <v>2</v>
      </c>
      <c r="G3665">
        <v>0</v>
      </c>
      <c r="H3665">
        <v>0</v>
      </c>
      <c r="I3665">
        <v>0</v>
      </c>
      <c r="J3665">
        <v>2</v>
      </c>
      <c r="K3665">
        <v>0</v>
      </c>
      <c r="L3665">
        <v>0</v>
      </c>
      <c r="M3665">
        <v>0</v>
      </c>
      <c r="N3665">
        <v>0</v>
      </c>
      <c r="O3665">
        <v>-33.481091666666657</v>
      </c>
      <c r="P3665">
        <v>-70.523690000000002</v>
      </c>
      <c r="Q3665">
        <v>0</v>
      </c>
      <c r="R3665">
        <v>519</v>
      </c>
      <c r="S3665" t="s">
        <v>28</v>
      </c>
      <c r="T3665">
        <v>0</v>
      </c>
      <c r="U3665" s="4">
        <v>45881.883368055547</v>
      </c>
      <c r="V3665">
        <v>2</v>
      </c>
      <c r="W3665" t="s">
        <v>50</v>
      </c>
      <c r="X3665" t="str">
        <f>+VLOOKUP($W3665,[1]ParadasIda!$F:$I,4,0)</f>
        <v xml:space="preserve">Av. Diagonal Las Torres / esq. Álvaro Casanova </v>
      </c>
      <c r="Y3665">
        <f>+VLOOKUP($W3665,[1]ParadasIda!$F:$I,3,0)</f>
        <v>34</v>
      </c>
    </row>
    <row r="3666" spans="1:25" x14ac:dyDescent="0.25">
      <c r="A3666">
        <v>914492</v>
      </c>
      <c r="B3666">
        <v>2031</v>
      </c>
      <c r="C3666" s="3">
        <v>45882.325914351852</v>
      </c>
      <c r="D3666" t="s">
        <v>65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-33.445126666666667</v>
      </c>
      <c r="P3666">
        <v>-70.65463166666666</v>
      </c>
      <c r="Q3666">
        <v>9.8765432098765427</v>
      </c>
      <c r="R3666">
        <v>519</v>
      </c>
      <c r="S3666" t="s">
        <v>28</v>
      </c>
      <c r="T3666">
        <v>0</v>
      </c>
      <c r="U3666" s="4">
        <v>45882.325914351852</v>
      </c>
      <c r="V3666">
        <v>3</v>
      </c>
      <c r="W3666" t="s">
        <v>29</v>
      </c>
      <c r="X3666" t="str">
        <f>+VLOOKUP($W3666,[1]ParadasIda!$F:$I,4,0)</f>
        <v>Parada 5 / (M) La Moneda</v>
      </c>
      <c r="Y3666">
        <f>+VLOOKUP($W3666,[1]ParadasIda!$F:$I,3,0)</f>
        <v>2</v>
      </c>
    </row>
    <row r="3667" spans="1:25" x14ac:dyDescent="0.25">
      <c r="A3667">
        <v>914496</v>
      </c>
      <c r="B3667">
        <v>2031</v>
      </c>
      <c r="C3667" s="3">
        <v>45882.326643518521</v>
      </c>
      <c r="D3667" t="s">
        <v>65</v>
      </c>
      <c r="E3667">
        <v>1</v>
      </c>
      <c r="F3667">
        <v>1</v>
      </c>
      <c r="G3667">
        <v>0</v>
      </c>
      <c r="H3667">
        <v>0</v>
      </c>
      <c r="I3667">
        <v>1</v>
      </c>
      <c r="J3667">
        <v>1</v>
      </c>
      <c r="K3667">
        <v>0</v>
      </c>
      <c r="L3667">
        <v>0</v>
      </c>
      <c r="M3667">
        <v>0</v>
      </c>
      <c r="N3667">
        <v>0</v>
      </c>
      <c r="O3667">
        <v>-33.444499999999998</v>
      </c>
      <c r="P3667">
        <v>-70.652263333333337</v>
      </c>
      <c r="Q3667">
        <v>9.8765432098765427</v>
      </c>
      <c r="R3667">
        <v>519</v>
      </c>
      <c r="S3667" t="s">
        <v>28</v>
      </c>
      <c r="T3667">
        <v>0</v>
      </c>
      <c r="U3667" s="4">
        <v>45882.326643518521</v>
      </c>
      <c r="V3667">
        <v>3</v>
      </c>
      <c r="W3667" t="s">
        <v>30</v>
      </c>
      <c r="X3667" t="str">
        <f>+VLOOKUP($W3667,[1]ParadasIda!$F:$I,4,0)</f>
        <v>Parada 8 / (M) Universidad de Chile</v>
      </c>
      <c r="Y3667">
        <f>+VLOOKUP($W3667,[1]ParadasIda!$F:$I,3,0)</f>
        <v>3</v>
      </c>
    </row>
    <row r="3668" spans="1:25" x14ac:dyDescent="0.25">
      <c r="A3668">
        <v>914512</v>
      </c>
      <c r="B3668">
        <v>2031</v>
      </c>
      <c r="C3668" s="3">
        <v>45882.328506944446</v>
      </c>
      <c r="D3668" t="s">
        <v>65</v>
      </c>
      <c r="E3668">
        <v>2</v>
      </c>
      <c r="F3668">
        <v>1</v>
      </c>
      <c r="G3668">
        <v>2</v>
      </c>
      <c r="H3668">
        <v>0</v>
      </c>
      <c r="I3668">
        <v>0</v>
      </c>
      <c r="J3668">
        <v>1</v>
      </c>
      <c r="K3668">
        <v>0</v>
      </c>
      <c r="L3668">
        <v>0</v>
      </c>
      <c r="M3668">
        <v>0</v>
      </c>
      <c r="N3668">
        <v>0</v>
      </c>
      <c r="O3668">
        <v>-33.442565000000002</v>
      </c>
      <c r="P3668">
        <v>-70.64461</v>
      </c>
      <c r="Q3668">
        <v>11.111111111111111</v>
      </c>
      <c r="R3668">
        <v>519</v>
      </c>
      <c r="S3668" t="s">
        <v>28</v>
      </c>
      <c r="T3668">
        <v>10</v>
      </c>
      <c r="U3668" s="4">
        <v>45882.328506944446</v>
      </c>
      <c r="V3668">
        <v>3</v>
      </c>
      <c r="W3668" t="s">
        <v>31</v>
      </c>
      <c r="X3668" t="str">
        <f>+VLOOKUP($W3668,[1]ParadasIda!$F:$I,4,0)</f>
        <v>Parada 4 / (M) Santa Lucía</v>
      </c>
      <c r="Y3668">
        <f>+VLOOKUP($W3668,[1]ParadasIda!$F:$I,3,0)</f>
        <v>5</v>
      </c>
    </row>
    <row r="3669" spans="1:25" x14ac:dyDescent="0.25">
      <c r="A3669">
        <v>914525</v>
      </c>
      <c r="B3669">
        <v>2031</v>
      </c>
      <c r="C3669" s="3">
        <v>45882.330370370371</v>
      </c>
      <c r="D3669" t="s">
        <v>65</v>
      </c>
      <c r="E3669">
        <v>0</v>
      </c>
      <c r="F3669">
        <v>3</v>
      </c>
      <c r="G3669">
        <v>0</v>
      </c>
      <c r="H3669">
        <v>0</v>
      </c>
      <c r="I3669">
        <v>0</v>
      </c>
      <c r="J3669">
        <v>3</v>
      </c>
      <c r="K3669">
        <v>0</v>
      </c>
      <c r="L3669">
        <v>0</v>
      </c>
      <c r="M3669">
        <v>0</v>
      </c>
      <c r="N3669">
        <v>0</v>
      </c>
      <c r="O3669">
        <v>-33.437848333333328</v>
      </c>
      <c r="P3669">
        <v>-70.636759999999995</v>
      </c>
      <c r="Q3669">
        <v>7.4074074074074066</v>
      </c>
      <c r="R3669">
        <v>519</v>
      </c>
      <c r="S3669" t="s">
        <v>28</v>
      </c>
      <c r="T3669">
        <v>0</v>
      </c>
      <c r="U3669" s="4">
        <v>45882.330370370371</v>
      </c>
      <c r="V3669">
        <v>3</v>
      </c>
      <c r="W3669" t="s">
        <v>32</v>
      </c>
      <c r="X3669" t="str">
        <f>+VLOOKUP($W3669,[1]ParadasIda!$F:$I,4,0)</f>
        <v>Parada 7 / Plaza Italia</v>
      </c>
      <c r="Y3669">
        <f>+VLOOKUP($W3669,[1]ParadasIda!$F:$I,3,0)</f>
        <v>7</v>
      </c>
    </row>
    <row r="3670" spans="1:25" x14ac:dyDescent="0.25">
      <c r="A3670">
        <v>914545</v>
      </c>
      <c r="B3670">
        <v>2031</v>
      </c>
      <c r="C3670" s="3">
        <v>45882.333414351851</v>
      </c>
      <c r="D3670" t="s">
        <v>65</v>
      </c>
      <c r="E3670">
        <v>1</v>
      </c>
      <c r="F3670">
        <v>2</v>
      </c>
      <c r="G3670">
        <v>1</v>
      </c>
      <c r="H3670">
        <v>0</v>
      </c>
      <c r="I3670">
        <v>0</v>
      </c>
      <c r="J3670">
        <v>2</v>
      </c>
      <c r="K3670">
        <v>0</v>
      </c>
      <c r="L3670">
        <v>0</v>
      </c>
      <c r="M3670">
        <v>0</v>
      </c>
      <c r="N3670">
        <v>0</v>
      </c>
      <c r="O3670">
        <v>-33.44294</v>
      </c>
      <c r="P3670">
        <v>-70.633603333333326</v>
      </c>
      <c r="Q3670">
        <v>6.1728395061728394</v>
      </c>
      <c r="R3670">
        <v>519</v>
      </c>
      <c r="S3670" t="s">
        <v>28</v>
      </c>
      <c r="T3670">
        <v>0</v>
      </c>
      <c r="U3670" s="4">
        <v>45882.333414351851</v>
      </c>
      <c r="V3670">
        <v>3</v>
      </c>
      <c r="W3670" t="s">
        <v>33</v>
      </c>
      <c r="X3670" t="str">
        <f>+VLOOKUP($W3670,[1]ParadasIda!$F:$I,4,0)</f>
        <v>Parada 1 / (M) Parque Bustamante</v>
      </c>
      <c r="Y3670">
        <f>+VLOOKUP($W3670,[1]ParadasIda!$F:$I,3,0)</f>
        <v>8</v>
      </c>
    </row>
    <row r="3671" spans="1:25" x14ac:dyDescent="0.25">
      <c r="A3671">
        <v>914575</v>
      </c>
      <c r="B3671">
        <v>2031</v>
      </c>
      <c r="C3671" s="3">
        <v>45882.33803240741</v>
      </c>
      <c r="D3671" t="s">
        <v>65</v>
      </c>
      <c r="E3671">
        <v>6</v>
      </c>
      <c r="F3671">
        <v>1</v>
      </c>
      <c r="G3671">
        <v>6</v>
      </c>
      <c r="H3671">
        <v>0</v>
      </c>
      <c r="I3671">
        <v>0</v>
      </c>
      <c r="J3671">
        <v>1</v>
      </c>
      <c r="K3671">
        <v>0</v>
      </c>
      <c r="L3671">
        <v>0</v>
      </c>
      <c r="M3671">
        <v>0</v>
      </c>
      <c r="N3671">
        <v>0</v>
      </c>
      <c r="O3671">
        <v>-33.447231666666667</v>
      </c>
      <c r="P3671">
        <v>-70.630799999999994</v>
      </c>
      <c r="Q3671">
        <v>12.345679012345679</v>
      </c>
      <c r="R3671">
        <v>519</v>
      </c>
      <c r="S3671" t="s">
        <v>28</v>
      </c>
      <c r="T3671">
        <v>10</v>
      </c>
      <c r="U3671" s="4">
        <v>45882.33803240741</v>
      </c>
      <c r="V3671">
        <v>3</v>
      </c>
      <c r="W3671" t="s">
        <v>34</v>
      </c>
      <c r="X3671" t="str">
        <f>+VLOOKUP($W3671,[1]ParadasIda!$F:$I,4,0)</f>
        <v>Parada 3 / (M) Santa Isabel</v>
      </c>
      <c r="Y3671">
        <f>+VLOOKUP($W3671,[1]ParadasIda!$F:$I,3,0)</f>
        <v>9</v>
      </c>
    </row>
    <row r="3672" spans="1:25" x14ac:dyDescent="0.25">
      <c r="A3672">
        <v>914584</v>
      </c>
      <c r="B3672">
        <v>2031</v>
      </c>
      <c r="C3672" s="3">
        <v>45882.339479166672</v>
      </c>
      <c r="D3672" t="s">
        <v>65</v>
      </c>
      <c r="E3672">
        <v>1</v>
      </c>
      <c r="F3672">
        <v>1</v>
      </c>
      <c r="G3672">
        <v>1</v>
      </c>
      <c r="H3672">
        <v>0</v>
      </c>
      <c r="I3672">
        <v>0</v>
      </c>
      <c r="J3672">
        <v>1</v>
      </c>
      <c r="K3672">
        <v>0</v>
      </c>
      <c r="L3672">
        <v>0</v>
      </c>
      <c r="M3672">
        <v>0</v>
      </c>
      <c r="N3672">
        <v>0</v>
      </c>
      <c r="O3672">
        <v>-33.449343333333331</v>
      </c>
      <c r="P3672">
        <v>-70.629994999999994</v>
      </c>
      <c r="Q3672">
        <v>12.345679012345679</v>
      </c>
      <c r="R3672">
        <v>519</v>
      </c>
      <c r="S3672" t="s">
        <v>28</v>
      </c>
      <c r="T3672">
        <v>10</v>
      </c>
      <c r="U3672" s="4">
        <v>45882.339479166672</v>
      </c>
      <c r="V3672">
        <v>3</v>
      </c>
      <c r="W3672" t="s">
        <v>71</v>
      </c>
      <c r="X3672" t="str">
        <f>+VLOOKUP($W3672,[1]ParadasIda!$F:$I,4,0)</f>
        <v>Av. General Bustamante / esq. Malaquías Concha</v>
      </c>
      <c r="Y3672">
        <f>+VLOOKUP($W3672,[1]ParadasIda!$F:$I,3,0)</f>
        <v>10</v>
      </c>
    </row>
    <row r="3673" spans="1:25" x14ac:dyDescent="0.25">
      <c r="A3673">
        <v>914589</v>
      </c>
      <c r="B3673">
        <v>2031</v>
      </c>
      <c r="C3673" s="3">
        <v>45882.340208333328</v>
      </c>
      <c r="D3673" t="s">
        <v>65</v>
      </c>
      <c r="E3673">
        <v>1</v>
      </c>
      <c r="F3673">
        <v>0</v>
      </c>
      <c r="G3673">
        <v>1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-33.452013333333333</v>
      </c>
      <c r="P3673">
        <v>-70.629204999999999</v>
      </c>
      <c r="Q3673">
        <v>13.580246913580247</v>
      </c>
      <c r="R3673">
        <v>519</v>
      </c>
      <c r="S3673" t="s">
        <v>28</v>
      </c>
      <c r="T3673">
        <v>10</v>
      </c>
      <c r="U3673" s="4">
        <v>45882.340208333328</v>
      </c>
      <c r="V3673">
        <v>3</v>
      </c>
      <c r="W3673" t="s">
        <v>66</v>
      </c>
      <c r="X3673" t="str">
        <f>+VLOOKUP($W3673,[1]ParadasIda!$F:$I,4,0)</f>
        <v>Parada 11 / (M) Irarrázaval</v>
      </c>
      <c r="Y3673">
        <f>+VLOOKUP($W3673,[1]ParadasIda!$F:$I,3,0)</f>
        <v>11</v>
      </c>
    </row>
    <row r="3674" spans="1:25" x14ac:dyDescent="0.25">
      <c r="A3674">
        <v>914597</v>
      </c>
      <c r="B3674">
        <v>2031</v>
      </c>
      <c r="C3674" s="3">
        <v>45882.341053240743</v>
      </c>
      <c r="D3674" t="s">
        <v>65</v>
      </c>
      <c r="E3674">
        <v>25</v>
      </c>
      <c r="F3674">
        <v>0</v>
      </c>
      <c r="G3674">
        <v>1</v>
      </c>
      <c r="H3674">
        <v>0</v>
      </c>
      <c r="I3674">
        <v>24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-33.453270000000003</v>
      </c>
      <c r="P3674">
        <v>-70.628934999999998</v>
      </c>
      <c r="Q3674">
        <v>44.444444444444443</v>
      </c>
      <c r="R3674">
        <v>519</v>
      </c>
      <c r="S3674" t="s">
        <v>28</v>
      </c>
      <c r="T3674">
        <v>40</v>
      </c>
      <c r="U3674" s="4">
        <v>45882.341053240743</v>
      </c>
      <c r="V3674">
        <v>3</v>
      </c>
      <c r="W3674" t="s">
        <v>35</v>
      </c>
      <c r="X3674" t="str">
        <f>+VLOOKUP($W3674,[1]ParadasIda!$F:$I,4,0)</f>
        <v>Parada 12 / (M) Irarrázaval</v>
      </c>
      <c r="Y3674">
        <f>+VLOOKUP($W3674,[1]ParadasIda!$F:$I,3,0)</f>
        <v>12</v>
      </c>
    </row>
    <row r="3675" spans="1:25" x14ac:dyDescent="0.25">
      <c r="A3675">
        <v>914611</v>
      </c>
      <c r="B3675">
        <v>2031</v>
      </c>
      <c r="C3675" s="3">
        <v>45882.344560185193</v>
      </c>
      <c r="D3675" t="s">
        <v>65</v>
      </c>
      <c r="E3675">
        <v>4</v>
      </c>
      <c r="F3675">
        <v>3</v>
      </c>
      <c r="G3675">
        <v>4</v>
      </c>
      <c r="H3675">
        <v>0</v>
      </c>
      <c r="I3675">
        <v>0</v>
      </c>
      <c r="J3675">
        <v>3</v>
      </c>
      <c r="K3675">
        <v>0</v>
      </c>
      <c r="L3675">
        <v>0</v>
      </c>
      <c r="M3675">
        <v>0</v>
      </c>
      <c r="N3675">
        <v>0</v>
      </c>
      <c r="O3675">
        <v>-33.458748333333332</v>
      </c>
      <c r="P3675">
        <v>-70.623433333333338</v>
      </c>
      <c r="Q3675">
        <v>45.679012345679013</v>
      </c>
      <c r="R3675">
        <v>519</v>
      </c>
      <c r="S3675" t="s">
        <v>28</v>
      </c>
      <c r="T3675">
        <v>40</v>
      </c>
      <c r="U3675" s="4">
        <v>45882.344560185193</v>
      </c>
      <c r="V3675">
        <v>3</v>
      </c>
      <c r="W3675" t="s">
        <v>36</v>
      </c>
      <c r="X3675" t="str">
        <f>+VLOOKUP($W3675,[1]ParadasIda!$F:$I,4,0)</f>
        <v>Parada 1 / Suárez Mujica</v>
      </c>
      <c r="Y3675">
        <f>+VLOOKUP($W3675,[1]ParadasIda!$F:$I,3,0)</f>
        <v>13</v>
      </c>
    </row>
    <row r="3676" spans="1:25" x14ac:dyDescent="0.25">
      <c r="A3676">
        <v>914627</v>
      </c>
      <c r="B3676">
        <v>2031</v>
      </c>
      <c r="C3676" s="3">
        <v>45882.347372685188</v>
      </c>
      <c r="D3676" t="s">
        <v>65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-33.46181</v>
      </c>
      <c r="P3676">
        <v>-70.61358833333334</v>
      </c>
      <c r="Q3676">
        <v>45.679012345679013</v>
      </c>
      <c r="R3676">
        <v>519</v>
      </c>
      <c r="S3676" t="s">
        <v>28</v>
      </c>
      <c r="T3676">
        <v>40</v>
      </c>
      <c r="U3676" s="4">
        <v>45882.347372685188</v>
      </c>
      <c r="V3676">
        <v>3</v>
      </c>
      <c r="W3676" t="s">
        <v>38</v>
      </c>
      <c r="X3676" t="str">
        <f>+VLOOKUP($W3676,[1]ParadasIda!$F:$I,4,0)</f>
        <v>Parada 1 / Avenida Marathon</v>
      </c>
      <c r="Y3676">
        <f>+VLOOKUP($W3676,[1]ParadasIda!$F:$I,3,0)</f>
        <v>15</v>
      </c>
    </row>
    <row r="3677" spans="1:25" x14ac:dyDescent="0.25">
      <c r="A3677">
        <v>914635</v>
      </c>
      <c r="B3677">
        <v>2031</v>
      </c>
      <c r="C3677" s="3">
        <v>45882.348622685182</v>
      </c>
      <c r="D3677" t="s">
        <v>65</v>
      </c>
      <c r="E3677">
        <v>8</v>
      </c>
      <c r="F3677">
        <v>3</v>
      </c>
      <c r="G3677">
        <v>0</v>
      </c>
      <c r="H3677">
        <v>0</v>
      </c>
      <c r="I3677">
        <v>8</v>
      </c>
      <c r="J3677">
        <v>3</v>
      </c>
      <c r="K3677">
        <v>0</v>
      </c>
      <c r="L3677">
        <v>0</v>
      </c>
      <c r="M3677">
        <v>0</v>
      </c>
      <c r="N3677">
        <v>0</v>
      </c>
      <c r="O3677">
        <v>-33.462128333333332</v>
      </c>
      <c r="P3677">
        <v>-70.608776666666671</v>
      </c>
      <c r="Q3677">
        <v>51.851851851851848</v>
      </c>
      <c r="R3677">
        <v>519</v>
      </c>
      <c r="S3677" t="s">
        <v>28</v>
      </c>
      <c r="T3677">
        <v>50</v>
      </c>
      <c r="U3677" s="4">
        <v>45882.348622685182</v>
      </c>
      <c r="V3677">
        <v>3</v>
      </c>
      <c r="W3677" t="s">
        <v>39</v>
      </c>
      <c r="X3677" t="str">
        <f>+VLOOKUP($W3677,[1]ParadasIda!$F:$I,4,0)</f>
        <v>Parada 1 / (M) Est.Nacional</v>
      </c>
      <c r="Y3677">
        <f>+VLOOKUP($W3677,[1]ParadasIda!$F:$I,3,0)</f>
        <v>16</v>
      </c>
    </row>
    <row r="3678" spans="1:25" x14ac:dyDescent="0.25">
      <c r="A3678">
        <v>914641</v>
      </c>
      <c r="B3678">
        <v>2031</v>
      </c>
      <c r="C3678" s="3">
        <v>45882.349606481483</v>
      </c>
      <c r="D3678" t="s">
        <v>65</v>
      </c>
      <c r="E3678">
        <v>2</v>
      </c>
      <c r="F3678">
        <v>1</v>
      </c>
      <c r="G3678">
        <v>2</v>
      </c>
      <c r="H3678">
        <v>0</v>
      </c>
      <c r="I3678">
        <v>0</v>
      </c>
      <c r="J3678">
        <v>1</v>
      </c>
      <c r="K3678">
        <v>0</v>
      </c>
      <c r="L3678">
        <v>0</v>
      </c>
      <c r="M3678">
        <v>0</v>
      </c>
      <c r="N3678">
        <v>0</v>
      </c>
      <c r="O3678">
        <v>-33.463231666666672</v>
      </c>
      <c r="P3678">
        <v>-70.603645</v>
      </c>
      <c r="Q3678">
        <v>53.086419753086425</v>
      </c>
      <c r="R3678">
        <v>519</v>
      </c>
      <c r="S3678" t="s">
        <v>28</v>
      </c>
      <c r="T3678">
        <v>50</v>
      </c>
      <c r="U3678" s="4">
        <v>45882.349606481483</v>
      </c>
      <c r="V3678">
        <v>3</v>
      </c>
      <c r="W3678" t="s">
        <v>58</v>
      </c>
      <c r="X3678" t="str">
        <f>+VLOOKUP($W3678,[1]ParadasIda!$F:$I,4,0)</f>
        <v>Parada 1 / Los Tres Antonios</v>
      </c>
      <c r="Y3678">
        <f>+VLOOKUP($W3678,[1]ParadasIda!$F:$I,3,0)</f>
        <v>17</v>
      </c>
    </row>
    <row r="3679" spans="1:25" x14ac:dyDescent="0.25">
      <c r="A3679">
        <v>914652</v>
      </c>
      <c r="B3679">
        <v>2031</v>
      </c>
      <c r="C3679" s="3">
        <v>45882.351087962961</v>
      </c>
      <c r="D3679" t="s">
        <v>65</v>
      </c>
      <c r="E3679">
        <v>1</v>
      </c>
      <c r="F3679">
        <v>6</v>
      </c>
      <c r="G3679">
        <v>0</v>
      </c>
      <c r="H3679">
        <v>0</v>
      </c>
      <c r="I3679">
        <v>1</v>
      </c>
      <c r="J3679">
        <v>6</v>
      </c>
      <c r="K3679">
        <v>0</v>
      </c>
      <c r="L3679">
        <v>0</v>
      </c>
      <c r="M3679">
        <v>0</v>
      </c>
      <c r="N3679">
        <v>0</v>
      </c>
      <c r="O3679">
        <v>-33.46470166666667</v>
      </c>
      <c r="P3679">
        <v>-70.59696666666666</v>
      </c>
      <c r="Q3679">
        <v>46.913580246913575</v>
      </c>
      <c r="R3679">
        <v>519</v>
      </c>
      <c r="S3679" t="s">
        <v>28</v>
      </c>
      <c r="T3679">
        <v>40</v>
      </c>
      <c r="U3679" s="4">
        <v>45882.351087962961</v>
      </c>
      <c r="V3679">
        <v>3</v>
      </c>
      <c r="W3679" t="s">
        <v>40</v>
      </c>
      <c r="X3679" t="str">
        <f>+VLOOKUP($W3679,[1]ParadasIda!$F:$I,4,0)</f>
        <v>Parada 1 / Pedagógico</v>
      </c>
      <c r="Y3679">
        <f>+VLOOKUP($W3679,[1]ParadasIda!$F:$I,3,0)</f>
        <v>18</v>
      </c>
    </row>
    <row r="3680" spans="1:25" x14ac:dyDescent="0.25">
      <c r="A3680">
        <v>914672</v>
      </c>
      <c r="B3680">
        <v>2031</v>
      </c>
      <c r="C3680" s="3">
        <v>45882.354699074072</v>
      </c>
      <c r="D3680" t="s">
        <v>65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-33.465215000000001</v>
      </c>
      <c r="P3680">
        <v>-70.590618333333339</v>
      </c>
      <c r="Q3680">
        <v>46.913580246913575</v>
      </c>
      <c r="R3680">
        <v>519</v>
      </c>
      <c r="S3680" t="s">
        <v>28</v>
      </c>
      <c r="T3680">
        <v>40</v>
      </c>
      <c r="U3680" s="4">
        <v>45882.354699074072</v>
      </c>
      <c r="V3680">
        <v>3</v>
      </c>
      <c r="W3680" t="s">
        <v>41</v>
      </c>
      <c r="X3680" t="str">
        <f>+VLOOKUP($W3680,[1]ParadasIda!$F:$I,4,0)</f>
        <v>Parada 1 / CESFAM Salvador Bustos</v>
      </c>
      <c r="Y3680">
        <f>+VLOOKUP($W3680,[1]ParadasIda!$F:$I,3,0)</f>
        <v>19</v>
      </c>
    </row>
    <row r="3681" spans="1:25" x14ac:dyDescent="0.25">
      <c r="A3681">
        <v>914691</v>
      </c>
      <c r="B3681">
        <v>2031</v>
      </c>
      <c r="C3681" s="3">
        <v>45882.357847222222</v>
      </c>
      <c r="D3681" t="s">
        <v>65</v>
      </c>
      <c r="E3681">
        <v>0</v>
      </c>
      <c r="F3681">
        <v>1</v>
      </c>
      <c r="G3681">
        <v>0</v>
      </c>
      <c r="H3681">
        <v>0</v>
      </c>
      <c r="I3681">
        <v>0</v>
      </c>
      <c r="J3681">
        <v>1</v>
      </c>
      <c r="K3681">
        <v>0</v>
      </c>
      <c r="L3681">
        <v>0</v>
      </c>
      <c r="M3681">
        <v>0</v>
      </c>
      <c r="N3681">
        <v>0</v>
      </c>
      <c r="O3681">
        <v>-33.464688333333328</v>
      </c>
      <c r="P3681">
        <v>-70.58805666666666</v>
      </c>
      <c r="Q3681">
        <v>45.679012345679013</v>
      </c>
      <c r="R3681">
        <v>519</v>
      </c>
      <c r="S3681" t="s">
        <v>28</v>
      </c>
      <c r="T3681">
        <v>40</v>
      </c>
      <c r="U3681" s="4">
        <v>45882.357847222222</v>
      </c>
      <c r="V3681">
        <v>3</v>
      </c>
      <c r="W3681" t="s">
        <v>41</v>
      </c>
      <c r="X3681" t="str">
        <f>+VLOOKUP($W3681,[1]ParadasIda!$F:$I,4,0)</f>
        <v>Parada 1 / CESFAM Salvador Bustos</v>
      </c>
      <c r="Y3681">
        <f>+VLOOKUP($W3681,[1]ParadasIda!$F:$I,3,0)</f>
        <v>19</v>
      </c>
    </row>
    <row r="3682" spans="1:25" x14ac:dyDescent="0.25">
      <c r="A3682">
        <v>914767</v>
      </c>
      <c r="B3682">
        <v>2031</v>
      </c>
      <c r="C3682" s="3">
        <v>45882.376516203702</v>
      </c>
      <c r="D3682" t="s">
        <v>65</v>
      </c>
      <c r="E3682">
        <v>0</v>
      </c>
      <c r="F3682">
        <v>1</v>
      </c>
      <c r="G3682">
        <v>0</v>
      </c>
      <c r="H3682">
        <v>0</v>
      </c>
      <c r="I3682">
        <v>0</v>
      </c>
      <c r="J3682">
        <v>1</v>
      </c>
      <c r="K3682">
        <v>0</v>
      </c>
      <c r="L3682">
        <v>0</v>
      </c>
      <c r="M3682">
        <v>0</v>
      </c>
      <c r="N3682">
        <v>0</v>
      </c>
      <c r="O3682">
        <v>-33.468808333333342</v>
      </c>
      <c r="P3682">
        <v>-70.577801666666673</v>
      </c>
      <c r="Q3682">
        <v>44.444444444444443</v>
      </c>
      <c r="R3682">
        <v>519</v>
      </c>
      <c r="S3682" t="s">
        <v>28</v>
      </c>
      <c r="T3682">
        <v>40</v>
      </c>
      <c r="U3682" s="4">
        <v>45882.376516203702</v>
      </c>
      <c r="V3682">
        <v>3</v>
      </c>
      <c r="W3682" t="s">
        <v>42</v>
      </c>
      <c r="X3682" t="str">
        <f>+VLOOKUP($W3682,[1]ParadasIda!$F:$I,4,0)</f>
        <v>Parada 5 / (M) Grecia</v>
      </c>
      <c r="Y3682">
        <f>+VLOOKUP($W3682,[1]ParadasIda!$F:$I,3,0)</f>
        <v>21</v>
      </c>
    </row>
    <row r="3683" spans="1:25" x14ac:dyDescent="0.25">
      <c r="A3683">
        <v>914790</v>
      </c>
      <c r="B3683">
        <v>2031</v>
      </c>
      <c r="C3683" s="3">
        <v>45882.380347222221</v>
      </c>
      <c r="D3683" t="s">
        <v>65</v>
      </c>
      <c r="E3683">
        <v>1</v>
      </c>
      <c r="F3683">
        <v>0</v>
      </c>
      <c r="G3683">
        <v>1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-33.472756666666669</v>
      </c>
      <c r="P3683">
        <v>-70.558518333333339</v>
      </c>
      <c r="Q3683">
        <v>45.679012345679013</v>
      </c>
      <c r="R3683">
        <v>519</v>
      </c>
      <c r="S3683" t="s">
        <v>28</v>
      </c>
      <c r="T3683">
        <v>40</v>
      </c>
      <c r="U3683" s="4">
        <v>45882.380347222221</v>
      </c>
      <c r="V3683">
        <v>3</v>
      </c>
      <c r="W3683" t="s">
        <v>59</v>
      </c>
      <c r="X3683" t="str">
        <f>+VLOOKUP($W3683,[1]ParadasIda!$F:$I,4,0)</f>
        <v>Parada 1 / Calle 1A - Avenida Grecia</v>
      </c>
      <c r="Y3683">
        <f>+VLOOKUP($W3683,[1]ParadasIda!$F:$I,3,0)</f>
        <v>24</v>
      </c>
    </row>
    <row r="3684" spans="1:25" x14ac:dyDescent="0.25">
      <c r="A3684">
        <v>914799</v>
      </c>
      <c r="B3684">
        <v>2031</v>
      </c>
      <c r="C3684" s="3">
        <v>45882.382291666669</v>
      </c>
      <c r="D3684" t="s">
        <v>65</v>
      </c>
      <c r="E3684">
        <v>1</v>
      </c>
      <c r="F3684">
        <v>1</v>
      </c>
      <c r="G3684">
        <v>1</v>
      </c>
      <c r="H3684">
        <v>0</v>
      </c>
      <c r="I3684">
        <v>0</v>
      </c>
      <c r="J3684">
        <v>1</v>
      </c>
      <c r="K3684">
        <v>0</v>
      </c>
      <c r="L3684">
        <v>0</v>
      </c>
      <c r="M3684">
        <v>0</v>
      </c>
      <c r="N3684">
        <v>0</v>
      </c>
      <c r="O3684">
        <v>-33.474908333333332</v>
      </c>
      <c r="P3684">
        <v>-70.548116666666672</v>
      </c>
      <c r="Q3684">
        <v>45.679012345679013</v>
      </c>
      <c r="R3684">
        <v>519</v>
      </c>
      <c r="S3684" t="s">
        <v>28</v>
      </c>
      <c r="T3684">
        <v>40</v>
      </c>
      <c r="U3684" s="4">
        <v>45882.382291666669</v>
      </c>
      <c r="V3684">
        <v>3</v>
      </c>
      <c r="W3684" t="s">
        <v>46</v>
      </c>
      <c r="X3684" t="str">
        <f>+VLOOKUP($W3684,[1]ParadasIda!$F:$I,4,0)</f>
        <v>Avenida Grecia / esq. Las Garzas</v>
      </c>
      <c r="Y3684">
        <f>+VLOOKUP($W3684,[1]ParadasIda!$F:$I,3,0)</f>
        <v>27</v>
      </c>
    </row>
    <row r="3685" spans="1:25" x14ac:dyDescent="0.25">
      <c r="A3685">
        <v>914808</v>
      </c>
      <c r="B3685">
        <v>2031</v>
      </c>
      <c r="C3685" s="3">
        <v>45882.383090277777</v>
      </c>
      <c r="D3685" t="s">
        <v>65</v>
      </c>
      <c r="E3685">
        <v>2</v>
      </c>
      <c r="F3685">
        <v>2</v>
      </c>
      <c r="G3685">
        <v>2</v>
      </c>
      <c r="H3685">
        <v>0</v>
      </c>
      <c r="I3685">
        <v>0</v>
      </c>
      <c r="J3685">
        <v>2</v>
      </c>
      <c r="K3685">
        <v>0</v>
      </c>
      <c r="L3685">
        <v>0</v>
      </c>
      <c r="M3685">
        <v>0</v>
      </c>
      <c r="N3685">
        <v>0</v>
      </c>
      <c r="O3685">
        <v>-33.475838333333343</v>
      </c>
      <c r="P3685">
        <v>-70.543525000000002</v>
      </c>
      <c r="Q3685">
        <v>45.679012345679013</v>
      </c>
      <c r="R3685">
        <v>519</v>
      </c>
      <c r="S3685" t="s">
        <v>28</v>
      </c>
      <c r="T3685">
        <v>40</v>
      </c>
      <c r="U3685" s="4">
        <v>45882.383090277777</v>
      </c>
      <c r="V3685">
        <v>3</v>
      </c>
      <c r="W3685" t="s">
        <v>47</v>
      </c>
      <c r="X3685" t="str">
        <f>+VLOOKUP($W3685,[1]ParadasIda!$F:$I,4,0)</f>
        <v>Avenida Grecia / esq. Av. Consistorial</v>
      </c>
      <c r="Y3685">
        <f>+VLOOKUP($W3685,[1]ParadasIda!$F:$I,3,0)</f>
        <v>28</v>
      </c>
    </row>
    <row r="3686" spans="1:25" x14ac:dyDescent="0.25">
      <c r="A3686">
        <v>914817</v>
      </c>
      <c r="B3686">
        <v>2031</v>
      </c>
      <c r="C3686" s="3">
        <v>45882.384675925918</v>
      </c>
      <c r="D3686" t="s">
        <v>65</v>
      </c>
      <c r="E3686">
        <v>0</v>
      </c>
      <c r="F3686">
        <v>1</v>
      </c>
      <c r="G3686">
        <v>0</v>
      </c>
      <c r="H3686">
        <v>0</v>
      </c>
      <c r="I3686">
        <v>0</v>
      </c>
      <c r="J3686">
        <v>1</v>
      </c>
      <c r="K3686">
        <v>0</v>
      </c>
      <c r="L3686">
        <v>0</v>
      </c>
      <c r="M3686">
        <v>0</v>
      </c>
      <c r="N3686">
        <v>0</v>
      </c>
      <c r="O3686">
        <v>-33.476365000000001</v>
      </c>
      <c r="P3686">
        <v>-70.540881666666664</v>
      </c>
      <c r="Q3686">
        <v>44.444444444444443</v>
      </c>
      <c r="R3686">
        <v>519</v>
      </c>
      <c r="S3686" t="s">
        <v>28</v>
      </c>
      <c r="T3686">
        <v>40</v>
      </c>
      <c r="U3686" s="4">
        <v>45882.384675925918</v>
      </c>
      <c r="V3686">
        <v>3</v>
      </c>
      <c r="W3686" t="s">
        <v>48</v>
      </c>
      <c r="X3686" t="str">
        <f>+VLOOKUP($W3686,[1]ParadasIda!$F:$I,4,0)</f>
        <v>Parada / Muni. Peñalolén</v>
      </c>
      <c r="Y3686">
        <f>+VLOOKUP($W3686,[1]ParadasIda!$F:$I,3,0)</f>
        <v>29</v>
      </c>
    </row>
    <row r="3687" spans="1:25" x14ac:dyDescent="0.25">
      <c r="A3687">
        <v>914823</v>
      </c>
      <c r="B3687">
        <v>2031</v>
      </c>
      <c r="C3687" s="3">
        <v>45882.38554398148</v>
      </c>
      <c r="D3687" t="s">
        <v>65</v>
      </c>
      <c r="E3687">
        <v>0</v>
      </c>
      <c r="F3687">
        <v>1</v>
      </c>
      <c r="G3687">
        <v>0</v>
      </c>
      <c r="H3687">
        <v>0</v>
      </c>
      <c r="I3687">
        <v>0</v>
      </c>
      <c r="J3687">
        <v>1</v>
      </c>
      <c r="K3687">
        <v>0</v>
      </c>
      <c r="L3687">
        <v>0</v>
      </c>
      <c r="M3687">
        <v>0</v>
      </c>
      <c r="N3687">
        <v>0</v>
      </c>
      <c r="O3687">
        <v>-33.477238333333332</v>
      </c>
      <c r="P3687">
        <v>-70.536599999999993</v>
      </c>
      <c r="Q3687">
        <v>43.209876543209873</v>
      </c>
      <c r="R3687">
        <v>519</v>
      </c>
      <c r="S3687" t="s">
        <v>28</v>
      </c>
      <c r="T3687">
        <v>40</v>
      </c>
      <c r="U3687" s="4">
        <v>45882.38554398148</v>
      </c>
      <c r="V3687">
        <v>3</v>
      </c>
      <c r="W3687" t="s">
        <v>56</v>
      </c>
      <c r="X3687" t="str">
        <f>+VLOOKUP($W3687,[1]ParadasIda!$F:$I,4,0)</f>
        <v>Parada 1 / El Acueducto - Jacarandá</v>
      </c>
      <c r="Y3687">
        <f>+VLOOKUP($W3687,[1]ParadasIda!$F:$I,3,0)</f>
        <v>30</v>
      </c>
    </row>
    <row r="3688" spans="1:25" x14ac:dyDescent="0.25">
      <c r="A3688">
        <v>914829</v>
      </c>
      <c r="B3688">
        <v>2031</v>
      </c>
      <c r="C3688" s="3">
        <v>45882.386620370373</v>
      </c>
      <c r="D3688" t="s">
        <v>65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-33.47828333333333</v>
      </c>
      <c r="P3688">
        <v>-70.531661666666665</v>
      </c>
      <c r="Q3688">
        <v>43.209876543209873</v>
      </c>
      <c r="R3688">
        <v>519</v>
      </c>
      <c r="S3688" t="s">
        <v>28</v>
      </c>
      <c r="T3688">
        <v>40</v>
      </c>
      <c r="U3688" s="4">
        <v>45882.386620370373</v>
      </c>
      <c r="V3688">
        <v>3</v>
      </c>
      <c r="W3688" t="s">
        <v>49</v>
      </c>
      <c r="X3688" t="str">
        <f>+VLOOKUP($W3688,[1]ParadasIda!$F:$I,4,0)</f>
        <v>Avenida Grecia / esq. Los Araucanos</v>
      </c>
      <c r="Y3688">
        <f>+VLOOKUP($W3688,[1]ParadasIda!$F:$I,3,0)</f>
        <v>31</v>
      </c>
    </row>
    <row r="3689" spans="1:25" x14ac:dyDescent="0.25">
      <c r="A3689">
        <v>914833</v>
      </c>
      <c r="B3689">
        <v>2031</v>
      </c>
      <c r="C3689" s="3">
        <v>45882.387708333343</v>
      </c>
      <c r="D3689" t="s">
        <v>65</v>
      </c>
      <c r="E3689">
        <v>0</v>
      </c>
      <c r="F3689">
        <v>1</v>
      </c>
      <c r="G3689">
        <v>0</v>
      </c>
      <c r="H3689">
        <v>0</v>
      </c>
      <c r="I3689">
        <v>0</v>
      </c>
      <c r="J3689">
        <v>1</v>
      </c>
      <c r="K3689">
        <v>0</v>
      </c>
      <c r="L3689">
        <v>0</v>
      </c>
      <c r="M3689">
        <v>0</v>
      </c>
      <c r="N3689">
        <v>0</v>
      </c>
      <c r="O3689">
        <v>-33.479573333333327</v>
      </c>
      <c r="P3689">
        <v>-70.524900000000002</v>
      </c>
      <c r="Q3689">
        <v>41.975308641975303</v>
      </c>
      <c r="R3689">
        <v>519</v>
      </c>
      <c r="S3689" t="s">
        <v>28</v>
      </c>
      <c r="T3689">
        <v>40</v>
      </c>
      <c r="U3689" s="4">
        <v>45882.387708333343</v>
      </c>
      <c r="V3689">
        <v>3</v>
      </c>
      <c r="W3689" t="s">
        <v>57</v>
      </c>
      <c r="X3689" t="str">
        <f>+VLOOKUP($W3689,[1]ParadasIda!$F:$I,4,0)</f>
        <v>Avenida Grecia / esq. Av. Diag. Las Torres</v>
      </c>
      <c r="Y3689">
        <f>+VLOOKUP($W3689,[1]ParadasIda!$F:$I,3,0)</f>
        <v>33</v>
      </c>
    </row>
    <row r="3690" spans="1:25" x14ac:dyDescent="0.25">
      <c r="A3690">
        <v>915095</v>
      </c>
      <c r="B3690">
        <v>2031</v>
      </c>
      <c r="C3690" s="3">
        <v>45882.437997685192</v>
      </c>
      <c r="D3690" t="s">
        <v>82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-33.442601666666668</v>
      </c>
      <c r="P3690">
        <v>-70.644298333333339</v>
      </c>
      <c r="Q3690">
        <v>0</v>
      </c>
      <c r="R3690">
        <v>519</v>
      </c>
      <c r="S3690" t="s">
        <v>28</v>
      </c>
      <c r="T3690">
        <v>0</v>
      </c>
      <c r="U3690" s="4">
        <v>45882.437997685192</v>
      </c>
      <c r="V3690">
        <v>3</v>
      </c>
      <c r="W3690" t="s">
        <v>31</v>
      </c>
      <c r="X3690" t="str">
        <f>+VLOOKUP($W3690,[1]ParadasIda!$F:$I,4,0)</f>
        <v>Parada 4 / (M) Santa Lucía</v>
      </c>
      <c r="Y3690">
        <f>+VLOOKUP($W3690,[1]ParadasIda!$F:$I,3,0)</f>
        <v>5</v>
      </c>
    </row>
    <row r="3691" spans="1:25" x14ac:dyDescent="0.25">
      <c r="A3691">
        <v>915137</v>
      </c>
      <c r="B3691">
        <v>2031</v>
      </c>
      <c r="C3691" s="3">
        <v>45882.450092592589</v>
      </c>
      <c r="D3691" t="s">
        <v>82</v>
      </c>
      <c r="E3691">
        <v>0</v>
      </c>
      <c r="F3691">
        <v>1</v>
      </c>
      <c r="G3691">
        <v>0</v>
      </c>
      <c r="H3691">
        <v>0</v>
      </c>
      <c r="I3691">
        <v>0</v>
      </c>
      <c r="J3691">
        <v>1</v>
      </c>
      <c r="K3691">
        <v>0</v>
      </c>
      <c r="L3691">
        <v>0</v>
      </c>
      <c r="M3691">
        <v>0</v>
      </c>
      <c r="N3691">
        <v>0</v>
      </c>
      <c r="O3691">
        <v>-33.448093333333333</v>
      </c>
      <c r="P3691">
        <v>-70.632090000000005</v>
      </c>
      <c r="Q3691">
        <v>0</v>
      </c>
      <c r="R3691">
        <v>519</v>
      </c>
      <c r="S3691" t="s">
        <v>28</v>
      </c>
      <c r="T3691">
        <v>0</v>
      </c>
      <c r="U3691" s="4">
        <v>45882.450092592589</v>
      </c>
      <c r="V3691">
        <v>3</v>
      </c>
      <c r="W3691" t="s">
        <v>53</v>
      </c>
      <c r="X3691" t="str">
        <f>+VLOOKUP($W3691,[1]ParadasIda!$F:$I,4,0)</f>
        <v>Parada 3 / (M) Santa Isabel</v>
      </c>
      <c r="Y3691">
        <f>+VLOOKUP($W3691,[1]ParadasIda!$F:$I,3,0)</f>
        <v>43</v>
      </c>
    </row>
    <row r="3692" spans="1:25" x14ac:dyDescent="0.25">
      <c r="A3692">
        <v>915144</v>
      </c>
      <c r="B3692">
        <v>2031</v>
      </c>
      <c r="C3692" s="3">
        <v>45882.452696759261</v>
      </c>
      <c r="D3692" t="s">
        <v>82</v>
      </c>
      <c r="E3692">
        <v>3</v>
      </c>
      <c r="F3692">
        <v>0</v>
      </c>
      <c r="G3692">
        <v>0</v>
      </c>
      <c r="H3692">
        <v>0</v>
      </c>
      <c r="I3692">
        <v>3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-33.45323333333333</v>
      </c>
      <c r="P3692">
        <v>-70.628934999999998</v>
      </c>
      <c r="Q3692">
        <v>3.7037037037037033</v>
      </c>
      <c r="R3692">
        <v>519</v>
      </c>
      <c r="S3692" t="s">
        <v>28</v>
      </c>
      <c r="T3692">
        <v>0</v>
      </c>
      <c r="U3692" s="4">
        <v>45882.452696759261</v>
      </c>
      <c r="V3692">
        <v>3</v>
      </c>
      <c r="W3692" t="s">
        <v>35</v>
      </c>
      <c r="X3692" t="str">
        <f>+VLOOKUP($W3692,[1]ParadasIda!$F:$I,4,0)</f>
        <v>Parada 12 / (M) Irarrázaval</v>
      </c>
      <c r="Y3692">
        <f>+VLOOKUP($W3692,[1]ParadasIda!$F:$I,3,0)</f>
        <v>12</v>
      </c>
    </row>
    <row r="3693" spans="1:25" x14ac:dyDescent="0.25">
      <c r="A3693">
        <v>915152</v>
      </c>
      <c r="B3693">
        <v>2031</v>
      </c>
      <c r="C3693" s="3">
        <v>45882.45517361111</v>
      </c>
      <c r="D3693" t="s">
        <v>82</v>
      </c>
      <c r="E3693">
        <v>1</v>
      </c>
      <c r="F3693">
        <v>0</v>
      </c>
      <c r="G3693">
        <v>1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-33.458756666666673</v>
      </c>
      <c r="P3693">
        <v>-70.623468333333335</v>
      </c>
      <c r="Q3693">
        <v>4.9382716049382713</v>
      </c>
      <c r="R3693">
        <v>519</v>
      </c>
      <c r="S3693" t="s">
        <v>28</v>
      </c>
      <c r="T3693">
        <v>0</v>
      </c>
      <c r="U3693" s="4">
        <v>45882.45517361111</v>
      </c>
      <c r="V3693">
        <v>3</v>
      </c>
      <c r="W3693" t="s">
        <v>36</v>
      </c>
      <c r="X3693" t="str">
        <f>+VLOOKUP($W3693,[1]ParadasIda!$F:$I,4,0)</f>
        <v>Parada 1 / Suárez Mujica</v>
      </c>
      <c r="Y3693">
        <f>+VLOOKUP($W3693,[1]ParadasIda!$F:$I,3,0)</f>
        <v>13</v>
      </c>
    </row>
    <row r="3694" spans="1:25" x14ac:dyDescent="0.25">
      <c r="A3694">
        <v>915155</v>
      </c>
      <c r="B3694">
        <v>2031</v>
      </c>
      <c r="C3694" s="3">
        <v>45882.456087962957</v>
      </c>
      <c r="D3694" t="s">
        <v>82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-33.461481666666657</v>
      </c>
      <c r="P3694">
        <v>-70.618566666666666</v>
      </c>
      <c r="Q3694">
        <v>4.9382716049382713</v>
      </c>
      <c r="R3694">
        <v>519</v>
      </c>
      <c r="S3694" t="s">
        <v>28</v>
      </c>
      <c r="T3694">
        <v>0</v>
      </c>
      <c r="U3694" s="4">
        <v>45882.456087962957</v>
      </c>
      <c r="V3694">
        <v>3</v>
      </c>
      <c r="W3694" t="s">
        <v>37</v>
      </c>
      <c r="X3694" t="str">
        <f>+VLOOKUP($W3694,[1]ParadasIda!$F:$I,4,0)</f>
        <v>Parada 1 / Villa Olímpica</v>
      </c>
      <c r="Y3694">
        <f>+VLOOKUP($W3694,[1]ParadasIda!$F:$I,3,0)</f>
        <v>14</v>
      </c>
    </row>
    <row r="3695" spans="1:25" x14ac:dyDescent="0.25">
      <c r="A3695">
        <v>915162</v>
      </c>
      <c r="B3695">
        <v>2031</v>
      </c>
      <c r="C3695" s="3">
        <v>45882.457129629627</v>
      </c>
      <c r="D3695" t="s">
        <v>82</v>
      </c>
      <c r="E3695">
        <v>10</v>
      </c>
      <c r="F3695">
        <v>2</v>
      </c>
      <c r="G3695">
        <v>0</v>
      </c>
      <c r="H3695">
        <v>0</v>
      </c>
      <c r="I3695">
        <v>10</v>
      </c>
      <c r="J3695">
        <v>2</v>
      </c>
      <c r="K3695">
        <v>0</v>
      </c>
      <c r="L3695">
        <v>0</v>
      </c>
      <c r="M3695">
        <v>0</v>
      </c>
      <c r="N3695">
        <v>0</v>
      </c>
      <c r="O3695">
        <v>-33.462113333333328</v>
      </c>
      <c r="P3695">
        <v>-70.60883166666666</v>
      </c>
      <c r="Q3695">
        <v>14.814814814814813</v>
      </c>
      <c r="R3695">
        <v>519</v>
      </c>
      <c r="S3695" t="s">
        <v>28</v>
      </c>
      <c r="T3695">
        <v>10</v>
      </c>
      <c r="U3695" s="4">
        <v>45882.457129629627</v>
      </c>
      <c r="V3695">
        <v>3</v>
      </c>
      <c r="W3695" t="s">
        <v>39</v>
      </c>
      <c r="X3695" t="str">
        <f>+VLOOKUP($W3695,[1]ParadasIda!$F:$I,4,0)</f>
        <v>Parada 1 / (M) Est.Nacional</v>
      </c>
      <c r="Y3695">
        <f>+VLOOKUP($W3695,[1]ParadasIda!$F:$I,3,0)</f>
        <v>16</v>
      </c>
    </row>
    <row r="3696" spans="1:25" x14ac:dyDescent="0.25">
      <c r="A3696">
        <v>915167</v>
      </c>
      <c r="B3696">
        <v>2031</v>
      </c>
      <c r="C3696" s="3">
        <v>45882.458715277768</v>
      </c>
      <c r="D3696" t="s">
        <v>82</v>
      </c>
      <c r="E3696">
        <v>1</v>
      </c>
      <c r="F3696">
        <v>12</v>
      </c>
      <c r="G3696">
        <v>1</v>
      </c>
      <c r="H3696">
        <v>0</v>
      </c>
      <c r="I3696">
        <v>0</v>
      </c>
      <c r="J3696">
        <v>12</v>
      </c>
      <c r="K3696">
        <v>0</v>
      </c>
      <c r="L3696">
        <v>0</v>
      </c>
      <c r="M3696">
        <v>0</v>
      </c>
      <c r="N3696">
        <v>0</v>
      </c>
      <c r="O3696">
        <v>-33.464696666666669</v>
      </c>
      <c r="P3696">
        <v>-70.596986666666666</v>
      </c>
      <c r="Q3696">
        <v>1.2345679012345678</v>
      </c>
      <c r="R3696">
        <v>519</v>
      </c>
      <c r="S3696" t="s">
        <v>28</v>
      </c>
      <c r="T3696">
        <v>0</v>
      </c>
      <c r="U3696" s="4">
        <v>45882.458715277768</v>
      </c>
      <c r="V3696">
        <v>3</v>
      </c>
      <c r="W3696" t="s">
        <v>40</v>
      </c>
      <c r="X3696" t="str">
        <f>+VLOOKUP($W3696,[1]ParadasIda!$F:$I,4,0)</f>
        <v>Parada 1 / Pedagógico</v>
      </c>
      <c r="Y3696">
        <f>+VLOOKUP($W3696,[1]ParadasIda!$F:$I,3,0)</f>
        <v>18</v>
      </c>
    </row>
    <row r="3697" spans="1:25" x14ac:dyDescent="0.25">
      <c r="A3697">
        <v>915169</v>
      </c>
      <c r="B3697">
        <v>2031</v>
      </c>
      <c r="C3697" s="3">
        <v>45882.460243055553</v>
      </c>
      <c r="D3697" t="s">
        <v>82</v>
      </c>
      <c r="E3697">
        <v>2</v>
      </c>
      <c r="F3697">
        <v>1</v>
      </c>
      <c r="G3697">
        <v>2</v>
      </c>
      <c r="H3697">
        <v>0</v>
      </c>
      <c r="I3697">
        <v>0</v>
      </c>
      <c r="J3697">
        <v>1</v>
      </c>
      <c r="K3697">
        <v>0</v>
      </c>
      <c r="L3697">
        <v>0</v>
      </c>
      <c r="M3697">
        <v>0</v>
      </c>
      <c r="N3697">
        <v>0</v>
      </c>
      <c r="O3697">
        <v>-33.465465000000002</v>
      </c>
      <c r="P3697">
        <v>-70.588968333333327</v>
      </c>
      <c r="Q3697">
        <v>2.4691358024691357</v>
      </c>
      <c r="R3697">
        <v>519</v>
      </c>
      <c r="S3697" t="s">
        <v>28</v>
      </c>
      <c r="T3697">
        <v>0</v>
      </c>
      <c r="U3697" s="4">
        <v>45882.460243055553</v>
      </c>
      <c r="V3697">
        <v>3</v>
      </c>
      <c r="W3697" t="s">
        <v>41</v>
      </c>
      <c r="X3697" t="str">
        <f>+VLOOKUP($W3697,[1]ParadasIda!$F:$I,4,0)</f>
        <v>Parada 1 / CESFAM Salvador Bustos</v>
      </c>
      <c r="Y3697">
        <f>+VLOOKUP($W3697,[1]ParadasIda!$F:$I,3,0)</f>
        <v>19</v>
      </c>
    </row>
    <row r="3698" spans="1:25" x14ac:dyDescent="0.25">
      <c r="A3698">
        <v>915176</v>
      </c>
      <c r="B3698">
        <v>2031</v>
      </c>
      <c r="C3698" s="3">
        <v>45882.462731481479</v>
      </c>
      <c r="D3698" t="s">
        <v>82</v>
      </c>
      <c r="E3698">
        <v>0</v>
      </c>
      <c r="F3698">
        <v>2</v>
      </c>
      <c r="G3698">
        <v>0</v>
      </c>
      <c r="H3698">
        <v>0</v>
      </c>
      <c r="I3698">
        <v>0</v>
      </c>
      <c r="J3698">
        <v>2</v>
      </c>
      <c r="K3698">
        <v>0</v>
      </c>
      <c r="L3698">
        <v>0</v>
      </c>
      <c r="M3698">
        <v>0</v>
      </c>
      <c r="N3698">
        <v>0</v>
      </c>
      <c r="O3698">
        <v>-33.469248333333333</v>
      </c>
      <c r="P3698">
        <v>-70.576286666666661</v>
      </c>
      <c r="Q3698">
        <v>0</v>
      </c>
      <c r="R3698">
        <v>519</v>
      </c>
      <c r="S3698" t="s">
        <v>28</v>
      </c>
      <c r="T3698">
        <v>0</v>
      </c>
      <c r="U3698" s="4">
        <v>45882.462731481479</v>
      </c>
      <c r="V3698">
        <v>3</v>
      </c>
      <c r="W3698" t="s">
        <v>42</v>
      </c>
      <c r="X3698" t="str">
        <f>+VLOOKUP($W3698,[1]ParadasIda!$F:$I,4,0)</f>
        <v>Parada 5 / (M) Grecia</v>
      </c>
      <c r="Y3698">
        <f>+VLOOKUP($W3698,[1]ParadasIda!$F:$I,3,0)</f>
        <v>21</v>
      </c>
    </row>
    <row r="3699" spans="1:25" x14ac:dyDescent="0.25">
      <c r="A3699">
        <v>915181</v>
      </c>
      <c r="B3699">
        <v>2031</v>
      </c>
      <c r="C3699" s="3">
        <v>45882.464328703703</v>
      </c>
      <c r="D3699" t="s">
        <v>82</v>
      </c>
      <c r="E3699">
        <v>2</v>
      </c>
      <c r="F3699">
        <v>0</v>
      </c>
      <c r="G3699">
        <v>2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-33.47058333333333</v>
      </c>
      <c r="P3699">
        <v>-70.56962333333334</v>
      </c>
      <c r="Q3699">
        <v>2.4691358024691357</v>
      </c>
      <c r="R3699">
        <v>519</v>
      </c>
      <c r="S3699" t="s">
        <v>28</v>
      </c>
      <c r="T3699">
        <v>0</v>
      </c>
      <c r="U3699" s="4">
        <v>45882.464328703703</v>
      </c>
      <c r="V3699">
        <v>3</v>
      </c>
      <c r="W3699" t="s">
        <v>55</v>
      </c>
      <c r="X3699" t="str">
        <f>+VLOOKUP($W3699,[1]ParadasIda!$F:$I,4,0)</f>
        <v>Parada 1 / Los Molineros - Av. Grecia</v>
      </c>
      <c r="Y3699">
        <f>+VLOOKUP($W3699,[1]ParadasIda!$F:$I,3,0)</f>
        <v>22</v>
      </c>
    </row>
    <row r="3700" spans="1:25" x14ac:dyDescent="0.25">
      <c r="A3700">
        <v>915185</v>
      </c>
      <c r="B3700">
        <v>2031</v>
      </c>
      <c r="C3700" s="3">
        <v>45882.465115740742</v>
      </c>
      <c r="D3700" t="s">
        <v>82</v>
      </c>
      <c r="E3700">
        <v>0</v>
      </c>
      <c r="F3700">
        <v>1</v>
      </c>
      <c r="G3700">
        <v>0</v>
      </c>
      <c r="H3700">
        <v>0</v>
      </c>
      <c r="I3700">
        <v>0</v>
      </c>
      <c r="J3700">
        <v>1</v>
      </c>
      <c r="K3700">
        <v>0</v>
      </c>
      <c r="L3700">
        <v>0</v>
      </c>
      <c r="M3700">
        <v>0</v>
      </c>
      <c r="N3700">
        <v>0</v>
      </c>
      <c r="O3700">
        <v>-33.471736666666658</v>
      </c>
      <c r="P3700">
        <v>-70.563609999999997</v>
      </c>
      <c r="Q3700">
        <v>1.2345679012345678</v>
      </c>
      <c r="R3700">
        <v>519</v>
      </c>
      <c r="S3700" t="s">
        <v>28</v>
      </c>
      <c r="T3700">
        <v>0</v>
      </c>
      <c r="U3700" s="4">
        <v>45882.465115740742</v>
      </c>
      <c r="V3700">
        <v>3</v>
      </c>
      <c r="W3700" t="s">
        <v>43</v>
      </c>
      <c r="X3700" t="str">
        <f>+VLOOKUP($W3700,[1]ParadasIda!$F:$I,4,0)</f>
        <v>Parada 1 / Ictinos - Avenida Grecia</v>
      </c>
      <c r="Y3700">
        <f>+VLOOKUP($W3700,[1]ParadasIda!$F:$I,3,0)</f>
        <v>23</v>
      </c>
    </row>
    <row r="3701" spans="1:25" x14ac:dyDescent="0.25">
      <c r="A3701">
        <v>915192</v>
      </c>
      <c r="B3701">
        <v>2031</v>
      </c>
      <c r="C3701" s="3">
        <v>45882.467233796298</v>
      </c>
      <c r="D3701" t="s">
        <v>82</v>
      </c>
      <c r="E3701">
        <v>1</v>
      </c>
      <c r="F3701">
        <v>0</v>
      </c>
      <c r="G3701">
        <v>1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-33.474001666666673</v>
      </c>
      <c r="P3701">
        <v>-70.552841666666666</v>
      </c>
      <c r="Q3701">
        <v>2.4691358024691357</v>
      </c>
      <c r="R3701">
        <v>519</v>
      </c>
      <c r="S3701" t="s">
        <v>28</v>
      </c>
      <c r="T3701">
        <v>0</v>
      </c>
      <c r="U3701" s="4">
        <v>45882.467233796298</v>
      </c>
      <c r="V3701">
        <v>3</v>
      </c>
      <c r="W3701" t="s">
        <v>45</v>
      </c>
      <c r="X3701" t="str">
        <f>+VLOOKUP($W3701,[1]ParadasIda!$F:$I,4,0)</f>
        <v>Avenida Grecia / esq. Los Tordos</v>
      </c>
      <c r="Y3701">
        <f>+VLOOKUP($W3701,[1]ParadasIda!$F:$I,3,0)</f>
        <v>26</v>
      </c>
    </row>
    <row r="3702" spans="1:25" x14ac:dyDescent="0.25">
      <c r="A3702">
        <v>915198</v>
      </c>
      <c r="B3702">
        <v>2031</v>
      </c>
      <c r="C3702" s="3">
        <v>45882.468287037038</v>
      </c>
      <c r="D3702" t="s">
        <v>82</v>
      </c>
      <c r="E3702">
        <v>0</v>
      </c>
      <c r="F3702">
        <v>1</v>
      </c>
      <c r="G3702">
        <v>0</v>
      </c>
      <c r="H3702">
        <v>0</v>
      </c>
      <c r="I3702">
        <v>0</v>
      </c>
      <c r="J3702">
        <v>1</v>
      </c>
      <c r="K3702">
        <v>0</v>
      </c>
      <c r="L3702">
        <v>0</v>
      </c>
      <c r="M3702">
        <v>0</v>
      </c>
      <c r="N3702">
        <v>0</v>
      </c>
      <c r="O3702">
        <v>-33.475875000000002</v>
      </c>
      <c r="P3702">
        <v>-70.543378333333337</v>
      </c>
      <c r="Q3702">
        <v>1.2345679012345678</v>
      </c>
      <c r="R3702">
        <v>519</v>
      </c>
      <c r="S3702" t="s">
        <v>28</v>
      </c>
      <c r="T3702">
        <v>0</v>
      </c>
      <c r="U3702" s="4">
        <v>45882.468287037038</v>
      </c>
      <c r="V3702">
        <v>3</v>
      </c>
      <c r="W3702" t="s">
        <v>47</v>
      </c>
      <c r="X3702" t="str">
        <f>+VLOOKUP($W3702,[1]ParadasIda!$F:$I,4,0)</f>
        <v>Avenida Grecia / esq. Av. Consistorial</v>
      </c>
      <c r="Y3702">
        <f>+VLOOKUP($W3702,[1]ParadasIda!$F:$I,3,0)</f>
        <v>28</v>
      </c>
    </row>
    <row r="3703" spans="1:25" x14ac:dyDescent="0.25">
      <c r="A3703">
        <v>915200</v>
      </c>
      <c r="B3703">
        <v>2031</v>
      </c>
      <c r="C3703" s="3">
        <v>45882.468854166669</v>
      </c>
      <c r="D3703" t="s">
        <v>82</v>
      </c>
      <c r="E3703">
        <v>0</v>
      </c>
      <c r="F3703">
        <v>1</v>
      </c>
      <c r="G3703">
        <v>0</v>
      </c>
      <c r="H3703">
        <v>0</v>
      </c>
      <c r="I3703">
        <v>0</v>
      </c>
      <c r="J3703">
        <v>1</v>
      </c>
      <c r="K3703">
        <v>0</v>
      </c>
      <c r="L3703">
        <v>0</v>
      </c>
      <c r="M3703">
        <v>0</v>
      </c>
      <c r="N3703">
        <v>0</v>
      </c>
      <c r="O3703">
        <v>-33.476353333333343</v>
      </c>
      <c r="P3703">
        <v>-70.541123333333331</v>
      </c>
      <c r="Q3703">
        <v>0</v>
      </c>
      <c r="R3703">
        <v>519</v>
      </c>
      <c r="S3703" t="s">
        <v>28</v>
      </c>
      <c r="T3703">
        <v>0</v>
      </c>
      <c r="U3703" s="4">
        <v>45882.468854166669</v>
      </c>
      <c r="V3703">
        <v>3</v>
      </c>
      <c r="W3703" t="s">
        <v>48</v>
      </c>
      <c r="X3703" t="str">
        <f>+VLOOKUP($W3703,[1]ParadasIda!$F:$I,4,0)</f>
        <v>Parada / Muni. Peñalolén</v>
      </c>
      <c r="Y3703">
        <f>+VLOOKUP($W3703,[1]ParadasIda!$F:$I,3,0)</f>
        <v>29</v>
      </c>
    </row>
    <row r="3704" spans="1:25" x14ac:dyDescent="0.25">
      <c r="A3704">
        <v>915207</v>
      </c>
      <c r="B3704">
        <v>2031</v>
      </c>
      <c r="C3704" s="3">
        <v>45882.471365740741</v>
      </c>
      <c r="D3704" t="s">
        <v>82</v>
      </c>
      <c r="E3704">
        <v>0</v>
      </c>
      <c r="F3704">
        <v>1</v>
      </c>
      <c r="G3704">
        <v>0</v>
      </c>
      <c r="H3704">
        <v>0</v>
      </c>
      <c r="I3704">
        <v>0</v>
      </c>
      <c r="J3704">
        <v>1</v>
      </c>
      <c r="K3704">
        <v>0</v>
      </c>
      <c r="L3704">
        <v>0</v>
      </c>
      <c r="M3704">
        <v>0</v>
      </c>
      <c r="N3704">
        <v>0</v>
      </c>
      <c r="O3704">
        <v>-33.478160000000003</v>
      </c>
      <c r="P3704">
        <v>-70.532258333333331</v>
      </c>
      <c r="Q3704">
        <v>0</v>
      </c>
      <c r="R3704">
        <v>519</v>
      </c>
      <c r="S3704" t="s">
        <v>28</v>
      </c>
      <c r="T3704">
        <v>0</v>
      </c>
      <c r="U3704" s="4">
        <v>45882.471365740741</v>
      </c>
      <c r="V3704">
        <v>3</v>
      </c>
      <c r="W3704" t="s">
        <v>49</v>
      </c>
      <c r="X3704" t="str">
        <f>+VLOOKUP($W3704,[1]ParadasIda!$F:$I,4,0)</f>
        <v>Avenida Grecia / esq. Los Araucanos</v>
      </c>
      <c r="Y3704">
        <f>+VLOOKUP($W3704,[1]ParadasIda!$F:$I,3,0)</f>
        <v>31</v>
      </c>
    </row>
    <row r="3705" spans="1:25" x14ac:dyDescent="0.25">
      <c r="A3705">
        <v>915208</v>
      </c>
      <c r="B3705">
        <v>2031</v>
      </c>
      <c r="C3705" s="3">
        <v>45882.471932870372</v>
      </c>
      <c r="D3705" t="s">
        <v>82</v>
      </c>
      <c r="E3705">
        <v>0</v>
      </c>
      <c r="F3705">
        <v>1</v>
      </c>
      <c r="G3705">
        <v>0</v>
      </c>
      <c r="H3705">
        <v>0</v>
      </c>
      <c r="I3705">
        <v>0</v>
      </c>
      <c r="J3705">
        <v>1</v>
      </c>
      <c r="K3705">
        <v>0</v>
      </c>
      <c r="L3705">
        <v>0</v>
      </c>
      <c r="M3705">
        <v>0</v>
      </c>
      <c r="N3705">
        <v>0</v>
      </c>
      <c r="O3705">
        <v>-33.478856666666672</v>
      </c>
      <c r="P3705">
        <v>-70.52873666666666</v>
      </c>
      <c r="Q3705">
        <v>0</v>
      </c>
      <c r="R3705">
        <v>519</v>
      </c>
      <c r="S3705" t="s">
        <v>28</v>
      </c>
      <c r="T3705">
        <v>0</v>
      </c>
      <c r="U3705" s="4">
        <v>45882.471932870372</v>
      </c>
      <c r="V3705">
        <v>3</v>
      </c>
      <c r="W3705" t="s">
        <v>60</v>
      </c>
      <c r="X3705" t="str">
        <f>+VLOOKUP($W3705,[1]ParadasIda!$F:$I,4,0)</f>
        <v>Avenida Grecia / esq. Pablo Neruda</v>
      </c>
      <c r="Y3705">
        <f>+VLOOKUP($W3705,[1]ParadasIda!$F:$I,3,0)</f>
        <v>32</v>
      </c>
    </row>
    <row r="3706" spans="1:25" x14ac:dyDescent="0.25">
      <c r="A3706">
        <v>915568</v>
      </c>
      <c r="B3706">
        <v>2031</v>
      </c>
      <c r="C3706" s="3">
        <v>45882.587581018517</v>
      </c>
      <c r="D3706" t="s">
        <v>67</v>
      </c>
      <c r="E3706">
        <v>6</v>
      </c>
      <c r="F3706">
        <v>3</v>
      </c>
      <c r="G3706">
        <v>0</v>
      </c>
      <c r="H3706">
        <v>0</v>
      </c>
      <c r="I3706">
        <v>6</v>
      </c>
      <c r="J3706">
        <v>3</v>
      </c>
      <c r="K3706">
        <v>0</v>
      </c>
      <c r="L3706">
        <v>0</v>
      </c>
      <c r="M3706">
        <v>0</v>
      </c>
      <c r="N3706">
        <v>0</v>
      </c>
      <c r="O3706">
        <v>-33.444528333333331</v>
      </c>
      <c r="P3706">
        <v>-70.652253333333334</v>
      </c>
      <c r="Q3706">
        <v>13.580246913580247</v>
      </c>
      <c r="R3706">
        <v>519</v>
      </c>
      <c r="S3706" t="s">
        <v>28</v>
      </c>
      <c r="T3706">
        <v>10</v>
      </c>
      <c r="U3706" s="4">
        <v>45882.587581018517</v>
      </c>
      <c r="V3706">
        <v>3</v>
      </c>
      <c r="W3706" t="s">
        <v>30</v>
      </c>
      <c r="X3706" t="str">
        <f>+VLOOKUP($W3706,[1]ParadasIda!$F:$I,4,0)</f>
        <v>Parada 8 / (M) Universidad de Chile</v>
      </c>
      <c r="Y3706">
        <f>+VLOOKUP($W3706,[1]ParadasIda!$F:$I,3,0)</f>
        <v>3</v>
      </c>
    </row>
    <row r="3707" spans="1:25" x14ac:dyDescent="0.25">
      <c r="A3707">
        <v>915587</v>
      </c>
      <c r="B3707">
        <v>2031</v>
      </c>
      <c r="C3707" s="3">
        <v>45882.592233796298</v>
      </c>
      <c r="D3707" t="s">
        <v>67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-33.442451666666663</v>
      </c>
      <c r="P3707">
        <v>-70.644151666666673</v>
      </c>
      <c r="Q3707">
        <v>13.580246913580247</v>
      </c>
      <c r="R3707">
        <v>519</v>
      </c>
      <c r="S3707" t="s">
        <v>28</v>
      </c>
      <c r="T3707">
        <v>10</v>
      </c>
      <c r="U3707" s="4">
        <v>45882.592233796298</v>
      </c>
      <c r="V3707">
        <v>3</v>
      </c>
      <c r="W3707" t="s">
        <v>31</v>
      </c>
      <c r="X3707" t="str">
        <f>+VLOOKUP($W3707,[1]ParadasIda!$F:$I,4,0)</f>
        <v>Parada 4 / (M) Santa Lucía</v>
      </c>
      <c r="Y3707">
        <f>+VLOOKUP($W3707,[1]ParadasIda!$F:$I,3,0)</f>
        <v>5</v>
      </c>
    </row>
    <row r="3708" spans="1:25" x14ac:dyDescent="0.25">
      <c r="A3708">
        <v>915588</v>
      </c>
      <c r="B3708">
        <v>2031</v>
      </c>
      <c r="C3708" s="3">
        <v>45882.592233796298</v>
      </c>
      <c r="D3708" t="s">
        <v>67</v>
      </c>
      <c r="E3708">
        <v>6</v>
      </c>
      <c r="F3708">
        <v>2</v>
      </c>
      <c r="G3708">
        <v>4</v>
      </c>
      <c r="H3708">
        <v>0</v>
      </c>
      <c r="I3708">
        <v>2</v>
      </c>
      <c r="J3708">
        <v>2</v>
      </c>
      <c r="K3708">
        <v>0</v>
      </c>
      <c r="L3708">
        <v>0</v>
      </c>
      <c r="M3708">
        <v>0</v>
      </c>
      <c r="N3708">
        <v>0</v>
      </c>
      <c r="O3708">
        <v>-33.437898333333337</v>
      </c>
      <c r="P3708">
        <v>-70.636943333333335</v>
      </c>
      <c r="Q3708">
        <v>18.518518518518519</v>
      </c>
      <c r="R3708">
        <v>519</v>
      </c>
      <c r="S3708" t="s">
        <v>28</v>
      </c>
      <c r="T3708">
        <v>10</v>
      </c>
      <c r="U3708" s="4">
        <v>45882.592233796298</v>
      </c>
      <c r="V3708">
        <v>3</v>
      </c>
      <c r="W3708" t="s">
        <v>32</v>
      </c>
      <c r="X3708" t="str">
        <f>+VLOOKUP($W3708,[1]ParadasIda!$F:$I,4,0)</f>
        <v>Parada 7 / Plaza Italia</v>
      </c>
      <c r="Y3708">
        <f>+VLOOKUP($W3708,[1]ParadasIda!$F:$I,3,0)</f>
        <v>7</v>
      </c>
    </row>
    <row r="3709" spans="1:25" x14ac:dyDescent="0.25">
      <c r="A3709">
        <v>915591</v>
      </c>
      <c r="B3709">
        <v>2031</v>
      </c>
      <c r="C3709" s="3">
        <v>45882.593055555553</v>
      </c>
      <c r="D3709" t="s">
        <v>67</v>
      </c>
      <c r="E3709">
        <v>7</v>
      </c>
      <c r="F3709">
        <v>0</v>
      </c>
      <c r="G3709">
        <v>7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-33.440845000000003</v>
      </c>
      <c r="P3709">
        <v>-70.641284999999996</v>
      </c>
      <c r="Q3709">
        <v>27.160493827160494</v>
      </c>
      <c r="R3709">
        <v>519</v>
      </c>
      <c r="S3709" t="s">
        <v>28</v>
      </c>
      <c r="T3709">
        <v>20</v>
      </c>
      <c r="U3709" s="4">
        <v>45882.593055555553</v>
      </c>
      <c r="V3709">
        <v>3</v>
      </c>
      <c r="W3709" t="s">
        <v>52</v>
      </c>
      <c r="X3709" t="str">
        <f>+VLOOKUP($W3709,[1]ParadasIda!$F:$I,4,0)</f>
        <v>Parada 3 / (M) Universidad Católica</v>
      </c>
      <c r="Y3709">
        <f>+VLOOKUP($W3709,[1]ParadasIda!$F:$I,3,0)</f>
        <v>6</v>
      </c>
    </row>
    <row r="3710" spans="1:25" x14ac:dyDescent="0.25">
      <c r="A3710">
        <v>915610</v>
      </c>
      <c r="B3710">
        <v>2031</v>
      </c>
      <c r="C3710" s="3">
        <v>45882.597407407397</v>
      </c>
      <c r="D3710" t="s">
        <v>67</v>
      </c>
      <c r="E3710">
        <v>9</v>
      </c>
      <c r="F3710">
        <v>2</v>
      </c>
      <c r="G3710">
        <v>6</v>
      </c>
      <c r="H3710">
        <v>0</v>
      </c>
      <c r="I3710">
        <v>3</v>
      </c>
      <c r="J3710">
        <v>2</v>
      </c>
      <c r="K3710">
        <v>0</v>
      </c>
      <c r="L3710">
        <v>0</v>
      </c>
      <c r="M3710">
        <v>0</v>
      </c>
      <c r="N3710">
        <v>0</v>
      </c>
      <c r="O3710">
        <v>-33.44289333333333</v>
      </c>
      <c r="P3710">
        <v>-70.633589999999998</v>
      </c>
      <c r="Q3710">
        <v>35.802469135802468</v>
      </c>
      <c r="R3710">
        <v>519</v>
      </c>
      <c r="S3710" t="s">
        <v>28</v>
      </c>
      <c r="T3710">
        <v>30</v>
      </c>
      <c r="U3710" s="4">
        <v>45882.597407407397</v>
      </c>
      <c r="V3710">
        <v>3</v>
      </c>
      <c r="W3710" t="s">
        <v>33</v>
      </c>
      <c r="X3710" t="str">
        <f>+VLOOKUP($W3710,[1]ParadasIda!$F:$I,4,0)</f>
        <v>Parada 1 / (M) Parque Bustamante</v>
      </c>
      <c r="Y3710">
        <f>+VLOOKUP($W3710,[1]ParadasIda!$F:$I,3,0)</f>
        <v>8</v>
      </c>
    </row>
    <row r="3711" spans="1:25" x14ac:dyDescent="0.25">
      <c r="A3711">
        <v>915618</v>
      </c>
      <c r="B3711">
        <v>2031</v>
      </c>
      <c r="C3711" s="3">
        <v>45882.598796296297</v>
      </c>
      <c r="D3711" t="s">
        <v>67</v>
      </c>
      <c r="E3711">
        <v>11</v>
      </c>
      <c r="F3711">
        <v>2</v>
      </c>
      <c r="G3711">
        <v>7</v>
      </c>
      <c r="H3711">
        <v>0</v>
      </c>
      <c r="I3711">
        <v>4</v>
      </c>
      <c r="J3711">
        <v>2</v>
      </c>
      <c r="K3711">
        <v>0</v>
      </c>
      <c r="L3711">
        <v>0</v>
      </c>
      <c r="M3711">
        <v>0</v>
      </c>
      <c r="N3711">
        <v>0</v>
      </c>
      <c r="O3711">
        <v>-33.44801833333333</v>
      </c>
      <c r="P3711">
        <v>-70.632104999999996</v>
      </c>
      <c r="Q3711">
        <v>46.913580246913575</v>
      </c>
      <c r="R3711">
        <v>519</v>
      </c>
      <c r="S3711" t="s">
        <v>28</v>
      </c>
      <c r="T3711">
        <v>40</v>
      </c>
      <c r="U3711" s="4">
        <v>45882.598796296297</v>
      </c>
      <c r="V3711">
        <v>3</v>
      </c>
      <c r="W3711" t="s">
        <v>53</v>
      </c>
      <c r="X3711" t="str">
        <f>+VLOOKUP($W3711,[1]ParadasIda!$F:$I,4,0)</f>
        <v>Parada 3 / (M) Santa Isabel</v>
      </c>
      <c r="Y3711">
        <f>+VLOOKUP($W3711,[1]ParadasIda!$F:$I,3,0)</f>
        <v>43</v>
      </c>
    </row>
    <row r="3712" spans="1:25" x14ac:dyDescent="0.25">
      <c r="A3712">
        <v>915624</v>
      </c>
      <c r="B3712">
        <v>2031</v>
      </c>
      <c r="C3712" s="3">
        <v>45882.600601851853</v>
      </c>
      <c r="D3712" t="s">
        <v>67</v>
      </c>
      <c r="E3712">
        <v>7</v>
      </c>
      <c r="F3712">
        <v>2</v>
      </c>
      <c r="G3712">
        <v>7</v>
      </c>
      <c r="H3712">
        <v>0</v>
      </c>
      <c r="I3712">
        <v>0</v>
      </c>
      <c r="J3712">
        <v>2</v>
      </c>
      <c r="K3712">
        <v>0</v>
      </c>
      <c r="L3712">
        <v>0</v>
      </c>
      <c r="M3712">
        <v>0</v>
      </c>
      <c r="N3712">
        <v>0</v>
      </c>
      <c r="O3712">
        <v>-33.453263333333332</v>
      </c>
      <c r="P3712">
        <v>-70.628906666666666</v>
      </c>
      <c r="Q3712">
        <v>53.086419753086425</v>
      </c>
      <c r="R3712">
        <v>519</v>
      </c>
      <c r="S3712" t="s">
        <v>28</v>
      </c>
      <c r="T3712">
        <v>50</v>
      </c>
      <c r="U3712" s="4">
        <v>45882.600601851853</v>
      </c>
      <c r="V3712">
        <v>3</v>
      </c>
      <c r="W3712" t="s">
        <v>35</v>
      </c>
      <c r="X3712" t="str">
        <f>+VLOOKUP($W3712,[1]ParadasIda!$F:$I,4,0)</f>
        <v>Parada 12 / (M) Irarrázaval</v>
      </c>
      <c r="Y3712">
        <f>+VLOOKUP($W3712,[1]ParadasIda!$F:$I,3,0)</f>
        <v>12</v>
      </c>
    </row>
    <row r="3713" spans="1:25" x14ac:dyDescent="0.25">
      <c r="A3713">
        <v>915630</v>
      </c>
      <c r="B3713">
        <v>2031</v>
      </c>
      <c r="C3713" s="3">
        <v>45882.603136574071</v>
      </c>
      <c r="D3713" t="s">
        <v>67</v>
      </c>
      <c r="E3713">
        <v>3</v>
      </c>
      <c r="F3713">
        <v>0</v>
      </c>
      <c r="G3713">
        <v>3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-33.45883666666667</v>
      </c>
      <c r="P3713">
        <v>-70.623423333333335</v>
      </c>
      <c r="Q3713">
        <v>56.79012345679012</v>
      </c>
      <c r="R3713">
        <v>519</v>
      </c>
      <c r="S3713" t="s">
        <v>28</v>
      </c>
      <c r="T3713">
        <v>50</v>
      </c>
      <c r="U3713" s="4">
        <v>45882.603136574071</v>
      </c>
      <c r="V3713">
        <v>3</v>
      </c>
      <c r="W3713" t="s">
        <v>36</v>
      </c>
      <c r="X3713" t="str">
        <f>+VLOOKUP($W3713,[1]ParadasIda!$F:$I,4,0)</f>
        <v>Parada 1 / Suárez Mujica</v>
      </c>
      <c r="Y3713">
        <f>+VLOOKUP($W3713,[1]ParadasIda!$F:$I,3,0)</f>
        <v>13</v>
      </c>
    </row>
    <row r="3714" spans="1:25" x14ac:dyDescent="0.25">
      <c r="A3714">
        <v>915632</v>
      </c>
      <c r="B3714">
        <v>2031</v>
      </c>
      <c r="C3714" s="3">
        <v>45882.604456018518</v>
      </c>
      <c r="D3714" t="s">
        <v>67</v>
      </c>
      <c r="E3714">
        <v>8</v>
      </c>
      <c r="F3714">
        <v>2</v>
      </c>
      <c r="G3714">
        <v>8</v>
      </c>
      <c r="H3714">
        <v>0</v>
      </c>
      <c r="I3714">
        <v>0</v>
      </c>
      <c r="J3714">
        <v>2</v>
      </c>
      <c r="K3714">
        <v>0</v>
      </c>
      <c r="L3714">
        <v>0</v>
      </c>
      <c r="M3714">
        <v>0</v>
      </c>
      <c r="N3714">
        <v>0</v>
      </c>
      <c r="O3714">
        <v>-33.461491666666667</v>
      </c>
      <c r="P3714">
        <v>-70.618433333333329</v>
      </c>
      <c r="Q3714">
        <v>64.197530864197532</v>
      </c>
      <c r="R3714">
        <v>519</v>
      </c>
      <c r="S3714" t="s">
        <v>28</v>
      </c>
      <c r="T3714">
        <v>60</v>
      </c>
      <c r="U3714" s="4">
        <v>45882.604456018518</v>
      </c>
      <c r="V3714">
        <v>3</v>
      </c>
      <c r="W3714" t="s">
        <v>37</v>
      </c>
      <c r="X3714" t="str">
        <f>+VLOOKUP($W3714,[1]ParadasIda!$F:$I,4,0)</f>
        <v>Parada 1 / Villa Olímpica</v>
      </c>
      <c r="Y3714">
        <f>+VLOOKUP($W3714,[1]ParadasIda!$F:$I,3,0)</f>
        <v>14</v>
      </c>
    </row>
    <row r="3715" spans="1:25" x14ac:dyDescent="0.25">
      <c r="A3715">
        <v>915637</v>
      </c>
      <c r="B3715">
        <v>2031</v>
      </c>
      <c r="C3715" s="3">
        <v>45882.60565972222</v>
      </c>
      <c r="D3715" t="s">
        <v>67</v>
      </c>
      <c r="E3715">
        <v>4</v>
      </c>
      <c r="F3715">
        <v>3</v>
      </c>
      <c r="G3715">
        <v>3</v>
      </c>
      <c r="H3715">
        <v>0</v>
      </c>
      <c r="I3715">
        <v>1</v>
      </c>
      <c r="J3715">
        <v>3</v>
      </c>
      <c r="K3715">
        <v>0</v>
      </c>
      <c r="L3715">
        <v>0</v>
      </c>
      <c r="M3715">
        <v>0</v>
      </c>
      <c r="N3715">
        <v>0</v>
      </c>
      <c r="O3715">
        <v>-33.461876666666669</v>
      </c>
      <c r="P3715">
        <v>-70.613448333333338</v>
      </c>
      <c r="Q3715">
        <v>65.432098765432102</v>
      </c>
      <c r="R3715">
        <v>519</v>
      </c>
      <c r="S3715" t="s">
        <v>28</v>
      </c>
      <c r="T3715">
        <v>60</v>
      </c>
      <c r="U3715" s="4">
        <v>45882.60565972222</v>
      </c>
      <c r="V3715">
        <v>3</v>
      </c>
      <c r="W3715" t="s">
        <v>38</v>
      </c>
      <c r="X3715" t="str">
        <f>+VLOOKUP($W3715,[1]ParadasIda!$F:$I,4,0)</f>
        <v>Parada 1 / Avenida Marathon</v>
      </c>
      <c r="Y3715">
        <f>+VLOOKUP($W3715,[1]ParadasIda!$F:$I,3,0)</f>
        <v>15</v>
      </c>
    </row>
    <row r="3716" spans="1:25" x14ac:dyDescent="0.25">
      <c r="A3716">
        <v>915639</v>
      </c>
      <c r="B3716">
        <v>2031</v>
      </c>
      <c r="C3716" s="3">
        <v>45882.606979166667</v>
      </c>
      <c r="D3716" t="s">
        <v>67</v>
      </c>
      <c r="E3716">
        <v>6</v>
      </c>
      <c r="F3716">
        <v>7</v>
      </c>
      <c r="G3716">
        <v>0</v>
      </c>
      <c r="H3716">
        <v>0</v>
      </c>
      <c r="I3716">
        <v>6</v>
      </c>
      <c r="J3716">
        <v>7</v>
      </c>
      <c r="K3716">
        <v>0</v>
      </c>
      <c r="L3716">
        <v>0</v>
      </c>
      <c r="M3716">
        <v>0</v>
      </c>
      <c r="N3716">
        <v>0</v>
      </c>
      <c r="O3716">
        <v>-33.462163333333343</v>
      </c>
      <c r="P3716">
        <v>-70.608791666666662</v>
      </c>
      <c r="Q3716">
        <v>64.197530864197532</v>
      </c>
      <c r="R3716">
        <v>519</v>
      </c>
      <c r="S3716" t="s">
        <v>28</v>
      </c>
      <c r="T3716">
        <v>60</v>
      </c>
      <c r="U3716" s="4">
        <v>45882.606979166667</v>
      </c>
      <c r="V3716">
        <v>3</v>
      </c>
      <c r="W3716" t="s">
        <v>39</v>
      </c>
      <c r="X3716" t="str">
        <f>+VLOOKUP($W3716,[1]ParadasIda!$F:$I,4,0)</f>
        <v>Parada 1 / (M) Est.Nacional</v>
      </c>
      <c r="Y3716">
        <f>+VLOOKUP($W3716,[1]ParadasIda!$F:$I,3,0)</f>
        <v>16</v>
      </c>
    </row>
    <row r="3717" spans="1:25" x14ac:dyDescent="0.25">
      <c r="A3717">
        <v>915643</v>
      </c>
      <c r="B3717">
        <v>2031</v>
      </c>
      <c r="C3717" s="3">
        <v>45882.608657407407</v>
      </c>
      <c r="D3717" t="s">
        <v>67</v>
      </c>
      <c r="E3717">
        <v>5</v>
      </c>
      <c r="F3717">
        <v>3</v>
      </c>
      <c r="G3717">
        <v>0</v>
      </c>
      <c r="H3717">
        <v>0</v>
      </c>
      <c r="I3717">
        <v>5</v>
      </c>
      <c r="J3717">
        <v>3</v>
      </c>
      <c r="K3717">
        <v>0</v>
      </c>
      <c r="L3717">
        <v>0</v>
      </c>
      <c r="M3717">
        <v>0</v>
      </c>
      <c r="N3717">
        <v>0</v>
      </c>
      <c r="O3717">
        <v>-33.463273333333333</v>
      </c>
      <c r="P3717">
        <v>-70.603613333333328</v>
      </c>
      <c r="Q3717">
        <v>66.666666666666657</v>
      </c>
      <c r="R3717">
        <v>519</v>
      </c>
      <c r="S3717" t="s">
        <v>28</v>
      </c>
      <c r="T3717">
        <v>60</v>
      </c>
      <c r="U3717" s="4">
        <v>45882.608657407407</v>
      </c>
      <c r="V3717">
        <v>3</v>
      </c>
      <c r="W3717" t="s">
        <v>58</v>
      </c>
      <c r="X3717" t="str">
        <f>+VLOOKUP($W3717,[1]ParadasIda!$F:$I,4,0)</f>
        <v>Parada 1 / Los Tres Antonios</v>
      </c>
      <c r="Y3717">
        <f>+VLOOKUP($W3717,[1]ParadasIda!$F:$I,3,0)</f>
        <v>17</v>
      </c>
    </row>
    <row r="3718" spans="1:25" x14ac:dyDescent="0.25">
      <c r="A3718">
        <v>915645</v>
      </c>
      <c r="B3718">
        <v>2031</v>
      </c>
      <c r="C3718" s="3">
        <v>45882.609907407408</v>
      </c>
      <c r="D3718" t="s">
        <v>67</v>
      </c>
      <c r="E3718">
        <v>3</v>
      </c>
      <c r="F3718">
        <v>25</v>
      </c>
      <c r="G3718">
        <v>0</v>
      </c>
      <c r="H3718">
        <v>0</v>
      </c>
      <c r="I3718">
        <v>3</v>
      </c>
      <c r="J3718">
        <v>25</v>
      </c>
      <c r="K3718">
        <v>0</v>
      </c>
      <c r="L3718">
        <v>0</v>
      </c>
      <c r="M3718">
        <v>0</v>
      </c>
      <c r="N3718">
        <v>0</v>
      </c>
      <c r="O3718">
        <v>-33.464685000000003</v>
      </c>
      <c r="P3718">
        <v>-70.597273333333334</v>
      </c>
      <c r="Q3718">
        <v>39.506172839506171</v>
      </c>
      <c r="R3718">
        <v>519</v>
      </c>
      <c r="S3718" t="s">
        <v>28</v>
      </c>
      <c r="T3718">
        <v>30</v>
      </c>
      <c r="U3718" s="4">
        <v>45882.609907407408</v>
      </c>
      <c r="V3718">
        <v>3</v>
      </c>
      <c r="W3718" t="s">
        <v>40</v>
      </c>
      <c r="X3718" t="str">
        <f>+VLOOKUP($W3718,[1]ParadasIda!$F:$I,4,0)</f>
        <v>Parada 1 / Pedagógico</v>
      </c>
      <c r="Y3718">
        <f>+VLOOKUP($W3718,[1]ParadasIda!$F:$I,3,0)</f>
        <v>18</v>
      </c>
    </row>
    <row r="3719" spans="1:25" x14ac:dyDescent="0.25">
      <c r="A3719">
        <v>915649</v>
      </c>
      <c r="B3719">
        <v>2031</v>
      </c>
      <c r="C3719" s="3">
        <v>45882.610798611109</v>
      </c>
      <c r="D3719" t="s">
        <v>67</v>
      </c>
      <c r="E3719">
        <v>2</v>
      </c>
      <c r="F3719">
        <v>0</v>
      </c>
      <c r="G3719">
        <v>0</v>
      </c>
      <c r="H3719">
        <v>0</v>
      </c>
      <c r="I3719">
        <v>2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-33.464693333333337</v>
      </c>
      <c r="P3719">
        <v>-70.596938333333327</v>
      </c>
      <c r="Q3719">
        <v>41.975308641975303</v>
      </c>
      <c r="R3719">
        <v>519</v>
      </c>
      <c r="S3719" t="s">
        <v>28</v>
      </c>
      <c r="T3719">
        <v>40</v>
      </c>
      <c r="U3719" s="4">
        <v>45882.610798611109</v>
      </c>
      <c r="V3719">
        <v>3</v>
      </c>
      <c r="W3719" t="s">
        <v>40</v>
      </c>
      <c r="X3719" t="str">
        <f>+VLOOKUP($W3719,[1]ParadasIda!$F:$I,4,0)</f>
        <v>Parada 1 / Pedagógico</v>
      </c>
      <c r="Y3719">
        <f>+VLOOKUP($W3719,[1]ParadasIda!$F:$I,3,0)</f>
        <v>18</v>
      </c>
    </row>
    <row r="3720" spans="1:25" x14ac:dyDescent="0.25">
      <c r="A3720">
        <v>915652</v>
      </c>
      <c r="B3720">
        <v>2031</v>
      </c>
      <c r="C3720" s="3">
        <v>45882.612407407411</v>
      </c>
      <c r="D3720" t="s">
        <v>67</v>
      </c>
      <c r="E3720">
        <v>2</v>
      </c>
      <c r="F3720">
        <v>15</v>
      </c>
      <c r="G3720">
        <v>2</v>
      </c>
      <c r="H3720">
        <v>0</v>
      </c>
      <c r="I3720">
        <v>0</v>
      </c>
      <c r="J3720">
        <v>15</v>
      </c>
      <c r="K3720">
        <v>0</v>
      </c>
      <c r="L3720">
        <v>0</v>
      </c>
      <c r="M3720">
        <v>0</v>
      </c>
      <c r="N3720">
        <v>0</v>
      </c>
      <c r="O3720">
        <v>-33.465471666666673</v>
      </c>
      <c r="P3720">
        <v>-70.588975000000005</v>
      </c>
      <c r="Q3720">
        <v>25.925925925925924</v>
      </c>
      <c r="R3720">
        <v>519</v>
      </c>
      <c r="S3720" t="s">
        <v>28</v>
      </c>
      <c r="T3720">
        <v>20</v>
      </c>
      <c r="U3720" s="4">
        <v>45882.612407407411</v>
      </c>
      <c r="V3720">
        <v>3</v>
      </c>
      <c r="W3720" t="s">
        <v>41</v>
      </c>
      <c r="X3720" t="str">
        <f>+VLOOKUP($W3720,[1]ParadasIda!$F:$I,4,0)</f>
        <v>Parada 1 / CESFAM Salvador Bustos</v>
      </c>
      <c r="Y3720">
        <f>+VLOOKUP($W3720,[1]ParadasIda!$F:$I,3,0)</f>
        <v>19</v>
      </c>
    </row>
    <row r="3721" spans="1:25" x14ac:dyDescent="0.25">
      <c r="A3721">
        <v>915655</v>
      </c>
      <c r="B3721">
        <v>2031</v>
      </c>
      <c r="C3721" s="3">
        <v>45882.61346064815</v>
      </c>
      <c r="D3721" t="s">
        <v>67</v>
      </c>
      <c r="E3721">
        <v>1</v>
      </c>
      <c r="F3721">
        <v>1</v>
      </c>
      <c r="G3721">
        <v>1</v>
      </c>
      <c r="H3721">
        <v>0</v>
      </c>
      <c r="I3721">
        <v>0</v>
      </c>
      <c r="J3721">
        <v>1</v>
      </c>
      <c r="K3721">
        <v>0</v>
      </c>
      <c r="L3721">
        <v>0</v>
      </c>
      <c r="M3721">
        <v>0</v>
      </c>
      <c r="N3721">
        <v>0</v>
      </c>
      <c r="O3721">
        <v>-33.467086666666667</v>
      </c>
      <c r="P3721">
        <v>-70.58239833333333</v>
      </c>
      <c r="Q3721">
        <v>25.925925925925924</v>
      </c>
      <c r="R3721">
        <v>519</v>
      </c>
      <c r="S3721" t="s">
        <v>28</v>
      </c>
      <c r="T3721">
        <v>20</v>
      </c>
      <c r="U3721" s="4">
        <v>45882.61346064815</v>
      </c>
      <c r="V3721">
        <v>3</v>
      </c>
      <c r="W3721" t="s">
        <v>54</v>
      </c>
      <c r="X3721" t="str">
        <f>+VLOOKUP($W3721,[1]ParadasIda!$F:$I,4,0)</f>
        <v>Parada 1 / ADO Chile</v>
      </c>
      <c r="Y3721">
        <f>+VLOOKUP($W3721,[1]ParadasIda!$F:$I,3,0)</f>
        <v>20</v>
      </c>
    </row>
    <row r="3722" spans="1:25" x14ac:dyDescent="0.25">
      <c r="A3722">
        <v>915658</v>
      </c>
      <c r="B3722">
        <v>2031</v>
      </c>
      <c r="C3722" s="3">
        <v>45882.614745370367</v>
      </c>
      <c r="D3722" t="s">
        <v>67</v>
      </c>
      <c r="E3722">
        <v>12</v>
      </c>
      <c r="F3722">
        <v>7</v>
      </c>
      <c r="G3722">
        <v>0</v>
      </c>
      <c r="H3722">
        <v>0</v>
      </c>
      <c r="I3722">
        <v>12</v>
      </c>
      <c r="J3722">
        <v>7</v>
      </c>
      <c r="K3722">
        <v>0</v>
      </c>
      <c r="L3722">
        <v>0</v>
      </c>
      <c r="M3722">
        <v>0</v>
      </c>
      <c r="N3722">
        <v>0</v>
      </c>
      <c r="O3722">
        <v>-33.469171666666668</v>
      </c>
      <c r="P3722">
        <v>-70.576628333333332</v>
      </c>
      <c r="Q3722">
        <v>32.098765432098766</v>
      </c>
      <c r="R3722">
        <v>519</v>
      </c>
      <c r="S3722" t="s">
        <v>28</v>
      </c>
      <c r="T3722">
        <v>30</v>
      </c>
      <c r="U3722" s="4">
        <v>45882.614745370367</v>
      </c>
      <c r="V3722">
        <v>3</v>
      </c>
      <c r="W3722" t="s">
        <v>42</v>
      </c>
      <c r="X3722" t="str">
        <f>+VLOOKUP($W3722,[1]ParadasIda!$F:$I,4,0)</f>
        <v>Parada 5 / (M) Grecia</v>
      </c>
      <c r="Y3722">
        <f>+VLOOKUP($W3722,[1]ParadasIda!$F:$I,3,0)</f>
        <v>21</v>
      </c>
    </row>
    <row r="3723" spans="1:25" x14ac:dyDescent="0.25">
      <c r="A3723">
        <v>915661</v>
      </c>
      <c r="B3723">
        <v>2031</v>
      </c>
      <c r="C3723" s="3">
        <v>45882.616400462961</v>
      </c>
      <c r="D3723" t="s">
        <v>67</v>
      </c>
      <c r="E3723">
        <v>0</v>
      </c>
      <c r="F3723">
        <v>3</v>
      </c>
      <c r="G3723">
        <v>0</v>
      </c>
      <c r="H3723">
        <v>0</v>
      </c>
      <c r="I3723">
        <v>0</v>
      </c>
      <c r="J3723">
        <v>3</v>
      </c>
      <c r="K3723">
        <v>0</v>
      </c>
      <c r="L3723">
        <v>0</v>
      </c>
      <c r="M3723">
        <v>0</v>
      </c>
      <c r="N3723">
        <v>0</v>
      </c>
      <c r="O3723">
        <v>-33.470516666666668</v>
      </c>
      <c r="P3723">
        <v>-70.56992666666666</v>
      </c>
      <c r="Q3723">
        <v>28.39506172839506</v>
      </c>
      <c r="R3723">
        <v>519</v>
      </c>
      <c r="S3723" t="s">
        <v>28</v>
      </c>
      <c r="T3723">
        <v>20</v>
      </c>
      <c r="U3723" s="4">
        <v>45882.616400462961</v>
      </c>
      <c r="V3723">
        <v>3</v>
      </c>
      <c r="W3723" t="s">
        <v>55</v>
      </c>
      <c r="X3723" t="str">
        <f>+VLOOKUP($W3723,[1]ParadasIda!$F:$I,4,0)</f>
        <v>Parada 1 / Los Molineros - Av. Grecia</v>
      </c>
      <c r="Y3723">
        <f>+VLOOKUP($W3723,[1]ParadasIda!$F:$I,3,0)</f>
        <v>22</v>
      </c>
    </row>
    <row r="3724" spans="1:25" x14ac:dyDescent="0.25">
      <c r="A3724">
        <v>915664</v>
      </c>
      <c r="B3724">
        <v>2031</v>
      </c>
      <c r="C3724" s="3">
        <v>45882.617523148147</v>
      </c>
      <c r="D3724" t="s">
        <v>67</v>
      </c>
      <c r="E3724">
        <v>0</v>
      </c>
      <c r="F3724">
        <v>4</v>
      </c>
      <c r="G3724">
        <v>0</v>
      </c>
      <c r="H3724">
        <v>0</v>
      </c>
      <c r="I3724">
        <v>0</v>
      </c>
      <c r="J3724">
        <v>4</v>
      </c>
      <c r="K3724">
        <v>0</v>
      </c>
      <c r="L3724">
        <v>0</v>
      </c>
      <c r="M3724">
        <v>0</v>
      </c>
      <c r="N3724">
        <v>0</v>
      </c>
      <c r="O3724">
        <v>-33.471764999999998</v>
      </c>
      <c r="P3724">
        <v>-70.563630000000003</v>
      </c>
      <c r="Q3724">
        <v>23.456790123456788</v>
      </c>
      <c r="R3724">
        <v>519</v>
      </c>
      <c r="S3724" t="s">
        <v>28</v>
      </c>
      <c r="T3724">
        <v>20</v>
      </c>
      <c r="U3724" s="4">
        <v>45882.617523148147</v>
      </c>
      <c r="V3724">
        <v>3</v>
      </c>
      <c r="W3724" t="s">
        <v>43</v>
      </c>
      <c r="X3724" t="str">
        <f>+VLOOKUP($W3724,[1]ParadasIda!$F:$I,4,0)</f>
        <v>Parada 1 / Ictinos - Avenida Grecia</v>
      </c>
      <c r="Y3724">
        <f>+VLOOKUP($W3724,[1]ParadasIda!$F:$I,3,0)</f>
        <v>23</v>
      </c>
    </row>
    <row r="3725" spans="1:25" x14ac:dyDescent="0.25">
      <c r="A3725">
        <v>915668</v>
      </c>
      <c r="B3725">
        <v>2031</v>
      </c>
      <c r="C3725" s="3">
        <v>45882.618391203701</v>
      </c>
      <c r="D3725" t="s">
        <v>67</v>
      </c>
      <c r="E3725">
        <v>0</v>
      </c>
      <c r="F3725">
        <v>3</v>
      </c>
      <c r="G3725">
        <v>0</v>
      </c>
      <c r="H3725">
        <v>0</v>
      </c>
      <c r="I3725">
        <v>0</v>
      </c>
      <c r="J3725">
        <v>3</v>
      </c>
      <c r="K3725">
        <v>0</v>
      </c>
      <c r="L3725">
        <v>0</v>
      </c>
      <c r="M3725">
        <v>0</v>
      </c>
      <c r="N3725">
        <v>0</v>
      </c>
      <c r="O3725">
        <v>-33.472733333333331</v>
      </c>
      <c r="P3725">
        <v>-70.558688333333336</v>
      </c>
      <c r="Q3725">
        <v>19.753086419753085</v>
      </c>
      <c r="R3725">
        <v>519</v>
      </c>
      <c r="S3725" t="s">
        <v>28</v>
      </c>
      <c r="T3725">
        <v>10</v>
      </c>
      <c r="U3725" s="4">
        <v>45882.618391203701</v>
      </c>
      <c r="V3725">
        <v>3</v>
      </c>
      <c r="W3725" t="s">
        <v>59</v>
      </c>
      <c r="X3725" t="str">
        <f>+VLOOKUP($W3725,[1]ParadasIda!$F:$I,4,0)</f>
        <v>Parada 1 / Calle 1A - Avenida Grecia</v>
      </c>
      <c r="Y3725">
        <f>+VLOOKUP($W3725,[1]ParadasIda!$F:$I,3,0)</f>
        <v>24</v>
      </c>
    </row>
    <row r="3726" spans="1:25" x14ac:dyDescent="0.25">
      <c r="A3726">
        <v>915670</v>
      </c>
      <c r="B3726">
        <v>2031</v>
      </c>
      <c r="C3726" s="3">
        <v>45882.61891203704</v>
      </c>
      <c r="D3726" t="s">
        <v>67</v>
      </c>
      <c r="E3726">
        <v>2</v>
      </c>
      <c r="F3726">
        <v>1</v>
      </c>
      <c r="G3726">
        <v>2</v>
      </c>
      <c r="H3726">
        <v>0</v>
      </c>
      <c r="I3726">
        <v>0</v>
      </c>
      <c r="J3726">
        <v>1</v>
      </c>
      <c r="K3726">
        <v>0</v>
      </c>
      <c r="L3726">
        <v>0</v>
      </c>
      <c r="M3726">
        <v>0</v>
      </c>
      <c r="N3726">
        <v>0</v>
      </c>
      <c r="O3726">
        <v>-33.473226666666669</v>
      </c>
      <c r="P3726">
        <v>-70.55623833333334</v>
      </c>
      <c r="Q3726">
        <v>20.987654320987652</v>
      </c>
      <c r="R3726">
        <v>519</v>
      </c>
      <c r="S3726" t="s">
        <v>28</v>
      </c>
      <c r="T3726">
        <v>20</v>
      </c>
      <c r="U3726" s="4">
        <v>45882.61891203704</v>
      </c>
      <c r="V3726">
        <v>3</v>
      </c>
      <c r="W3726" t="s">
        <v>44</v>
      </c>
      <c r="X3726" t="str">
        <f>+VLOOKUP($W3726,[1]ParadasIda!$F:$I,4,0)</f>
        <v>Parada 1 / Tobalaba - Avenida Grecia</v>
      </c>
      <c r="Y3726">
        <f>+VLOOKUP($W3726,[1]ParadasIda!$F:$I,3,0)</f>
        <v>25</v>
      </c>
    </row>
    <row r="3727" spans="1:25" x14ac:dyDescent="0.25">
      <c r="A3727">
        <v>915672</v>
      </c>
      <c r="B3727">
        <v>2031</v>
      </c>
      <c r="C3727" s="3">
        <v>45882.619942129633</v>
      </c>
      <c r="D3727" t="s">
        <v>67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-33.474061666666657</v>
      </c>
      <c r="P3727">
        <v>-70.55267666666667</v>
      </c>
      <c r="Q3727">
        <v>20.987654320987652</v>
      </c>
      <c r="R3727">
        <v>519</v>
      </c>
      <c r="S3727" t="s">
        <v>28</v>
      </c>
      <c r="T3727">
        <v>20</v>
      </c>
      <c r="U3727" s="4">
        <v>45882.619942129633</v>
      </c>
      <c r="V3727">
        <v>3</v>
      </c>
      <c r="W3727" t="s">
        <v>45</v>
      </c>
      <c r="X3727" t="str">
        <f>+VLOOKUP($W3727,[1]ParadasIda!$F:$I,4,0)</f>
        <v>Avenida Grecia / esq. Los Tordos</v>
      </c>
      <c r="Y3727">
        <f>+VLOOKUP($W3727,[1]ParadasIda!$F:$I,3,0)</f>
        <v>26</v>
      </c>
    </row>
    <row r="3728" spans="1:25" x14ac:dyDescent="0.25">
      <c r="A3728">
        <v>915673</v>
      </c>
      <c r="B3728">
        <v>2031</v>
      </c>
      <c r="C3728" s="3">
        <v>45882.619976851849</v>
      </c>
      <c r="D3728" t="s">
        <v>67</v>
      </c>
      <c r="E3728">
        <v>1</v>
      </c>
      <c r="F3728">
        <v>0</v>
      </c>
      <c r="G3728">
        <v>1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-33.474116666666667</v>
      </c>
      <c r="P3728">
        <v>-70.55240666666667</v>
      </c>
      <c r="Q3728">
        <v>22.222222222222221</v>
      </c>
      <c r="R3728">
        <v>519</v>
      </c>
      <c r="S3728" t="s">
        <v>28</v>
      </c>
      <c r="T3728">
        <v>20</v>
      </c>
      <c r="U3728" s="4">
        <v>45882.619976851849</v>
      </c>
      <c r="V3728">
        <v>3</v>
      </c>
      <c r="W3728" t="s">
        <v>45</v>
      </c>
      <c r="X3728" t="str">
        <f>+VLOOKUP($W3728,[1]ParadasIda!$F:$I,4,0)</f>
        <v>Avenida Grecia / esq. Los Tordos</v>
      </c>
      <c r="Y3728">
        <f>+VLOOKUP($W3728,[1]ParadasIda!$F:$I,3,0)</f>
        <v>26</v>
      </c>
    </row>
    <row r="3729" spans="1:25" x14ac:dyDescent="0.25">
      <c r="A3729">
        <v>915675</v>
      </c>
      <c r="B3729">
        <v>2031</v>
      </c>
      <c r="C3729" s="3">
        <v>45882.620833333327</v>
      </c>
      <c r="D3729" t="s">
        <v>67</v>
      </c>
      <c r="E3729">
        <v>0</v>
      </c>
      <c r="F3729">
        <v>3</v>
      </c>
      <c r="G3729">
        <v>0</v>
      </c>
      <c r="H3729">
        <v>0</v>
      </c>
      <c r="I3729">
        <v>0</v>
      </c>
      <c r="J3729">
        <v>3</v>
      </c>
      <c r="K3729">
        <v>0</v>
      </c>
      <c r="L3729">
        <v>0</v>
      </c>
      <c r="M3729">
        <v>0</v>
      </c>
      <c r="N3729">
        <v>0</v>
      </c>
      <c r="O3729">
        <v>-33.474924999999999</v>
      </c>
      <c r="P3729">
        <v>-70.548280000000005</v>
      </c>
      <c r="Q3729">
        <v>18.518518518518519</v>
      </c>
      <c r="R3729">
        <v>519</v>
      </c>
      <c r="S3729" t="s">
        <v>28</v>
      </c>
      <c r="T3729">
        <v>10</v>
      </c>
      <c r="U3729" s="4">
        <v>45882.620833333327</v>
      </c>
      <c r="V3729">
        <v>3</v>
      </c>
      <c r="W3729" t="s">
        <v>46</v>
      </c>
      <c r="X3729" t="str">
        <f>+VLOOKUP($W3729,[1]ParadasIda!$F:$I,4,0)</f>
        <v>Avenida Grecia / esq. Las Garzas</v>
      </c>
      <c r="Y3729">
        <f>+VLOOKUP($W3729,[1]ParadasIda!$F:$I,3,0)</f>
        <v>27</v>
      </c>
    </row>
    <row r="3730" spans="1:25" x14ac:dyDescent="0.25">
      <c r="A3730">
        <v>915678</v>
      </c>
      <c r="B3730">
        <v>2031</v>
      </c>
      <c r="C3730" s="3">
        <v>45882.621504629627</v>
      </c>
      <c r="D3730" t="s">
        <v>67</v>
      </c>
      <c r="E3730">
        <v>0</v>
      </c>
      <c r="F3730">
        <v>7</v>
      </c>
      <c r="G3730">
        <v>0</v>
      </c>
      <c r="H3730">
        <v>0</v>
      </c>
      <c r="I3730">
        <v>0</v>
      </c>
      <c r="J3730">
        <v>7</v>
      </c>
      <c r="K3730">
        <v>0</v>
      </c>
      <c r="L3730">
        <v>0</v>
      </c>
      <c r="M3730">
        <v>0</v>
      </c>
      <c r="N3730">
        <v>0</v>
      </c>
      <c r="O3730">
        <v>-33.47582666666667</v>
      </c>
      <c r="P3730">
        <v>-70.543731666666673</v>
      </c>
      <c r="Q3730">
        <v>9.8765432098765427</v>
      </c>
      <c r="R3730">
        <v>519</v>
      </c>
      <c r="S3730" t="s">
        <v>28</v>
      </c>
      <c r="T3730">
        <v>0</v>
      </c>
      <c r="U3730" s="4">
        <v>45882.621504629627</v>
      </c>
      <c r="V3730">
        <v>3</v>
      </c>
      <c r="W3730" t="s">
        <v>47</v>
      </c>
      <c r="X3730" t="str">
        <f>+VLOOKUP($W3730,[1]ParadasIda!$F:$I,4,0)</f>
        <v>Avenida Grecia / esq. Av. Consistorial</v>
      </c>
      <c r="Y3730">
        <f>+VLOOKUP($W3730,[1]ParadasIda!$F:$I,3,0)</f>
        <v>28</v>
      </c>
    </row>
    <row r="3731" spans="1:25" x14ac:dyDescent="0.25">
      <c r="A3731">
        <v>915681</v>
      </c>
      <c r="B3731">
        <v>2031</v>
      </c>
      <c r="C3731" s="3">
        <v>45882.622812499998</v>
      </c>
      <c r="D3731" t="s">
        <v>67</v>
      </c>
      <c r="E3731">
        <v>0</v>
      </c>
      <c r="F3731">
        <v>1</v>
      </c>
      <c r="G3731">
        <v>0</v>
      </c>
      <c r="H3731">
        <v>0</v>
      </c>
      <c r="I3731">
        <v>0</v>
      </c>
      <c r="J3731">
        <v>1</v>
      </c>
      <c r="K3731">
        <v>0</v>
      </c>
      <c r="L3731">
        <v>0</v>
      </c>
      <c r="M3731">
        <v>0</v>
      </c>
      <c r="N3731">
        <v>0</v>
      </c>
      <c r="O3731">
        <v>-33.476345000000002</v>
      </c>
      <c r="P3731">
        <v>-70.541026666666667</v>
      </c>
      <c r="Q3731">
        <v>8.6419753086419746</v>
      </c>
      <c r="R3731">
        <v>519</v>
      </c>
      <c r="S3731" t="s">
        <v>28</v>
      </c>
      <c r="T3731">
        <v>0</v>
      </c>
      <c r="U3731" s="4">
        <v>45882.622812499998</v>
      </c>
      <c r="V3731">
        <v>3</v>
      </c>
      <c r="W3731" t="s">
        <v>48</v>
      </c>
      <c r="X3731" t="str">
        <f>+VLOOKUP($W3731,[1]ParadasIda!$F:$I,4,0)</f>
        <v>Parada / Muni. Peñalolén</v>
      </c>
      <c r="Y3731">
        <f>+VLOOKUP($W3731,[1]ParadasIda!$F:$I,3,0)</f>
        <v>29</v>
      </c>
    </row>
    <row r="3732" spans="1:25" x14ac:dyDescent="0.25">
      <c r="A3732">
        <v>915684</v>
      </c>
      <c r="B3732">
        <v>2031</v>
      </c>
      <c r="C3732" s="3">
        <v>45882.624548611107</v>
      </c>
      <c r="D3732" t="s">
        <v>67</v>
      </c>
      <c r="E3732">
        <v>1</v>
      </c>
      <c r="F3732">
        <v>1</v>
      </c>
      <c r="G3732">
        <v>0</v>
      </c>
      <c r="H3732">
        <v>0</v>
      </c>
      <c r="I3732">
        <v>1</v>
      </c>
      <c r="J3732">
        <v>1</v>
      </c>
      <c r="K3732">
        <v>0</v>
      </c>
      <c r="L3732">
        <v>0</v>
      </c>
      <c r="M3732">
        <v>0</v>
      </c>
      <c r="N3732">
        <v>0</v>
      </c>
      <c r="O3732">
        <v>-33.477233333333331</v>
      </c>
      <c r="P3732">
        <v>-70.536550000000005</v>
      </c>
      <c r="Q3732">
        <v>8.6419753086419746</v>
      </c>
      <c r="R3732">
        <v>519</v>
      </c>
      <c r="S3732" t="s">
        <v>28</v>
      </c>
      <c r="T3732">
        <v>0</v>
      </c>
      <c r="U3732" s="4">
        <v>45882.624548611107</v>
      </c>
      <c r="V3732">
        <v>3</v>
      </c>
      <c r="W3732" t="s">
        <v>56</v>
      </c>
      <c r="X3732" t="str">
        <f>+VLOOKUP($W3732,[1]ParadasIda!$F:$I,4,0)</f>
        <v>Parada 1 / El Acueducto - Jacarandá</v>
      </c>
      <c r="Y3732">
        <f>+VLOOKUP($W3732,[1]ParadasIda!$F:$I,3,0)</f>
        <v>30</v>
      </c>
    </row>
    <row r="3733" spans="1:25" x14ac:dyDescent="0.25">
      <c r="A3733">
        <v>915686</v>
      </c>
      <c r="B3733">
        <v>2031</v>
      </c>
      <c r="C3733" s="3">
        <v>45882.625960648147</v>
      </c>
      <c r="D3733" t="s">
        <v>67</v>
      </c>
      <c r="E3733">
        <v>0</v>
      </c>
      <c r="F3733">
        <v>1</v>
      </c>
      <c r="G3733">
        <v>0</v>
      </c>
      <c r="H3733">
        <v>0</v>
      </c>
      <c r="I3733">
        <v>0</v>
      </c>
      <c r="J3733">
        <v>1</v>
      </c>
      <c r="K3733">
        <v>0</v>
      </c>
      <c r="L3733">
        <v>0</v>
      </c>
      <c r="M3733">
        <v>0</v>
      </c>
      <c r="N3733">
        <v>0</v>
      </c>
      <c r="O3733">
        <v>-33.47822166666667</v>
      </c>
      <c r="P3733">
        <v>-70.531980000000004</v>
      </c>
      <c r="Q3733">
        <v>7.4074074074074066</v>
      </c>
      <c r="R3733">
        <v>519</v>
      </c>
      <c r="S3733" t="s">
        <v>28</v>
      </c>
      <c r="T3733">
        <v>0</v>
      </c>
      <c r="U3733" s="4">
        <v>45882.625960648147</v>
      </c>
      <c r="V3733">
        <v>3</v>
      </c>
      <c r="W3733" t="s">
        <v>49</v>
      </c>
      <c r="X3733" t="str">
        <f>+VLOOKUP($W3733,[1]ParadasIda!$F:$I,4,0)</f>
        <v>Avenida Grecia / esq. Los Araucanos</v>
      </c>
      <c r="Y3733">
        <f>+VLOOKUP($W3733,[1]ParadasIda!$F:$I,3,0)</f>
        <v>31</v>
      </c>
    </row>
    <row r="3734" spans="1:25" x14ac:dyDescent="0.25">
      <c r="A3734">
        <v>915690</v>
      </c>
      <c r="B3734">
        <v>2031</v>
      </c>
      <c r="C3734" s="3">
        <v>45882.626550925917</v>
      </c>
      <c r="D3734" t="s">
        <v>67</v>
      </c>
      <c r="E3734">
        <v>0</v>
      </c>
      <c r="F3734">
        <v>3</v>
      </c>
      <c r="G3734">
        <v>0</v>
      </c>
      <c r="H3734">
        <v>0</v>
      </c>
      <c r="I3734">
        <v>0</v>
      </c>
      <c r="J3734">
        <v>3</v>
      </c>
      <c r="K3734">
        <v>0</v>
      </c>
      <c r="L3734">
        <v>0</v>
      </c>
      <c r="M3734">
        <v>0</v>
      </c>
      <c r="N3734">
        <v>0</v>
      </c>
      <c r="O3734">
        <v>-33.478838333333343</v>
      </c>
      <c r="P3734">
        <v>-70.528771666666671</v>
      </c>
      <c r="Q3734">
        <v>3.7037037037037033</v>
      </c>
      <c r="R3734">
        <v>519</v>
      </c>
      <c r="S3734" t="s">
        <v>28</v>
      </c>
      <c r="T3734">
        <v>0</v>
      </c>
      <c r="U3734" s="4">
        <v>45882.626550925917</v>
      </c>
      <c r="V3734">
        <v>3</v>
      </c>
      <c r="W3734" t="s">
        <v>60</v>
      </c>
      <c r="X3734" t="str">
        <f>+VLOOKUP($W3734,[1]ParadasIda!$F:$I,4,0)</f>
        <v>Avenida Grecia / esq. Pablo Neruda</v>
      </c>
      <c r="Y3734">
        <f>+VLOOKUP($W3734,[1]ParadasIda!$F:$I,3,0)</f>
        <v>32</v>
      </c>
    </row>
    <row r="3735" spans="1:25" x14ac:dyDescent="0.25">
      <c r="A3735">
        <v>915694</v>
      </c>
      <c r="B3735">
        <v>2031</v>
      </c>
      <c r="C3735" s="3">
        <v>45882.627569444441</v>
      </c>
      <c r="D3735" t="s">
        <v>67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-33.479606666666669</v>
      </c>
      <c r="P3735">
        <v>-70.524861666666666</v>
      </c>
      <c r="Q3735">
        <v>3.7037037037037033</v>
      </c>
      <c r="R3735">
        <v>519</v>
      </c>
      <c r="S3735" t="s">
        <v>28</v>
      </c>
      <c r="T3735">
        <v>0</v>
      </c>
      <c r="U3735" s="4">
        <v>45882.627569444441</v>
      </c>
      <c r="V3735">
        <v>3</v>
      </c>
      <c r="W3735" t="s">
        <v>57</v>
      </c>
      <c r="X3735" t="str">
        <f>+VLOOKUP($W3735,[1]ParadasIda!$F:$I,4,0)</f>
        <v>Avenida Grecia / esq. Av. Diag. Las Torres</v>
      </c>
      <c r="Y3735">
        <f>+VLOOKUP($W3735,[1]ParadasIda!$F:$I,3,0)</f>
        <v>33</v>
      </c>
    </row>
    <row r="3736" spans="1:25" x14ac:dyDescent="0.25">
      <c r="A3736">
        <v>915696</v>
      </c>
      <c r="B3736">
        <v>2031</v>
      </c>
      <c r="C3736" s="3">
        <v>45882.628935185188</v>
      </c>
      <c r="D3736" t="s">
        <v>67</v>
      </c>
      <c r="E3736">
        <v>0</v>
      </c>
      <c r="F3736">
        <v>2</v>
      </c>
      <c r="G3736">
        <v>0</v>
      </c>
      <c r="H3736">
        <v>0</v>
      </c>
      <c r="I3736">
        <v>0</v>
      </c>
      <c r="J3736">
        <v>2</v>
      </c>
      <c r="K3736">
        <v>0</v>
      </c>
      <c r="L3736">
        <v>0</v>
      </c>
      <c r="M3736">
        <v>0</v>
      </c>
      <c r="N3736">
        <v>0</v>
      </c>
      <c r="O3736">
        <v>-33.481229999999996</v>
      </c>
      <c r="P3736">
        <v>-70.523669999999996</v>
      </c>
      <c r="Q3736">
        <v>0</v>
      </c>
      <c r="R3736">
        <v>519</v>
      </c>
      <c r="S3736" t="s">
        <v>28</v>
      </c>
      <c r="T3736">
        <v>0</v>
      </c>
      <c r="U3736" s="4">
        <v>45882.628935185188</v>
      </c>
      <c r="V3736">
        <v>3</v>
      </c>
      <c r="W3736" t="s">
        <v>50</v>
      </c>
      <c r="X3736" t="str">
        <f>+VLOOKUP($W3736,[1]ParadasIda!$F:$I,4,0)</f>
        <v xml:space="preserve">Av. Diagonal Las Torres / esq. Álvaro Casanova </v>
      </c>
      <c r="Y3736">
        <f>+VLOOKUP($W3736,[1]ParadasIda!$F:$I,3,0)</f>
        <v>34</v>
      </c>
    </row>
    <row r="3737" spans="1:25" x14ac:dyDescent="0.25">
      <c r="A3737">
        <v>915931</v>
      </c>
      <c r="B3737">
        <v>2031</v>
      </c>
      <c r="C3737" s="3">
        <v>45882.691874999997</v>
      </c>
      <c r="D3737" t="s">
        <v>67</v>
      </c>
      <c r="E3737">
        <v>5</v>
      </c>
      <c r="F3737">
        <v>0</v>
      </c>
      <c r="G3737">
        <v>5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-33.446758333333342</v>
      </c>
      <c r="P3737">
        <v>-70.661158333333333</v>
      </c>
      <c r="Q3737">
        <v>6.1728395061728394</v>
      </c>
      <c r="R3737">
        <v>519</v>
      </c>
      <c r="S3737" t="s">
        <v>28</v>
      </c>
      <c r="T3737">
        <v>0</v>
      </c>
      <c r="U3737" s="4">
        <v>45882.691874999997</v>
      </c>
      <c r="V3737">
        <v>3</v>
      </c>
      <c r="W3737" t="s">
        <v>51</v>
      </c>
      <c r="X3737" t="str">
        <f>+VLOOKUP($W3737,[1]ParadasIda!$F:$I,4,0)</f>
        <v>Parada 7 / (M) Los Héroes</v>
      </c>
      <c r="Y3737">
        <f>+VLOOKUP($W3737,[1]ParadasIda!$F:$I,3,0)</f>
        <v>1</v>
      </c>
    </row>
    <row r="3738" spans="1:25" x14ac:dyDescent="0.25">
      <c r="A3738">
        <v>915935</v>
      </c>
      <c r="B3738">
        <v>2031</v>
      </c>
      <c r="C3738" s="3">
        <v>45882.692916666667</v>
      </c>
      <c r="D3738" t="s">
        <v>67</v>
      </c>
      <c r="E3738">
        <v>3</v>
      </c>
      <c r="F3738">
        <v>0</v>
      </c>
      <c r="G3738">
        <v>1</v>
      </c>
      <c r="H3738">
        <v>0</v>
      </c>
      <c r="I3738">
        <v>2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-33.445098333333327</v>
      </c>
      <c r="P3738">
        <v>-70.654483333333332</v>
      </c>
      <c r="Q3738">
        <v>9.8765432098765427</v>
      </c>
      <c r="R3738">
        <v>519</v>
      </c>
      <c r="S3738" t="s">
        <v>28</v>
      </c>
      <c r="T3738">
        <v>0</v>
      </c>
      <c r="U3738" s="4">
        <v>45882.692916666667</v>
      </c>
      <c r="V3738">
        <v>3</v>
      </c>
      <c r="W3738" t="s">
        <v>29</v>
      </c>
      <c r="X3738" t="str">
        <f>+VLOOKUP($W3738,[1]ParadasIda!$F:$I,4,0)</f>
        <v>Parada 5 / (M) La Moneda</v>
      </c>
      <c r="Y3738">
        <f>+VLOOKUP($W3738,[1]ParadasIda!$F:$I,3,0)</f>
        <v>2</v>
      </c>
    </row>
    <row r="3739" spans="1:25" x14ac:dyDescent="0.25">
      <c r="A3739">
        <v>915942</v>
      </c>
      <c r="B3739">
        <v>2031</v>
      </c>
      <c r="C3739" s="3">
        <v>45882.693796296298</v>
      </c>
      <c r="D3739" t="s">
        <v>67</v>
      </c>
      <c r="E3739">
        <v>7</v>
      </c>
      <c r="F3739">
        <v>0</v>
      </c>
      <c r="G3739">
        <v>0</v>
      </c>
      <c r="H3739">
        <v>0</v>
      </c>
      <c r="I3739">
        <v>7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-33.444600000000001</v>
      </c>
      <c r="P3739">
        <v>-70.652188333333328</v>
      </c>
      <c r="Q3739">
        <v>18.518518518518519</v>
      </c>
      <c r="R3739">
        <v>519</v>
      </c>
      <c r="S3739" t="s">
        <v>28</v>
      </c>
      <c r="T3739">
        <v>10</v>
      </c>
      <c r="U3739" s="4">
        <v>45882.693796296298</v>
      </c>
      <c r="V3739">
        <v>3</v>
      </c>
      <c r="W3739" t="s">
        <v>30</v>
      </c>
      <c r="X3739" t="str">
        <f>+VLOOKUP($W3739,[1]ParadasIda!$F:$I,4,0)</f>
        <v>Parada 8 / (M) Universidad de Chile</v>
      </c>
      <c r="Y3739">
        <f>+VLOOKUP($W3739,[1]ParadasIda!$F:$I,3,0)</f>
        <v>3</v>
      </c>
    </row>
    <row r="3740" spans="1:25" x14ac:dyDescent="0.25">
      <c r="A3740">
        <v>915956</v>
      </c>
      <c r="B3740">
        <v>2031</v>
      </c>
      <c r="C3740" s="3">
        <v>45882.696597222217</v>
      </c>
      <c r="D3740" t="s">
        <v>67</v>
      </c>
      <c r="E3740">
        <v>1</v>
      </c>
      <c r="F3740">
        <v>0</v>
      </c>
      <c r="G3740">
        <v>1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-33.442536666666669</v>
      </c>
      <c r="P3740">
        <v>-70.644443333333328</v>
      </c>
      <c r="Q3740">
        <v>19.753086419753085</v>
      </c>
      <c r="R3740">
        <v>519</v>
      </c>
      <c r="S3740" t="s">
        <v>28</v>
      </c>
      <c r="T3740">
        <v>10</v>
      </c>
      <c r="U3740" s="4">
        <v>45882.696597222217</v>
      </c>
      <c r="V3740">
        <v>3</v>
      </c>
      <c r="W3740" t="s">
        <v>31</v>
      </c>
      <c r="X3740" t="str">
        <f>+VLOOKUP($W3740,[1]ParadasIda!$F:$I,4,0)</f>
        <v>Parada 4 / (M) Santa Lucía</v>
      </c>
      <c r="Y3740">
        <f>+VLOOKUP($W3740,[1]ParadasIda!$F:$I,3,0)</f>
        <v>5</v>
      </c>
    </row>
    <row r="3741" spans="1:25" x14ac:dyDescent="0.25">
      <c r="A3741">
        <v>915965</v>
      </c>
      <c r="B3741">
        <v>2031</v>
      </c>
      <c r="C3741" s="3">
        <v>45882.698819444442</v>
      </c>
      <c r="D3741" t="s">
        <v>67</v>
      </c>
      <c r="E3741">
        <v>1</v>
      </c>
      <c r="F3741">
        <v>0</v>
      </c>
      <c r="G3741">
        <v>1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-33.437926666666669</v>
      </c>
      <c r="P3741">
        <v>-70.636889999999994</v>
      </c>
      <c r="Q3741">
        <v>20.987654320987652</v>
      </c>
      <c r="R3741">
        <v>519</v>
      </c>
      <c r="S3741" t="s">
        <v>28</v>
      </c>
      <c r="T3741">
        <v>20</v>
      </c>
      <c r="U3741" s="4">
        <v>45882.698819444442</v>
      </c>
      <c r="V3741">
        <v>3</v>
      </c>
      <c r="W3741" t="s">
        <v>32</v>
      </c>
      <c r="X3741" t="str">
        <f>+VLOOKUP($W3741,[1]ParadasIda!$F:$I,4,0)</f>
        <v>Parada 7 / Plaza Italia</v>
      </c>
      <c r="Y3741">
        <f>+VLOOKUP($W3741,[1]ParadasIda!$F:$I,3,0)</f>
        <v>7</v>
      </c>
    </row>
    <row r="3742" spans="1:25" x14ac:dyDescent="0.25">
      <c r="A3742">
        <v>915985</v>
      </c>
      <c r="B3742">
        <v>2031</v>
      </c>
      <c r="C3742" s="3">
        <v>45882.70171296296</v>
      </c>
      <c r="D3742" t="s">
        <v>67</v>
      </c>
      <c r="E3742">
        <v>7</v>
      </c>
      <c r="F3742">
        <v>3</v>
      </c>
      <c r="G3742">
        <v>5</v>
      </c>
      <c r="H3742">
        <v>0</v>
      </c>
      <c r="I3742">
        <v>2</v>
      </c>
      <c r="J3742">
        <v>3</v>
      </c>
      <c r="K3742">
        <v>0</v>
      </c>
      <c r="L3742">
        <v>0</v>
      </c>
      <c r="M3742">
        <v>0</v>
      </c>
      <c r="N3742">
        <v>0</v>
      </c>
      <c r="O3742">
        <v>-33.44294</v>
      </c>
      <c r="P3742">
        <v>-70.633626666666672</v>
      </c>
      <c r="Q3742">
        <v>25.925925925925924</v>
      </c>
      <c r="R3742">
        <v>519</v>
      </c>
      <c r="S3742" t="s">
        <v>28</v>
      </c>
      <c r="T3742">
        <v>20</v>
      </c>
      <c r="U3742" s="4">
        <v>45882.70171296296</v>
      </c>
      <c r="V3742">
        <v>3</v>
      </c>
      <c r="W3742" t="s">
        <v>33</v>
      </c>
      <c r="X3742" t="str">
        <f>+VLOOKUP($W3742,[1]ParadasIda!$F:$I,4,0)</f>
        <v>Parada 1 / (M) Parque Bustamante</v>
      </c>
      <c r="Y3742">
        <f>+VLOOKUP($W3742,[1]ParadasIda!$F:$I,3,0)</f>
        <v>8</v>
      </c>
    </row>
    <row r="3743" spans="1:25" x14ac:dyDescent="0.25">
      <c r="A3743">
        <v>915994</v>
      </c>
      <c r="B3743">
        <v>2031</v>
      </c>
      <c r="C3743" s="3">
        <v>45882.703240740739</v>
      </c>
      <c r="D3743" t="s">
        <v>67</v>
      </c>
      <c r="E3743">
        <v>3</v>
      </c>
      <c r="F3743">
        <v>5</v>
      </c>
      <c r="G3743">
        <v>2</v>
      </c>
      <c r="H3743">
        <v>0</v>
      </c>
      <c r="I3743">
        <v>1</v>
      </c>
      <c r="J3743">
        <v>5</v>
      </c>
      <c r="K3743">
        <v>0</v>
      </c>
      <c r="L3743">
        <v>0</v>
      </c>
      <c r="M3743">
        <v>0</v>
      </c>
      <c r="N3743">
        <v>0</v>
      </c>
      <c r="O3743">
        <v>-33.448066666666669</v>
      </c>
      <c r="P3743">
        <v>-70.632091666666668</v>
      </c>
      <c r="Q3743">
        <v>23.456790123456788</v>
      </c>
      <c r="R3743">
        <v>519</v>
      </c>
      <c r="S3743" t="s">
        <v>28</v>
      </c>
      <c r="T3743">
        <v>20</v>
      </c>
      <c r="U3743" s="4">
        <v>45882.703240740739</v>
      </c>
      <c r="V3743">
        <v>3</v>
      </c>
      <c r="W3743" t="s">
        <v>53</v>
      </c>
      <c r="X3743" t="str">
        <f>+VLOOKUP($W3743,[1]ParadasIda!$F:$I,4,0)</f>
        <v>Parada 3 / (M) Santa Isabel</v>
      </c>
      <c r="Y3743">
        <f>+VLOOKUP($W3743,[1]ParadasIda!$F:$I,3,0)</f>
        <v>43</v>
      </c>
    </row>
    <row r="3744" spans="1:25" x14ac:dyDescent="0.25">
      <c r="A3744">
        <v>916007</v>
      </c>
      <c r="B3744">
        <v>2031</v>
      </c>
      <c r="C3744" s="3">
        <v>45882.70484953704</v>
      </c>
      <c r="D3744" t="s">
        <v>67</v>
      </c>
      <c r="E3744">
        <v>2</v>
      </c>
      <c r="F3744">
        <v>1</v>
      </c>
      <c r="G3744">
        <v>2</v>
      </c>
      <c r="H3744">
        <v>0</v>
      </c>
      <c r="I3744">
        <v>0</v>
      </c>
      <c r="J3744">
        <v>1</v>
      </c>
      <c r="K3744">
        <v>0</v>
      </c>
      <c r="L3744">
        <v>0</v>
      </c>
      <c r="M3744">
        <v>0</v>
      </c>
      <c r="N3744">
        <v>0</v>
      </c>
      <c r="O3744">
        <v>-33.453294999999997</v>
      </c>
      <c r="P3744">
        <v>-70.628931666666674</v>
      </c>
      <c r="Q3744">
        <v>24.691358024691358</v>
      </c>
      <c r="R3744">
        <v>519</v>
      </c>
      <c r="S3744" t="s">
        <v>28</v>
      </c>
      <c r="T3744">
        <v>20</v>
      </c>
      <c r="U3744" s="4">
        <v>45882.70484953704</v>
      </c>
      <c r="V3744">
        <v>3</v>
      </c>
      <c r="W3744" t="s">
        <v>35</v>
      </c>
      <c r="X3744" t="str">
        <f>+VLOOKUP($W3744,[1]ParadasIda!$F:$I,4,0)</f>
        <v>Parada 12 / (M) Irarrázaval</v>
      </c>
      <c r="Y3744">
        <f>+VLOOKUP($W3744,[1]ParadasIda!$F:$I,3,0)</f>
        <v>12</v>
      </c>
    </row>
    <row r="3745" spans="1:25" x14ac:dyDescent="0.25">
      <c r="A3745">
        <v>916025</v>
      </c>
      <c r="B3745">
        <v>2031</v>
      </c>
      <c r="C3745" s="3">
        <v>45882.707256944443</v>
      </c>
      <c r="D3745" t="s">
        <v>67</v>
      </c>
      <c r="E3745">
        <v>1</v>
      </c>
      <c r="F3745">
        <v>1</v>
      </c>
      <c r="G3745">
        <v>1</v>
      </c>
      <c r="H3745">
        <v>0</v>
      </c>
      <c r="I3745">
        <v>0</v>
      </c>
      <c r="J3745">
        <v>1</v>
      </c>
      <c r="K3745">
        <v>0</v>
      </c>
      <c r="L3745">
        <v>0</v>
      </c>
      <c r="M3745">
        <v>0</v>
      </c>
      <c r="N3745">
        <v>0</v>
      </c>
      <c r="O3745">
        <v>-33.458865000000003</v>
      </c>
      <c r="P3745">
        <v>-70.62338166666666</v>
      </c>
      <c r="Q3745">
        <v>24.691358024691358</v>
      </c>
      <c r="R3745">
        <v>519</v>
      </c>
      <c r="S3745" t="s">
        <v>28</v>
      </c>
      <c r="T3745">
        <v>20</v>
      </c>
      <c r="U3745" s="4">
        <v>45882.707256944443</v>
      </c>
      <c r="V3745">
        <v>3</v>
      </c>
      <c r="W3745" t="s">
        <v>36</v>
      </c>
      <c r="X3745" t="str">
        <f>+VLOOKUP($W3745,[1]ParadasIda!$F:$I,4,0)</f>
        <v>Parada 1 / Suárez Mujica</v>
      </c>
      <c r="Y3745">
        <f>+VLOOKUP($W3745,[1]ParadasIda!$F:$I,3,0)</f>
        <v>13</v>
      </c>
    </row>
    <row r="3746" spans="1:25" x14ac:dyDescent="0.25">
      <c r="A3746">
        <v>916037</v>
      </c>
      <c r="B3746">
        <v>2031</v>
      </c>
      <c r="C3746" s="3">
        <v>45882.709108796298</v>
      </c>
      <c r="D3746" t="s">
        <v>67</v>
      </c>
      <c r="E3746">
        <v>0</v>
      </c>
      <c r="F3746">
        <v>1</v>
      </c>
      <c r="G3746">
        <v>0</v>
      </c>
      <c r="H3746">
        <v>0</v>
      </c>
      <c r="I3746">
        <v>0</v>
      </c>
      <c r="J3746">
        <v>1</v>
      </c>
      <c r="K3746">
        <v>0</v>
      </c>
      <c r="L3746">
        <v>0</v>
      </c>
      <c r="M3746">
        <v>0</v>
      </c>
      <c r="N3746">
        <v>0</v>
      </c>
      <c r="O3746">
        <v>-33.461863333333334</v>
      </c>
      <c r="P3746">
        <v>-70.61358833333334</v>
      </c>
      <c r="Q3746">
        <v>23.456790123456788</v>
      </c>
      <c r="R3746">
        <v>519</v>
      </c>
      <c r="S3746" t="s">
        <v>28</v>
      </c>
      <c r="T3746">
        <v>20</v>
      </c>
      <c r="U3746" s="4">
        <v>45882.709108796298</v>
      </c>
      <c r="V3746">
        <v>3</v>
      </c>
      <c r="W3746" t="s">
        <v>38</v>
      </c>
      <c r="X3746" t="str">
        <f>+VLOOKUP($W3746,[1]ParadasIda!$F:$I,4,0)</f>
        <v>Parada 1 / Avenida Marathon</v>
      </c>
      <c r="Y3746">
        <f>+VLOOKUP($W3746,[1]ParadasIda!$F:$I,3,0)</f>
        <v>15</v>
      </c>
    </row>
    <row r="3747" spans="1:25" x14ac:dyDescent="0.25">
      <c r="A3747">
        <v>916043</v>
      </c>
      <c r="B3747">
        <v>2031</v>
      </c>
      <c r="C3747" s="3">
        <v>45882.710046296299</v>
      </c>
      <c r="D3747" t="s">
        <v>67</v>
      </c>
      <c r="E3747">
        <v>1</v>
      </c>
      <c r="F3747">
        <v>0</v>
      </c>
      <c r="G3747">
        <v>1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-33.462135000000004</v>
      </c>
      <c r="P3747">
        <v>-70.609016666666662</v>
      </c>
      <c r="Q3747">
        <v>24.691358024691358</v>
      </c>
      <c r="R3747">
        <v>519</v>
      </c>
      <c r="S3747" t="s">
        <v>28</v>
      </c>
      <c r="T3747">
        <v>20</v>
      </c>
      <c r="U3747" s="4">
        <v>45882.710046296299</v>
      </c>
      <c r="V3747">
        <v>3</v>
      </c>
      <c r="W3747" t="s">
        <v>39</v>
      </c>
      <c r="X3747" t="str">
        <f>+VLOOKUP($W3747,[1]ParadasIda!$F:$I,4,0)</f>
        <v>Parada 1 / (M) Est.Nacional</v>
      </c>
      <c r="Y3747">
        <f>+VLOOKUP($W3747,[1]ParadasIda!$F:$I,3,0)</f>
        <v>16</v>
      </c>
    </row>
    <row r="3748" spans="1:25" x14ac:dyDescent="0.25">
      <c r="A3748">
        <v>916059</v>
      </c>
      <c r="B3748">
        <v>2031</v>
      </c>
      <c r="C3748" s="3">
        <v>45882.713472222233</v>
      </c>
      <c r="D3748" t="s">
        <v>68</v>
      </c>
      <c r="E3748">
        <v>0</v>
      </c>
      <c r="F3748">
        <v>2</v>
      </c>
      <c r="G3748">
        <v>0</v>
      </c>
      <c r="H3748">
        <v>0</v>
      </c>
      <c r="I3748">
        <v>0</v>
      </c>
      <c r="J3748">
        <v>2</v>
      </c>
      <c r="K3748">
        <v>0</v>
      </c>
      <c r="L3748">
        <v>0</v>
      </c>
      <c r="M3748">
        <v>0</v>
      </c>
      <c r="N3748">
        <v>0</v>
      </c>
      <c r="O3748">
        <v>-33.464739999999999</v>
      </c>
      <c r="P3748">
        <v>-70.597633333333334</v>
      </c>
      <c r="Q3748">
        <v>22.222222222222221</v>
      </c>
      <c r="R3748">
        <v>519</v>
      </c>
      <c r="S3748" t="s">
        <v>28</v>
      </c>
      <c r="T3748">
        <v>20</v>
      </c>
      <c r="U3748" s="4">
        <v>45882.713472222233</v>
      </c>
      <c r="V3748">
        <v>3</v>
      </c>
      <c r="W3748" t="s">
        <v>40</v>
      </c>
      <c r="X3748" t="str">
        <f>+VLOOKUP($W3748,[1]ParadasIda!$F:$I,4,0)</f>
        <v>Parada 1 / Pedagógico</v>
      </c>
      <c r="Y3748">
        <f>+VLOOKUP($W3748,[1]ParadasIda!$F:$I,3,0)</f>
        <v>18</v>
      </c>
    </row>
    <row r="3749" spans="1:25" x14ac:dyDescent="0.25">
      <c r="A3749">
        <v>916068</v>
      </c>
      <c r="B3749">
        <v>2031</v>
      </c>
      <c r="C3749" s="3">
        <v>45882.715671296297</v>
      </c>
      <c r="D3749" t="s">
        <v>68</v>
      </c>
      <c r="E3749">
        <v>5</v>
      </c>
      <c r="F3749">
        <v>3</v>
      </c>
      <c r="G3749">
        <v>5</v>
      </c>
      <c r="H3749">
        <v>0</v>
      </c>
      <c r="I3749">
        <v>0</v>
      </c>
      <c r="J3749">
        <v>3</v>
      </c>
      <c r="K3749">
        <v>0</v>
      </c>
      <c r="L3749">
        <v>0</v>
      </c>
      <c r="M3749">
        <v>0</v>
      </c>
      <c r="N3749">
        <v>0</v>
      </c>
      <c r="O3749">
        <v>-33.467106666666673</v>
      </c>
      <c r="P3749">
        <v>-70.58235333333333</v>
      </c>
      <c r="Q3749">
        <v>24.691358024691358</v>
      </c>
      <c r="R3749">
        <v>519</v>
      </c>
      <c r="S3749" t="s">
        <v>28</v>
      </c>
      <c r="T3749">
        <v>20</v>
      </c>
      <c r="U3749" s="4">
        <v>45882.715671296297</v>
      </c>
      <c r="V3749">
        <v>3</v>
      </c>
      <c r="W3749" t="s">
        <v>54</v>
      </c>
      <c r="X3749" t="str">
        <f>+VLOOKUP($W3749,[1]ParadasIda!$F:$I,4,0)</f>
        <v>Parada 1 / ADO Chile</v>
      </c>
      <c r="Y3749">
        <f>+VLOOKUP($W3749,[1]ParadasIda!$F:$I,3,0)</f>
        <v>20</v>
      </c>
    </row>
    <row r="3750" spans="1:25" x14ac:dyDescent="0.25">
      <c r="A3750">
        <v>916078</v>
      </c>
      <c r="B3750">
        <v>2031</v>
      </c>
      <c r="C3750" s="3">
        <v>45882.71733796296</v>
      </c>
      <c r="D3750" t="s">
        <v>68</v>
      </c>
      <c r="E3750">
        <v>12</v>
      </c>
      <c r="F3750">
        <v>5</v>
      </c>
      <c r="G3750">
        <v>0</v>
      </c>
      <c r="H3750">
        <v>0</v>
      </c>
      <c r="I3750">
        <v>12</v>
      </c>
      <c r="J3750">
        <v>5</v>
      </c>
      <c r="K3750">
        <v>0</v>
      </c>
      <c r="L3750">
        <v>0</v>
      </c>
      <c r="M3750">
        <v>0</v>
      </c>
      <c r="N3750">
        <v>0</v>
      </c>
      <c r="O3750">
        <v>-33.469293333333333</v>
      </c>
      <c r="P3750">
        <v>-70.57629</v>
      </c>
      <c r="Q3750">
        <v>33.333333333333329</v>
      </c>
      <c r="R3750">
        <v>519</v>
      </c>
      <c r="S3750" t="s">
        <v>28</v>
      </c>
      <c r="T3750">
        <v>30</v>
      </c>
      <c r="U3750" s="4">
        <v>45882.71733796296</v>
      </c>
      <c r="V3750">
        <v>3</v>
      </c>
      <c r="W3750" t="s">
        <v>42</v>
      </c>
      <c r="X3750" t="str">
        <f>+VLOOKUP($W3750,[1]ParadasIda!$F:$I,4,0)</f>
        <v>Parada 5 / (M) Grecia</v>
      </c>
      <c r="Y3750">
        <f>+VLOOKUP($W3750,[1]ParadasIda!$F:$I,3,0)</f>
        <v>21</v>
      </c>
    </row>
    <row r="3751" spans="1:25" x14ac:dyDescent="0.25">
      <c r="A3751">
        <v>916085</v>
      </c>
      <c r="B3751">
        <v>2031</v>
      </c>
      <c r="C3751" s="3">
        <v>45882.718680555547</v>
      </c>
      <c r="D3751" t="s">
        <v>68</v>
      </c>
      <c r="E3751">
        <v>1</v>
      </c>
      <c r="F3751">
        <v>3</v>
      </c>
      <c r="G3751">
        <v>0</v>
      </c>
      <c r="H3751">
        <v>0</v>
      </c>
      <c r="I3751">
        <v>1</v>
      </c>
      <c r="J3751">
        <v>3</v>
      </c>
      <c r="K3751">
        <v>0</v>
      </c>
      <c r="L3751">
        <v>0</v>
      </c>
      <c r="M3751">
        <v>0</v>
      </c>
      <c r="N3751">
        <v>0</v>
      </c>
      <c r="O3751">
        <v>-33.470603333333337</v>
      </c>
      <c r="P3751">
        <v>-70.56963833333333</v>
      </c>
      <c r="Q3751">
        <v>30.864197530864196</v>
      </c>
      <c r="R3751">
        <v>519</v>
      </c>
      <c r="S3751" t="s">
        <v>28</v>
      </c>
      <c r="T3751">
        <v>30</v>
      </c>
      <c r="U3751" s="4">
        <v>45882.718680555547</v>
      </c>
      <c r="V3751">
        <v>3</v>
      </c>
      <c r="W3751" t="s">
        <v>55</v>
      </c>
      <c r="X3751" t="str">
        <f>+VLOOKUP($W3751,[1]ParadasIda!$F:$I,4,0)</f>
        <v>Parada 1 / Los Molineros - Av. Grecia</v>
      </c>
      <c r="Y3751">
        <f>+VLOOKUP($W3751,[1]ParadasIda!$F:$I,3,0)</f>
        <v>22</v>
      </c>
    </row>
    <row r="3752" spans="1:25" x14ac:dyDescent="0.25">
      <c r="A3752">
        <v>916088</v>
      </c>
      <c r="B3752">
        <v>2031</v>
      </c>
      <c r="C3752" s="3">
        <v>45882.719456018523</v>
      </c>
      <c r="D3752" t="s">
        <v>68</v>
      </c>
      <c r="E3752">
        <v>0</v>
      </c>
      <c r="F3752">
        <v>4</v>
      </c>
      <c r="G3752">
        <v>0</v>
      </c>
      <c r="H3752">
        <v>0</v>
      </c>
      <c r="I3752">
        <v>0</v>
      </c>
      <c r="J3752">
        <v>4</v>
      </c>
      <c r="K3752">
        <v>0</v>
      </c>
      <c r="L3752">
        <v>0</v>
      </c>
      <c r="M3752">
        <v>0</v>
      </c>
      <c r="N3752">
        <v>0</v>
      </c>
      <c r="O3752">
        <v>-33.471753333333332</v>
      </c>
      <c r="P3752">
        <v>-70.563688333333332</v>
      </c>
      <c r="Q3752">
        <v>25.925925925925924</v>
      </c>
      <c r="R3752">
        <v>519</v>
      </c>
      <c r="S3752" t="s">
        <v>28</v>
      </c>
      <c r="T3752">
        <v>20</v>
      </c>
      <c r="U3752" s="4">
        <v>45882.719456018523</v>
      </c>
      <c r="V3752">
        <v>3</v>
      </c>
      <c r="W3752" t="s">
        <v>43</v>
      </c>
      <c r="X3752" t="str">
        <f>+VLOOKUP($W3752,[1]ParadasIda!$F:$I,4,0)</f>
        <v>Parada 1 / Ictinos - Avenida Grecia</v>
      </c>
      <c r="Y3752">
        <f>+VLOOKUP($W3752,[1]ParadasIda!$F:$I,3,0)</f>
        <v>23</v>
      </c>
    </row>
    <row r="3753" spans="1:25" x14ac:dyDescent="0.25">
      <c r="A3753">
        <v>916095</v>
      </c>
      <c r="B3753">
        <v>2031</v>
      </c>
      <c r="C3753" s="3">
        <v>45882.720497685194</v>
      </c>
      <c r="D3753" t="s">
        <v>68</v>
      </c>
      <c r="E3753">
        <v>0</v>
      </c>
      <c r="F3753">
        <v>2</v>
      </c>
      <c r="G3753">
        <v>0</v>
      </c>
      <c r="H3753">
        <v>0</v>
      </c>
      <c r="I3753">
        <v>0</v>
      </c>
      <c r="J3753">
        <v>2</v>
      </c>
      <c r="K3753">
        <v>0</v>
      </c>
      <c r="L3753">
        <v>0</v>
      </c>
      <c r="M3753">
        <v>0</v>
      </c>
      <c r="N3753">
        <v>0</v>
      </c>
      <c r="O3753">
        <v>-33.472728333333343</v>
      </c>
      <c r="P3753">
        <v>-70.558693333333338</v>
      </c>
      <c r="Q3753">
        <v>23.456790123456788</v>
      </c>
      <c r="R3753">
        <v>519</v>
      </c>
      <c r="S3753" t="s">
        <v>28</v>
      </c>
      <c r="T3753">
        <v>20</v>
      </c>
      <c r="U3753" s="4">
        <v>45882.720497685194</v>
      </c>
      <c r="V3753">
        <v>3</v>
      </c>
      <c r="W3753" t="s">
        <v>59</v>
      </c>
      <c r="X3753" t="str">
        <f>+VLOOKUP($W3753,[1]ParadasIda!$F:$I,4,0)</f>
        <v>Parada 1 / Calle 1A - Avenida Grecia</v>
      </c>
      <c r="Y3753">
        <f>+VLOOKUP($W3753,[1]ParadasIda!$F:$I,3,0)</f>
        <v>24</v>
      </c>
    </row>
    <row r="3754" spans="1:25" x14ac:dyDescent="0.25">
      <c r="A3754">
        <v>916101</v>
      </c>
      <c r="B3754">
        <v>2031</v>
      </c>
      <c r="C3754" s="3">
        <v>45882.721817129634</v>
      </c>
      <c r="D3754" t="s">
        <v>68</v>
      </c>
      <c r="E3754">
        <v>2</v>
      </c>
      <c r="F3754">
        <v>5</v>
      </c>
      <c r="G3754">
        <v>2</v>
      </c>
      <c r="H3754">
        <v>0</v>
      </c>
      <c r="I3754">
        <v>0</v>
      </c>
      <c r="J3754">
        <v>5</v>
      </c>
      <c r="K3754">
        <v>0</v>
      </c>
      <c r="L3754">
        <v>0</v>
      </c>
      <c r="M3754">
        <v>0</v>
      </c>
      <c r="N3754">
        <v>0</v>
      </c>
      <c r="O3754">
        <v>-33.474915000000003</v>
      </c>
      <c r="P3754">
        <v>-70.548190000000005</v>
      </c>
      <c r="Q3754">
        <v>19.753086419753085</v>
      </c>
      <c r="R3754">
        <v>519</v>
      </c>
      <c r="S3754" t="s">
        <v>28</v>
      </c>
      <c r="T3754">
        <v>10</v>
      </c>
      <c r="U3754" s="4">
        <v>45882.721817129634</v>
      </c>
      <c r="V3754">
        <v>3</v>
      </c>
      <c r="W3754" t="s">
        <v>46</v>
      </c>
      <c r="X3754" t="str">
        <f>+VLOOKUP($W3754,[1]ParadasIda!$F:$I,4,0)</f>
        <v>Avenida Grecia / esq. Las Garzas</v>
      </c>
      <c r="Y3754">
        <f>+VLOOKUP($W3754,[1]ParadasIda!$F:$I,3,0)</f>
        <v>27</v>
      </c>
    </row>
    <row r="3755" spans="1:25" x14ac:dyDescent="0.25">
      <c r="A3755">
        <v>916111</v>
      </c>
      <c r="B3755">
        <v>2031</v>
      </c>
      <c r="C3755" s="3">
        <v>45882.723414351851</v>
      </c>
      <c r="D3755" t="s">
        <v>68</v>
      </c>
      <c r="E3755">
        <v>0</v>
      </c>
      <c r="F3755">
        <v>4</v>
      </c>
      <c r="G3755">
        <v>0</v>
      </c>
      <c r="H3755">
        <v>0</v>
      </c>
      <c r="I3755">
        <v>0</v>
      </c>
      <c r="J3755">
        <v>4</v>
      </c>
      <c r="K3755">
        <v>0</v>
      </c>
      <c r="L3755">
        <v>0</v>
      </c>
      <c r="M3755">
        <v>0</v>
      </c>
      <c r="N3755">
        <v>0</v>
      </c>
      <c r="O3755">
        <v>-33.47587166666667</v>
      </c>
      <c r="P3755">
        <v>-70.543401666666668</v>
      </c>
      <c r="Q3755">
        <v>14.814814814814813</v>
      </c>
      <c r="R3755">
        <v>519</v>
      </c>
      <c r="S3755" t="s">
        <v>28</v>
      </c>
      <c r="T3755">
        <v>10</v>
      </c>
      <c r="U3755" s="4">
        <v>45882.723414351851</v>
      </c>
      <c r="V3755">
        <v>3</v>
      </c>
      <c r="W3755" t="s">
        <v>47</v>
      </c>
      <c r="X3755" t="str">
        <f>+VLOOKUP($W3755,[1]ParadasIda!$F:$I,4,0)</f>
        <v>Avenida Grecia / esq. Av. Consistorial</v>
      </c>
      <c r="Y3755">
        <f>+VLOOKUP($W3755,[1]ParadasIda!$F:$I,3,0)</f>
        <v>28</v>
      </c>
    </row>
    <row r="3756" spans="1:25" x14ac:dyDescent="0.25">
      <c r="A3756">
        <v>916113</v>
      </c>
      <c r="B3756">
        <v>2031</v>
      </c>
      <c r="C3756" s="3">
        <v>45882.723854166667</v>
      </c>
      <c r="D3756" t="s">
        <v>68</v>
      </c>
      <c r="E3756">
        <v>0</v>
      </c>
      <c r="F3756">
        <v>1</v>
      </c>
      <c r="G3756">
        <v>0</v>
      </c>
      <c r="H3756">
        <v>0</v>
      </c>
      <c r="I3756">
        <v>0</v>
      </c>
      <c r="J3756">
        <v>1</v>
      </c>
      <c r="K3756">
        <v>0</v>
      </c>
      <c r="L3756">
        <v>0</v>
      </c>
      <c r="M3756">
        <v>0</v>
      </c>
      <c r="N3756">
        <v>0</v>
      </c>
      <c r="O3756">
        <v>-33.476348333333327</v>
      </c>
      <c r="P3756">
        <v>-70.541079999999994</v>
      </c>
      <c r="Q3756">
        <v>13.580246913580247</v>
      </c>
      <c r="R3756">
        <v>519</v>
      </c>
      <c r="S3756" t="s">
        <v>28</v>
      </c>
      <c r="T3756">
        <v>10</v>
      </c>
      <c r="U3756" s="4">
        <v>45882.723854166667</v>
      </c>
      <c r="V3756">
        <v>3</v>
      </c>
      <c r="W3756" t="s">
        <v>48</v>
      </c>
      <c r="X3756" t="str">
        <f>+VLOOKUP($W3756,[1]ParadasIda!$F:$I,4,0)</f>
        <v>Parada / Muni. Peñalolén</v>
      </c>
      <c r="Y3756">
        <f>+VLOOKUP($W3756,[1]ParadasIda!$F:$I,3,0)</f>
        <v>29</v>
      </c>
    </row>
    <row r="3757" spans="1:25" x14ac:dyDescent="0.25">
      <c r="A3757">
        <v>916125</v>
      </c>
      <c r="B3757">
        <v>2031</v>
      </c>
      <c r="C3757" s="3">
        <v>45882.725243055553</v>
      </c>
      <c r="D3757" t="s">
        <v>68</v>
      </c>
      <c r="E3757">
        <v>0</v>
      </c>
      <c r="F3757">
        <v>4</v>
      </c>
      <c r="G3757">
        <v>0</v>
      </c>
      <c r="H3757">
        <v>0</v>
      </c>
      <c r="I3757">
        <v>0</v>
      </c>
      <c r="J3757">
        <v>4</v>
      </c>
      <c r="K3757">
        <v>0</v>
      </c>
      <c r="L3757">
        <v>0</v>
      </c>
      <c r="M3757">
        <v>0</v>
      </c>
      <c r="N3757">
        <v>0</v>
      </c>
      <c r="O3757">
        <v>-33.477201666666673</v>
      </c>
      <c r="P3757">
        <v>-70.536741666666671</v>
      </c>
      <c r="Q3757">
        <v>8.6419753086419746</v>
      </c>
      <c r="R3757">
        <v>519</v>
      </c>
      <c r="S3757" t="s">
        <v>28</v>
      </c>
      <c r="T3757">
        <v>0</v>
      </c>
      <c r="U3757" s="4">
        <v>45882.725243055553</v>
      </c>
      <c r="V3757">
        <v>3</v>
      </c>
      <c r="W3757" t="s">
        <v>56</v>
      </c>
      <c r="X3757" t="str">
        <f>+VLOOKUP($W3757,[1]ParadasIda!$F:$I,4,0)</f>
        <v>Parada 1 / El Acueducto - Jacarandá</v>
      </c>
      <c r="Y3757">
        <f>+VLOOKUP($W3757,[1]ParadasIda!$F:$I,3,0)</f>
        <v>30</v>
      </c>
    </row>
    <row r="3758" spans="1:25" x14ac:dyDescent="0.25">
      <c r="A3758">
        <v>916138</v>
      </c>
      <c r="B3758">
        <v>2031</v>
      </c>
      <c r="C3758" s="3">
        <v>45882.727152777778</v>
      </c>
      <c r="D3758" t="s">
        <v>68</v>
      </c>
      <c r="E3758">
        <v>0</v>
      </c>
      <c r="F3758">
        <v>3</v>
      </c>
      <c r="G3758">
        <v>0</v>
      </c>
      <c r="H3758">
        <v>0</v>
      </c>
      <c r="I3758">
        <v>0</v>
      </c>
      <c r="J3758">
        <v>3</v>
      </c>
      <c r="K3758">
        <v>0</v>
      </c>
      <c r="L3758">
        <v>0</v>
      </c>
      <c r="M3758">
        <v>0</v>
      </c>
      <c r="N3758">
        <v>0</v>
      </c>
      <c r="O3758">
        <v>-33.478216666666668</v>
      </c>
      <c r="P3758">
        <v>-70.531956666666673</v>
      </c>
      <c r="Q3758">
        <v>4.9382716049382713</v>
      </c>
      <c r="R3758">
        <v>519</v>
      </c>
      <c r="S3758" t="s">
        <v>28</v>
      </c>
      <c r="T3758">
        <v>0</v>
      </c>
      <c r="U3758" s="4">
        <v>45882.727152777778</v>
      </c>
      <c r="V3758">
        <v>3</v>
      </c>
      <c r="W3758" t="s">
        <v>49</v>
      </c>
      <c r="X3758" t="str">
        <f>+VLOOKUP($W3758,[1]ParadasIda!$F:$I,4,0)</f>
        <v>Avenida Grecia / esq. Los Araucanos</v>
      </c>
      <c r="Y3758">
        <f>+VLOOKUP($W3758,[1]ParadasIda!$F:$I,3,0)</f>
        <v>31</v>
      </c>
    </row>
    <row r="3759" spans="1:25" x14ac:dyDescent="0.25">
      <c r="A3759">
        <v>916143</v>
      </c>
      <c r="B3759">
        <v>2031</v>
      </c>
      <c r="C3759" s="3">
        <v>45882.727905092594</v>
      </c>
      <c r="D3759" t="s">
        <v>68</v>
      </c>
      <c r="E3759">
        <v>0</v>
      </c>
      <c r="F3759">
        <v>2</v>
      </c>
      <c r="G3759">
        <v>0</v>
      </c>
      <c r="H3759">
        <v>0</v>
      </c>
      <c r="I3759">
        <v>0</v>
      </c>
      <c r="J3759">
        <v>2</v>
      </c>
      <c r="K3759">
        <v>0</v>
      </c>
      <c r="L3759">
        <v>0</v>
      </c>
      <c r="M3759">
        <v>0</v>
      </c>
      <c r="N3759">
        <v>0</v>
      </c>
      <c r="O3759">
        <v>-33.478863333333337</v>
      </c>
      <c r="P3759">
        <v>-70.528756666666666</v>
      </c>
      <c r="Q3759">
        <v>2.4691358024691357</v>
      </c>
      <c r="R3759">
        <v>519</v>
      </c>
      <c r="S3759" t="s">
        <v>28</v>
      </c>
      <c r="T3759">
        <v>0</v>
      </c>
      <c r="U3759" s="4">
        <v>45882.727905092594</v>
      </c>
      <c r="V3759">
        <v>3</v>
      </c>
      <c r="W3759" t="s">
        <v>60</v>
      </c>
      <c r="X3759" t="str">
        <f>+VLOOKUP($W3759,[1]ParadasIda!$F:$I,4,0)</f>
        <v>Avenida Grecia / esq. Pablo Neruda</v>
      </c>
      <c r="Y3759">
        <f>+VLOOKUP($W3759,[1]ParadasIda!$F:$I,3,0)</f>
        <v>32</v>
      </c>
    </row>
    <row r="3760" spans="1:25" x14ac:dyDescent="0.25">
      <c r="A3760">
        <v>916149</v>
      </c>
      <c r="B3760">
        <v>2031</v>
      </c>
      <c r="C3760" s="3">
        <v>45882.728587962964</v>
      </c>
      <c r="D3760" t="s">
        <v>68</v>
      </c>
      <c r="E3760">
        <v>0</v>
      </c>
      <c r="F3760">
        <v>1</v>
      </c>
      <c r="G3760">
        <v>0</v>
      </c>
      <c r="H3760">
        <v>0</v>
      </c>
      <c r="I3760">
        <v>0</v>
      </c>
      <c r="J3760">
        <v>1</v>
      </c>
      <c r="K3760">
        <v>0</v>
      </c>
      <c r="L3760">
        <v>0</v>
      </c>
      <c r="M3760">
        <v>0</v>
      </c>
      <c r="N3760">
        <v>0</v>
      </c>
      <c r="O3760">
        <v>-33.479618333333327</v>
      </c>
      <c r="P3760">
        <v>-70.52471833333334</v>
      </c>
      <c r="Q3760">
        <v>1.2345679012345678</v>
      </c>
      <c r="R3760">
        <v>519</v>
      </c>
      <c r="S3760" t="s">
        <v>28</v>
      </c>
      <c r="T3760">
        <v>0</v>
      </c>
      <c r="U3760" s="4">
        <v>45882.728587962964</v>
      </c>
      <c r="V3760">
        <v>3</v>
      </c>
      <c r="W3760" t="s">
        <v>57</v>
      </c>
      <c r="X3760" t="str">
        <f>+VLOOKUP($W3760,[1]ParadasIda!$F:$I,4,0)</f>
        <v>Avenida Grecia / esq. Av. Diag. Las Torres</v>
      </c>
      <c r="Y3760">
        <f>+VLOOKUP($W3760,[1]ParadasIda!$F:$I,3,0)</f>
        <v>33</v>
      </c>
    </row>
    <row r="3761" spans="1:25" x14ac:dyDescent="0.25">
      <c r="A3761">
        <v>916159</v>
      </c>
      <c r="B3761">
        <v>2031</v>
      </c>
      <c r="C3761" s="3">
        <v>45882.729641203703</v>
      </c>
      <c r="D3761" t="s">
        <v>68</v>
      </c>
      <c r="E3761">
        <v>0</v>
      </c>
      <c r="F3761">
        <v>2</v>
      </c>
      <c r="G3761">
        <v>0</v>
      </c>
      <c r="H3761">
        <v>0</v>
      </c>
      <c r="I3761">
        <v>0</v>
      </c>
      <c r="J3761">
        <v>2</v>
      </c>
      <c r="K3761">
        <v>0</v>
      </c>
      <c r="L3761">
        <v>0</v>
      </c>
      <c r="M3761">
        <v>0</v>
      </c>
      <c r="N3761">
        <v>0</v>
      </c>
      <c r="O3761">
        <v>-33.481256666666667</v>
      </c>
      <c r="P3761">
        <v>-70.523638333333338</v>
      </c>
      <c r="Q3761">
        <v>0</v>
      </c>
      <c r="R3761">
        <v>519</v>
      </c>
      <c r="S3761" t="s">
        <v>28</v>
      </c>
      <c r="T3761">
        <v>0</v>
      </c>
      <c r="U3761" s="4">
        <v>45882.729641203703</v>
      </c>
      <c r="V3761">
        <v>3</v>
      </c>
      <c r="W3761" t="s">
        <v>50</v>
      </c>
      <c r="X3761" t="str">
        <f>+VLOOKUP($W3761,[1]ParadasIda!$F:$I,4,0)</f>
        <v xml:space="preserve">Av. Diagonal Las Torres / esq. Álvaro Casanova </v>
      </c>
      <c r="Y3761">
        <f>+VLOOKUP($W3761,[1]ParadasIda!$F:$I,3,0)</f>
        <v>34</v>
      </c>
    </row>
    <row r="3762" spans="1:25" x14ac:dyDescent="0.25">
      <c r="A3762">
        <v>916511</v>
      </c>
      <c r="B3762">
        <v>2031</v>
      </c>
      <c r="C3762" s="3">
        <v>45882.792488425926</v>
      </c>
      <c r="D3762" t="s">
        <v>69</v>
      </c>
      <c r="E3762">
        <v>6</v>
      </c>
      <c r="F3762">
        <v>0</v>
      </c>
      <c r="G3762">
        <v>0</v>
      </c>
      <c r="H3762">
        <v>0</v>
      </c>
      <c r="I3762">
        <v>6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-33.444581666666657</v>
      </c>
      <c r="P3762">
        <v>-70.652266666666662</v>
      </c>
      <c r="Q3762">
        <v>23.456790123456788</v>
      </c>
      <c r="R3762">
        <v>519</v>
      </c>
      <c r="S3762" t="s">
        <v>28</v>
      </c>
      <c r="T3762">
        <v>20</v>
      </c>
      <c r="U3762" s="4">
        <v>45882.792488425926</v>
      </c>
      <c r="V3762">
        <v>3</v>
      </c>
      <c r="W3762" t="s">
        <v>30</v>
      </c>
      <c r="X3762" t="str">
        <f>+VLOOKUP($W3762,[1]ParadasIda!$F:$I,4,0)</f>
        <v>Parada 8 / (M) Universidad de Chile</v>
      </c>
      <c r="Y3762">
        <f>+VLOOKUP($W3762,[1]ParadasIda!$F:$I,3,0)</f>
        <v>3</v>
      </c>
    </row>
    <row r="3763" spans="1:25" x14ac:dyDescent="0.25">
      <c r="A3763">
        <v>916517</v>
      </c>
      <c r="B3763">
        <v>2031</v>
      </c>
      <c r="C3763" s="3">
        <v>45882.795335648138</v>
      </c>
      <c r="D3763" t="s">
        <v>69</v>
      </c>
      <c r="E3763">
        <v>0</v>
      </c>
      <c r="F3763">
        <v>1</v>
      </c>
      <c r="G3763">
        <v>0</v>
      </c>
      <c r="H3763">
        <v>0</v>
      </c>
      <c r="I3763">
        <v>0</v>
      </c>
      <c r="J3763">
        <v>1</v>
      </c>
      <c r="K3763">
        <v>0</v>
      </c>
      <c r="L3763">
        <v>0</v>
      </c>
      <c r="M3763">
        <v>0</v>
      </c>
      <c r="N3763">
        <v>0</v>
      </c>
      <c r="O3763">
        <v>-33.442570000000003</v>
      </c>
      <c r="P3763">
        <v>-70.644490000000005</v>
      </c>
      <c r="Q3763">
        <v>22.222222222222221</v>
      </c>
      <c r="R3763">
        <v>519</v>
      </c>
      <c r="S3763" t="s">
        <v>28</v>
      </c>
      <c r="T3763">
        <v>20</v>
      </c>
      <c r="U3763" s="4">
        <v>45882.795335648138</v>
      </c>
      <c r="V3763">
        <v>3</v>
      </c>
      <c r="W3763" t="s">
        <v>31</v>
      </c>
      <c r="X3763" t="str">
        <f>+VLOOKUP($W3763,[1]ParadasIda!$F:$I,4,0)</f>
        <v>Parada 4 / (M) Santa Lucía</v>
      </c>
      <c r="Y3763">
        <f>+VLOOKUP($W3763,[1]ParadasIda!$F:$I,3,0)</f>
        <v>5</v>
      </c>
    </row>
    <row r="3764" spans="1:25" x14ac:dyDescent="0.25">
      <c r="A3764">
        <v>916528</v>
      </c>
      <c r="B3764">
        <v>2031</v>
      </c>
      <c r="C3764" s="3">
        <v>45882.797384259262</v>
      </c>
      <c r="D3764" t="s">
        <v>69</v>
      </c>
      <c r="E3764">
        <v>0</v>
      </c>
      <c r="F3764">
        <v>1</v>
      </c>
      <c r="G3764">
        <v>0</v>
      </c>
      <c r="H3764">
        <v>0</v>
      </c>
      <c r="I3764">
        <v>0</v>
      </c>
      <c r="J3764">
        <v>1</v>
      </c>
      <c r="K3764">
        <v>0</v>
      </c>
      <c r="L3764">
        <v>0</v>
      </c>
      <c r="M3764">
        <v>0</v>
      </c>
      <c r="N3764">
        <v>0</v>
      </c>
      <c r="O3764">
        <v>-33.438068333333327</v>
      </c>
      <c r="P3764">
        <v>-70.637253333333334</v>
      </c>
      <c r="Q3764">
        <v>20.987654320987652</v>
      </c>
      <c r="R3764">
        <v>519</v>
      </c>
      <c r="S3764" t="s">
        <v>28</v>
      </c>
      <c r="T3764">
        <v>20</v>
      </c>
      <c r="U3764" s="4">
        <v>45882.797384259262</v>
      </c>
      <c r="V3764">
        <v>3</v>
      </c>
      <c r="W3764" t="s">
        <v>32</v>
      </c>
      <c r="X3764" t="str">
        <f>+VLOOKUP($W3764,[1]ParadasIda!$F:$I,4,0)</f>
        <v>Parada 7 / Plaza Italia</v>
      </c>
      <c r="Y3764">
        <f>+VLOOKUP($W3764,[1]ParadasIda!$F:$I,3,0)</f>
        <v>7</v>
      </c>
    </row>
    <row r="3765" spans="1:25" x14ac:dyDescent="0.25">
      <c r="A3765">
        <v>916550</v>
      </c>
      <c r="B3765">
        <v>2031</v>
      </c>
      <c r="C3765" s="3">
        <v>45882.800625000003</v>
      </c>
      <c r="D3765" t="s">
        <v>69</v>
      </c>
      <c r="E3765">
        <v>0</v>
      </c>
      <c r="F3765">
        <v>2</v>
      </c>
      <c r="G3765">
        <v>0</v>
      </c>
      <c r="H3765">
        <v>0</v>
      </c>
      <c r="I3765">
        <v>0</v>
      </c>
      <c r="J3765">
        <v>2</v>
      </c>
      <c r="K3765">
        <v>0</v>
      </c>
      <c r="L3765">
        <v>0</v>
      </c>
      <c r="M3765">
        <v>0</v>
      </c>
      <c r="N3765">
        <v>0</v>
      </c>
      <c r="O3765">
        <v>-33.442686666666667</v>
      </c>
      <c r="P3765">
        <v>-70.633663333333331</v>
      </c>
      <c r="Q3765">
        <v>18.518518518518519</v>
      </c>
      <c r="R3765">
        <v>519</v>
      </c>
      <c r="S3765" t="s">
        <v>28</v>
      </c>
      <c r="T3765">
        <v>10</v>
      </c>
      <c r="U3765" s="4">
        <v>45882.800625000003</v>
      </c>
      <c r="V3765">
        <v>3</v>
      </c>
      <c r="W3765" t="s">
        <v>33</v>
      </c>
      <c r="X3765" t="str">
        <f>+VLOOKUP($W3765,[1]ParadasIda!$F:$I,4,0)</f>
        <v>Parada 1 / (M) Parque Bustamante</v>
      </c>
      <c r="Y3765">
        <f>+VLOOKUP($W3765,[1]ParadasIda!$F:$I,3,0)</f>
        <v>8</v>
      </c>
    </row>
    <row r="3766" spans="1:25" x14ac:dyDescent="0.25">
      <c r="A3766">
        <v>916566</v>
      </c>
      <c r="B3766">
        <v>2031</v>
      </c>
      <c r="C3766" s="3">
        <v>45882.802916666667</v>
      </c>
      <c r="D3766" t="s">
        <v>69</v>
      </c>
      <c r="E3766">
        <v>1</v>
      </c>
      <c r="F3766">
        <v>1</v>
      </c>
      <c r="G3766">
        <v>1</v>
      </c>
      <c r="H3766">
        <v>0</v>
      </c>
      <c r="I3766">
        <v>0</v>
      </c>
      <c r="J3766">
        <v>1</v>
      </c>
      <c r="K3766">
        <v>0</v>
      </c>
      <c r="L3766">
        <v>0</v>
      </c>
      <c r="M3766">
        <v>0</v>
      </c>
      <c r="N3766">
        <v>0</v>
      </c>
      <c r="O3766">
        <v>-33.44792833333333</v>
      </c>
      <c r="P3766">
        <v>-70.632064999999997</v>
      </c>
      <c r="Q3766">
        <v>18.518518518518519</v>
      </c>
      <c r="R3766">
        <v>519</v>
      </c>
      <c r="S3766" t="s">
        <v>28</v>
      </c>
      <c r="T3766">
        <v>10</v>
      </c>
      <c r="U3766" s="4">
        <v>45882.802916666667</v>
      </c>
      <c r="V3766">
        <v>3</v>
      </c>
      <c r="W3766" t="s">
        <v>53</v>
      </c>
      <c r="X3766" t="str">
        <f>+VLOOKUP($W3766,[1]ParadasIda!$F:$I,4,0)</f>
        <v>Parada 3 / (M) Santa Isabel</v>
      </c>
      <c r="Y3766">
        <f>+VLOOKUP($W3766,[1]ParadasIda!$F:$I,3,0)</f>
        <v>43</v>
      </c>
    </row>
    <row r="3767" spans="1:25" x14ac:dyDescent="0.25">
      <c r="A3767">
        <v>916585</v>
      </c>
      <c r="B3767">
        <v>2031</v>
      </c>
      <c r="C3767" s="3">
        <v>45882.805902777778</v>
      </c>
      <c r="D3767" t="s">
        <v>69</v>
      </c>
      <c r="E3767">
        <v>1</v>
      </c>
      <c r="F3767">
        <v>2</v>
      </c>
      <c r="G3767">
        <v>1</v>
      </c>
      <c r="H3767">
        <v>0</v>
      </c>
      <c r="I3767">
        <v>0</v>
      </c>
      <c r="J3767">
        <v>2</v>
      </c>
      <c r="K3767">
        <v>0</v>
      </c>
      <c r="L3767">
        <v>0</v>
      </c>
      <c r="M3767">
        <v>0</v>
      </c>
      <c r="N3767">
        <v>0</v>
      </c>
      <c r="O3767">
        <v>-33.45312666666667</v>
      </c>
      <c r="P3767">
        <v>-70.628926666666672</v>
      </c>
      <c r="Q3767">
        <v>17.283950617283949</v>
      </c>
      <c r="R3767">
        <v>519</v>
      </c>
      <c r="S3767" t="s">
        <v>28</v>
      </c>
      <c r="T3767">
        <v>10</v>
      </c>
      <c r="U3767" s="4">
        <v>45882.805902777778</v>
      </c>
      <c r="V3767">
        <v>3</v>
      </c>
      <c r="W3767" t="s">
        <v>35</v>
      </c>
      <c r="X3767" t="str">
        <f>+VLOOKUP($W3767,[1]ParadasIda!$F:$I,4,0)</f>
        <v>Parada 12 / (M) Irarrázaval</v>
      </c>
      <c r="Y3767">
        <f>+VLOOKUP($W3767,[1]ParadasIda!$F:$I,3,0)</f>
        <v>12</v>
      </c>
    </row>
    <row r="3768" spans="1:25" x14ac:dyDescent="0.25">
      <c r="A3768">
        <v>916591</v>
      </c>
      <c r="B3768">
        <v>2031</v>
      </c>
      <c r="C3768" s="3">
        <v>45882.807141203702</v>
      </c>
      <c r="D3768" t="s">
        <v>69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-33.455263333333328</v>
      </c>
      <c r="P3768">
        <v>-70.627166666666668</v>
      </c>
      <c r="Q3768">
        <v>17.283950617283949</v>
      </c>
      <c r="R3768">
        <v>519</v>
      </c>
      <c r="S3768" t="s">
        <v>28</v>
      </c>
      <c r="T3768">
        <v>10</v>
      </c>
      <c r="U3768" s="4">
        <v>45882.807141203702</v>
      </c>
      <c r="V3768">
        <v>3</v>
      </c>
      <c r="W3768" t="s">
        <v>35</v>
      </c>
      <c r="X3768" t="str">
        <f>+VLOOKUP($W3768,[1]ParadasIda!$F:$I,4,0)</f>
        <v>Parada 12 / (M) Irarrázaval</v>
      </c>
      <c r="Y3768">
        <f>+VLOOKUP($W3768,[1]ParadasIda!$F:$I,3,0)</f>
        <v>12</v>
      </c>
    </row>
    <row r="3769" spans="1:25" x14ac:dyDescent="0.25">
      <c r="A3769">
        <v>916594</v>
      </c>
      <c r="B3769">
        <v>2031</v>
      </c>
      <c r="C3769" s="3">
        <v>45882.807557870372</v>
      </c>
      <c r="D3769" t="s">
        <v>69</v>
      </c>
      <c r="E3769">
        <v>0</v>
      </c>
      <c r="F3769">
        <v>1</v>
      </c>
      <c r="G3769">
        <v>0</v>
      </c>
      <c r="H3769">
        <v>0</v>
      </c>
      <c r="I3769">
        <v>0</v>
      </c>
      <c r="J3769">
        <v>1</v>
      </c>
      <c r="K3769">
        <v>0</v>
      </c>
      <c r="L3769">
        <v>0</v>
      </c>
      <c r="M3769">
        <v>0</v>
      </c>
      <c r="N3769">
        <v>0</v>
      </c>
      <c r="O3769">
        <v>-33.455196666666673</v>
      </c>
      <c r="P3769">
        <v>-70.62624666666666</v>
      </c>
      <c r="Q3769">
        <v>16.049382716049383</v>
      </c>
      <c r="R3769">
        <v>519</v>
      </c>
      <c r="S3769" t="s">
        <v>28</v>
      </c>
      <c r="T3769">
        <v>10</v>
      </c>
      <c r="U3769" s="4">
        <v>45882.807557870372</v>
      </c>
      <c r="V3769">
        <v>3</v>
      </c>
      <c r="W3769" t="s">
        <v>35</v>
      </c>
      <c r="X3769" t="str">
        <f>+VLOOKUP($W3769,[1]ParadasIda!$F:$I,4,0)</f>
        <v>Parada 12 / (M) Irarrázaval</v>
      </c>
      <c r="Y3769">
        <f>+VLOOKUP($W3769,[1]ParadasIda!$F:$I,3,0)</f>
        <v>12</v>
      </c>
    </row>
    <row r="3770" spans="1:25" x14ac:dyDescent="0.25">
      <c r="A3770">
        <v>916669</v>
      </c>
      <c r="B3770">
        <v>2031</v>
      </c>
      <c r="C3770" s="3">
        <v>45882.821712962963</v>
      </c>
      <c r="D3770" t="s">
        <v>69</v>
      </c>
      <c r="E3770">
        <v>1</v>
      </c>
      <c r="F3770">
        <v>0</v>
      </c>
      <c r="G3770">
        <v>0</v>
      </c>
      <c r="H3770">
        <v>0</v>
      </c>
      <c r="I3770">
        <v>1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-33.457541666666657</v>
      </c>
      <c r="P3770">
        <v>-70.602580000000003</v>
      </c>
      <c r="Q3770">
        <v>17.283950617283949</v>
      </c>
      <c r="R3770">
        <v>519</v>
      </c>
      <c r="S3770" t="s">
        <v>28</v>
      </c>
      <c r="T3770">
        <v>10</v>
      </c>
      <c r="U3770" s="4">
        <v>45882.821712962963</v>
      </c>
      <c r="V3770">
        <v>3</v>
      </c>
      <c r="W3770" t="s">
        <v>39</v>
      </c>
      <c r="X3770" t="str">
        <f>+VLOOKUP($W3770,[1]ParadasIda!$F:$I,4,0)</f>
        <v>Parada 1 / (M) Est.Nacional</v>
      </c>
      <c r="Y3770">
        <f>+VLOOKUP($W3770,[1]ParadasIda!$F:$I,3,0)</f>
        <v>16</v>
      </c>
    </row>
    <row r="3771" spans="1:25" x14ac:dyDescent="0.25">
      <c r="A3771">
        <v>916732</v>
      </c>
      <c r="B3771">
        <v>2031</v>
      </c>
      <c r="C3771" s="3">
        <v>45882.836608796293</v>
      </c>
      <c r="D3771" t="s">
        <v>69</v>
      </c>
      <c r="E3771">
        <v>1</v>
      </c>
      <c r="F3771">
        <v>0</v>
      </c>
      <c r="G3771">
        <v>1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-33.463990000000003</v>
      </c>
      <c r="P3771">
        <v>-70.60019166666666</v>
      </c>
      <c r="Q3771">
        <v>18.518518518518519</v>
      </c>
      <c r="R3771">
        <v>519</v>
      </c>
      <c r="S3771" t="s">
        <v>28</v>
      </c>
      <c r="T3771">
        <v>10</v>
      </c>
      <c r="U3771" s="4">
        <v>45882.836608796293</v>
      </c>
      <c r="V3771">
        <v>3</v>
      </c>
      <c r="W3771" t="s">
        <v>58</v>
      </c>
      <c r="X3771" t="str">
        <f>+VLOOKUP($W3771,[1]ParadasIda!$F:$I,4,0)</f>
        <v>Parada 1 / Los Tres Antonios</v>
      </c>
      <c r="Y3771">
        <f>+VLOOKUP($W3771,[1]ParadasIda!$F:$I,3,0)</f>
        <v>17</v>
      </c>
    </row>
    <row r="3772" spans="1:25" x14ac:dyDescent="0.25">
      <c r="A3772">
        <v>916737</v>
      </c>
      <c r="B3772">
        <v>2031</v>
      </c>
      <c r="C3772" s="3">
        <v>45882.838518518518</v>
      </c>
      <c r="D3772" t="s">
        <v>69</v>
      </c>
      <c r="E3772">
        <v>8</v>
      </c>
      <c r="F3772">
        <v>6</v>
      </c>
      <c r="G3772">
        <v>3</v>
      </c>
      <c r="H3772">
        <v>0</v>
      </c>
      <c r="I3772">
        <v>5</v>
      </c>
      <c r="J3772">
        <v>6</v>
      </c>
      <c r="K3772">
        <v>0</v>
      </c>
      <c r="L3772">
        <v>0</v>
      </c>
      <c r="M3772">
        <v>0</v>
      </c>
      <c r="N3772">
        <v>0</v>
      </c>
      <c r="O3772">
        <v>-33.465471666666673</v>
      </c>
      <c r="P3772">
        <v>-70.588946666666672</v>
      </c>
      <c r="Q3772">
        <v>20.987654320987652</v>
      </c>
      <c r="R3772">
        <v>519</v>
      </c>
      <c r="S3772" t="s">
        <v>28</v>
      </c>
      <c r="T3772">
        <v>20</v>
      </c>
      <c r="U3772" s="4">
        <v>45882.838518518518</v>
      </c>
      <c r="V3772">
        <v>3</v>
      </c>
      <c r="W3772" t="s">
        <v>41</v>
      </c>
      <c r="X3772" t="str">
        <f>+VLOOKUP($W3772,[1]ParadasIda!$F:$I,4,0)</f>
        <v>Parada 1 / CESFAM Salvador Bustos</v>
      </c>
      <c r="Y3772">
        <f>+VLOOKUP($W3772,[1]ParadasIda!$F:$I,3,0)</f>
        <v>19</v>
      </c>
    </row>
    <row r="3773" spans="1:25" x14ac:dyDescent="0.25">
      <c r="A3773">
        <v>916744</v>
      </c>
      <c r="B3773">
        <v>2031</v>
      </c>
      <c r="C3773" s="3">
        <v>45882.840671296297</v>
      </c>
      <c r="D3773" t="s">
        <v>69</v>
      </c>
      <c r="E3773">
        <v>7</v>
      </c>
      <c r="F3773">
        <v>5</v>
      </c>
      <c r="G3773">
        <v>2</v>
      </c>
      <c r="H3773">
        <v>0</v>
      </c>
      <c r="I3773">
        <v>5</v>
      </c>
      <c r="J3773">
        <v>5</v>
      </c>
      <c r="K3773">
        <v>0</v>
      </c>
      <c r="L3773">
        <v>0</v>
      </c>
      <c r="M3773">
        <v>0</v>
      </c>
      <c r="N3773">
        <v>0</v>
      </c>
      <c r="O3773">
        <v>-33.467091666666668</v>
      </c>
      <c r="P3773">
        <v>-70.582341666666665</v>
      </c>
      <c r="Q3773">
        <v>23.456790123456788</v>
      </c>
      <c r="R3773">
        <v>519</v>
      </c>
      <c r="S3773" t="s">
        <v>28</v>
      </c>
      <c r="T3773">
        <v>20</v>
      </c>
      <c r="U3773" s="4">
        <v>45882.840671296297</v>
      </c>
      <c r="V3773">
        <v>3</v>
      </c>
      <c r="W3773" t="s">
        <v>54</v>
      </c>
      <c r="X3773" t="str">
        <f>+VLOOKUP($W3773,[1]ParadasIda!$F:$I,4,0)</f>
        <v>Parada 1 / ADO Chile</v>
      </c>
      <c r="Y3773">
        <f>+VLOOKUP($W3773,[1]ParadasIda!$F:$I,3,0)</f>
        <v>20</v>
      </c>
    </row>
    <row r="3774" spans="1:25" x14ac:dyDescent="0.25">
      <c r="A3774">
        <v>916747</v>
      </c>
      <c r="B3774">
        <v>2031</v>
      </c>
      <c r="C3774" s="3">
        <v>45882.842083333337</v>
      </c>
      <c r="D3774" t="s">
        <v>69</v>
      </c>
      <c r="E3774">
        <v>3</v>
      </c>
      <c r="F3774">
        <v>3</v>
      </c>
      <c r="G3774">
        <v>0</v>
      </c>
      <c r="H3774">
        <v>0</v>
      </c>
      <c r="I3774">
        <v>3</v>
      </c>
      <c r="J3774">
        <v>3</v>
      </c>
      <c r="K3774">
        <v>0</v>
      </c>
      <c r="L3774">
        <v>0</v>
      </c>
      <c r="M3774">
        <v>0</v>
      </c>
      <c r="N3774">
        <v>0</v>
      </c>
      <c r="O3774">
        <v>-33.469151666666669</v>
      </c>
      <c r="P3774">
        <v>-70.576583333333332</v>
      </c>
      <c r="Q3774">
        <v>23.456790123456788</v>
      </c>
      <c r="R3774">
        <v>519</v>
      </c>
      <c r="S3774" t="s">
        <v>28</v>
      </c>
      <c r="T3774">
        <v>20</v>
      </c>
      <c r="U3774" s="4">
        <v>45882.842083333337</v>
      </c>
      <c r="V3774">
        <v>3</v>
      </c>
      <c r="W3774" t="s">
        <v>42</v>
      </c>
      <c r="X3774" t="str">
        <f>+VLOOKUP($W3774,[1]ParadasIda!$F:$I,4,0)</f>
        <v>Parada 5 / (M) Grecia</v>
      </c>
      <c r="Y3774">
        <f>+VLOOKUP($W3774,[1]ParadasIda!$F:$I,3,0)</f>
        <v>21</v>
      </c>
    </row>
    <row r="3775" spans="1:25" x14ac:dyDescent="0.25">
      <c r="A3775">
        <v>916755</v>
      </c>
      <c r="B3775">
        <v>2031</v>
      </c>
      <c r="C3775" s="3">
        <v>45882.843576388892</v>
      </c>
      <c r="D3775" t="s">
        <v>69</v>
      </c>
      <c r="E3775">
        <v>3</v>
      </c>
      <c r="F3775">
        <v>3</v>
      </c>
      <c r="G3775">
        <v>3</v>
      </c>
      <c r="H3775">
        <v>1</v>
      </c>
      <c r="I3775">
        <v>0</v>
      </c>
      <c r="J3775">
        <v>2</v>
      </c>
      <c r="K3775">
        <v>0</v>
      </c>
      <c r="L3775">
        <v>0</v>
      </c>
      <c r="M3775">
        <v>0</v>
      </c>
      <c r="N3775">
        <v>0</v>
      </c>
      <c r="O3775">
        <v>-33.470534999999998</v>
      </c>
      <c r="P3775">
        <v>-70.569831666666673</v>
      </c>
      <c r="Q3775">
        <v>23.456790123456788</v>
      </c>
      <c r="R3775">
        <v>519</v>
      </c>
      <c r="S3775" t="s">
        <v>28</v>
      </c>
      <c r="T3775">
        <v>20</v>
      </c>
      <c r="U3775" s="4">
        <v>45882.843576388892</v>
      </c>
      <c r="V3775">
        <v>3</v>
      </c>
      <c r="W3775" t="s">
        <v>55</v>
      </c>
      <c r="X3775" t="str">
        <f>+VLOOKUP($W3775,[1]ParadasIda!$F:$I,4,0)</f>
        <v>Parada 1 / Los Molineros - Av. Grecia</v>
      </c>
      <c r="Y3775">
        <f>+VLOOKUP($W3775,[1]ParadasIda!$F:$I,3,0)</f>
        <v>22</v>
      </c>
    </row>
    <row r="3776" spans="1:25" x14ac:dyDescent="0.25">
      <c r="A3776">
        <v>916757</v>
      </c>
      <c r="B3776">
        <v>2031</v>
      </c>
      <c r="C3776" s="3">
        <v>45882.844560185193</v>
      </c>
      <c r="D3776" t="s">
        <v>69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-33.471651666666673</v>
      </c>
      <c r="P3776">
        <v>-70.56411833333334</v>
      </c>
      <c r="Q3776">
        <v>23.456790123456788</v>
      </c>
      <c r="R3776">
        <v>519</v>
      </c>
      <c r="S3776" t="s">
        <v>28</v>
      </c>
      <c r="T3776">
        <v>20</v>
      </c>
      <c r="U3776" s="4">
        <v>45882.844560185193</v>
      </c>
      <c r="V3776">
        <v>3</v>
      </c>
      <c r="W3776" t="s">
        <v>43</v>
      </c>
      <c r="X3776" t="str">
        <f>+VLOOKUP($W3776,[1]ParadasIda!$F:$I,4,0)</f>
        <v>Parada 1 / Ictinos - Avenida Grecia</v>
      </c>
      <c r="Y3776">
        <f>+VLOOKUP($W3776,[1]ParadasIda!$F:$I,3,0)</f>
        <v>23</v>
      </c>
    </row>
    <row r="3777" spans="1:25" x14ac:dyDescent="0.25">
      <c r="A3777">
        <v>916760</v>
      </c>
      <c r="B3777">
        <v>2031</v>
      </c>
      <c r="C3777" s="3">
        <v>45882.845752314817</v>
      </c>
      <c r="D3777" t="s">
        <v>69</v>
      </c>
      <c r="E3777">
        <v>1</v>
      </c>
      <c r="F3777">
        <v>1</v>
      </c>
      <c r="G3777">
        <v>0</v>
      </c>
      <c r="H3777">
        <v>0</v>
      </c>
      <c r="I3777">
        <v>1</v>
      </c>
      <c r="J3777">
        <v>1</v>
      </c>
      <c r="K3777">
        <v>0</v>
      </c>
      <c r="L3777">
        <v>0</v>
      </c>
      <c r="M3777">
        <v>0</v>
      </c>
      <c r="N3777">
        <v>0</v>
      </c>
      <c r="O3777">
        <v>-33.472756666666669</v>
      </c>
      <c r="P3777">
        <v>-70.558538333333331</v>
      </c>
      <c r="Q3777">
        <v>23.456790123456788</v>
      </c>
      <c r="R3777">
        <v>519</v>
      </c>
      <c r="S3777" t="s">
        <v>28</v>
      </c>
      <c r="T3777">
        <v>20</v>
      </c>
      <c r="U3777" s="4">
        <v>45882.845752314817</v>
      </c>
      <c r="V3777">
        <v>3</v>
      </c>
      <c r="W3777" t="s">
        <v>59</v>
      </c>
      <c r="X3777" t="str">
        <f>+VLOOKUP($W3777,[1]ParadasIda!$F:$I,4,0)</f>
        <v>Parada 1 / Calle 1A - Avenida Grecia</v>
      </c>
      <c r="Y3777">
        <f>+VLOOKUP($W3777,[1]ParadasIda!$F:$I,3,0)</f>
        <v>24</v>
      </c>
    </row>
    <row r="3778" spans="1:25" x14ac:dyDescent="0.25">
      <c r="A3778">
        <v>916763</v>
      </c>
      <c r="B3778">
        <v>2031</v>
      </c>
      <c r="C3778" s="3">
        <v>45882.846261574072</v>
      </c>
      <c r="D3778" t="s">
        <v>69</v>
      </c>
      <c r="E3778">
        <v>3</v>
      </c>
      <c r="F3778">
        <v>1</v>
      </c>
      <c r="G3778">
        <v>3</v>
      </c>
      <c r="H3778">
        <v>1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-33.473261666666673</v>
      </c>
      <c r="P3778">
        <v>-70.55609166666666</v>
      </c>
      <c r="Q3778">
        <v>25.925925925925924</v>
      </c>
      <c r="R3778">
        <v>519</v>
      </c>
      <c r="S3778" t="s">
        <v>28</v>
      </c>
      <c r="T3778">
        <v>20</v>
      </c>
      <c r="U3778" s="4">
        <v>45882.846261574072</v>
      </c>
      <c r="V3778">
        <v>3</v>
      </c>
      <c r="W3778" t="s">
        <v>44</v>
      </c>
      <c r="X3778" t="str">
        <f>+VLOOKUP($W3778,[1]ParadasIda!$F:$I,4,0)</f>
        <v>Parada 1 / Tobalaba - Avenida Grecia</v>
      </c>
      <c r="Y3778">
        <f>+VLOOKUP($W3778,[1]ParadasIda!$F:$I,3,0)</f>
        <v>25</v>
      </c>
    </row>
    <row r="3779" spans="1:25" x14ac:dyDescent="0.25">
      <c r="A3779">
        <v>916766</v>
      </c>
      <c r="B3779">
        <v>2031</v>
      </c>
      <c r="C3779" s="3">
        <v>45882.846944444442</v>
      </c>
      <c r="D3779" t="s">
        <v>69</v>
      </c>
      <c r="E3779">
        <v>0</v>
      </c>
      <c r="F3779">
        <v>4</v>
      </c>
      <c r="G3779">
        <v>0</v>
      </c>
      <c r="H3779">
        <v>0</v>
      </c>
      <c r="I3779">
        <v>0</v>
      </c>
      <c r="J3779">
        <v>4</v>
      </c>
      <c r="K3779">
        <v>0</v>
      </c>
      <c r="L3779">
        <v>0</v>
      </c>
      <c r="M3779">
        <v>0</v>
      </c>
      <c r="N3779">
        <v>0</v>
      </c>
      <c r="O3779">
        <v>-33.473939999999999</v>
      </c>
      <c r="P3779">
        <v>-70.553093333333337</v>
      </c>
      <c r="Q3779">
        <v>20.987654320987652</v>
      </c>
      <c r="R3779">
        <v>519</v>
      </c>
      <c r="S3779" t="s">
        <v>28</v>
      </c>
      <c r="T3779">
        <v>20</v>
      </c>
      <c r="U3779" s="4">
        <v>45882.846944444442</v>
      </c>
      <c r="V3779">
        <v>3</v>
      </c>
      <c r="W3779" t="s">
        <v>45</v>
      </c>
      <c r="X3779" t="str">
        <f>+VLOOKUP($W3779,[1]ParadasIda!$F:$I,4,0)</f>
        <v>Avenida Grecia / esq. Los Tordos</v>
      </c>
      <c r="Y3779">
        <f>+VLOOKUP($W3779,[1]ParadasIda!$F:$I,3,0)</f>
        <v>26</v>
      </c>
    </row>
    <row r="3780" spans="1:25" x14ac:dyDescent="0.25">
      <c r="A3780">
        <v>916768</v>
      </c>
      <c r="B3780">
        <v>2031</v>
      </c>
      <c r="C3780" s="3">
        <v>45882.847685185188</v>
      </c>
      <c r="D3780" t="s">
        <v>69</v>
      </c>
      <c r="E3780">
        <v>0</v>
      </c>
      <c r="F3780">
        <v>3</v>
      </c>
      <c r="G3780">
        <v>0</v>
      </c>
      <c r="H3780">
        <v>0</v>
      </c>
      <c r="I3780">
        <v>0</v>
      </c>
      <c r="J3780">
        <v>3</v>
      </c>
      <c r="K3780">
        <v>0</v>
      </c>
      <c r="L3780">
        <v>0</v>
      </c>
      <c r="M3780">
        <v>0</v>
      </c>
      <c r="N3780">
        <v>0</v>
      </c>
      <c r="O3780">
        <v>-33.474918333333328</v>
      </c>
      <c r="P3780">
        <v>-70.548228333333327</v>
      </c>
      <c r="Q3780">
        <v>17.283950617283949</v>
      </c>
      <c r="R3780">
        <v>519</v>
      </c>
      <c r="S3780" t="s">
        <v>28</v>
      </c>
      <c r="T3780">
        <v>10</v>
      </c>
      <c r="U3780" s="4">
        <v>45882.847685185188</v>
      </c>
      <c r="V3780">
        <v>3</v>
      </c>
      <c r="W3780" t="s">
        <v>46</v>
      </c>
      <c r="X3780" t="str">
        <f>+VLOOKUP($W3780,[1]ParadasIda!$F:$I,4,0)</f>
        <v>Avenida Grecia / esq. Las Garzas</v>
      </c>
      <c r="Y3780">
        <f>+VLOOKUP($W3780,[1]ParadasIda!$F:$I,3,0)</f>
        <v>27</v>
      </c>
    </row>
    <row r="3781" spans="1:25" x14ac:dyDescent="0.25">
      <c r="A3781">
        <v>916770</v>
      </c>
      <c r="B3781">
        <v>2031</v>
      </c>
      <c r="C3781" s="3">
        <v>45882.848391203697</v>
      </c>
      <c r="D3781" t="s">
        <v>69</v>
      </c>
      <c r="E3781">
        <v>0</v>
      </c>
      <c r="F3781">
        <v>1</v>
      </c>
      <c r="G3781">
        <v>0</v>
      </c>
      <c r="H3781">
        <v>0</v>
      </c>
      <c r="I3781">
        <v>0</v>
      </c>
      <c r="J3781">
        <v>1</v>
      </c>
      <c r="K3781">
        <v>0</v>
      </c>
      <c r="L3781">
        <v>0</v>
      </c>
      <c r="M3781">
        <v>0</v>
      </c>
      <c r="N3781">
        <v>0</v>
      </c>
      <c r="O3781">
        <v>-33.475805000000001</v>
      </c>
      <c r="P3781">
        <v>-70.543701666666664</v>
      </c>
      <c r="Q3781">
        <v>16.049382716049383</v>
      </c>
      <c r="R3781">
        <v>519</v>
      </c>
      <c r="S3781" t="s">
        <v>28</v>
      </c>
      <c r="T3781">
        <v>10</v>
      </c>
      <c r="U3781" s="4">
        <v>45882.848391203697</v>
      </c>
      <c r="V3781">
        <v>3</v>
      </c>
      <c r="W3781" t="s">
        <v>47</v>
      </c>
      <c r="X3781" t="str">
        <f>+VLOOKUP($W3781,[1]ParadasIda!$F:$I,4,0)</f>
        <v>Avenida Grecia / esq. Av. Consistorial</v>
      </c>
      <c r="Y3781">
        <f>+VLOOKUP($W3781,[1]ParadasIda!$F:$I,3,0)</f>
        <v>28</v>
      </c>
    </row>
    <row r="3782" spans="1:25" x14ac:dyDescent="0.25">
      <c r="A3782">
        <v>916775</v>
      </c>
      <c r="B3782">
        <v>2031</v>
      </c>
      <c r="C3782" s="3">
        <v>45882.84888888889</v>
      </c>
      <c r="D3782" t="s">
        <v>69</v>
      </c>
      <c r="E3782">
        <v>0</v>
      </c>
      <c r="F3782">
        <v>1</v>
      </c>
      <c r="G3782">
        <v>0</v>
      </c>
      <c r="H3782">
        <v>0</v>
      </c>
      <c r="I3782">
        <v>0</v>
      </c>
      <c r="J3782">
        <v>1</v>
      </c>
      <c r="K3782">
        <v>0</v>
      </c>
      <c r="L3782">
        <v>0</v>
      </c>
      <c r="M3782">
        <v>0</v>
      </c>
      <c r="N3782">
        <v>0</v>
      </c>
      <c r="O3782">
        <v>-33.476351666666673</v>
      </c>
      <c r="P3782">
        <v>-70.541115000000005</v>
      </c>
      <c r="Q3782">
        <v>0</v>
      </c>
      <c r="R3782">
        <v>519</v>
      </c>
      <c r="S3782" t="s">
        <v>28</v>
      </c>
      <c r="T3782">
        <v>0</v>
      </c>
      <c r="U3782" s="4">
        <v>45882.84888888889</v>
      </c>
      <c r="V3782">
        <v>3</v>
      </c>
      <c r="W3782" t="s">
        <v>48</v>
      </c>
      <c r="X3782" t="str">
        <f>+VLOOKUP($W3782,[1]ParadasIda!$F:$I,4,0)</f>
        <v>Parada / Muni. Peñalolén</v>
      </c>
      <c r="Y3782">
        <f>+VLOOKUP($W3782,[1]ParadasIda!$F:$I,3,0)</f>
        <v>29</v>
      </c>
    </row>
    <row r="3783" spans="1:25" x14ac:dyDescent="0.25">
      <c r="A3783">
        <v>917047</v>
      </c>
      <c r="B3783">
        <v>2031</v>
      </c>
      <c r="C3783" s="3">
        <v>45882.909895833327</v>
      </c>
      <c r="D3783" t="s">
        <v>69</v>
      </c>
      <c r="E3783">
        <v>2</v>
      </c>
      <c r="F3783">
        <v>0</v>
      </c>
      <c r="G3783">
        <v>2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-33.446693333333343</v>
      </c>
      <c r="P3783">
        <v>-70.661158333333333</v>
      </c>
      <c r="Q3783">
        <v>2.4691358024691357</v>
      </c>
      <c r="R3783">
        <v>519</v>
      </c>
      <c r="S3783" t="s">
        <v>28</v>
      </c>
      <c r="T3783">
        <v>0</v>
      </c>
      <c r="U3783" s="4">
        <v>45882.909895833327</v>
      </c>
      <c r="V3783">
        <v>3</v>
      </c>
      <c r="W3783" t="s">
        <v>51</v>
      </c>
      <c r="X3783" t="str">
        <f>+VLOOKUP($W3783,[1]ParadasIda!$F:$I,4,0)</f>
        <v>Parada 7 / (M) Los Héroes</v>
      </c>
      <c r="Y3783">
        <f>+VLOOKUP($W3783,[1]ParadasIda!$F:$I,3,0)</f>
        <v>1</v>
      </c>
    </row>
    <row r="3784" spans="1:25" x14ac:dyDescent="0.25">
      <c r="A3784">
        <v>917053</v>
      </c>
      <c r="B3784">
        <v>2031</v>
      </c>
      <c r="C3784" s="3">
        <v>45882.911226851851</v>
      </c>
      <c r="D3784" t="s">
        <v>69</v>
      </c>
      <c r="E3784">
        <v>0</v>
      </c>
      <c r="F3784">
        <v>1</v>
      </c>
      <c r="G3784">
        <v>0</v>
      </c>
      <c r="H3784">
        <v>0</v>
      </c>
      <c r="I3784">
        <v>0</v>
      </c>
      <c r="J3784">
        <v>1</v>
      </c>
      <c r="K3784">
        <v>0</v>
      </c>
      <c r="L3784">
        <v>0</v>
      </c>
      <c r="M3784">
        <v>0</v>
      </c>
      <c r="N3784">
        <v>0</v>
      </c>
      <c r="O3784">
        <v>-33.445135000000001</v>
      </c>
      <c r="P3784">
        <v>-70.654480000000007</v>
      </c>
      <c r="Q3784">
        <v>1.2345679012345678</v>
      </c>
      <c r="R3784">
        <v>519</v>
      </c>
      <c r="S3784" t="s">
        <v>28</v>
      </c>
      <c r="T3784">
        <v>0</v>
      </c>
      <c r="U3784" s="4">
        <v>45882.911226851851</v>
      </c>
      <c r="V3784">
        <v>3</v>
      </c>
      <c r="W3784" t="s">
        <v>29</v>
      </c>
      <c r="X3784" t="str">
        <f>+VLOOKUP($W3784,[1]ParadasIda!$F:$I,4,0)</f>
        <v>Parada 5 / (M) La Moneda</v>
      </c>
      <c r="Y3784">
        <f>+VLOOKUP($W3784,[1]ParadasIda!$F:$I,3,0)</f>
        <v>2</v>
      </c>
    </row>
    <row r="3785" spans="1:25" x14ac:dyDescent="0.25">
      <c r="A3785">
        <v>917063</v>
      </c>
      <c r="B3785">
        <v>2031</v>
      </c>
      <c r="C3785" s="3">
        <v>45882.91337962963</v>
      </c>
      <c r="D3785" t="s">
        <v>69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-33.442596666666667</v>
      </c>
      <c r="P3785">
        <v>-70.644611666666663</v>
      </c>
      <c r="Q3785">
        <v>1.2345679012345678</v>
      </c>
      <c r="R3785">
        <v>519</v>
      </c>
      <c r="S3785" t="s">
        <v>28</v>
      </c>
      <c r="T3785">
        <v>0</v>
      </c>
      <c r="U3785" s="4">
        <v>45882.91337962963</v>
      </c>
      <c r="V3785">
        <v>3</v>
      </c>
      <c r="W3785" t="s">
        <v>31</v>
      </c>
      <c r="X3785" t="str">
        <f>+VLOOKUP($W3785,[1]ParadasIda!$F:$I,4,0)</f>
        <v>Parada 4 / (M) Santa Lucía</v>
      </c>
      <c r="Y3785">
        <f>+VLOOKUP($W3785,[1]ParadasIda!$F:$I,3,0)</f>
        <v>5</v>
      </c>
    </row>
    <row r="3786" spans="1:25" x14ac:dyDescent="0.25">
      <c r="A3786">
        <v>917082</v>
      </c>
      <c r="B3786">
        <v>2031</v>
      </c>
      <c r="C3786" s="3">
        <v>45882.919490740736</v>
      </c>
      <c r="D3786" t="s">
        <v>69</v>
      </c>
      <c r="E3786">
        <v>2</v>
      </c>
      <c r="F3786">
        <v>0</v>
      </c>
      <c r="G3786">
        <v>2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-33.448031666666672</v>
      </c>
      <c r="P3786">
        <v>-70.632068333333336</v>
      </c>
      <c r="Q3786">
        <v>3.7037037037037033</v>
      </c>
      <c r="R3786">
        <v>519</v>
      </c>
      <c r="S3786" t="s">
        <v>28</v>
      </c>
      <c r="T3786">
        <v>0</v>
      </c>
      <c r="U3786" s="4">
        <v>45882.919490740736</v>
      </c>
      <c r="V3786">
        <v>3</v>
      </c>
      <c r="W3786" t="s">
        <v>53</v>
      </c>
      <c r="X3786" t="str">
        <f>+VLOOKUP($W3786,[1]ParadasIda!$F:$I,4,0)</f>
        <v>Parada 3 / (M) Santa Isabel</v>
      </c>
      <c r="Y3786">
        <f>+VLOOKUP($W3786,[1]ParadasIda!$F:$I,3,0)</f>
        <v>43</v>
      </c>
    </row>
    <row r="3787" spans="1:25" x14ac:dyDescent="0.25">
      <c r="A3787">
        <v>917086</v>
      </c>
      <c r="B3787">
        <v>2031</v>
      </c>
      <c r="C3787" s="3">
        <v>45882.921099537038</v>
      </c>
      <c r="D3787" t="s">
        <v>69</v>
      </c>
      <c r="E3787">
        <v>3</v>
      </c>
      <c r="F3787">
        <v>0</v>
      </c>
      <c r="G3787">
        <v>3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-33.453206666666667</v>
      </c>
      <c r="P3787">
        <v>-70.628871666666669</v>
      </c>
      <c r="Q3787">
        <v>7.4074074074074066</v>
      </c>
      <c r="R3787">
        <v>519</v>
      </c>
      <c r="S3787" t="s">
        <v>28</v>
      </c>
      <c r="T3787">
        <v>0</v>
      </c>
      <c r="U3787" s="4">
        <v>45882.921099537038</v>
      </c>
      <c r="V3787">
        <v>3</v>
      </c>
      <c r="W3787" t="s">
        <v>35</v>
      </c>
      <c r="X3787" t="str">
        <f>+VLOOKUP($W3787,[1]ParadasIda!$F:$I,4,0)</f>
        <v>Parada 12 / (M) Irarrázaval</v>
      </c>
      <c r="Y3787">
        <f>+VLOOKUP($W3787,[1]ParadasIda!$F:$I,3,0)</f>
        <v>12</v>
      </c>
    </row>
    <row r="3788" spans="1:25" x14ac:dyDescent="0.25">
      <c r="A3788">
        <v>917091</v>
      </c>
      <c r="B3788">
        <v>2031</v>
      </c>
      <c r="C3788" s="3">
        <v>45882.923055555562</v>
      </c>
      <c r="D3788" t="s">
        <v>69</v>
      </c>
      <c r="E3788">
        <v>1</v>
      </c>
      <c r="F3788">
        <v>2</v>
      </c>
      <c r="G3788">
        <v>1</v>
      </c>
      <c r="H3788">
        <v>0</v>
      </c>
      <c r="I3788">
        <v>0</v>
      </c>
      <c r="J3788">
        <v>2</v>
      </c>
      <c r="K3788">
        <v>0</v>
      </c>
      <c r="L3788">
        <v>0</v>
      </c>
      <c r="M3788">
        <v>0</v>
      </c>
      <c r="N3788">
        <v>0</v>
      </c>
      <c r="O3788">
        <v>-33.455543333333331</v>
      </c>
      <c r="P3788">
        <v>-70.620941666666667</v>
      </c>
      <c r="Q3788">
        <v>6.1728395061728394</v>
      </c>
      <c r="R3788">
        <v>519</v>
      </c>
      <c r="S3788" t="s">
        <v>28</v>
      </c>
      <c r="T3788">
        <v>0</v>
      </c>
      <c r="U3788" s="4">
        <v>45882.923055555562</v>
      </c>
      <c r="V3788">
        <v>3</v>
      </c>
      <c r="W3788" t="s">
        <v>36</v>
      </c>
      <c r="X3788" t="str">
        <f>+VLOOKUP($W3788,[1]ParadasIda!$F:$I,4,0)</f>
        <v>Parada 1 / Suárez Mujica</v>
      </c>
      <c r="Y3788">
        <f>+VLOOKUP($W3788,[1]ParadasIda!$F:$I,3,0)</f>
        <v>13</v>
      </c>
    </row>
    <row r="3789" spans="1:25" x14ac:dyDescent="0.25">
      <c r="A3789">
        <v>917105</v>
      </c>
      <c r="B3789">
        <v>2031</v>
      </c>
      <c r="C3789" s="3">
        <v>45882.928854166668</v>
      </c>
      <c r="D3789" t="s">
        <v>69</v>
      </c>
      <c r="E3789">
        <v>4</v>
      </c>
      <c r="F3789">
        <v>3</v>
      </c>
      <c r="G3789">
        <v>4</v>
      </c>
      <c r="H3789">
        <v>0</v>
      </c>
      <c r="I3789">
        <v>0</v>
      </c>
      <c r="J3789">
        <v>3</v>
      </c>
      <c r="K3789">
        <v>0</v>
      </c>
      <c r="L3789">
        <v>0</v>
      </c>
      <c r="M3789">
        <v>0</v>
      </c>
      <c r="N3789">
        <v>0</v>
      </c>
      <c r="O3789">
        <v>-33.464688333333328</v>
      </c>
      <c r="P3789">
        <v>-70.597163333333327</v>
      </c>
      <c r="Q3789">
        <v>7.4074074074074066</v>
      </c>
      <c r="R3789">
        <v>519</v>
      </c>
      <c r="S3789" t="s">
        <v>28</v>
      </c>
      <c r="T3789">
        <v>0</v>
      </c>
      <c r="U3789" s="4">
        <v>45882.928854166668</v>
      </c>
      <c r="V3789">
        <v>3</v>
      </c>
      <c r="W3789" t="s">
        <v>40</v>
      </c>
      <c r="X3789" t="str">
        <f>+VLOOKUP($W3789,[1]ParadasIda!$F:$I,4,0)</f>
        <v>Parada 1 / Pedagógico</v>
      </c>
      <c r="Y3789">
        <f>+VLOOKUP($W3789,[1]ParadasIda!$F:$I,3,0)</f>
        <v>18</v>
      </c>
    </row>
    <row r="3790" spans="1:25" x14ac:dyDescent="0.25">
      <c r="A3790">
        <v>917108</v>
      </c>
      <c r="B3790">
        <v>2031</v>
      </c>
      <c r="C3790" s="3">
        <v>45882.930405092593</v>
      </c>
      <c r="D3790" t="s">
        <v>69</v>
      </c>
      <c r="E3790">
        <v>0</v>
      </c>
      <c r="F3790">
        <v>3</v>
      </c>
      <c r="G3790">
        <v>0</v>
      </c>
      <c r="H3790">
        <v>0</v>
      </c>
      <c r="I3790">
        <v>0</v>
      </c>
      <c r="J3790">
        <v>3</v>
      </c>
      <c r="K3790">
        <v>0</v>
      </c>
      <c r="L3790">
        <v>0</v>
      </c>
      <c r="M3790">
        <v>0</v>
      </c>
      <c r="N3790">
        <v>0</v>
      </c>
      <c r="O3790">
        <v>-33.465498333333343</v>
      </c>
      <c r="P3790">
        <v>-70.588996666666674</v>
      </c>
      <c r="Q3790">
        <v>3.7037037037037033</v>
      </c>
      <c r="R3790">
        <v>519</v>
      </c>
      <c r="S3790" t="s">
        <v>28</v>
      </c>
      <c r="T3790">
        <v>0</v>
      </c>
      <c r="U3790" s="4">
        <v>45882.930405092593</v>
      </c>
      <c r="V3790">
        <v>3</v>
      </c>
      <c r="W3790" t="s">
        <v>41</v>
      </c>
      <c r="X3790" t="str">
        <f>+VLOOKUP($W3790,[1]ParadasIda!$F:$I,4,0)</f>
        <v>Parada 1 / CESFAM Salvador Bustos</v>
      </c>
      <c r="Y3790">
        <f>+VLOOKUP($W3790,[1]ParadasIda!$F:$I,3,0)</f>
        <v>19</v>
      </c>
    </row>
    <row r="3791" spans="1:25" x14ac:dyDescent="0.25">
      <c r="A3791">
        <v>917110</v>
      </c>
      <c r="B3791">
        <v>2031</v>
      </c>
      <c r="C3791" s="3">
        <v>45882.931388888886</v>
      </c>
      <c r="D3791" t="s">
        <v>69</v>
      </c>
      <c r="E3791">
        <v>0</v>
      </c>
      <c r="F3791">
        <v>2</v>
      </c>
      <c r="G3791">
        <v>0</v>
      </c>
      <c r="H3791">
        <v>0</v>
      </c>
      <c r="I3791">
        <v>0</v>
      </c>
      <c r="J3791">
        <v>2</v>
      </c>
      <c r="K3791">
        <v>0</v>
      </c>
      <c r="L3791">
        <v>0</v>
      </c>
      <c r="M3791">
        <v>0</v>
      </c>
      <c r="N3791">
        <v>0</v>
      </c>
      <c r="O3791">
        <v>-33.46705166666667</v>
      </c>
      <c r="P3791">
        <v>-70.582438333333329</v>
      </c>
      <c r="Q3791">
        <v>1.2345679012345678</v>
      </c>
      <c r="R3791">
        <v>519</v>
      </c>
      <c r="S3791" t="s">
        <v>28</v>
      </c>
      <c r="T3791">
        <v>0</v>
      </c>
      <c r="U3791" s="4">
        <v>45882.931388888886</v>
      </c>
      <c r="V3791">
        <v>3</v>
      </c>
      <c r="W3791" t="s">
        <v>54</v>
      </c>
      <c r="X3791" t="str">
        <f>+VLOOKUP($W3791,[1]ParadasIda!$F:$I,4,0)</f>
        <v>Parada 1 / ADO Chile</v>
      </c>
      <c r="Y3791">
        <f>+VLOOKUP($W3791,[1]ParadasIda!$F:$I,3,0)</f>
        <v>20</v>
      </c>
    </row>
    <row r="3792" spans="1:25" x14ac:dyDescent="0.25">
      <c r="A3792">
        <v>917112</v>
      </c>
      <c r="B3792">
        <v>2031</v>
      </c>
      <c r="C3792" s="3">
        <v>45882.932673611111</v>
      </c>
      <c r="D3792" t="s">
        <v>69</v>
      </c>
      <c r="E3792">
        <v>7</v>
      </c>
      <c r="F3792">
        <v>0</v>
      </c>
      <c r="G3792">
        <v>7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-33.46917333333333</v>
      </c>
      <c r="P3792">
        <v>-70.576526666666666</v>
      </c>
      <c r="Q3792">
        <v>9.8765432098765427</v>
      </c>
      <c r="R3792">
        <v>519</v>
      </c>
      <c r="S3792" t="s">
        <v>28</v>
      </c>
      <c r="T3792">
        <v>0</v>
      </c>
      <c r="U3792" s="4">
        <v>45882.932673611111</v>
      </c>
      <c r="V3792">
        <v>3</v>
      </c>
      <c r="W3792" t="s">
        <v>42</v>
      </c>
      <c r="X3792" t="str">
        <f>+VLOOKUP($W3792,[1]ParadasIda!$F:$I,4,0)</f>
        <v>Parada 5 / (M) Grecia</v>
      </c>
      <c r="Y3792">
        <f>+VLOOKUP($W3792,[1]ParadasIda!$F:$I,3,0)</f>
        <v>21</v>
      </c>
    </row>
    <row r="3793" spans="1:25" x14ac:dyDescent="0.25">
      <c r="A3793">
        <v>917115</v>
      </c>
      <c r="B3793">
        <v>2031</v>
      </c>
      <c r="C3793" s="3">
        <v>45882.934212962973</v>
      </c>
      <c r="D3793" t="s">
        <v>69</v>
      </c>
      <c r="E3793">
        <v>0</v>
      </c>
      <c r="F3793">
        <v>2</v>
      </c>
      <c r="G3793">
        <v>0</v>
      </c>
      <c r="H3793">
        <v>0</v>
      </c>
      <c r="I3793">
        <v>0</v>
      </c>
      <c r="J3793">
        <v>2</v>
      </c>
      <c r="K3793">
        <v>0</v>
      </c>
      <c r="L3793">
        <v>0</v>
      </c>
      <c r="M3793">
        <v>0</v>
      </c>
      <c r="N3793">
        <v>0</v>
      </c>
      <c r="O3793">
        <v>-33.470554999999997</v>
      </c>
      <c r="P3793">
        <v>-70.569663333333338</v>
      </c>
      <c r="Q3793">
        <v>7.4074074074074066</v>
      </c>
      <c r="R3793">
        <v>519</v>
      </c>
      <c r="S3793" t="s">
        <v>28</v>
      </c>
      <c r="T3793">
        <v>0</v>
      </c>
      <c r="U3793" s="4">
        <v>45882.934212962973</v>
      </c>
      <c r="V3793">
        <v>3</v>
      </c>
      <c r="W3793" t="s">
        <v>55</v>
      </c>
      <c r="X3793" t="str">
        <f>+VLOOKUP($W3793,[1]ParadasIda!$F:$I,4,0)</f>
        <v>Parada 1 / Los Molineros - Av. Grecia</v>
      </c>
      <c r="Y3793">
        <f>+VLOOKUP($W3793,[1]ParadasIda!$F:$I,3,0)</f>
        <v>22</v>
      </c>
    </row>
    <row r="3794" spans="1:25" x14ac:dyDescent="0.25">
      <c r="A3794">
        <v>917117</v>
      </c>
      <c r="B3794">
        <v>2031</v>
      </c>
      <c r="C3794" s="3">
        <v>45882.935023148151</v>
      </c>
      <c r="D3794" t="s">
        <v>69</v>
      </c>
      <c r="E3794">
        <v>0</v>
      </c>
      <c r="F3794">
        <v>1</v>
      </c>
      <c r="G3794">
        <v>0</v>
      </c>
      <c r="H3794">
        <v>0</v>
      </c>
      <c r="I3794">
        <v>0</v>
      </c>
      <c r="J3794">
        <v>1</v>
      </c>
      <c r="K3794">
        <v>0</v>
      </c>
      <c r="L3794">
        <v>0</v>
      </c>
      <c r="M3794">
        <v>0</v>
      </c>
      <c r="N3794">
        <v>0</v>
      </c>
      <c r="O3794">
        <v>-33.471744999999999</v>
      </c>
      <c r="P3794">
        <v>-70.563736666666671</v>
      </c>
      <c r="Q3794">
        <v>6.1728395061728394</v>
      </c>
      <c r="R3794">
        <v>519</v>
      </c>
      <c r="S3794" t="s">
        <v>28</v>
      </c>
      <c r="T3794">
        <v>0</v>
      </c>
      <c r="U3794" s="4">
        <v>45882.935023148151</v>
      </c>
      <c r="V3794">
        <v>3</v>
      </c>
      <c r="W3794" t="s">
        <v>43</v>
      </c>
      <c r="X3794" t="str">
        <f>+VLOOKUP($W3794,[1]ParadasIda!$F:$I,4,0)</f>
        <v>Parada 1 / Ictinos - Avenida Grecia</v>
      </c>
      <c r="Y3794">
        <f>+VLOOKUP($W3794,[1]ParadasIda!$F:$I,3,0)</f>
        <v>23</v>
      </c>
    </row>
    <row r="3795" spans="1:25" x14ac:dyDescent="0.25">
      <c r="A3795">
        <v>917118</v>
      </c>
      <c r="B3795">
        <v>2031</v>
      </c>
      <c r="C3795" s="3">
        <v>45882.93582175926</v>
      </c>
      <c r="D3795" t="s">
        <v>69</v>
      </c>
      <c r="E3795">
        <v>0</v>
      </c>
      <c r="F3795">
        <v>3</v>
      </c>
      <c r="G3795">
        <v>0</v>
      </c>
      <c r="H3795">
        <v>0</v>
      </c>
      <c r="I3795">
        <v>0</v>
      </c>
      <c r="J3795">
        <v>3</v>
      </c>
      <c r="K3795">
        <v>0</v>
      </c>
      <c r="L3795">
        <v>0</v>
      </c>
      <c r="M3795">
        <v>0</v>
      </c>
      <c r="N3795">
        <v>0</v>
      </c>
      <c r="O3795">
        <v>-33.47275333333333</v>
      </c>
      <c r="P3795">
        <v>-70.558596666666674</v>
      </c>
      <c r="Q3795">
        <v>2.4691358024691357</v>
      </c>
      <c r="R3795">
        <v>519</v>
      </c>
      <c r="S3795" t="s">
        <v>28</v>
      </c>
      <c r="T3795">
        <v>0</v>
      </c>
      <c r="U3795" s="4">
        <v>45882.93582175926</v>
      </c>
      <c r="V3795">
        <v>3</v>
      </c>
      <c r="W3795" t="s">
        <v>59</v>
      </c>
      <c r="X3795" t="str">
        <f>+VLOOKUP($W3795,[1]ParadasIda!$F:$I,4,0)</f>
        <v>Parada 1 / Calle 1A - Avenida Grecia</v>
      </c>
      <c r="Y3795">
        <f>+VLOOKUP($W3795,[1]ParadasIda!$F:$I,3,0)</f>
        <v>24</v>
      </c>
    </row>
    <row r="3796" spans="1:25" x14ac:dyDescent="0.25">
      <c r="A3796">
        <v>917119</v>
      </c>
      <c r="B3796">
        <v>2031</v>
      </c>
      <c r="C3796" s="3">
        <v>45882.936319444438</v>
      </c>
      <c r="D3796" t="s">
        <v>69</v>
      </c>
      <c r="E3796">
        <v>0</v>
      </c>
      <c r="F3796">
        <v>1</v>
      </c>
      <c r="G3796">
        <v>0</v>
      </c>
      <c r="H3796">
        <v>0</v>
      </c>
      <c r="I3796">
        <v>0</v>
      </c>
      <c r="J3796">
        <v>1</v>
      </c>
      <c r="K3796">
        <v>0</v>
      </c>
      <c r="L3796">
        <v>0</v>
      </c>
      <c r="M3796">
        <v>0</v>
      </c>
      <c r="N3796">
        <v>0</v>
      </c>
      <c r="O3796">
        <v>-33.473253333333332</v>
      </c>
      <c r="P3796">
        <v>-70.556176666666673</v>
      </c>
      <c r="Q3796">
        <v>1.2345679012345678</v>
      </c>
      <c r="R3796">
        <v>519</v>
      </c>
      <c r="S3796" t="s">
        <v>28</v>
      </c>
      <c r="T3796">
        <v>0</v>
      </c>
      <c r="U3796" s="4">
        <v>45882.936319444438</v>
      </c>
      <c r="V3796">
        <v>3</v>
      </c>
      <c r="W3796" t="s">
        <v>44</v>
      </c>
      <c r="X3796" t="str">
        <f>+VLOOKUP($W3796,[1]ParadasIda!$F:$I,4,0)</f>
        <v>Parada 1 / Tobalaba - Avenida Grecia</v>
      </c>
      <c r="Y3796">
        <f>+VLOOKUP($W3796,[1]ParadasIda!$F:$I,3,0)</f>
        <v>25</v>
      </c>
    </row>
    <row r="3797" spans="1:25" x14ac:dyDescent="0.25">
      <c r="A3797">
        <v>917124</v>
      </c>
      <c r="B3797">
        <v>2031</v>
      </c>
      <c r="C3797" s="3">
        <v>45882.937418981477</v>
      </c>
      <c r="D3797" t="s">
        <v>69</v>
      </c>
      <c r="E3797">
        <v>0</v>
      </c>
      <c r="F3797">
        <v>1</v>
      </c>
      <c r="G3797">
        <v>0</v>
      </c>
      <c r="H3797">
        <v>0</v>
      </c>
      <c r="I3797">
        <v>0</v>
      </c>
      <c r="J3797">
        <v>1</v>
      </c>
      <c r="K3797">
        <v>0</v>
      </c>
      <c r="L3797">
        <v>0</v>
      </c>
      <c r="M3797">
        <v>0</v>
      </c>
      <c r="N3797">
        <v>0</v>
      </c>
      <c r="O3797">
        <v>-33.474958333333333</v>
      </c>
      <c r="P3797">
        <v>-70.548213333333337</v>
      </c>
      <c r="Q3797">
        <v>0</v>
      </c>
      <c r="R3797">
        <v>519</v>
      </c>
      <c r="S3797" t="s">
        <v>28</v>
      </c>
      <c r="T3797">
        <v>0</v>
      </c>
      <c r="U3797" s="4">
        <v>45882.937418981477</v>
      </c>
      <c r="V3797">
        <v>3</v>
      </c>
      <c r="W3797" t="s">
        <v>46</v>
      </c>
      <c r="X3797" t="str">
        <f>+VLOOKUP($W3797,[1]ParadasIda!$F:$I,4,0)</f>
        <v>Avenida Grecia / esq. Las Garzas</v>
      </c>
      <c r="Y3797">
        <f>+VLOOKUP($W3797,[1]ParadasIda!$F:$I,3,0)</f>
        <v>27</v>
      </c>
    </row>
    <row r="3798" spans="1:25" x14ac:dyDescent="0.25">
      <c r="A3798">
        <v>917125</v>
      </c>
      <c r="B3798">
        <v>2031</v>
      </c>
      <c r="C3798" s="3">
        <v>45882.938101851847</v>
      </c>
      <c r="D3798" t="s">
        <v>69</v>
      </c>
      <c r="E3798">
        <v>1</v>
      </c>
      <c r="F3798">
        <v>0</v>
      </c>
      <c r="G3798">
        <v>1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-33.475881666666673</v>
      </c>
      <c r="P3798">
        <v>-70.543413333333334</v>
      </c>
      <c r="Q3798">
        <v>1.2345679012345678</v>
      </c>
      <c r="R3798">
        <v>519</v>
      </c>
      <c r="S3798" t="s">
        <v>28</v>
      </c>
      <c r="T3798">
        <v>0</v>
      </c>
      <c r="U3798" s="4">
        <v>45882.938101851847</v>
      </c>
      <c r="V3798">
        <v>3</v>
      </c>
      <c r="W3798" t="s">
        <v>47</v>
      </c>
      <c r="X3798" t="str">
        <f>+VLOOKUP($W3798,[1]ParadasIda!$F:$I,4,0)</f>
        <v>Avenida Grecia / esq. Av. Consistorial</v>
      </c>
      <c r="Y3798">
        <f>+VLOOKUP($W3798,[1]ParadasIda!$F:$I,3,0)</f>
        <v>28</v>
      </c>
    </row>
    <row r="3799" spans="1:25" x14ac:dyDescent="0.25">
      <c r="A3799">
        <v>917126</v>
      </c>
      <c r="B3799">
        <v>2031</v>
      </c>
      <c r="C3799" s="3">
        <v>45882.93854166667</v>
      </c>
      <c r="D3799" t="s">
        <v>69</v>
      </c>
      <c r="E3799">
        <v>0</v>
      </c>
      <c r="F3799">
        <v>1</v>
      </c>
      <c r="G3799">
        <v>0</v>
      </c>
      <c r="H3799">
        <v>0</v>
      </c>
      <c r="I3799">
        <v>0</v>
      </c>
      <c r="J3799">
        <v>1</v>
      </c>
      <c r="K3799">
        <v>0</v>
      </c>
      <c r="L3799">
        <v>0</v>
      </c>
      <c r="M3799">
        <v>0</v>
      </c>
      <c r="N3799">
        <v>0</v>
      </c>
      <c r="O3799">
        <v>-33.476365000000001</v>
      </c>
      <c r="P3799">
        <v>-70.541078333333331</v>
      </c>
      <c r="Q3799">
        <v>0</v>
      </c>
      <c r="R3799">
        <v>519</v>
      </c>
      <c r="S3799" t="s">
        <v>28</v>
      </c>
      <c r="T3799">
        <v>0</v>
      </c>
      <c r="U3799" s="4">
        <v>45882.93854166667</v>
      </c>
      <c r="V3799">
        <v>3</v>
      </c>
      <c r="W3799" t="s">
        <v>48</v>
      </c>
      <c r="X3799" t="str">
        <f>+VLOOKUP($W3799,[1]ParadasIda!$F:$I,4,0)</f>
        <v>Parada / Muni. Peñalolén</v>
      </c>
      <c r="Y3799">
        <f>+VLOOKUP($W3799,[1]ParadasIda!$F:$I,3,0)</f>
        <v>29</v>
      </c>
    </row>
    <row r="3800" spans="1:25" x14ac:dyDescent="0.25">
      <c r="A3800">
        <v>917131</v>
      </c>
      <c r="B3800">
        <v>2031</v>
      </c>
      <c r="C3800" s="3">
        <v>45882.940671296303</v>
      </c>
      <c r="D3800" t="s">
        <v>69</v>
      </c>
      <c r="E3800">
        <v>0</v>
      </c>
      <c r="F3800">
        <v>3</v>
      </c>
      <c r="G3800">
        <v>0</v>
      </c>
      <c r="H3800">
        <v>0</v>
      </c>
      <c r="I3800">
        <v>0</v>
      </c>
      <c r="J3800">
        <v>3</v>
      </c>
      <c r="K3800">
        <v>0</v>
      </c>
      <c r="L3800">
        <v>0</v>
      </c>
      <c r="M3800">
        <v>0</v>
      </c>
      <c r="N3800">
        <v>0</v>
      </c>
      <c r="O3800">
        <v>-33.478203333333333</v>
      </c>
      <c r="P3800">
        <v>-70.532181666666673</v>
      </c>
      <c r="Q3800">
        <v>0</v>
      </c>
      <c r="R3800">
        <v>519</v>
      </c>
      <c r="S3800" t="s">
        <v>28</v>
      </c>
      <c r="T3800">
        <v>0</v>
      </c>
      <c r="U3800" s="4">
        <v>45882.940671296303</v>
      </c>
      <c r="V3800">
        <v>3</v>
      </c>
      <c r="W3800" t="s">
        <v>49</v>
      </c>
      <c r="X3800" t="str">
        <f>+VLOOKUP($W3800,[1]ParadasIda!$F:$I,4,0)</f>
        <v>Avenida Grecia / esq. Los Araucanos</v>
      </c>
      <c r="Y3800">
        <f>+VLOOKUP($W3800,[1]ParadasIda!$F:$I,3,0)</f>
        <v>31</v>
      </c>
    </row>
    <row r="3801" spans="1:25" x14ac:dyDescent="0.25">
      <c r="A3801">
        <v>917133</v>
      </c>
      <c r="B3801">
        <v>2031</v>
      </c>
      <c r="C3801" s="3">
        <v>45882.941342592603</v>
      </c>
      <c r="D3801" t="s">
        <v>69</v>
      </c>
      <c r="E3801">
        <v>0</v>
      </c>
      <c r="F3801">
        <v>2</v>
      </c>
      <c r="G3801">
        <v>0</v>
      </c>
      <c r="H3801">
        <v>0</v>
      </c>
      <c r="I3801">
        <v>0</v>
      </c>
      <c r="J3801">
        <v>2</v>
      </c>
      <c r="K3801">
        <v>0</v>
      </c>
      <c r="L3801">
        <v>0</v>
      </c>
      <c r="M3801">
        <v>0</v>
      </c>
      <c r="N3801">
        <v>0</v>
      </c>
      <c r="O3801">
        <v>-33.478830000000002</v>
      </c>
      <c r="P3801">
        <v>-70.528888333333327</v>
      </c>
      <c r="Q3801">
        <v>0</v>
      </c>
      <c r="R3801">
        <v>519</v>
      </c>
      <c r="S3801" t="s">
        <v>28</v>
      </c>
      <c r="T3801">
        <v>0</v>
      </c>
      <c r="U3801" s="4">
        <v>45882.941342592603</v>
      </c>
      <c r="V3801">
        <v>3</v>
      </c>
      <c r="W3801" t="s">
        <v>60</v>
      </c>
      <c r="X3801" t="str">
        <f>+VLOOKUP($W3801,[1]ParadasIda!$F:$I,4,0)</f>
        <v>Avenida Grecia / esq. Pablo Neruda</v>
      </c>
      <c r="Y3801">
        <f>+VLOOKUP($W3801,[1]ParadasIda!$F:$I,3,0)</f>
        <v>32</v>
      </c>
    </row>
    <row r="3802" spans="1:25" x14ac:dyDescent="0.25">
      <c r="A3802">
        <v>917139</v>
      </c>
      <c r="B3802">
        <v>2031</v>
      </c>
      <c r="C3802" s="3">
        <v>45882.94327546296</v>
      </c>
      <c r="D3802" t="s">
        <v>69</v>
      </c>
      <c r="E3802">
        <v>0</v>
      </c>
      <c r="F3802">
        <v>1</v>
      </c>
      <c r="G3802">
        <v>0</v>
      </c>
      <c r="H3802">
        <v>0</v>
      </c>
      <c r="I3802">
        <v>0</v>
      </c>
      <c r="J3802">
        <v>1</v>
      </c>
      <c r="K3802">
        <v>0</v>
      </c>
      <c r="L3802">
        <v>0</v>
      </c>
      <c r="M3802">
        <v>0</v>
      </c>
      <c r="N3802">
        <v>0</v>
      </c>
      <c r="O3802">
        <v>-33.481281666666668</v>
      </c>
      <c r="P3802">
        <v>-70.523600000000002</v>
      </c>
      <c r="Q3802">
        <v>0</v>
      </c>
      <c r="R3802">
        <v>519</v>
      </c>
      <c r="S3802" t="s">
        <v>28</v>
      </c>
      <c r="T3802">
        <v>0</v>
      </c>
      <c r="U3802" s="4">
        <v>45882.94327546296</v>
      </c>
      <c r="V3802">
        <v>3</v>
      </c>
      <c r="W3802" t="s">
        <v>50</v>
      </c>
      <c r="X3802" t="str">
        <f>+VLOOKUP($W3802,[1]ParadasIda!$F:$I,4,0)</f>
        <v xml:space="preserve">Av. Diagonal Las Torres / esq. Álvaro Casanova </v>
      </c>
      <c r="Y3802">
        <f>+VLOOKUP($W3802,[1]ParadasIda!$F:$I,3,0)</f>
        <v>34</v>
      </c>
    </row>
    <row r="3803" spans="1:25" x14ac:dyDescent="0.25">
      <c r="A3803">
        <v>917386</v>
      </c>
      <c r="B3803">
        <v>2031</v>
      </c>
      <c r="C3803" s="3">
        <v>45883.314062500001</v>
      </c>
      <c r="D3803" t="s">
        <v>70</v>
      </c>
      <c r="E3803">
        <v>4</v>
      </c>
      <c r="F3803">
        <v>0</v>
      </c>
      <c r="G3803">
        <v>0</v>
      </c>
      <c r="H3803">
        <v>0</v>
      </c>
      <c r="I3803">
        <v>4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-33.445056666666673</v>
      </c>
      <c r="P3803">
        <v>-70.654438333333331</v>
      </c>
      <c r="Q3803">
        <v>4.9382716049382713</v>
      </c>
      <c r="R3803">
        <v>519</v>
      </c>
      <c r="S3803" t="s">
        <v>28</v>
      </c>
      <c r="T3803">
        <v>0</v>
      </c>
      <c r="U3803" s="4">
        <v>45883.314062500001</v>
      </c>
      <c r="V3803">
        <v>4</v>
      </c>
      <c r="W3803" t="s">
        <v>29</v>
      </c>
      <c r="X3803" t="str">
        <f>+VLOOKUP($W3803,[1]ParadasIda!$F:$I,4,0)</f>
        <v>Parada 5 / (M) La Moneda</v>
      </c>
      <c r="Y3803">
        <f>+VLOOKUP($W3803,[1]ParadasIda!$F:$I,3,0)</f>
        <v>2</v>
      </c>
    </row>
    <row r="3804" spans="1:25" x14ac:dyDescent="0.25">
      <c r="A3804">
        <v>917403</v>
      </c>
      <c r="B3804">
        <v>2031</v>
      </c>
      <c r="C3804" s="3">
        <v>45883.317453703698</v>
      </c>
      <c r="D3804" t="s">
        <v>70</v>
      </c>
      <c r="E3804">
        <v>14</v>
      </c>
      <c r="F3804">
        <v>1</v>
      </c>
      <c r="G3804">
        <v>11</v>
      </c>
      <c r="H3804">
        <v>1</v>
      </c>
      <c r="I3804">
        <v>3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-33.442421666666668</v>
      </c>
      <c r="P3804">
        <v>-70.644481666666664</v>
      </c>
      <c r="Q3804">
        <v>20.987654320987652</v>
      </c>
      <c r="R3804">
        <v>519</v>
      </c>
      <c r="S3804" t="s">
        <v>28</v>
      </c>
      <c r="T3804">
        <v>20</v>
      </c>
      <c r="U3804" s="4">
        <v>45883.317453703698</v>
      </c>
      <c r="V3804">
        <v>4</v>
      </c>
      <c r="W3804" t="s">
        <v>31</v>
      </c>
      <c r="X3804" t="str">
        <f>+VLOOKUP($W3804,[1]ParadasIda!$F:$I,4,0)</f>
        <v>Parada 4 / (M) Santa Lucía</v>
      </c>
      <c r="Y3804">
        <f>+VLOOKUP($W3804,[1]ParadasIda!$F:$I,3,0)</f>
        <v>5</v>
      </c>
    </row>
    <row r="3805" spans="1:25" x14ac:dyDescent="0.25">
      <c r="A3805">
        <v>917408</v>
      </c>
      <c r="B3805">
        <v>2031</v>
      </c>
      <c r="C3805" s="3">
        <v>45883.318622685183</v>
      </c>
      <c r="D3805" t="s">
        <v>70</v>
      </c>
      <c r="E3805">
        <v>2</v>
      </c>
      <c r="F3805">
        <v>0</v>
      </c>
      <c r="G3805">
        <v>2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-33.440796666666657</v>
      </c>
      <c r="P3805">
        <v>-70.641234999999995</v>
      </c>
      <c r="Q3805">
        <v>23.456790123456788</v>
      </c>
      <c r="R3805">
        <v>519</v>
      </c>
      <c r="S3805" t="s">
        <v>28</v>
      </c>
      <c r="T3805">
        <v>20</v>
      </c>
      <c r="U3805" s="4">
        <v>45883.318622685183</v>
      </c>
      <c r="V3805">
        <v>4</v>
      </c>
      <c r="W3805" t="s">
        <v>52</v>
      </c>
      <c r="X3805" t="str">
        <f>+VLOOKUP($W3805,[1]ParadasIda!$F:$I,4,0)</f>
        <v>Parada 3 / (M) Universidad Católica</v>
      </c>
      <c r="Y3805">
        <f>+VLOOKUP($W3805,[1]ParadasIda!$F:$I,3,0)</f>
        <v>6</v>
      </c>
    </row>
    <row r="3806" spans="1:25" x14ac:dyDescent="0.25">
      <c r="A3806">
        <v>917414</v>
      </c>
      <c r="B3806">
        <v>2031</v>
      </c>
      <c r="C3806" s="3">
        <v>45883.319421296299</v>
      </c>
      <c r="D3806" t="s">
        <v>70</v>
      </c>
      <c r="E3806">
        <v>4</v>
      </c>
      <c r="F3806">
        <v>0</v>
      </c>
      <c r="G3806">
        <v>4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-33.437798333333333</v>
      </c>
      <c r="P3806">
        <v>-70.636775</v>
      </c>
      <c r="Q3806">
        <v>28.39506172839506</v>
      </c>
      <c r="R3806">
        <v>519</v>
      </c>
      <c r="S3806" t="s">
        <v>28</v>
      </c>
      <c r="T3806">
        <v>20</v>
      </c>
      <c r="U3806" s="4">
        <v>45883.319421296299</v>
      </c>
      <c r="V3806">
        <v>4</v>
      </c>
      <c r="W3806" t="s">
        <v>32</v>
      </c>
      <c r="X3806" t="str">
        <f>+VLOOKUP($W3806,[1]ParadasIda!$F:$I,4,0)</f>
        <v>Parada 7 / Plaza Italia</v>
      </c>
      <c r="Y3806">
        <f>+VLOOKUP($W3806,[1]ParadasIda!$F:$I,3,0)</f>
        <v>7</v>
      </c>
    </row>
    <row r="3807" spans="1:25" x14ac:dyDescent="0.25">
      <c r="A3807">
        <v>917434</v>
      </c>
      <c r="B3807">
        <v>2031</v>
      </c>
      <c r="C3807" s="3">
        <v>45883.322337962964</v>
      </c>
      <c r="D3807" t="s">
        <v>70</v>
      </c>
      <c r="E3807">
        <v>4</v>
      </c>
      <c r="F3807">
        <v>1</v>
      </c>
      <c r="G3807">
        <v>4</v>
      </c>
      <c r="H3807">
        <v>0</v>
      </c>
      <c r="I3807">
        <v>0</v>
      </c>
      <c r="J3807">
        <v>1</v>
      </c>
      <c r="K3807">
        <v>0</v>
      </c>
      <c r="L3807">
        <v>0</v>
      </c>
      <c r="M3807">
        <v>0</v>
      </c>
      <c r="N3807">
        <v>0</v>
      </c>
      <c r="O3807">
        <v>-33.442785000000001</v>
      </c>
      <c r="P3807">
        <v>-70.633653333333328</v>
      </c>
      <c r="Q3807">
        <v>32.098765432098766</v>
      </c>
      <c r="R3807">
        <v>519</v>
      </c>
      <c r="S3807" t="s">
        <v>28</v>
      </c>
      <c r="T3807">
        <v>30</v>
      </c>
      <c r="U3807" s="4">
        <v>45883.322337962964</v>
      </c>
      <c r="V3807">
        <v>4</v>
      </c>
      <c r="W3807" t="s">
        <v>33</v>
      </c>
      <c r="X3807" t="str">
        <f>+VLOOKUP($W3807,[1]ParadasIda!$F:$I,4,0)</f>
        <v>Parada 1 / (M) Parque Bustamante</v>
      </c>
      <c r="Y3807">
        <f>+VLOOKUP($W3807,[1]ParadasIda!$F:$I,3,0)</f>
        <v>8</v>
      </c>
    </row>
    <row r="3808" spans="1:25" x14ac:dyDescent="0.25">
      <c r="A3808">
        <v>917453</v>
      </c>
      <c r="B3808">
        <v>2031</v>
      </c>
      <c r="C3808" s="3">
        <v>45883.326851851853</v>
      </c>
      <c r="D3808" t="s">
        <v>70</v>
      </c>
      <c r="E3808">
        <v>2</v>
      </c>
      <c r="F3808">
        <v>5</v>
      </c>
      <c r="G3808">
        <v>2</v>
      </c>
      <c r="H3808">
        <v>0</v>
      </c>
      <c r="I3808">
        <v>0</v>
      </c>
      <c r="J3808">
        <v>5</v>
      </c>
      <c r="K3808">
        <v>0</v>
      </c>
      <c r="L3808">
        <v>0</v>
      </c>
      <c r="M3808">
        <v>0</v>
      </c>
      <c r="N3808">
        <v>0</v>
      </c>
      <c r="O3808">
        <v>-33.447208333333343</v>
      </c>
      <c r="P3808">
        <v>-70.630796666666669</v>
      </c>
      <c r="Q3808">
        <v>28.39506172839506</v>
      </c>
      <c r="R3808">
        <v>519</v>
      </c>
      <c r="S3808" t="s">
        <v>28</v>
      </c>
      <c r="T3808">
        <v>20</v>
      </c>
      <c r="U3808" s="4">
        <v>45883.326851851853</v>
      </c>
      <c r="V3808">
        <v>4</v>
      </c>
      <c r="W3808" t="s">
        <v>34</v>
      </c>
      <c r="X3808" t="str">
        <f>+VLOOKUP($W3808,[1]ParadasIda!$F:$I,4,0)</f>
        <v>Parada 3 / (M) Santa Isabel</v>
      </c>
      <c r="Y3808">
        <f>+VLOOKUP($W3808,[1]ParadasIda!$F:$I,3,0)</f>
        <v>9</v>
      </c>
    </row>
    <row r="3809" spans="1:25" x14ac:dyDescent="0.25">
      <c r="A3809">
        <v>917459</v>
      </c>
      <c r="B3809">
        <v>2031</v>
      </c>
      <c r="C3809" s="3">
        <v>45883.327905092592</v>
      </c>
      <c r="D3809" t="s">
        <v>70</v>
      </c>
      <c r="E3809">
        <v>0</v>
      </c>
      <c r="F3809">
        <v>3</v>
      </c>
      <c r="G3809">
        <v>0</v>
      </c>
      <c r="H3809">
        <v>0</v>
      </c>
      <c r="I3809">
        <v>0</v>
      </c>
      <c r="J3809">
        <v>3</v>
      </c>
      <c r="K3809">
        <v>0</v>
      </c>
      <c r="L3809">
        <v>0</v>
      </c>
      <c r="M3809">
        <v>0</v>
      </c>
      <c r="N3809">
        <v>0</v>
      </c>
      <c r="O3809">
        <v>-33.451931666666667</v>
      </c>
      <c r="P3809">
        <v>-70.629294999999999</v>
      </c>
      <c r="Q3809">
        <v>24.691358024691358</v>
      </c>
      <c r="R3809">
        <v>519</v>
      </c>
      <c r="S3809" t="s">
        <v>28</v>
      </c>
      <c r="T3809">
        <v>20</v>
      </c>
      <c r="U3809" s="4">
        <v>45883.327905092592</v>
      </c>
      <c r="V3809">
        <v>4</v>
      </c>
      <c r="W3809" t="s">
        <v>66</v>
      </c>
      <c r="X3809" t="str">
        <f>+VLOOKUP($W3809,[1]ParadasIda!$F:$I,4,0)</f>
        <v>Parada 11 / (M) Irarrázaval</v>
      </c>
      <c r="Y3809">
        <f>+VLOOKUP($W3809,[1]ParadasIda!$F:$I,3,0)</f>
        <v>11</v>
      </c>
    </row>
    <row r="3810" spans="1:25" x14ac:dyDescent="0.25">
      <c r="A3810">
        <v>917465</v>
      </c>
      <c r="B3810">
        <v>2031</v>
      </c>
      <c r="C3810" s="3">
        <v>45883.328576388893</v>
      </c>
      <c r="D3810" t="s">
        <v>70</v>
      </c>
      <c r="E3810">
        <v>8</v>
      </c>
      <c r="F3810">
        <v>4</v>
      </c>
      <c r="G3810">
        <v>0</v>
      </c>
      <c r="H3810">
        <v>0</v>
      </c>
      <c r="I3810">
        <v>8</v>
      </c>
      <c r="J3810">
        <v>4</v>
      </c>
      <c r="K3810">
        <v>0</v>
      </c>
      <c r="L3810">
        <v>0</v>
      </c>
      <c r="M3810">
        <v>0</v>
      </c>
      <c r="N3810">
        <v>0</v>
      </c>
      <c r="O3810">
        <v>-33.453148333333331</v>
      </c>
      <c r="P3810">
        <v>-70.629001666666667</v>
      </c>
      <c r="Q3810">
        <v>29.629629629629626</v>
      </c>
      <c r="R3810">
        <v>519</v>
      </c>
      <c r="S3810" t="s">
        <v>28</v>
      </c>
      <c r="T3810">
        <v>20</v>
      </c>
      <c r="U3810" s="4">
        <v>45883.328576388893</v>
      </c>
      <c r="V3810">
        <v>4</v>
      </c>
      <c r="W3810" t="s">
        <v>35</v>
      </c>
      <c r="X3810" t="str">
        <f>+VLOOKUP($W3810,[1]ParadasIda!$F:$I,4,0)</f>
        <v>Parada 12 / (M) Irarrázaval</v>
      </c>
      <c r="Y3810">
        <f>+VLOOKUP($W3810,[1]ParadasIda!$F:$I,3,0)</f>
        <v>12</v>
      </c>
    </row>
    <row r="3811" spans="1:25" x14ac:dyDescent="0.25">
      <c r="A3811">
        <v>917494</v>
      </c>
      <c r="B3811">
        <v>2031</v>
      </c>
      <c r="C3811" s="3">
        <v>45883.332650462973</v>
      </c>
      <c r="D3811" t="s">
        <v>70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-33.461483333333327</v>
      </c>
      <c r="P3811">
        <v>-70.618414999999999</v>
      </c>
      <c r="Q3811">
        <v>29.629629629629626</v>
      </c>
      <c r="R3811">
        <v>519</v>
      </c>
      <c r="S3811" t="s">
        <v>28</v>
      </c>
      <c r="T3811">
        <v>20</v>
      </c>
      <c r="U3811" s="4">
        <v>45883.332650462973</v>
      </c>
      <c r="V3811">
        <v>4</v>
      </c>
      <c r="W3811" t="s">
        <v>37</v>
      </c>
      <c r="X3811" t="str">
        <f>+VLOOKUP($W3811,[1]ParadasIda!$F:$I,4,0)</f>
        <v>Parada 1 / Villa Olímpica</v>
      </c>
      <c r="Y3811">
        <f>+VLOOKUP($W3811,[1]ParadasIda!$F:$I,3,0)</f>
        <v>14</v>
      </c>
    </row>
    <row r="3812" spans="1:25" x14ac:dyDescent="0.25">
      <c r="A3812">
        <v>917517</v>
      </c>
      <c r="B3812">
        <v>2031</v>
      </c>
      <c r="C3812" s="3">
        <v>45883.33520833333</v>
      </c>
      <c r="D3812" t="s">
        <v>70</v>
      </c>
      <c r="E3812">
        <v>16</v>
      </c>
      <c r="F3812">
        <v>17</v>
      </c>
      <c r="G3812">
        <v>0</v>
      </c>
      <c r="H3812">
        <v>0</v>
      </c>
      <c r="I3812">
        <v>16</v>
      </c>
      <c r="J3812">
        <v>17</v>
      </c>
      <c r="K3812">
        <v>0</v>
      </c>
      <c r="L3812">
        <v>0</v>
      </c>
      <c r="M3812">
        <v>0</v>
      </c>
      <c r="N3812">
        <v>0</v>
      </c>
      <c r="O3812">
        <v>-33.46208</v>
      </c>
      <c r="P3812">
        <v>-70.60870833333334</v>
      </c>
      <c r="Q3812">
        <v>28.39506172839506</v>
      </c>
      <c r="R3812">
        <v>519</v>
      </c>
      <c r="S3812" t="s">
        <v>28</v>
      </c>
      <c r="T3812">
        <v>20</v>
      </c>
      <c r="U3812" s="4">
        <v>45883.33520833333</v>
      </c>
      <c r="V3812">
        <v>4</v>
      </c>
      <c r="W3812" t="s">
        <v>39</v>
      </c>
      <c r="X3812" t="str">
        <f>+VLOOKUP($W3812,[1]ParadasIda!$F:$I,4,0)</f>
        <v>Parada 1 / (M) Est.Nacional</v>
      </c>
      <c r="Y3812">
        <f>+VLOOKUP($W3812,[1]ParadasIda!$F:$I,3,0)</f>
        <v>16</v>
      </c>
    </row>
    <row r="3813" spans="1:25" x14ac:dyDescent="0.25">
      <c r="A3813">
        <v>917526</v>
      </c>
      <c r="B3813">
        <v>2031</v>
      </c>
      <c r="C3813" s="3">
        <v>45883.336331018523</v>
      </c>
      <c r="D3813" t="s">
        <v>70</v>
      </c>
      <c r="E3813">
        <v>10</v>
      </c>
      <c r="F3813">
        <v>7</v>
      </c>
      <c r="G3813">
        <v>7</v>
      </c>
      <c r="H3813">
        <v>0</v>
      </c>
      <c r="I3813">
        <v>3</v>
      </c>
      <c r="J3813">
        <v>7</v>
      </c>
      <c r="K3813">
        <v>0</v>
      </c>
      <c r="L3813">
        <v>0</v>
      </c>
      <c r="M3813">
        <v>0</v>
      </c>
      <c r="N3813">
        <v>0</v>
      </c>
      <c r="O3813">
        <v>-33.463318333333333</v>
      </c>
      <c r="P3813">
        <v>-70.603488333333331</v>
      </c>
      <c r="Q3813">
        <v>32.098765432098766</v>
      </c>
      <c r="R3813">
        <v>519</v>
      </c>
      <c r="S3813" t="s">
        <v>28</v>
      </c>
      <c r="T3813">
        <v>30</v>
      </c>
      <c r="U3813" s="4">
        <v>45883.336331018523</v>
      </c>
      <c r="V3813">
        <v>4</v>
      </c>
      <c r="W3813" t="s">
        <v>58</v>
      </c>
      <c r="X3813" t="str">
        <f>+VLOOKUP($W3813,[1]ParadasIda!$F:$I,4,0)</f>
        <v>Parada 1 / Los Tres Antonios</v>
      </c>
      <c r="Y3813">
        <f>+VLOOKUP($W3813,[1]ParadasIda!$F:$I,3,0)</f>
        <v>17</v>
      </c>
    </row>
    <row r="3814" spans="1:25" x14ac:dyDescent="0.25">
      <c r="A3814">
        <v>917534</v>
      </c>
      <c r="B3814">
        <v>2031</v>
      </c>
      <c r="C3814" s="3">
        <v>45883.33730324074</v>
      </c>
      <c r="D3814" t="s">
        <v>70</v>
      </c>
      <c r="E3814">
        <v>10</v>
      </c>
      <c r="F3814">
        <v>32</v>
      </c>
      <c r="G3814">
        <v>0</v>
      </c>
      <c r="H3814">
        <v>0</v>
      </c>
      <c r="I3814">
        <v>10</v>
      </c>
      <c r="J3814">
        <v>32</v>
      </c>
      <c r="K3814">
        <v>0</v>
      </c>
      <c r="L3814">
        <v>0</v>
      </c>
      <c r="M3814">
        <v>0</v>
      </c>
      <c r="N3814">
        <v>0</v>
      </c>
      <c r="O3814">
        <v>-33.46471833333333</v>
      </c>
      <c r="P3814">
        <v>-70.596896666666666</v>
      </c>
      <c r="Q3814">
        <v>4.9382716049382713</v>
      </c>
      <c r="R3814">
        <v>519</v>
      </c>
      <c r="S3814" t="s">
        <v>28</v>
      </c>
      <c r="T3814">
        <v>0</v>
      </c>
      <c r="U3814" s="4">
        <v>45883.33730324074</v>
      </c>
      <c r="V3814">
        <v>4</v>
      </c>
      <c r="W3814" t="s">
        <v>40</v>
      </c>
      <c r="X3814" t="str">
        <f>+VLOOKUP($W3814,[1]ParadasIda!$F:$I,4,0)</f>
        <v>Parada 1 / Pedagógico</v>
      </c>
      <c r="Y3814">
        <f>+VLOOKUP($W3814,[1]ParadasIda!$F:$I,3,0)</f>
        <v>18</v>
      </c>
    </row>
    <row r="3815" spans="1:25" x14ac:dyDescent="0.25">
      <c r="A3815">
        <v>917546</v>
      </c>
      <c r="B3815">
        <v>2031</v>
      </c>
      <c r="C3815" s="3">
        <v>45883.338680555556</v>
      </c>
      <c r="D3815" t="s">
        <v>70</v>
      </c>
      <c r="E3815">
        <v>5</v>
      </c>
      <c r="F3815">
        <v>11</v>
      </c>
      <c r="G3815">
        <v>5</v>
      </c>
      <c r="H3815">
        <v>0</v>
      </c>
      <c r="I3815">
        <v>0</v>
      </c>
      <c r="J3815">
        <v>11</v>
      </c>
      <c r="K3815">
        <v>0</v>
      </c>
      <c r="L3815">
        <v>0</v>
      </c>
      <c r="M3815">
        <v>0</v>
      </c>
      <c r="N3815">
        <v>0</v>
      </c>
      <c r="O3815">
        <v>-33.46547833333333</v>
      </c>
      <c r="P3815">
        <v>-70.58897833333333</v>
      </c>
      <c r="Q3815">
        <v>0</v>
      </c>
      <c r="R3815">
        <v>519</v>
      </c>
      <c r="S3815" t="s">
        <v>28</v>
      </c>
      <c r="T3815">
        <v>0</v>
      </c>
      <c r="U3815" s="4">
        <v>45883.338680555556</v>
      </c>
      <c r="V3815">
        <v>4</v>
      </c>
      <c r="W3815" t="s">
        <v>41</v>
      </c>
      <c r="X3815" t="str">
        <f>+VLOOKUP($W3815,[1]ParadasIda!$F:$I,4,0)</f>
        <v>Parada 1 / CESFAM Salvador Bustos</v>
      </c>
      <c r="Y3815">
        <f>+VLOOKUP($W3815,[1]ParadasIda!$F:$I,3,0)</f>
        <v>19</v>
      </c>
    </row>
    <row r="3816" spans="1:25" x14ac:dyDescent="0.25">
      <c r="A3816">
        <v>917559</v>
      </c>
      <c r="B3816">
        <v>2031</v>
      </c>
      <c r="C3816" s="3">
        <v>45883.340266203697</v>
      </c>
      <c r="D3816" t="s">
        <v>70</v>
      </c>
      <c r="E3816">
        <v>2</v>
      </c>
      <c r="F3816">
        <v>7</v>
      </c>
      <c r="G3816">
        <v>2</v>
      </c>
      <c r="H3816">
        <v>0</v>
      </c>
      <c r="I3816">
        <v>0</v>
      </c>
      <c r="J3816">
        <v>7</v>
      </c>
      <c r="K3816">
        <v>0</v>
      </c>
      <c r="L3816">
        <v>0</v>
      </c>
      <c r="M3816">
        <v>0</v>
      </c>
      <c r="N3816">
        <v>0</v>
      </c>
      <c r="O3816">
        <v>-33.46706833333333</v>
      </c>
      <c r="P3816">
        <v>-70.582380000000001</v>
      </c>
      <c r="Q3816">
        <v>0</v>
      </c>
      <c r="R3816">
        <v>519</v>
      </c>
      <c r="S3816" t="s">
        <v>28</v>
      </c>
      <c r="T3816">
        <v>0</v>
      </c>
      <c r="U3816" s="4">
        <v>45883.340266203697</v>
      </c>
      <c r="V3816">
        <v>4</v>
      </c>
      <c r="W3816" t="s">
        <v>54</v>
      </c>
      <c r="X3816" t="str">
        <f>+VLOOKUP($W3816,[1]ParadasIda!$F:$I,4,0)</f>
        <v>Parada 1 / ADO Chile</v>
      </c>
      <c r="Y3816">
        <f>+VLOOKUP($W3816,[1]ParadasIda!$F:$I,3,0)</f>
        <v>20</v>
      </c>
    </row>
    <row r="3817" spans="1:25" x14ac:dyDescent="0.25">
      <c r="A3817">
        <v>917570</v>
      </c>
      <c r="B3817">
        <v>2031</v>
      </c>
      <c r="C3817" s="3">
        <v>45883.341608796298</v>
      </c>
      <c r="D3817" t="s">
        <v>70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-33.469258333333343</v>
      </c>
      <c r="P3817">
        <v>-70.576243333333338</v>
      </c>
      <c r="Q3817">
        <v>0</v>
      </c>
      <c r="R3817">
        <v>519</v>
      </c>
      <c r="S3817" t="s">
        <v>28</v>
      </c>
      <c r="T3817">
        <v>0</v>
      </c>
      <c r="U3817" s="4">
        <v>45883.341608796298</v>
      </c>
      <c r="V3817">
        <v>4</v>
      </c>
      <c r="W3817" t="s">
        <v>42</v>
      </c>
      <c r="X3817" t="str">
        <f>+VLOOKUP($W3817,[1]ParadasIda!$F:$I,4,0)</f>
        <v>Parada 5 / (M) Grecia</v>
      </c>
      <c r="Y3817">
        <f>+VLOOKUP($W3817,[1]ParadasIda!$F:$I,3,0)</f>
        <v>21</v>
      </c>
    </row>
    <row r="3818" spans="1:25" x14ac:dyDescent="0.25">
      <c r="A3818">
        <v>917582</v>
      </c>
      <c r="B3818">
        <v>2031</v>
      </c>
      <c r="C3818" s="3">
        <v>45883.343402777777</v>
      </c>
      <c r="D3818" t="s">
        <v>70</v>
      </c>
      <c r="E3818">
        <v>6</v>
      </c>
      <c r="F3818">
        <v>2</v>
      </c>
      <c r="G3818">
        <v>4</v>
      </c>
      <c r="H3818">
        <v>0</v>
      </c>
      <c r="I3818">
        <v>2</v>
      </c>
      <c r="J3818">
        <v>2</v>
      </c>
      <c r="K3818">
        <v>0</v>
      </c>
      <c r="L3818">
        <v>0</v>
      </c>
      <c r="M3818">
        <v>0</v>
      </c>
      <c r="N3818">
        <v>0</v>
      </c>
      <c r="O3818">
        <v>-33.470571666666658</v>
      </c>
      <c r="P3818">
        <v>-70.569613333333336</v>
      </c>
      <c r="Q3818">
        <v>4.9382716049382713</v>
      </c>
      <c r="R3818">
        <v>519</v>
      </c>
      <c r="S3818" t="s">
        <v>28</v>
      </c>
      <c r="T3818">
        <v>0</v>
      </c>
      <c r="U3818" s="4">
        <v>45883.343402777777</v>
      </c>
      <c r="V3818">
        <v>4</v>
      </c>
      <c r="W3818" t="s">
        <v>55</v>
      </c>
      <c r="X3818" t="str">
        <f>+VLOOKUP($W3818,[1]ParadasIda!$F:$I,4,0)</f>
        <v>Parada 1 / Los Molineros - Av. Grecia</v>
      </c>
      <c r="Y3818">
        <f>+VLOOKUP($W3818,[1]ParadasIda!$F:$I,3,0)</f>
        <v>22</v>
      </c>
    </row>
    <row r="3819" spans="1:25" x14ac:dyDescent="0.25">
      <c r="A3819">
        <v>917591</v>
      </c>
      <c r="B3819">
        <v>2031</v>
      </c>
      <c r="C3819" s="3">
        <v>45883.344687500001</v>
      </c>
      <c r="D3819" t="s">
        <v>70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-33.471748333333331</v>
      </c>
      <c r="P3819">
        <v>-70.563434999999998</v>
      </c>
      <c r="Q3819">
        <v>4.9382716049382713</v>
      </c>
      <c r="R3819">
        <v>519</v>
      </c>
      <c r="S3819" t="s">
        <v>28</v>
      </c>
      <c r="T3819">
        <v>0</v>
      </c>
      <c r="U3819" s="4">
        <v>45883.344687500001</v>
      </c>
      <c r="V3819">
        <v>4</v>
      </c>
      <c r="W3819" t="s">
        <v>43</v>
      </c>
      <c r="X3819" t="str">
        <f>+VLOOKUP($W3819,[1]ParadasIda!$F:$I,4,0)</f>
        <v>Parada 1 / Ictinos - Avenida Grecia</v>
      </c>
      <c r="Y3819">
        <f>+VLOOKUP($W3819,[1]ParadasIda!$F:$I,3,0)</f>
        <v>23</v>
      </c>
    </row>
    <row r="3820" spans="1:25" x14ac:dyDescent="0.25">
      <c r="A3820">
        <v>917597</v>
      </c>
      <c r="B3820">
        <v>2031</v>
      </c>
      <c r="C3820" s="3">
        <v>45883.345659722218</v>
      </c>
      <c r="D3820" t="s">
        <v>70</v>
      </c>
      <c r="E3820">
        <v>2</v>
      </c>
      <c r="F3820">
        <v>2</v>
      </c>
      <c r="G3820">
        <v>0</v>
      </c>
      <c r="H3820">
        <v>0</v>
      </c>
      <c r="I3820">
        <v>2</v>
      </c>
      <c r="J3820">
        <v>2</v>
      </c>
      <c r="K3820">
        <v>0</v>
      </c>
      <c r="L3820">
        <v>0</v>
      </c>
      <c r="M3820">
        <v>0</v>
      </c>
      <c r="N3820">
        <v>0</v>
      </c>
      <c r="O3820">
        <v>-33.472756666666669</v>
      </c>
      <c r="P3820">
        <v>-70.558476666666664</v>
      </c>
      <c r="Q3820">
        <v>4.9382716049382713</v>
      </c>
      <c r="R3820">
        <v>519</v>
      </c>
      <c r="S3820" t="s">
        <v>28</v>
      </c>
      <c r="T3820">
        <v>0</v>
      </c>
      <c r="U3820" s="4">
        <v>45883.345659722218</v>
      </c>
      <c r="V3820">
        <v>4</v>
      </c>
      <c r="W3820" t="s">
        <v>59</v>
      </c>
      <c r="X3820" t="str">
        <f>+VLOOKUP($W3820,[1]ParadasIda!$F:$I,4,0)</f>
        <v>Parada 1 / Calle 1A - Avenida Grecia</v>
      </c>
      <c r="Y3820">
        <f>+VLOOKUP($W3820,[1]ParadasIda!$F:$I,3,0)</f>
        <v>24</v>
      </c>
    </row>
    <row r="3821" spans="1:25" x14ac:dyDescent="0.25">
      <c r="A3821">
        <v>917602</v>
      </c>
      <c r="B3821">
        <v>2031</v>
      </c>
      <c r="C3821" s="3">
        <v>45883.34615740741</v>
      </c>
      <c r="D3821" t="s">
        <v>70</v>
      </c>
      <c r="E3821">
        <v>14</v>
      </c>
      <c r="F3821">
        <v>10</v>
      </c>
      <c r="G3821">
        <v>6</v>
      </c>
      <c r="H3821">
        <v>0</v>
      </c>
      <c r="I3821">
        <v>8</v>
      </c>
      <c r="J3821">
        <v>10</v>
      </c>
      <c r="K3821">
        <v>0</v>
      </c>
      <c r="L3821">
        <v>0</v>
      </c>
      <c r="M3821">
        <v>0</v>
      </c>
      <c r="N3821">
        <v>0</v>
      </c>
      <c r="O3821">
        <v>-33.473236666666658</v>
      </c>
      <c r="P3821">
        <v>-70.55609166666666</v>
      </c>
      <c r="Q3821">
        <v>9.8765432098765427</v>
      </c>
      <c r="R3821">
        <v>519</v>
      </c>
      <c r="S3821" t="s">
        <v>28</v>
      </c>
      <c r="T3821">
        <v>0</v>
      </c>
      <c r="U3821" s="4">
        <v>45883.34615740741</v>
      </c>
      <c r="V3821">
        <v>4</v>
      </c>
      <c r="W3821" t="s">
        <v>44</v>
      </c>
      <c r="X3821" t="str">
        <f>+VLOOKUP($W3821,[1]ParadasIda!$F:$I,4,0)</f>
        <v>Parada 1 / Tobalaba - Avenida Grecia</v>
      </c>
      <c r="Y3821">
        <f>+VLOOKUP($W3821,[1]ParadasIda!$F:$I,3,0)</f>
        <v>25</v>
      </c>
    </row>
    <row r="3822" spans="1:25" x14ac:dyDescent="0.25">
      <c r="A3822">
        <v>917605</v>
      </c>
      <c r="B3822">
        <v>2031</v>
      </c>
      <c r="C3822" s="3">
        <v>45883.346956018519</v>
      </c>
      <c r="D3822" t="s">
        <v>70</v>
      </c>
      <c r="E3822">
        <v>2</v>
      </c>
      <c r="F3822">
        <v>11</v>
      </c>
      <c r="G3822">
        <v>0</v>
      </c>
      <c r="H3822">
        <v>0</v>
      </c>
      <c r="I3822">
        <v>2</v>
      </c>
      <c r="J3822">
        <v>11</v>
      </c>
      <c r="K3822">
        <v>0</v>
      </c>
      <c r="L3822">
        <v>0</v>
      </c>
      <c r="M3822">
        <v>0</v>
      </c>
      <c r="N3822">
        <v>0</v>
      </c>
      <c r="O3822">
        <v>-33.474016666666657</v>
      </c>
      <c r="P3822">
        <v>-70.552764999999994</v>
      </c>
      <c r="Q3822">
        <v>0</v>
      </c>
      <c r="R3822">
        <v>519</v>
      </c>
      <c r="S3822" t="s">
        <v>28</v>
      </c>
      <c r="T3822">
        <v>0</v>
      </c>
      <c r="U3822" s="4">
        <v>45883.346956018519</v>
      </c>
      <c r="V3822">
        <v>4</v>
      </c>
      <c r="W3822" t="s">
        <v>45</v>
      </c>
      <c r="X3822" t="str">
        <f>+VLOOKUP($W3822,[1]ParadasIda!$F:$I,4,0)</f>
        <v>Avenida Grecia / esq. Los Tordos</v>
      </c>
      <c r="Y3822">
        <f>+VLOOKUP($W3822,[1]ParadasIda!$F:$I,3,0)</f>
        <v>26</v>
      </c>
    </row>
    <row r="3823" spans="1:25" x14ac:dyDescent="0.25">
      <c r="A3823">
        <v>917614</v>
      </c>
      <c r="B3823">
        <v>2031</v>
      </c>
      <c r="C3823" s="3">
        <v>45883.348124999997</v>
      </c>
      <c r="D3823" t="s">
        <v>70</v>
      </c>
      <c r="E3823">
        <v>5</v>
      </c>
      <c r="F3823">
        <v>2</v>
      </c>
      <c r="G3823">
        <v>2</v>
      </c>
      <c r="H3823">
        <v>0</v>
      </c>
      <c r="I3823">
        <v>3</v>
      </c>
      <c r="J3823">
        <v>2</v>
      </c>
      <c r="K3823">
        <v>0</v>
      </c>
      <c r="L3823">
        <v>0</v>
      </c>
      <c r="M3823">
        <v>0</v>
      </c>
      <c r="N3823">
        <v>0</v>
      </c>
      <c r="O3823">
        <v>-33.474933333333333</v>
      </c>
      <c r="P3823">
        <v>-70.548156666666671</v>
      </c>
      <c r="Q3823">
        <v>3.7037037037037033</v>
      </c>
      <c r="R3823">
        <v>519</v>
      </c>
      <c r="S3823" t="s">
        <v>28</v>
      </c>
      <c r="T3823">
        <v>0</v>
      </c>
      <c r="U3823" s="4">
        <v>45883.348124999997</v>
      </c>
      <c r="V3823">
        <v>4</v>
      </c>
      <c r="W3823" t="s">
        <v>46</v>
      </c>
      <c r="X3823" t="str">
        <f>+VLOOKUP($W3823,[1]ParadasIda!$F:$I,4,0)</f>
        <v>Avenida Grecia / esq. Las Garzas</v>
      </c>
      <c r="Y3823">
        <f>+VLOOKUP($W3823,[1]ParadasIda!$F:$I,3,0)</f>
        <v>27</v>
      </c>
    </row>
    <row r="3824" spans="1:25" x14ac:dyDescent="0.25">
      <c r="A3824">
        <v>917622</v>
      </c>
      <c r="B3824">
        <v>2031</v>
      </c>
      <c r="C3824" s="3">
        <v>45883.34884259259</v>
      </c>
      <c r="D3824" t="s">
        <v>70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-33.475868333333331</v>
      </c>
      <c r="P3824">
        <v>-70.543346666666665</v>
      </c>
      <c r="Q3824">
        <v>3.7037037037037033</v>
      </c>
      <c r="R3824">
        <v>519</v>
      </c>
      <c r="S3824" t="s">
        <v>28</v>
      </c>
      <c r="T3824">
        <v>0</v>
      </c>
      <c r="U3824" s="4">
        <v>45883.34884259259</v>
      </c>
      <c r="V3824">
        <v>4</v>
      </c>
      <c r="W3824" t="s">
        <v>47</v>
      </c>
      <c r="X3824" t="str">
        <f>+VLOOKUP($W3824,[1]ParadasIda!$F:$I,4,0)</f>
        <v>Avenida Grecia / esq. Av. Consistorial</v>
      </c>
      <c r="Y3824">
        <f>+VLOOKUP($W3824,[1]ParadasIda!$F:$I,3,0)</f>
        <v>28</v>
      </c>
    </row>
    <row r="3825" spans="1:25" x14ac:dyDescent="0.25">
      <c r="A3825">
        <v>917631</v>
      </c>
      <c r="B3825">
        <v>2031</v>
      </c>
      <c r="C3825" s="3">
        <v>45883.349988425929</v>
      </c>
      <c r="D3825" t="s">
        <v>70</v>
      </c>
      <c r="E3825">
        <v>2</v>
      </c>
      <c r="F3825">
        <v>11</v>
      </c>
      <c r="G3825">
        <v>0</v>
      </c>
      <c r="H3825">
        <v>0</v>
      </c>
      <c r="I3825">
        <v>2</v>
      </c>
      <c r="J3825">
        <v>11</v>
      </c>
      <c r="K3825">
        <v>0</v>
      </c>
      <c r="L3825">
        <v>0</v>
      </c>
      <c r="M3825">
        <v>0</v>
      </c>
      <c r="N3825">
        <v>0</v>
      </c>
      <c r="O3825">
        <v>-33.476361666666669</v>
      </c>
      <c r="P3825">
        <v>-70.540881666666664</v>
      </c>
      <c r="Q3825">
        <v>0</v>
      </c>
      <c r="R3825">
        <v>519</v>
      </c>
      <c r="S3825" t="s">
        <v>28</v>
      </c>
      <c r="T3825">
        <v>0</v>
      </c>
      <c r="U3825" s="4">
        <v>45883.349988425929</v>
      </c>
      <c r="V3825">
        <v>4</v>
      </c>
      <c r="W3825" t="s">
        <v>48</v>
      </c>
      <c r="X3825" t="str">
        <f>+VLOOKUP($W3825,[1]ParadasIda!$F:$I,4,0)</f>
        <v>Parada / Muni. Peñalolén</v>
      </c>
      <c r="Y3825">
        <f>+VLOOKUP($W3825,[1]ParadasIda!$F:$I,3,0)</f>
        <v>29</v>
      </c>
    </row>
    <row r="3826" spans="1:25" x14ac:dyDescent="0.25">
      <c r="A3826">
        <v>917642</v>
      </c>
      <c r="B3826">
        <v>2031</v>
      </c>
      <c r="C3826" s="3">
        <v>45883.351354166669</v>
      </c>
      <c r="D3826" t="s">
        <v>70</v>
      </c>
      <c r="E3826">
        <v>1</v>
      </c>
      <c r="F3826">
        <v>11</v>
      </c>
      <c r="G3826">
        <v>0</v>
      </c>
      <c r="H3826">
        <v>0</v>
      </c>
      <c r="I3826">
        <v>1</v>
      </c>
      <c r="J3826">
        <v>11</v>
      </c>
      <c r="K3826">
        <v>0</v>
      </c>
      <c r="L3826">
        <v>0</v>
      </c>
      <c r="M3826">
        <v>0</v>
      </c>
      <c r="N3826">
        <v>0</v>
      </c>
      <c r="O3826">
        <v>-33.477223333333328</v>
      </c>
      <c r="P3826">
        <v>-70.536581666666663</v>
      </c>
      <c r="Q3826">
        <v>0</v>
      </c>
      <c r="R3826">
        <v>519</v>
      </c>
      <c r="S3826" t="s">
        <v>28</v>
      </c>
      <c r="T3826">
        <v>0</v>
      </c>
      <c r="U3826" s="4">
        <v>45883.351354166669</v>
      </c>
      <c r="V3826">
        <v>4</v>
      </c>
      <c r="W3826" t="s">
        <v>56</v>
      </c>
      <c r="X3826" t="str">
        <f>+VLOOKUP($W3826,[1]ParadasIda!$F:$I,4,0)</f>
        <v>Parada 1 / El Acueducto - Jacarandá</v>
      </c>
      <c r="Y3826">
        <f>+VLOOKUP($W3826,[1]ParadasIda!$F:$I,3,0)</f>
        <v>30</v>
      </c>
    </row>
    <row r="3827" spans="1:25" x14ac:dyDescent="0.25">
      <c r="A3827">
        <v>917653</v>
      </c>
      <c r="B3827">
        <v>2031</v>
      </c>
      <c r="C3827" s="3">
        <v>45883.353067129632</v>
      </c>
      <c r="D3827" t="s">
        <v>70</v>
      </c>
      <c r="E3827">
        <v>0</v>
      </c>
      <c r="F3827">
        <v>6</v>
      </c>
      <c r="G3827">
        <v>0</v>
      </c>
      <c r="H3827">
        <v>0</v>
      </c>
      <c r="I3827">
        <v>0</v>
      </c>
      <c r="J3827">
        <v>6</v>
      </c>
      <c r="K3827">
        <v>0</v>
      </c>
      <c r="L3827">
        <v>0</v>
      </c>
      <c r="M3827">
        <v>0</v>
      </c>
      <c r="N3827">
        <v>0</v>
      </c>
      <c r="O3827">
        <v>-33.478180000000002</v>
      </c>
      <c r="P3827">
        <v>-70.532013333333339</v>
      </c>
      <c r="Q3827">
        <v>0</v>
      </c>
      <c r="R3827">
        <v>519</v>
      </c>
      <c r="S3827" t="s">
        <v>28</v>
      </c>
      <c r="T3827">
        <v>0</v>
      </c>
      <c r="U3827" s="4">
        <v>45883.353067129632</v>
      </c>
      <c r="V3827">
        <v>4</v>
      </c>
      <c r="W3827" t="s">
        <v>49</v>
      </c>
      <c r="X3827" t="str">
        <f>+VLOOKUP($W3827,[1]ParadasIda!$F:$I,4,0)</f>
        <v>Avenida Grecia / esq. Los Araucanos</v>
      </c>
      <c r="Y3827">
        <f>+VLOOKUP($W3827,[1]ParadasIda!$F:$I,3,0)</f>
        <v>31</v>
      </c>
    </row>
    <row r="3828" spans="1:25" x14ac:dyDescent="0.25">
      <c r="A3828">
        <v>917657</v>
      </c>
      <c r="B3828">
        <v>2031</v>
      </c>
      <c r="C3828" s="3">
        <v>45883.353773148148</v>
      </c>
      <c r="D3828" t="s">
        <v>70</v>
      </c>
      <c r="E3828">
        <v>0</v>
      </c>
      <c r="F3828">
        <v>8</v>
      </c>
      <c r="G3828">
        <v>0</v>
      </c>
      <c r="H3828">
        <v>0</v>
      </c>
      <c r="I3828">
        <v>0</v>
      </c>
      <c r="J3828">
        <v>8</v>
      </c>
      <c r="K3828">
        <v>0</v>
      </c>
      <c r="L3828">
        <v>0</v>
      </c>
      <c r="M3828">
        <v>0</v>
      </c>
      <c r="N3828">
        <v>0</v>
      </c>
      <c r="O3828">
        <v>-33.478805000000001</v>
      </c>
      <c r="P3828">
        <v>-70.52890166666667</v>
      </c>
      <c r="Q3828">
        <v>0</v>
      </c>
      <c r="R3828">
        <v>519</v>
      </c>
      <c r="S3828" t="s">
        <v>28</v>
      </c>
      <c r="T3828">
        <v>0</v>
      </c>
      <c r="U3828" s="4">
        <v>45883.353773148148</v>
      </c>
      <c r="V3828">
        <v>4</v>
      </c>
      <c r="W3828" t="s">
        <v>60</v>
      </c>
      <c r="X3828" t="str">
        <f>+VLOOKUP($W3828,[1]ParadasIda!$F:$I,4,0)</f>
        <v>Avenida Grecia / esq. Pablo Neruda</v>
      </c>
      <c r="Y3828">
        <f>+VLOOKUP($W3828,[1]ParadasIda!$F:$I,3,0)</f>
        <v>32</v>
      </c>
    </row>
    <row r="3829" spans="1:25" x14ac:dyDescent="0.25">
      <c r="A3829">
        <v>917664</v>
      </c>
      <c r="B3829">
        <v>2031</v>
      </c>
      <c r="C3829" s="3">
        <v>45883.35460648148</v>
      </c>
      <c r="D3829" t="s">
        <v>70</v>
      </c>
      <c r="E3829">
        <v>0</v>
      </c>
      <c r="F3829">
        <v>6</v>
      </c>
      <c r="G3829">
        <v>0</v>
      </c>
      <c r="H3829">
        <v>0</v>
      </c>
      <c r="I3829">
        <v>0</v>
      </c>
      <c r="J3829">
        <v>6</v>
      </c>
      <c r="K3829">
        <v>0</v>
      </c>
      <c r="L3829">
        <v>0</v>
      </c>
      <c r="M3829">
        <v>0</v>
      </c>
      <c r="N3829">
        <v>0</v>
      </c>
      <c r="O3829">
        <v>-33.479563333333331</v>
      </c>
      <c r="P3829">
        <v>-70.524781666666669</v>
      </c>
      <c r="Q3829">
        <v>0</v>
      </c>
      <c r="R3829">
        <v>519</v>
      </c>
      <c r="S3829" t="s">
        <v>28</v>
      </c>
      <c r="T3829">
        <v>0</v>
      </c>
      <c r="U3829" s="4">
        <v>45883.35460648148</v>
      </c>
      <c r="V3829">
        <v>4</v>
      </c>
      <c r="W3829" t="s">
        <v>57</v>
      </c>
      <c r="X3829" t="str">
        <f>+VLOOKUP($W3829,[1]ParadasIda!$F:$I,4,0)</f>
        <v>Avenida Grecia / esq. Av. Diag. Las Torres</v>
      </c>
      <c r="Y3829">
        <f>+VLOOKUP($W3829,[1]ParadasIda!$F:$I,3,0)</f>
        <v>33</v>
      </c>
    </row>
    <row r="3830" spans="1:25" x14ac:dyDescent="0.25">
      <c r="A3830">
        <v>918039</v>
      </c>
      <c r="B3830">
        <v>2031</v>
      </c>
      <c r="C3830" s="3">
        <v>45883.418576388889</v>
      </c>
      <c r="D3830" t="s">
        <v>72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-33.445148333333343</v>
      </c>
      <c r="P3830">
        <v>-70.654718333333335</v>
      </c>
      <c r="Q3830">
        <v>0</v>
      </c>
      <c r="R3830">
        <v>519</v>
      </c>
      <c r="S3830" t="s">
        <v>28</v>
      </c>
      <c r="T3830">
        <v>0</v>
      </c>
      <c r="U3830" s="4">
        <v>45883.418576388889</v>
      </c>
      <c r="V3830">
        <v>4</v>
      </c>
      <c r="W3830" t="s">
        <v>29</v>
      </c>
      <c r="X3830" t="str">
        <f>+VLOOKUP($W3830,[1]ParadasIda!$F:$I,4,0)</f>
        <v>Parada 5 / (M) La Moneda</v>
      </c>
      <c r="Y3830">
        <f>+VLOOKUP($W3830,[1]ParadasIda!$F:$I,3,0)</f>
        <v>2</v>
      </c>
    </row>
    <row r="3831" spans="1:25" x14ac:dyDescent="0.25">
      <c r="A3831">
        <v>918051</v>
      </c>
      <c r="B3831">
        <v>2031</v>
      </c>
      <c r="C3831" s="3">
        <v>45883.420995370368</v>
      </c>
      <c r="D3831" t="s">
        <v>72</v>
      </c>
      <c r="E3831">
        <v>1</v>
      </c>
      <c r="F3831">
        <v>0</v>
      </c>
      <c r="G3831">
        <v>1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-33.444555000000001</v>
      </c>
      <c r="P3831">
        <v>-70.652301666666673</v>
      </c>
      <c r="Q3831">
        <v>1.2345679012345678</v>
      </c>
      <c r="R3831">
        <v>519</v>
      </c>
      <c r="S3831" t="s">
        <v>28</v>
      </c>
      <c r="T3831">
        <v>0</v>
      </c>
      <c r="U3831" s="4">
        <v>45883.420995370368</v>
      </c>
      <c r="V3831">
        <v>4</v>
      </c>
      <c r="W3831" t="s">
        <v>30</v>
      </c>
      <c r="X3831" t="str">
        <f>+VLOOKUP($W3831,[1]ParadasIda!$F:$I,4,0)</f>
        <v>Parada 8 / (M) Universidad de Chile</v>
      </c>
      <c r="Y3831">
        <f>+VLOOKUP($W3831,[1]ParadasIda!$F:$I,3,0)</f>
        <v>3</v>
      </c>
    </row>
    <row r="3832" spans="1:25" x14ac:dyDescent="0.25">
      <c r="A3832">
        <v>918104</v>
      </c>
      <c r="B3832">
        <v>2031</v>
      </c>
      <c r="C3832" s="3">
        <v>45883.434884259259</v>
      </c>
      <c r="D3832" t="s">
        <v>72</v>
      </c>
      <c r="E3832">
        <v>2</v>
      </c>
      <c r="F3832">
        <v>0</v>
      </c>
      <c r="G3832">
        <v>2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-33.461475</v>
      </c>
      <c r="P3832">
        <v>-70.618454999999997</v>
      </c>
      <c r="Q3832">
        <v>3.7037037037037033</v>
      </c>
      <c r="R3832">
        <v>519</v>
      </c>
      <c r="S3832" t="s">
        <v>28</v>
      </c>
      <c r="T3832">
        <v>0</v>
      </c>
      <c r="U3832" s="4">
        <v>45883.434884259259</v>
      </c>
      <c r="V3832">
        <v>4</v>
      </c>
      <c r="W3832" t="s">
        <v>37</v>
      </c>
      <c r="X3832" t="str">
        <f>+VLOOKUP($W3832,[1]ParadasIda!$F:$I,4,0)</f>
        <v>Parada 1 / Villa Olímpica</v>
      </c>
      <c r="Y3832">
        <f>+VLOOKUP($W3832,[1]ParadasIda!$F:$I,3,0)</f>
        <v>14</v>
      </c>
    </row>
    <row r="3833" spans="1:25" x14ac:dyDescent="0.25">
      <c r="A3833">
        <v>918110</v>
      </c>
      <c r="B3833">
        <v>2031</v>
      </c>
      <c r="C3833" s="3">
        <v>45883.436215277783</v>
      </c>
      <c r="D3833" t="s">
        <v>72</v>
      </c>
      <c r="E3833">
        <v>3</v>
      </c>
      <c r="F3833">
        <v>1</v>
      </c>
      <c r="G3833">
        <v>0</v>
      </c>
      <c r="H3833">
        <v>0</v>
      </c>
      <c r="I3833">
        <v>3</v>
      </c>
      <c r="J3833">
        <v>1</v>
      </c>
      <c r="K3833">
        <v>0</v>
      </c>
      <c r="L3833">
        <v>0</v>
      </c>
      <c r="M3833">
        <v>0</v>
      </c>
      <c r="N3833">
        <v>0</v>
      </c>
      <c r="O3833">
        <v>-33.462128333333332</v>
      </c>
      <c r="P3833">
        <v>-70.608841666666663</v>
      </c>
      <c r="Q3833">
        <v>6.1728395061728394</v>
      </c>
      <c r="R3833">
        <v>519</v>
      </c>
      <c r="S3833" t="s">
        <v>28</v>
      </c>
      <c r="T3833">
        <v>0</v>
      </c>
      <c r="U3833" s="4">
        <v>45883.436215277783</v>
      </c>
      <c r="V3833">
        <v>4</v>
      </c>
      <c r="W3833" t="s">
        <v>39</v>
      </c>
      <c r="X3833" t="str">
        <f>+VLOOKUP($W3833,[1]ParadasIda!$F:$I,4,0)</f>
        <v>Parada 1 / (M) Est.Nacional</v>
      </c>
      <c r="Y3833">
        <f>+VLOOKUP($W3833,[1]ParadasIda!$F:$I,3,0)</f>
        <v>16</v>
      </c>
    </row>
    <row r="3834" spans="1:25" x14ac:dyDescent="0.25">
      <c r="A3834">
        <v>918116</v>
      </c>
      <c r="B3834">
        <v>2031</v>
      </c>
      <c r="C3834" s="3">
        <v>45883.4377662037</v>
      </c>
      <c r="D3834" t="s">
        <v>72</v>
      </c>
      <c r="E3834">
        <v>1</v>
      </c>
      <c r="F3834">
        <v>0</v>
      </c>
      <c r="G3834">
        <v>1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-33.463371666666667</v>
      </c>
      <c r="P3834">
        <v>-70.603486666666669</v>
      </c>
      <c r="Q3834">
        <v>7.4074074074074066</v>
      </c>
      <c r="R3834">
        <v>519</v>
      </c>
      <c r="S3834" t="s">
        <v>28</v>
      </c>
      <c r="T3834">
        <v>0</v>
      </c>
      <c r="U3834" s="4">
        <v>45883.4377662037</v>
      </c>
      <c r="V3834">
        <v>4</v>
      </c>
      <c r="W3834" t="s">
        <v>58</v>
      </c>
      <c r="X3834" t="str">
        <f>+VLOOKUP($W3834,[1]ParadasIda!$F:$I,4,0)</f>
        <v>Parada 1 / Los Tres Antonios</v>
      </c>
      <c r="Y3834">
        <f>+VLOOKUP($W3834,[1]ParadasIda!$F:$I,3,0)</f>
        <v>17</v>
      </c>
    </row>
    <row r="3835" spans="1:25" x14ac:dyDescent="0.25">
      <c r="A3835">
        <v>918119</v>
      </c>
      <c r="B3835">
        <v>2031</v>
      </c>
      <c r="C3835" s="3">
        <v>45883.438900462963</v>
      </c>
      <c r="D3835" t="s">
        <v>72</v>
      </c>
      <c r="E3835">
        <v>0</v>
      </c>
      <c r="F3835">
        <v>5</v>
      </c>
      <c r="G3835">
        <v>0</v>
      </c>
      <c r="H3835">
        <v>0</v>
      </c>
      <c r="I3835">
        <v>0</v>
      </c>
      <c r="J3835">
        <v>5</v>
      </c>
      <c r="K3835">
        <v>0</v>
      </c>
      <c r="L3835">
        <v>0</v>
      </c>
      <c r="M3835">
        <v>0</v>
      </c>
      <c r="N3835">
        <v>0</v>
      </c>
      <c r="O3835">
        <v>-33.464721666666669</v>
      </c>
      <c r="P3835">
        <v>-70.596951666666669</v>
      </c>
      <c r="Q3835">
        <v>1.2345679012345678</v>
      </c>
      <c r="R3835">
        <v>519</v>
      </c>
      <c r="S3835" t="s">
        <v>28</v>
      </c>
      <c r="T3835">
        <v>0</v>
      </c>
      <c r="U3835" s="4">
        <v>45883.438900462963</v>
      </c>
      <c r="V3835">
        <v>4</v>
      </c>
      <c r="W3835" t="s">
        <v>40</v>
      </c>
      <c r="X3835" t="str">
        <f>+VLOOKUP($W3835,[1]ParadasIda!$F:$I,4,0)</f>
        <v>Parada 1 / Pedagógico</v>
      </c>
      <c r="Y3835">
        <f>+VLOOKUP($W3835,[1]ParadasIda!$F:$I,3,0)</f>
        <v>18</v>
      </c>
    </row>
    <row r="3836" spans="1:25" x14ac:dyDescent="0.25">
      <c r="A3836">
        <v>918121</v>
      </c>
      <c r="B3836">
        <v>2031</v>
      </c>
      <c r="C3836" s="3">
        <v>45883.440185185187</v>
      </c>
      <c r="D3836" t="s">
        <v>72</v>
      </c>
      <c r="E3836">
        <v>1</v>
      </c>
      <c r="F3836">
        <v>0</v>
      </c>
      <c r="G3836">
        <v>1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-33.46547833333333</v>
      </c>
      <c r="P3836">
        <v>-70.588956666666661</v>
      </c>
      <c r="Q3836">
        <v>2.4691358024691357</v>
      </c>
      <c r="R3836">
        <v>519</v>
      </c>
      <c r="S3836" t="s">
        <v>28</v>
      </c>
      <c r="T3836">
        <v>0</v>
      </c>
      <c r="U3836" s="4">
        <v>45883.440185185187</v>
      </c>
      <c r="V3836">
        <v>4</v>
      </c>
      <c r="W3836" t="s">
        <v>41</v>
      </c>
      <c r="X3836" t="str">
        <f>+VLOOKUP($W3836,[1]ParadasIda!$F:$I,4,0)</f>
        <v>Parada 1 / CESFAM Salvador Bustos</v>
      </c>
      <c r="Y3836">
        <f>+VLOOKUP($W3836,[1]ParadasIda!$F:$I,3,0)</f>
        <v>19</v>
      </c>
    </row>
    <row r="3837" spans="1:25" x14ac:dyDescent="0.25">
      <c r="A3837">
        <v>918126</v>
      </c>
      <c r="B3837">
        <v>2031</v>
      </c>
      <c r="C3837" s="3">
        <v>45883.442430555559</v>
      </c>
      <c r="D3837" t="s">
        <v>72</v>
      </c>
      <c r="E3837">
        <v>0</v>
      </c>
      <c r="F3837">
        <v>1</v>
      </c>
      <c r="G3837">
        <v>0</v>
      </c>
      <c r="H3837">
        <v>0</v>
      </c>
      <c r="I3837">
        <v>0</v>
      </c>
      <c r="J3837">
        <v>1</v>
      </c>
      <c r="K3837">
        <v>0</v>
      </c>
      <c r="L3837">
        <v>0</v>
      </c>
      <c r="M3837">
        <v>0</v>
      </c>
      <c r="N3837">
        <v>0</v>
      </c>
      <c r="O3837">
        <v>-33.469163333333327</v>
      </c>
      <c r="P3837">
        <v>-70.576634999999996</v>
      </c>
      <c r="Q3837">
        <v>1.2345679012345678</v>
      </c>
      <c r="R3837">
        <v>519</v>
      </c>
      <c r="S3837" t="s">
        <v>28</v>
      </c>
      <c r="T3837">
        <v>0</v>
      </c>
      <c r="U3837" s="4">
        <v>45883.442430555559</v>
      </c>
      <c r="V3837">
        <v>4</v>
      </c>
      <c r="W3837" t="s">
        <v>42</v>
      </c>
      <c r="X3837" t="str">
        <f>+VLOOKUP($W3837,[1]ParadasIda!$F:$I,4,0)</f>
        <v>Parada 5 / (M) Grecia</v>
      </c>
      <c r="Y3837">
        <f>+VLOOKUP($W3837,[1]ParadasIda!$F:$I,3,0)</f>
        <v>21</v>
      </c>
    </row>
    <row r="3838" spans="1:25" x14ac:dyDescent="0.25">
      <c r="A3838">
        <v>918345</v>
      </c>
      <c r="B3838">
        <v>2031</v>
      </c>
      <c r="C3838" s="3">
        <v>45883.504444444443</v>
      </c>
      <c r="D3838" t="s">
        <v>72</v>
      </c>
      <c r="E3838">
        <v>3</v>
      </c>
      <c r="F3838">
        <v>0</v>
      </c>
      <c r="G3838">
        <v>3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-33.446683333333333</v>
      </c>
      <c r="P3838">
        <v>-70.661173333333338</v>
      </c>
      <c r="Q3838">
        <v>3.7037037037037033</v>
      </c>
      <c r="R3838">
        <v>519</v>
      </c>
      <c r="S3838" t="s">
        <v>28</v>
      </c>
      <c r="T3838">
        <v>0</v>
      </c>
      <c r="U3838" s="4">
        <v>45883.504444444443</v>
      </c>
      <c r="V3838">
        <v>4</v>
      </c>
      <c r="W3838" t="s">
        <v>51</v>
      </c>
      <c r="X3838" t="str">
        <f>+VLOOKUP($W3838,[1]ParadasIda!$F:$I,4,0)</f>
        <v>Parada 7 / (M) Los Héroes</v>
      </c>
      <c r="Y3838">
        <f>+VLOOKUP($W3838,[1]ParadasIda!$F:$I,3,0)</f>
        <v>1</v>
      </c>
    </row>
    <row r="3839" spans="1:25" x14ac:dyDescent="0.25">
      <c r="A3839">
        <v>918347</v>
      </c>
      <c r="B3839">
        <v>2031</v>
      </c>
      <c r="C3839" s="3">
        <v>45883.505740740737</v>
      </c>
      <c r="D3839" t="s">
        <v>72</v>
      </c>
      <c r="E3839">
        <v>2</v>
      </c>
      <c r="F3839">
        <v>0</v>
      </c>
      <c r="G3839">
        <v>0</v>
      </c>
      <c r="H3839">
        <v>0</v>
      </c>
      <c r="I3839">
        <v>2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-33.445208333333333</v>
      </c>
      <c r="P3839">
        <v>-70.654785000000004</v>
      </c>
      <c r="Q3839">
        <v>6.1728395061728394</v>
      </c>
      <c r="R3839">
        <v>519</v>
      </c>
      <c r="S3839" t="s">
        <v>28</v>
      </c>
      <c r="T3839">
        <v>0</v>
      </c>
      <c r="U3839" s="4">
        <v>45883.505740740737</v>
      </c>
      <c r="V3839">
        <v>4</v>
      </c>
      <c r="W3839" t="s">
        <v>29</v>
      </c>
      <c r="X3839" t="str">
        <f>+VLOOKUP($W3839,[1]ParadasIda!$F:$I,4,0)</f>
        <v>Parada 5 / (M) La Moneda</v>
      </c>
      <c r="Y3839">
        <f>+VLOOKUP($W3839,[1]ParadasIda!$F:$I,3,0)</f>
        <v>2</v>
      </c>
    </row>
    <row r="3840" spans="1:25" x14ac:dyDescent="0.25">
      <c r="A3840">
        <v>918367</v>
      </c>
      <c r="B3840">
        <v>2031</v>
      </c>
      <c r="C3840" s="3">
        <v>45883.509780092587</v>
      </c>
      <c r="D3840" t="s">
        <v>72</v>
      </c>
      <c r="E3840">
        <v>0</v>
      </c>
      <c r="F3840">
        <v>1</v>
      </c>
      <c r="G3840">
        <v>0</v>
      </c>
      <c r="H3840">
        <v>0</v>
      </c>
      <c r="I3840">
        <v>0</v>
      </c>
      <c r="J3840">
        <v>1</v>
      </c>
      <c r="K3840">
        <v>0</v>
      </c>
      <c r="L3840">
        <v>0</v>
      </c>
      <c r="M3840">
        <v>0</v>
      </c>
      <c r="N3840">
        <v>0</v>
      </c>
      <c r="O3840">
        <v>-33.443536666666667</v>
      </c>
      <c r="P3840">
        <v>-70.64870333333333</v>
      </c>
      <c r="Q3840">
        <v>4.9382716049382713</v>
      </c>
      <c r="R3840">
        <v>519</v>
      </c>
      <c r="S3840" t="s">
        <v>28</v>
      </c>
      <c r="T3840">
        <v>0</v>
      </c>
      <c r="U3840" s="4">
        <v>45883.509780092587</v>
      </c>
      <c r="V3840">
        <v>4</v>
      </c>
      <c r="W3840" t="s">
        <v>78</v>
      </c>
      <c r="X3840" t="str">
        <f>+VLOOKUP($W3840,[1]ParadasIda!$F:$I,4,0)</f>
        <v>Parada 5 / (M) Universidad de Chile</v>
      </c>
      <c r="Y3840">
        <f>+VLOOKUP($W3840,[1]ParadasIda!$F:$I,3,0)</f>
        <v>4</v>
      </c>
    </row>
    <row r="3841" spans="1:25" x14ac:dyDescent="0.25">
      <c r="A3841">
        <v>918373</v>
      </c>
      <c r="B3841">
        <v>2031</v>
      </c>
      <c r="C3841" s="3">
        <v>45883.51085648148</v>
      </c>
      <c r="D3841" t="s">
        <v>72</v>
      </c>
      <c r="E3841">
        <v>4</v>
      </c>
      <c r="F3841">
        <v>0</v>
      </c>
      <c r="G3841">
        <v>4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-33.442605</v>
      </c>
      <c r="P3841">
        <v>-70.644578333333328</v>
      </c>
      <c r="Q3841">
        <v>9.8765432098765427</v>
      </c>
      <c r="R3841">
        <v>519</v>
      </c>
      <c r="S3841" t="s">
        <v>28</v>
      </c>
      <c r="T3841">
        <v>0</v>
      </c>
      <c r="U3841" s="4">
        <v>45883.51085648148</v>
      </c>
      <c r="V3841">
        <v>4</v>
      </c>
      <c r="W3841" t="s">
        <v>31</v>
      </c>
      <c r="X3841" t="str">
        <f>+VLOOKUP($W3841,[1]ParadasIda!$F:$I,4,0)</f>
        <v>Parada 4 / (M) Santa Lucía</v>
      </c>
      <c r="Y3841">
        <f>+VLOOKUP($W3841,[1]ParadasIda!$F:$I,3,0)</f>
        <v>5</v>
      </c>
    </row>
    <row r="3842" spans="1:25" x14ac:dyDescent="0.25">
      <c r="A3842">
        <v>918375</v>
      </c>
      <c r="B3842">
        <v>2031</v>
      </c>
      <c r="C3842" s="3">
        <v>45883.511643518519</v>
      </c>
      <c r="D3842" t="s">
        <v>72</v>
      </c>
      <c r="E3842">
        <v>6</v>
      </c>
      <c r="F3842">
        <v>0</v>
      </c>
      <c r="G3842">
        <v>6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-33.440846666666673</v>
      </c>
      <c r="P3842">
        <v>-70.641191666666671</v>
      </c>
      <c r="Q3842">
        <v>17.283950617283949</v>
      </c>
      <c r="R3842">
        <v>519</v>
      </c>
      <c r="S3842" t="s">
        <v>28</v>
      </c>
      <c r="T3842">
        <v>10</v>
      </c>
      <c r="U3842" s="4">
        <v>45883.511643518519</v>
      </c>
      <c r="V3842">
        <v>4</v>
      </c>
      <c r="W3842" t="s">
        <v>52</v>
      </c>
      <c r="X3842" t="str">
        <f>+VLOOKUP($W3842,[1]ParadasIda!$F:$I,4,0)</f>
        <v>Parada 3 / (M) Universidad Católica</v>
      </c>
      <c r="Y3842">
        <f>+VLOOKUP($W3842,[1]ParadasIda!$F:$I,3,0)</f>
        <v>6</v>
      </c>
    </row>
    <row r="3843" spans="1:25" x14ac:dyDescent="0.25">
      <c r="A3843">
        <v>918380</v>
      </c>
      <c r="B3843">
        <v>2031</v>
      </c>
      <c r="C3843" s="3">
        <v>45883.512766203698</v>
      </c>
      <c r="D3843" t="s">
        <v>72</v>
      </c>
      <c r="E3843">
        <v>1</v>
      </c>
      <c r="F3843">
        <v>2</v>
      </c>
      <c r="G3843">
        <v>1</v>
      </c>
      <c r="H3843">
        <v>0</v>
      </c>
      <c r="I3843">
        <v>0</v>
      </c>
      <c r="J3843">
        <v>2</v>
      </c>
      <c r="K3843">
        <v>0</v>
      </c>
      <c r="L3843">
        <v>0</v>
      </c>
      <c r="M3843">
        <v>0</v>
      </c>
      <c r="N3843">
        <v>0</v>
      </c>
      <c r="O3843">
        <v>-33.43787833333333</v>
      </c>
      <c r="P3843">
        <v>-70.636859999999999</v>
      </c>
      <c r="Q3843">
        <v>16.049382716049383</v>
      </c>
      <c r="R3843">
        <v>519</v>
      </c>
      <c r="S3843" t="s">
        <v>28</v>
      </c>
      <c r="T3843">
        <v>10</v>
      </c>
      <c r="U3843" s="4">
        <v>45883.512766203698</v>
      </c>
      <c r="V3843">
        <v>4</v>
      </c>
      <c r="W3843" t="s">
        <v>32</v>
      </c>
      <c r="X3843" t="str">
        <f>+VLOOKUP($W3843,[1]ParadasIda!$F:$I,4,0)</f>
        <v>Parada 7 / Plaza Italia</v>
      </c>
      <c r="Y3843">
        <f>+VLOOKUP($W3843,[1]ParadasIda!$F:$I,3,0)</f>
        <v>7</v>
      </c>
    </row>
    <row r="3844" spans="1:25" x14ac:dyDescent="0.25">
      <c r="A3844">
        <v>918386</v>
      </c>
      <c r="B3844">
        <v>2031</v>
      </c>
      <c r="C3844" s="3">
        <v>45883.5153125</v>
      </c>
      <c r="D3844" t="s">
        <v>72</v>
      </c>
      <c r="E3844">
        <v>2</v>
      </c>
      <c r="F3844">
        <v>0</v>
      </c>
      <c r="G3844">
        <v>2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-33.442754999999998</v>
      </c>
      <c r="P3844">
        <v>-70.633631666666673</v>
      </c>
      <c r="Q3844">
        <v>18.518518518518519</v>
      </c>
      <c r="R3844">
        <v>519</v>
      </c>
      <c r="S3844" t="s">
        <v>28</v>
      </c>
      <c r="T3844">
        <v>10</v>
      </c>
      <c r="U3844" s="4">
        <v>45883.5153125</v>
      </c>
      <c r="V3844">
        <v>4</v>
      </c>
      <c r="W3844" t="s">
        <v>33</v>
      </c>
      <c r="X3844" t="str">
        <f>+VLOOKUP($W3844,[1]ParadasIda!$F:$I,4,0)</f>
        <v>Parada 1 / (M) Parque Bustamante</v>
      </c>
      <c r="Y3844">
        <f>+VLOOKUP($W3844,[1]ParadasIda!$F:$I,3,0)</f>
        <v>8</v>
      </c>
    </row>
    <row r="3845" spans="1:25" x14ac:dyDescent="0.25">
      <c r="A3845">
        <v>918403</v>
      </c>
      <c r="B3845">
        <v>2031</v>
      </c>
      <c r="C3845" s="3">
        <v>45883.519247685188</v>
      </c>
      <c r="D3845" t="s">
        <v>72</v>
      </c>
      <c r="E3845">
        <v>11</v>
      </c>
      <c r="F3845">
        <v>0</v>
      </c>
      <c r="G3845">
        <v>11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-33.453268333333327</v>
      </c>
      <c r="P3845">
        <v>-70.628871666666669</v>
      </c>
      <c r="Q3845">
        <v>32.098765432098766</v>
      </c>
      <c r="R3845">
        <v>519</v>
      </c>
      <c r="S3845" t="s">
        <v>28</v>
      </c>
      <c r="T3845">
        <v>30</v>
      </c>
      <c r="U3845" s="4">
        <v>45883.519247685188</v>
      </c>
      <c r="V3845">
        <v>4</v>
      </c>
      <c r="W3845" t="s">
        <v>35</v>
      </c>
      <c r="X3845" t="str">
        <f>+VLOOKUP($W3845,[1]ParadasIda!$F:$I,4,0)</f>
        <v>Parada 12 / (M) Irarrázaval</v>
      </c>
      <c r="Y3845">
        <f>+VLOOKUP($W3845,[1]ParadasIda!$F:$I,3,0)</f>
        <v>12</v>
      </c>
    </row>
    <row r="3846" spans="1:25" x14ac:dyDescent="0.25">
      <c r="A3846">
        <v>918411</v>
      </c>
      <c r="B3846">
        <v>2031</v>
      </c>
      <c r="C3846" s="3">
        <v>45883.521006944437</v>
      </c>
      <c r="D3846" t="s">
        <v>72</v>
      </c>
      <c r="E3846">
        <v>0</v>
      </c>
      <c r="F3846">
        <v>2</v>
      </c>
      <c r="G3846">
        <v>0</v>
      </c>
      <c r="H3846">
        <v>0</v>
      </c>
      <c r="I3846">
        <v>0</v>
      </c>
      <c r="J3846">
        <v>2</v>
      </c>
      <c r="K3846">
        <v>0</v>
      </c>
      <c r="L3846">
        <v>0</v>
      </c>
      <c r="M3846">
        <v>0</v>
      </c>
      <c r="N3846">
        <v>0</v>
      </c>
      <c r="O3846">
        <v>-33.458766666666669</v>
      </c>
      <c r="P3846">
        <v>-70.62350166666667</v>
      </c>
      <c r="Q3846">
        <v>29.629629629629626</v>
      </c>
      <c r="R3846">
        <v>519</v>
      </c>
      <c r="S3846" t="s">
        <v>28</v>
      </c>
      <c r="T3846">
        <v>20</v>
      </c>
      <c r="U3846" s="4">
        <v>45883.521006944437</v>
      </c>
      <c r="V3846">
        <v>4</v>
      </c>
      <c r="W3846" t="s">
        <v>36</v>
      </c>
      <c r="X3846" t="str">
        <f>+VLOOKUP($W3846,[1]ParadasIda!$F:$I,4,0)</f>
        <v>Parada 1 / Suárez Mujica</v>
      </c>
      <c r="Y3846">
        <f>+VLOOKUP($W3846,[1]ParadasIda!$F:$I,3,0)</f>
        <v>13</v>
      </c>
    </row>
    <row r="3847" spans="1:25" x14ac:dyDescent="0.25">
      <c r="A3847">
        <v>918417</v>
      </c>
      <c r="B3847">
        <v>2031</v>
      </c>
      <c r="C3847" s="3">
        <v>45883.52244212963</v>
      </c>
      <c r="D3847" t="s">
        <v>72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-33.461550000000003</v>
      </c>
      <c r="P3847">
        <v>-70.617871666666673</v>
      </c>
      <c r="Q3847">
        <v>29.629629629629626</v>
      </c>
      <c r="R3847">
        <v>519</v>
      </c>
      <c r="S3847" t="s">
        <v>28</v>
      </c>
      <c r="T3847">
        <v>20</v>
      </c>
      <c r="U3847" s="4">
        <v>45883.52244212963</v>
      </c>
      <c r="V3847">
        <v>4</v>
      </c>
      <c r="W3847" t="s">
        <v>37</v>
      </c>
      <c r="X3847" t="str">
        <f>+VLOOKUP($W3847,[1]ParadasIda!$F:$I,4,0)</f>
        <v>Parada 1 / Villa Olímpica</v>
      </c>
      <c r="Y3847">
        <f>+VLOOKUP($W3847,[1]ParadasIda!$F:$I,3,0)</f>
        <v>14</v>
      </c>
    </row>
    <row r="3848" spans="1:25" x14ac:dyDescent="0.25">
      <c r="A3848">
        <v>918421</v>
      </c>
      <c r="B3848">
        <v>2031</v>
      </c>
      <c r="C3848" s="3">
        <v>45883.523310185177</v>
      </c>
      <c r="D3848" t="s">
        <v>72</v>
      </c>
      <c r="E3848">
        <v>3</v>
      </c>
      <c r="F3848">
        <v>0</v>
      </c>
      <c r="G3848">
        <v>3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-33.461880000000001</v>
      </c>
      <c r="P3848">
        <v>-70.613511666666668</v>
      </c>
      <c r="Q3848">
        <v>33.333333333333329</v>
      </c>
      <c r="R3848">
        <v>519</v>
      </c>
      <c r="S3848" t="s">
        <v>28</v>
      </c>
      <c r="T3848">
        <v>30</v>
      </c>
      <c r="U3848" s="4">
        <v>45883.523310185177</v>
      </c>
      <c r="V3848">
        <v>4</v>
      </c>
      <c r="W3848" t="s">
        <v>38</v>
      </c>
      <c r="X3848" t="str">
        <f>+VLOOKUP($W3848,[1]ParadasIda!$F:$I,4,0)</f>
        <v>Parada 1 / Avenida Marathon</v>
      </c>
      <c r="Y3848">
        <f>+VLOOKUP($W3848,[1]ParadasIda!$F:$I,3,0)</f>
        <v>15</v>
      </c>
    </row>
    <row r="3849" spans="1:25" x14ac:dyDescent="0.25">
      <c r="A3849">
        <v>918428</v>
      </c>
      <c r="B3849">
        <v>2031</v>
      </c>
      <c r="C3849" s="3">
        <v>45883.524375000001</v>
      </c>
      <c r="D3849" t="s">
        <v>72</v>
      </c>
      <c r="E3849">
        <v>6</v>
      </c>
      <c r="F3849">
        <v>4</v>
      </c>
      <c r="G3849">
        <v>0</v>
      </c>
      <c r="H3849">
        <v>0</v>
      </c>
      <c r="I3849">
        <v>6</v>
      </c>
      <c r="J3849">
        <v>4</v>
      </c>
      <c r="K3849">
        <v>0</v>
      </c>
      <c r="L3849">
        <v>0</v>
      </c>
      <c r="M3849">
        <v>0</v>
      </c>
      <c r="N3849">
        <v>0</v>
      </c>
      <c r="O3849">
        <v>-33.462116666666667</v>
      </c>
      <c r="P3849">
        <v>-70.609025000000003</v>
      </c>
      <c r="Q3849">
        <v>35.802469135802468</v>
      </c>
      <c r="R3849">
        <v>519</v>
      </c>
      <c r="S3849" t="s">
        <v>28</v>
      </c>
      <c r="T3849">
        <v>30</v>
      </c>
      <c r="U3849" s="4">
        <v>45883.524375000001</v>
      </c>
      <c r="V3849">
        <v>4</v>
      </c>
      <c r="W3849" t="s">
        <v>39</v>
      </c>
      <c r="X3849" t="str">
        <f>+VLOOKUP($W3849,[1]ParadasIda!$F:$I,4,0)</f>
        <v>Parada 1 / (M) Est.Nacional</v>
      </c>
      <c r="Y3849">
        <f>+VLOOKUP($W3849,[1]ParadasIda!$F:$I,3,0)</f>
        <v>16</v>
      </c>
    </row>
    <row r="3850" spans="1:25" x14ac:dyDescent="0.25">
      <c r="A3850">
        <v>918432</v>
      </c>
      <c r="B3850">
        <v>2031</v>
      </c>
      <c r="C3850" s="3">
        <v>45883.525347222218</v>
      </c>
      <c r="D3850" t="s">
        <v>72</v>
      </c>
      <c r="E3850">
        <v>2</v>
      </c>
      <c r="F3850">
        <v>0</v>
      </c>
      <c r="G3850">
        <v>2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-33.463316666666657</v>
      </c>
      <c r="P3850">
        <v>-70.603504999999998</v>
      </c>
      <c r="Q3850">
        <v>38.271604938271601</v>
      </c>
      <c r="R3850">
        <v>519</v>
      </c>
      <c r="S3850" t="s">
        <v>28</v>
      </c>
      <c r="T3850">
        <v>30</v>
      </c>
      <c r="U3850" s="4">
        <v>45883.525347222218</v>
      </c>
      <c r="V3850">
        <v>4</v>
      </c>
      <c r="W3850" t="s">
        <v>58</v>
      </c>
      <c r="X3850" t="str">
        <f>+VLOOKUP($W3850,[1]ParadasIda!$F:$I,4,0)</f>
        <v>Parada 1 / Los Tres Antonios</v>
      </c>
      <c r="Y3850">
        <f>+VLOOKUP($W3850,[1]ParadasIda!$F:$I,3,0)</f>
        <v>17</v>
      </c>
    </row>
    <row r="3851" spans="1:25" x14ac:dyDescent="0.25">
      <c r="A3851">
        <v>918437</v>
      </c>
      <c r="B3851">
        <v>2031</v>
      </c>
      <c r="C3851" s="3">
        <v>45883.527013888888</v>
      </c>
      <c r="D3851" t="s">
        <v>72</v>
      </c>
      <c r="E3851">
        <v>1</v>
      </c>
      <c r="F3851">
        <v>10</v>
      </c>
      <c r="G3851">
        <v>0</v>
      </c>
      <c r="H3851">
        <v>0</v>
      </c>
      <c r="I3851">
        <v>1</v>
      </c>
      <c r="J3851">
        <v>10</v>
      </c>
      <c r="K3851">
        <v>0</v>
      </c>
      <c r="L3851">
        <v>0</v>
      </c>
      <c r="M3851">
        <v>0</v>
      </c>
      <c r="N3851">
        <v>0</v>
      </c>
      <c r="O3851">
        <v>-33.464734999999997</v>
      </c>
      <c r="P3851">
        <v>-70.597021666666663</v>
      </c>
      <c r="Q3851">
        <v>27.160493827160494</v>
      </c>
      <c r="R3851">
        <v>519</v>
      </c>
      <c r="S3851" t="s">
        <v>28</v>
      </c>
      <c r="T3851">
        <v>20</v>
      </c>
      <c r="U3851" s="4">
        <v>45883.527013888888</v>
      </c>
      <c r="V3851">
        <v>4</v>
      </c>
      <c r="W3851" t="s">
        <v>40</v>
      </c>
      <c r="X3851" t="str">
        <f>+VLOOKUP($W3851,[1]ParadasIda!$F:$I,4,0)</f>
        <v>Parada 1 / Pedagógico</v>
      </c>
      <c r="Y3851">
        <f>+VLOOKUP($W3851,[1]ParadasIda!$F:$I,3,0)</f>
        <v>18</v>
      </c>
    </row>
    <row r="3852" spans="1:25" x14ac:dyDescent="0.25">
      <c r="A3852">
        <v>918441</v>
      </c>
      <c r="B3852">
        <v>2031</v>
      </c>
      <c r="C3852" s="3">
        <v>45883.528680555559</v>
      </c>
      <c r="D3852" t="s">
        <v>72</v>
      </c>
      <c r="E3852">
        <v>0</v>
      </c>
      <c r="F3852">
        <v>5</v>
      </c>
      <c r="G3852">
        <v>0</v>
      </c>
      <c r="H3852">
        <v>0</v>
      </c>
      <c r="I3852">
        <v>0</v>
      </c>
      <c r="J3852">
        <v>5</v>
      </c>
      <c r="K3852">
        <v>0</v>
      </c>
      <c r="L3852">
        <v>0</v>
      </c>
      <c r="M3852">
        <v>0</v>
      </c>
      <c r="N3852">
        <v>0</v>
      </c>
      <c r="O3852">
        <v>-33.465468333333327</v>
      </c>
      <c r="P3852">
        <v>-70.589016666666666</v>
      </c>
      <c r="Q3852">
        <v>20.987654320987652</v>
      </c>
      <c r="R3852">
        <v>519</v>
      </c>
      <c r="S3852" t="s">
        <v>28</v>
      </c>
      <c r="T3852">
        <v>20</v>
      </c>
      <c r="U3852" s="4">
        <v>45883.528680555559</v>
      </c>
      <c r="V3852">
        <v>4</v>
      </c>
      <c r="W3852" t="s">
        <v>41</v>
      </c>
      <c r="X3852" t="str">
        <f>+VLOOKUP($W3852,[1]ParadasIda!$F:$I,4,0)</f>
        <v>Parada 1 / CESFAM Salvador Bustos</v>
      </c>
      <c r="Y3852">
        <f>+VLOOKUP($W3852,[1]ParadasIda!$F:$I,3,0)</f>
        <v>19</v>
      </c>
    </row>
    <row r="3853" spans="1:25" x14ac:dyDescent="0.25">
      <c r="A3853">
        <v>918445</v>
      </c>
      <c r="B3853">
        <v>2031</v>
      </c>
      <c r="C3853" s="3">
        <v>45883.529918981483</v>
      </c>
      <c r="D3853" t="s">
        <v>72</v>
      </c>
      <c r="E3853">
        <v>2</v>
      </c>
      <c r="F3853">
        <v>1</v>
      </c>
      <c r="G3853">
        <v>2</v>
      </c>
      <c r="H3853">
        <v>0</v>
      </c>
      <c r="I3853">
        <v>0</v>
      </c>
      <c r="J3853">
        <v>1</v>
      </c>
      <c r="K3853">
        <v>0</v>
      </c>
      <c r="L3853">
        <v>0</v>
      </c>
      <c r="M3853">
        <v>0</v>
      </c>
      <c r="N3853">
        <v>0</v>
      </c>
      <c r="O3853">
        <v>-33.467116666666669</v>
      </c>
      <c r="P3853">
        <v>-70.582361666666671</v>
      </c>
      <c r="Q3853">
        <v>22.222222222222221</v>
      </c>
      <c r="R3853">
        <v>519</v>
      </c>
      <c r="S3853" t="s">
        <v>28</v>
      </c>
      <c r="T3853">
        <v>20</v>
      </c>
      <c r="U3853" s="4">
        <v>45883.529918981483</v>
      </c>
      <c r="V3853">
        <v>4</v>
      </c>
      <c r="W3853" t="s">
        <v>54</v>
      </c>
      <c r="X3853" t="str">
        <f>+VLOOKUP($W3853,[1]ParadasIda!$F:$I,4,0)</f>
        <v>Parada 1 / ADO Chile</v>
      </c>
      <c r="Y3853">
        <f>+VLOOKUP($W3853,[1]ParadasIda!$F:$I,3,0)</f>
        <v>20</v>
      </c>
    </row>
    <row r="3854" spans="1:25" x14ac:dyDescent="0.25">
      <c r="A3854">
        <v>918452</v>
      </c>
      <c r="B3854">
        <v>2031</v>
      </c>
      <c r="C3854" s="3">
        <v>45883.531226851846</v>
      </c>
      <c r="D3854" t="s">
        <v>72</v>
      </c>
      <c r="E3854">
        <v>4</v>
      </c>
      <c r="F3854">
        <v>4</v>
      </c>
      <c r="G3854">
        <v>0</v>
      </c>
      <c r="H3854">
        <v>0</v>
      </c>
      <c r="I3854">
        <v>4</v>
      </c>
      <c r="J3854">
        <v>4</v>
      </c>
      <c r="K3854">
        <v>0</v>
      </c>
      <c r="L3854">
        <v>0</v>
      </c>
      <c r="M3854">
        <v>0</v>
      </c>
      <c r="N3854">
        <v>0</v>
      </c>
      <c r="O3854">
        <v>-33.469168333333343</v>
      </c>
      <c r="P3854">
        <v>-70.576471666666663</v>
      </c>
      <c r="Q3854">
        <v>22.222222222222221</v>
      </c>
      <c r="R3854">
        <v>519</v>
      </c>
      <c r="S3854" t="s">
        <v>28</v>
      </c>
      <c r="T3854">
        <v>20</v>
      </c>
      <c r="U3854" s="4">
        <v>45883.531226851846</v>
      </c>
      <c r="V3854">
        <v>4</v>
      </c>
      <c r="W3854" t="s">
        <v>42</v>
      </c>
      <c r="X3854" t="str">
        <f>+VLOOKUP($W3854,[1]ParadasIda!$F:$I,4,0)</f>
        <v>Parada 5 / (M) Grecia</v>
      </c>
      <c r="Y3854">
        <f>+VLOOKUP($W3854,[1]ParadasIda!$F:$I,3,0)</f>
        <v>21</v>
      </c>
    </row>
    <row r="3855" spans="1:25" x14ac:dyDescent="0.25">
      <c r="A3855">
        <v>918458</v>
      </c>
      <c r="B3855">
        <v>2031</v>
      </c>
      <c r="C3855" s="3">
        <v>45883.532581018517</v>
      </c>
      <c r="D3855" t="s">
        <v>72</v>
      </c>
      <c r="E3855">
        <v>3</v>
      </c>
      <c r="F3855">
        <v>2</v>
      </c>
      <c r="G3855">
        <v>3</v>
      </c>
      <c r="H3855">
        <v>0</v>
      </c>
      <c r="I3855">
        <v>0</v>
      </c>
      <c r="J3855">
        <v>2</v>
      </c>
      <c r="K3855">
        <v>0</v>
      </c>
      <c r="L3855">
        <v>0</v>
      </c>
      <c r="M3855">
        <v>0</v>
      </c>
      <c r="N3855">
        <v>0</v>
      </c>
      <c r="O3855">
        <v>-33.470561666666669</v>
      </c>
      <c r="P3855">
        <v>-70.569681666666668</v>
      </c>
      <c r="Q3855">
        <v>23.456790123456788</v>
      </c>
      <c r="R3855">
        <v>519</v>
      </c>
      <c r="S3855" t="s">
        <v>28</v>
      </c>
      <c r="T3855">
        <v>20</v>
      </c>
      <c r="U3855" s="4">
        <v>45883.532581018517</v>
      </c>
      <c r="V3855">
        <v>4</v>
      </c>
      <c r="W3855" t="s">
        <v>55</v>
      </c>
      <c r="X3855" t="str">
        <f>+VLOOKUP($W3855,[1]ParadasIda!$F:$I,4,0)</f>
        <v>Parada 1 / Los Molineros - Av. Grecia</v>
      </c>
      <c r="Y3855">
        <f>+VLOOKUP($W3855,[1]ParadasIda!$F:$I,3,0)</f>
        <v>22</v>
      </c>
    </row>
    <row r="3856" spans="1:25" x14ac:dyDescent="0.25">
      <c r="A3856">
        <v>918468</v>
      </c>
      <c r="B3856">
        <v>2031</v>
      </c>
      <c r="C3856" s="3">
        <v>45883.534930555557</v>
      </c>
      <c r="D3856" t="s">
        <v>72</v>
      </c>
      <c r="E3856">
        <v>0</v>
      </c>
      <c r="F3856">
        <v>3</v>
      </c>
      <c r="G3856">
        <v>0</v>
      </c>
      <c r="H3856">
        <v>0</v>
      </c>
      <c r="I3856">
        <v>0</v>
      </c>
      <c r="J3856">
        <v>3</v>
      </c>
      <c r="K3856">
        <v>0</v>
      </c>
      <c r="L3856">
        <v>0</v>
      </c>
      <c r="M3856">
        <v>0</v>
      </c>
      <c r="N3856">
        <v>0</v>
      </c>
      <c r="O3856">
        <v>-33.473298333333332</v>
      </c>
      <c r="P3856">
        <v>-70.555936666666668</v>
      </c>
      <c r="Q3856">
        <v>19.753086419753085</v>
      </c>
      <c r="R3856">
        <v>519</v>
      </c>
      <c r="S3856" t="s">
        <v>28</v>
      </c>
      <c r="T3856">
        <v>10</v>
      </c>
      <c r="U3856" s="4">
        <v>45883.534930555557</v>
      </c>
      <c r="V3856">
        <v>4</v>
      </c>
      <c r="W3856" t="s">
        <v>44</v>
      </c>
      <c r="X3856" t="str">
        <f>+VLOOKUP($W3856,[1]ParadasIda!$F:$I,4,0)</f>
        <v>Parada 1 / Tobalaba - Avenida Grecia</v>
      </c>
      <c r="Y3856">
        <f>+VLOOKUP($W3856,[1]ParadasIda!$F:$I,3,0)</f>
        <v>25</v>
      </c>
    </row>
    <row r="3857" spans="1:25" x14ac:dyDescent="0.25">
      <c r="A3857">
        <v>918473</v>
      </c>
      <c r="B3857">
        <v>2031</v>
      </c>
      <c r="C3857" s="3">
        <v>45883.535740740743</v>
      </c>
      <c r="D3857" t="s">
        <v>72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-33.473965</v>
      </c>
      <c r="P3857">
        <v>-70.55296833333334</v>
      </c>
      <c r="Q3857">
        <v>19.753086419753085</v>
      </c>
      <c r="R3857">
        <v>519</v>
      </c>
      <c r="S3857" t="s">
        <v>28</v>
      </c>
      <c r="T3857">
        <v>10</v>
      </c>
      <c r="U3857" s="4">
        <v>45883.535740740743</v>
      </c>
      <c r="V3857">
        <v>4</v>
      </c>
      <c r="W3857" t="s">
        <v>45</v>
      </c>
      <c r="X3857" t="str">
        <f>+VLOOKUP($W3857,[1]ParadasIda!$F:$I,4,0)</f>
        <v>Avenida Grecia / esq. Los Tordos</v>
      </c>
      <c r="Y3857">
        <f>+VLOOKUP($W3857,[1]ParadasIda!$F:$I,3,0)</f>
        <v>26</v>
      </c>
    </row>
    <row r="3858" spans="1:25" x14ac:dyDescent="0.25">
      <c r="A3858">
        <v>918478</v>
      </c>
      <c r="B3858">
        <v>2031</v>
      </c>
      <c r="C3858" s="3">
        <v>45883.536840277768</v>
      </c>
      <c r="D3858" t="s">
        <v>72</v>
      </c>
      <c r="E3858">
        <v>0</v>
      </c>
      <c r="F3858">
        <v>2</v>
      </c>
      <c r="G3858">
        <v>0</v>
      </c>
      <c r="H3858">
        <v>0</v>
      </c>
      <c r="I3858">
        <v>0</v>
      </c>
      <c r="J3858">
        <v>2</v>
      </c>
      <c r="K3858">
        <v>0</v>
      </c>
      <c r="L3858">
        <v>0</v>
      </c>
      <c r="M3858">
        <v>0</v>
      </c>
      <c r="N3858">
        <v>0</v>
      </c>
      <c r="O3858">
        <v>-33.474901666666668</v>
      </c>
      <c r="P3858">
        <v>-70.548360000000002</v>
      </c>
      <c r="Q3858">
        <v>17.283950617283949</v>
      </c>
      <c r="R3858">
        <v>519</v>
      </c>
      <c r="S3858" t="s">
        <v>28</v>
      </c>
      <c r="T3858">
        <v>10</v>
      </c>
      <c r="U3858" s="4">
        <v>45883.536840277768</v>
      </c>
      <c r="V3858">
        <v>4</v>
      </c>
      <c r="W3858" t="s">
        <v>46</v>
      </c>
      <c r="X3858" t="str">
        <f>+VLOOKUP($W3858,[1]ParadasIda!$F:$I,4,0)</f>
        <v>Avenida Grecia / esq. Las Garzas</v>
      </c>
      <c r="Y3858">
        <f>+VLOOKUP($W3858,[1]ParadasIda!$F:$I,3,0)</f>
        <v>27</v>
      </c>
    </row>
    <row r="3859" spans="1:25" x14ac:dyDescent="0.25">
      <c r="A3859">
        <v>918488</v>
      </c>
      <c r="B3859">
        <v>2031</v>
      </c>
      <c r="C3859" s="3">
        <v>45883.538495370369</v>
      </c>
      <c r="D3859" t="s">
        <v>72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-33.47634166666667</v>
      </c>
      <c r="P3859">
        <v>-70.541105000000002</v>
      </c>
      <c r="Q3859">
        <v>17.283950617283949</v>
      </c>
      <c r="R3859">
        <v>519</v>
      </c>
      <c r="S3859" t="s">
        <v>28</v>
      </c>
      <c r="T3859">
        <v>10</v>
      </c>
      <c r="U3859" s="4">
        <v>45883.538495370369</v>
      </c>
      <c r="V3859">
        <v>4</v>
      </c>
      <c r="W3859" t="s">
        <v>48</v>
      </c>
      <c r="X3859" t="str">
        <f>+VLOOKUP($W3859,[1]ParadasIda!$F:$I,4,0)</f>
        <v>Parada / Muni. Peñalolén</v>
      </c>
      <c r="Y3859">
        <f>+VLOOKUP($W3859,[1]ParadasIda!$F:$I,3,0)</f>
        <v>29</v>
      </c>
    </row>
    <row r="3860" spans="1:25" x14ac:dyDescent="0.25">
      <c r="A3860">
        <v>918495</v>
      </c>
      <c r="B3860">
        <v>2031</v>
      </c>
      <c r="C3860" s="3">
        <v>45883.539629629631</v>
      </c>
      <c r="D3860" t="s">
        <v>72</v>
      </c>
      <c r="E3860">
        <v>0</v>
      </c>
      <c r="F3860">
        <v>2</v>
      </c>
      <c r="G3860">
        <v>0</v>
      </c>
      <c r="H3860">
        <v>0</v>
      </c>
      <c r="I3860">
        <v>0</v>
      </c>
      <c r="J3860">
        <v>2</v>
      </c>
      <c r="K3860">
        <v>0</v>
      </c>
      <c r="L3860">
        <v>0</v>
      </c>
      <c r="M3860">
        <v>0</v>
      </c>
      <c r="N3860">
        <v>0</v>
      </c>
      <c r="O3860">
        <v>-33.477243333333327</v>
      </c>
      <c r="P3860">
        <v>-70.536566666666673</v>
      </c>
      <c r="Q3860">
        <v>14.814814814814813</v>
      </c>
      <c r="R3860">
        <v>519</v>
      </c>
      <c r="S3860" t="s">
        <v>28</v>
      </c>
      <c r="T3860">
        <v>10</v>
      </c>
      <c r="U3860" s="4">
        <v>45883.539629629631</v>
      </c>
      <c r="V3860">
        <v>4</v>
      </c>
      <c r="W3860" t="s">
        <v>56</v>
      </c>
      <c r="X3860" t="str">
        <f>+VLOOKUP($W3860,[1]ParadasIda!$F:$I,4,0)</f>
        <v>Parada 1 / El Acueducto - Jacarandá</v>
      </c>
      <c r="Y3860">
        <f>+VLOOKUP($W3860,[1]ParadasIda!$F:$I,3,0)</f>
        <v>30</v>
      </c>
    </row>
    <row r="3861" spans="1:25" x14ac:dyDescent="0.25">
      <c r="A3861">
        <v>918496</v>
      </c>
      <c r="B3861">
        <v>2031</v>
      </c>
      <c r="C3861" s="3">
        <v>45883.540659722217</v>
      </c>
      <c r="D3861" t="s">
        <v>72</v>
      </c>
      <c r="E3861">
        <v>0</v>
      </c>
      <c r="F3861">
        <v>1</v>
      </c>
      <c r="G3861">
        <v>0</v>
      </c>
      <c r="H3861">
        <v>0</v>
      </c>
      <c r="I3861">
        <v>0</v>
      </c>
      <c r="J3861">
        <v>1</v>
      </c>
      <c r="K3861">
        <v>0</v>
      </c>
      <c r="L3861">
        <v>0</v>
      </c>
      <c r="M3861">
        <v>0</v>
      </c>
      <c r="N3861">
        <v>0</v>
      </c>
      <c r="O3861">
        <v>-33.478231666666673</v>
      </c>
      <c r="P3861">
        <v>-70.532003333333336</v>
      </c>
      <c r="Q3861">
        <v>13.580246913580247</v>
      </c>
      <c r="R3861">
        <v>519</v>
      </c>
      <c r="S3861" t="s">
        <v>28</v>
      </c>
      <c r="T3861">
        <v>10</v>
      </c>
      <c r="U3861" s="4">
        <v>45883.540659722217</v>
      </c>
      <c r="V3861">
        <v>4</v>
      </c>
      <c r="W3861" t="s">
        <v>49</v>
      </c>
      <c r="X3861" t="str">
        <f>+VLOOKUP($W3861,[1]ParadasIda!$F:$I,4,0)</f>
        <v>Avenida Grecia / esq. Los Araucanos</v>
      </c>
      <c r="Y3861">
        <f>+VLOOKUP($W3861,[1]ParadasIda!$F:$I,3,0)</f>
        <v>31</v>
      </c>
    </row>
    <row r="3862" spans="1:25" x14ac:dyDescent="0.25">
      <c r="A3862">
        <v>918503</v>
      </c>
      <c r="B3862">
        <v>2031</v>
      </c>
      <c r="C3862" s="3">
        <v>45883.541712962957</v>
      </c>
      <c r="D3862" t="s">
        <v>72</v>
      </c>
      <c r="E3862">
        <v>0</v>
      </c>
      <c r="F3862">
        <v>1</v>
      </c>
      <c r="G3862">
        <v>0</v>
      </c>
      <c r="H3862">
        <v>0</v>
      </c>
      <c r="I3862">
        <v>0</v>
      </c>
      <c r="J3862">
        <v>1</v>
      </c>
      <c r="K3862">
        <v>0</v>
      </c>
      <c r="L3862">
        <v>0</v>
      </c>
      <c r="M3862">
        <v>0</v>
      </c>
      <c r="N3862">
        <v>0</v>
      </c>
      <c r="O3862">
        <v>-33.479590000000002</v>
      </c>
      <c r="P3862">
        <v>-70.52476333333334</v>
      </c>
      <c r="Q3862">
        <v>12.345679012345679</v>
      </c>
      <c r="R3862">
        <v>519</v>
      </c>
      <c r="S3862" t="s">
        <v>28</v>
      </c>
      <c r="T3862">
        <v>10</v>
      </c>
      <c r="U3862" s="4">
        <v>45883.541712962957</v>
      </c>
      <c r="V3862">
        <v>4</v>
      </c>
      <c r="W3862" t="s">
        <v>57</v>
      </c>
      <c r="X3862" t="str">
        <f>+VLOOKUP($W3862,[1]ParadasIda!$F:$I,4,0)</f>
        <v>Avenida Grecia / esq. Av. Diag. Las Torres</v>
      </c>
      <c r="Y3862">
        <f>+VLOOKUP($W3862,[1]ParadasIda!$F:$I,3,0)</f>
        <v>33</v>
      </c>
    </row>
    <row r="3863" spans="1:25" x14ac:dyDescent="0.25">
      <c r="A3863">
        <v>918510</v>
      </c>
      <c r="B3863">
        <v>2031</v>
      </c>
      <c r="C3863" s="3">
        <v>45883.542673611111</v>
      </c>
      <c r="D3863" t="s">
        <v>72</v>
      </c>
      <c r="E3863">
        <v>0</v>
      </c>
      <c r="F3863">
        <v>2</v>
      </c>
      <c r="G3863">
        <v>0</v>
      </c>
      <c r="H3863">
        <v>0</v>
      </c>
      <c r="I3863">
        <v>0</v>
      </c>
      <c r="J3863">
        <v>2</v>
      </c>
      <c r="K3863">
        <v>0</v>
      </c>
      <c r="L3863">
        <v>0</v>
      </c>
      <c r="M3863">
        <v>0</v>
      </c>
      <c r="N3863">
        <v>0</v>
      </c>
      <c r="O3863">
        <v>-33.481146666666667</v>
      </c>
      <c r="P3863">
        <v>-70.523698333333328</v>
      </c>
      <c r="Q3863">
        <v>0</v>
      </c>
      <c r="R3863">
        <v>519</v>
      </c>
      <c r="S3863" t="s">
        <v>28</v>
      </c>
      <c r="T3863">
        <v>0</v>
      </c>
      <c r="U3863" s="4">
        <v>45883.542673611111</v>
      </c>
      <c r="V3863">
        <v>4</v>
      </c>
      <c r="W3863" t="s">
        <v>50</v>
      </c>
      <c r="X3863" t="str">
        <f>+VLOOKUP($W3863,[1]ParadasIda!$F:$I,4,0)</f>
        <v xml:space="preserve">Av. Diagonal Las Torres / esq. Álvaro Casanova </v>
      </c>
      <c r="Y3863">
        <f>+VLOOKUP($W3863,[1]ParadasIda!$F:$I,3,0)</f>
        <v>34</v>
      </c>
    </row>
    <row r="3864" spans="1:25" x14ac:dyDescent="0.25">
      <c r="A3864">
        <v>918948</v>
      </c>
      <c r="B3864">
        <v>2031</v>
      </c>
      <c r="C3864" s="3">
        <v>45883.669606481482</v>
      </c>
      <c r="D3864" t="s">
        <v>72</v>
      </c>
      <c r="E3864">
        <v>7</v>
      </c>
      <c r="F3864">
        <v>0</v>
      </c>
      <c r="G3864">
        <v>7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-33.446689999999997</v>
      </c>
      <c r="P3864">
        <v>-70.661136666666664</v>
      </c>
      <c r="Q3864">
        <v>8.6419753086419746</v>
      </c>
      <c r="R3864">
        <v>519</v>
      </c>
      <c r="S3864" t="s">
        <v>28</v>
      </c>
      <c r="T3864">
        <v>0</v>
      </c>
      <c r="U3864" s="4">
        <v>45883.669606481482</v>
      </c>
      <c r="V3864">
        <v>4</v>
      </c>
      <c r="W3864" t="s">
        <v>51</v>
      </c>
      <c r="X3864" t="str">
        <f>+VLOOKUP($W3864,[1]ParadasIda!$F:$I,4,0)</f>
        <v>Parada 7 / (M) Los Héroes</v>
      </c>
      <c r="Y3864">
        <f>+VLOOKUP($W3864,[1]ParadasIda!$F:$I,3,0)</f>
        <v>1</v>
      </c>
    </row>
    <row r="3865" spans="1:25" x14ac:dyDescent="0.25">
      <c r="A3865">
        <v>918955</v>
      </c>
      <c r="B3865">
        <v>2031</v>
      </c>
      <c r="C3865" s="3">
        <v>45883.670694444438</v>
      </c>
      <c r="D3865" t="s">
        <v>72</v>
      </c>
      <c r="E3865">
        <v>4</v>
      </c>
      <c r="F3865">
        <v>0</v>
      </c>
      <c r="G3865">
        <v>0</v>
      </c>
      <c r="H3865">
        <v>0</v>
      </c>
      <c r="I3865">
        <v>4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-33.445208333333333</v>
      </c>
      <c r="P3865">
        <v>-70.654668333333333</v>
      </c>
      <c r="Q3865">
        <v>13.580246913580247</v>
      </c>
      <c r="R3865">
        <v>519</v>
      </c>
      <c r="S3865" t="s">
        <v>28</v>
      </c>
      <c r="T3865">
        <v>10</v>
      </c>
      <c r="U3865" s="4">
        <v>45883.670694444438</v>
      </c>
      <c r="V3865">
        <v>4</v>
      </c>
      <c r="W3865" t="s">
        <v>29</v>
      </c>
      <c r="X3865" t="str">
        <f>+VLOOKUP($W3865,[1]ParadasIda!$F:$I,4,0)</f>
        <v>Parada 5 / (M) La Moneda</v>
      </c>
      <c r="Y3865">
        <f>+VLOOKUP($W3865,[1]ParadasIda!$F:$I,3,0)</f>
        <v>2</v>
      </c>
    </row>
    <row r="3866" spans="1:25" x14ac:dyDescent="0.25">
      <c r="A3866">
        <v>918956</v>
      </c>
      <c r="B3866">
        <v>2031</v>
      </c>
      <c r="C3866" s="3">
        <v>45883.671446759261</v>
      </c>
      <c r="D3866" t="s">
        <v>72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-33.44457666666667</v>
      </c>
      <c r="P3866">
        <v>-70.652208333333334</v>
      </c>
      <c r="Q3866">
        <v>13.580246913580247</v>
      </c>
      <c r="R3866">
        <v>519</v>
      </c>
      <c r="S3866" t="s">
        <v>28</v>
      </c>
      <c r="T3866">
        <v>10</v>
      </c>
      <c r="U3866" s="4">
        <v>45883.671446759261</v>
      </c>
      <c r="V3866">
        <v>4</v>
      </c>
      <c r="W3866" t="s">
        <v>30</v>
      </c>
      <c r="X3866" t="str">
        <f>+VLOOKUP($W3866,[1]ParadasIda!$F:$I,4,0)</f>
        <v>Parada 8 / (M) Universidad de Chile</v>
      </c>
      <c r="Y3866">
        <f>+VLOOKUP($W3866,[1]ParadasIda!$F:$I,3,0)</f>
        <v>3</v>
      </c>
    </row>
    <row r="3867" spans="1:25" x14ac:dyDescent="0.25">
      <c r="A3867">
        <v>918970</v>
      </c>
      <c r="B3867">
        <v>2031</v>
      </c>
      <c r="C3867" s="3">
        <v>45883.673807870371</v>
      </c>
      <c r="D3867" t="s">
        <v>72</v>
      </c>
      <c r="E3867">
        <v>4</v>
      </c>
      <c r="F3867">
        <v>0</v>
      </c>
      <c r="G3867">
        <v>4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-33.440828333333343</v>
      </c>
      <c r="P3867">
        <v>-70.641263333333328</v>
      </c>
      <c r="Q3867">
        <v>18.518518518518519</v>
      </c>
      <c r="R3867">
        <v>519</v>
      </c>
      <c r="S3867" t="s">
        <v>28</v>
      </c>
      <c r="T3867">
        <v>10</v>
      </c>
      <c r="U3867" s="4">
        <v>45883.673807870371</v>
      </c>
      <c r="V3867">
        <v>4</v>
      </c>
      <c r="W3867" t="s">
        <v>52</v>
      </c>
      <c r="X3867" t="str">
        <f>+VLOOKUP($W3867,[1]ParadasIda!$F:$I,4,0)</f>
        <v>Parada 3 / (M) Universidad Católica</v>
      </c>
      <c r="Y3867">
        <f>+VLOOKUP($W3867,[1]ParadasIda!$F:$I,3,0)</f>
        <v>6</v>
      </c>
    </row>
    <row r="3868" spans="1:25" x14ac:dyDescent="0.25">
      <c r="A3868">
        <v>918975</v>
      </c>
      <c r="B3868">
        <v>2031</v>
      </c>
      <c r="C3868" s="3">
        <v>45883.675335648149</v>
      </c>
      <c r="D3868" t="s">
        <v>72</v>
      </c>
      <c r="E3868">
        <v>3</v>
      </c>
      <c r="F3868">
        <v>4</v>
      </c>
      <c r="G3868">
        <v>3</v>
      </c>
      <c r="H3868">
        <v>0</v>
      </c>
      <c r="I3868">
        <v>0</v>
      </c>
      <c r="J3868">
        <v>4</v>
      </c>
      <c r="K3868">
        <v>0</v>
      </c>
      <c r="L3868">
        <v>0</v>
      </c>
      <c r="M3868">
        <v>0</v>
      </c>
      <c r="N3868">
        <v>0</v>
      </c>
      <c r="O3868">
        <v>-33.437841666666657</v>
      </c>
      <c r="P3868">
        <v>-70.63688333333333</v>
      </c>
      <c r="Q3868">
        <v>17.283950617283949</v>
      </c>
      <c r="R3868">
        <v>519</v>
      </c>
      <c r="S3868" t="s">
        <v>28</v>
      </c>
      <c r="T3868">
        <v>10</v>
      </c>
      <c r="U3868" s="4">
        <v>45883.675335648149</v>
      </c>
      <c r="V3868">
        <v>4</v>
      </c>
      <c r="W3868" t="s">
        <v>32</v>
      </c>
      <c r="X3868" t="str">
        <f>+VLOOKUP($W3868,[1]ParadasIda!$F:$I,4,0)</f>
        <v>Parada 7 / Plaza Italia</v>
      </c>
      <c r="Y3868">
        <f>+VLOOKUP($W3868,[1]ParadasIda!$F:$I,3,0)</f>
        <v>7</v>
      </c>
    </row>
    <row r="3869" spans="1:25" x14ac:dyDescent="0.25">
      <c r="A3869">
        <v>918992</v>
      </c>
      <c r="B3869">
        <v>2031</v>
      </c>
      <c r="C3869" s="3">
        <v>45883.678078703713</v>
      </c>
      <c r="D3869" t="s">
        <v>72</v>
      </c>
      <c r="E3869">
        <v>4</v>
      </c>
      <c r="F3869">
        <v>0</v>
      </c>
      <c r="G3869">
        <v>4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-33.442951666666673</v>
      </c>
      <c r="P3869">
        <v>-70.633606666666665</v>
      </c>
      <c r="Q3869">
        <v>22.222222222222221</v>
      </c>
      <c r="R3869">
        <v>519</v>
      </c>
      <c r="S3869" t="s">
        <v>28</v>
      </c>
      <c r="T3869">
        <v>20</v>
      </c>
      <c r="U3869" s="4">
        <v>45883.678078703713</v>
      </c>
      <c r="V3869">
        <v>4</v>
      </c>
      <c r="W3869" t="s">
        <v>33</v>
      </c>
      <c r="X3869" t="str">
        <f>+VLOOKUP($W3869,[1]ParadasIda!$F:$I,4,0)</f>
        <v>Parada 1 / (M) Parque Bustamante</v>
      </c>
      <c r="Y3869">
        <f>+VLOOKUP($W3869,[1]ParadasIda!$F:$I,3,0)</f>
        <v>8</v>
      </c>
    </row>
    <row r="3870" spans="1:25" x14ac:dyDescent="0.25">
      <c r="A3870">
        <v>919000</v>
      </c>
      <c r="B3870">
        <v>2031</v>
      </c>
      <c r="C3870" s="3">
        <v>45883.679583333331</v>
      </c>
      <c r="D3870" t="s">
        <v>72</v>
      </c>
      <c r="E3870">
        <v>1</v>
      </c>
      <c r="F3870">
        <v>4</v>
      </c>
      <c r="G3870">
        <v>1</v>
      </c>
      <c r="H3870">
        <v>0</v>
      </c>
      <c r="I3870">
        <v>0</v>
      </c>
      <c r="J3870">
        <v>4</v>
      </c>
      <c r="K3870">
        <v>0</v>
      </c>
      <c r="L3870">
        <v>0</v>
      </c>
      <c r="M3870">
        <v>0</v>
      </c>
      <c r="N3870">
        <v>0</v>
      </c>
      <c r="O3870">
        <v>-33.447848333333333</v>
      </c>
      <c r="P3870">
        <v>-70.632098333333332</v>
      </c>
      <c r="Q3870">
        <v>18.518518518518519</v>
      </c>
      <c r="R3870">
        <v>519</v>
      </c>
      <c r="S3870" t="s">
        <v>28</v>
      </c>
      <c r="T3870">
        <v>10</v>
      </c>
      <c r="U3870" s="4">
        <v>45883.679583333331</v>
      </c>
      <c r="V3870">
        <v>4</v>
      </c>
      <c r="W3870" t="s">
        <v>53</v>
      </c>
      <c r="X3870" t="str">
        <f>+VLOOKUP($W3870,[1]ParadasIda!$F:$I,4,0)</f>
        <v>Parada 3 / (M) Santa Isabel</v>
      </c>
      <c r="Y3870">
        <f>+VLOOKUP($W3870,[1]ParadasIda!$F:$I,3,0)</f>
        <v>43</v>
      </c>
    </row>
    <row r="3871" spans="1:25" x14ac:dyDescent="0.25">
      <c r="A3871">
        <v>919007</v>
      </c>
      <c r="B3871">
        <v>2031</v>
      </c>
      <c r="C3871" s="3">
        <v>45883.681157407409</v>
      </c>
      <c r="D3871" t="s">
        <v>72</v>
      </c>
      <c r="E3871">
        <v>0</v>
      </c>
      <c r="F3871">
        <v>2</v>
      </c>
      <c r="G3871">
        <v>0</v>
      </c>
      <c r="H3871">
        <v>0</v>
      </c>
      <c r="I3871">
        <v>0</v>
      </c>
      <c r="J3871">
        <v>2</v>
      </c>
      <c r="K3871">
        <v>0</v>
      </c>
      <c r="L3871">
        <v>0</v>
      </c>
      <c r="M3871">
        <v>0</v>
      </c>
      <c r="N3871">
        <v>0</v>
      </c>
      <c r="O3871">
        <v>-33.453360000000004</v>
      </c>
      <c r="P3871">
        <v>-70.628888333333336</v>
      </c>
      <c r="Q3871">
        <v>16.049382716049383</v>
      </c>
      <c r="R3871">
        <v>519</v>
      </c>
      <c r="S3871" t="s">
        <v>28</v>
      </c>
      <c r="T3871">
        <v>10</v>
      </c>
      <c r="U3871" s="4">
        <v>45883.681157407409</v>
      </c>
      <c r="V3871">
        <v>4</v>
      </c>
      <c r="W3871" t="s">
        <v>35</v>
      </c>
      <c r="X3871" t="str">
        <f>+VLOOKUP($W3871,[1]ParadasIda!$F:$I,4,0)</f>
        <v>Parada 12 / (M) Irarrázaval</v>
      </c>
      <c r="Y3871">
        <f>+VLOOKUP($W3871,[1]ParadasIda!$F:$I,3,0)</f>
        <v>12</v>
      </c>
    </row>
    <row r="3872" spans="1:25" x14ac:dyDescent="0.25">
      <c r="A3872">
        <v>919017</v>
      </c>
      <c r="B3872">
        <v>2031</v>
      </c>
      <c r="C3872" s="3">
        <v>45883.683321759258</v>
      </c>
      <c r="D3872" t="s">
        <v>72</v>
      </c>
      <c r="E3872">
        <v>0</v>
      </c>
      <c r="F3872">
        <v>1</v>
      </c>
      <c r="G3872">
        <v>0</v>
      </c>
      <c r="H3872">
        <v>0</v>
      </c>
      <c r="I3872">
        <v>0</v>
      </c>
      <c r="J3872">
        <v>1</v>
      </c>
      <c r="K3872">
        <v>0</v>
      </c>
      <c r="L3872">
        <v>0</v>
      </c>
      <c r="M3872">
        <v>0</v>
      </c>
      <c r="N3872">
        <v>0</v>
      </c>
      <c r="O3872">
        <v>-33.458820000000003</v>
      </c>
      <c r="P3872">
        <v>-70.623441666666665</v>
      </c>
      <c r="Q3872">
        <v>14.814814814814813</v>
      </c>
      <c r="R3872">
        <v>519</v>
      </c>
      <c r="S3872" t="s">
        <v>28</v>
      </c>
      <c r="T3872">
        <v>10</v>
      </c>
      <c r="U3872" s="4">
        <v>45883.683321759258</v>
      </c>
      <c r="V3872">
        <v>4</v>
      </c>
      <c r="W3872" t="s">
        <v>36</v>
      </c>
      <c r="X3872" t="str">
        <f>+VLOOKUP($W3872,[1]ParadasIda!$F:$I,4,0)</f>
        <v>Parada 1 / Suárez Mujica</v>
      </c>
      <c r="Y3872">
        <f>+VLOOKUP($W3872,[1]ParadasIda!$F:$I,3,0)</f>
        <v>13</v>
      </c>
    </row>
    <row r="3873" spans="1:25" x14ac:dyDescent="0.25">
      <c r="A3873">
        <v>919021</v>
      </c>
      <c r="B3873">
        <v>2031</v>
      </c>
      <c r="C3873" s="3">
        <v>45883.684062499997</v>
      </c>
      <c r="D3873" t="s">
        <v>72</v>
      </c>
      <c r="E3873">
        <v>0</v>
      </c>
      <c r="F3873">
        <v>2</v>
      </c>
      <c r="G3873">
        <v>0</v>
      </c>
      <c r="H3873">
        <v>0</v>
      </c>
      <c r="I3873">
        <v>0</v>
      </c>
      <c r="J3873">
        <v>2</v>
      </c>
      <c r="K3873">
        <v>0</v>
      </c>
      <c r="L3873">
        <v>0</v>
      </c>
      <c r="M3873">
        <v>0</v>
      </c>
      <c r="N3873">
        <v>0</v>
      </c>
      <c r="O3873">
        <v>-33.461458333333333</v>
      </c>
      <c r="P3873">
        <v>-70.618943333333334</v>
      </c>
      <c r="Q3873">
        <v>12.345679012345679</v>
      </c>
      <c r="R3873">
        <v>519</v>
      </c>
      <c r="S3873" t="s">
        <v>28</v>
      </c>
      <c r="T3873">
        <v>10</v>
      </c>
      <c r="U3873" s="4">
        <v>45883.684062499997</v>
      </c>
      <c r="V3873">
        <v>4</v>
      </c>
      <c r="W3873" t="s">
        <v>37</v>
      </c>
      <c r="X3873" t="str">
        <f>+VLOOKUP($W3873,[1]ParadasIda!$F:$I,4,0)</f>
        <v>Parada 1 / Villa Olímpica</v>
      </c>
      <c r="Y3873">
        <f>+VLOOKUP($W3873,[1]ParadasIda!$F:$I,3,0)</f>
        <v>14</v>
      </c>
    </row>
    <row r="3874" spans="1:25" x14ac:dyDescent="0.25">
      <c r="A3874">
        <v>919023</v>
      </c>
      <c r="B3874">
        <v>2031</v>
      </c>
      <c r="C3874" s="3">
        <v>45883.684351851851</v>
      </c>
      <c r="D3874" t="s">
        <v>72</v>
      </c>
      <c r="E3874">
        <v>2</v>
      </c>
      <c r="F3874">
        <v>0</v>
      </c>
      <c r="G3874">
        <v>2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-33.461488333333342</v>
      </c>
      <c r="P3874">
        <v>-70.618454999999997</v>
      </c>
      <c r="Q3874">
        <v>14.814814814814813</v>
      </c>
      <c r="R3874">
        <v>519</v>
      </c>
      <c r="S3874" t="s">
        <v>28</v>
      </c>
      <c r="T3874">
        <v>10</v>
      </c>
      <c r="U3874" s="4">
        <v>45883.684351851851</v>
      </c>
      <c r="V3874">
        <v>4</v>
      </c>
      <c r="W3874" t="s">
        <v>37</v>
      </c>
      <c r="X3874" t="str">
        <f>+VLOOKUP($W3874,[1]ParadasIda!$F:$I,4,0)</f>
        <v>Parada 1 / Villa Olímpica</v>
      </c>
      <c r="Y3874">
        <f>+VLOOKUP($W3874,[1]ParadasIda!$F:$I,3,0)</f>
        <v>14</v>
      </c>
    </row>
    <row r="3875" spans="1:25" x14ac:dyDescent="0.25">
      <c r="A3875">
        <v>919031</v>
      </c>
      <c r="B3875">
        <v>2031</v>
      </c>
      <c r="C3875" s="3">
        <v>45883.685787037037</v>
      </c>
      <c r="D3875" t="s">
        <v>72</v>
      </c>
      <c r="E3875">
        <v>0</v>
      </c>
      <c r="F3875">
        <v>1</v>
      </c>
      <c r="G3875">
        <v>0</v>
      </c>
      <c r="H3875">
        <v>0</v>
      </c>
      <c r="I3875">
        <v>0</v>
      </c>
      <c r="J3875">
        <v>1</v>
      </c>
      <c r="K3875">
        <v>0</v>
      </c>
      <c r="L3875">
        <v>0</v>
      </c>
      <c r="M3875">
        <v>0</v>
      </c>
      <c r="N3875">
        <v>0</v>
      </c>
      <c r="O3875">
        <v>-33.461871666666667</v>
      </c>
      <c r="P3875">
        <v>-70.613410000000002</v>
      </c>
      <c r="Q3875">
        <v>13.580246913580247</v>
      </c>
      <c r="R3875">
        <v>519</v>
      </c>
      <c r="S3875" t="s">
        <v>28</v>
      </c>
      <c r="T3875">
        <v>10</v>
      </c>
      <c r="U3875" s="4">
        <v>45883.685787037037</v>
      </c>
      <c r="V3875">
        <v>4</v>
      </c>
      <c r="W3875" t="s">
        <v>38</v>
      </c>
      <c r="X3875" t="str">
        <f>+VLOOKUP($W3875,[1]ParadasIda!$F:$I,4,0)</f>
        <v>Parada 1 / Avenida Marathon</v>
      </c>
      <c r="Y3875">
        <f>+VLOOKUP($W3875,[1]ParadasIda!$F:$I,3,0)</f>
        <v>15</v>
      </c>
    </row>
    <row r="3876" spans="1:25" x14ac:dyDescent="0.25">
      <c r="A3876">
        <v>919037</v>
      </c>
      <c r="B3876">
        <v>2031</v>
      </c>
      <c r="C3876" s="3">
        <v>45883.68644675926</v>
      </c>
      <c r="D3876" t="s">
        <v>72</v>
      </c>
      <c r="E3876">
        <v>3</v>
      </c>
      <c r="F3876">
        <v>1</v>
      </c>
      <c r="G3876">
        <v>0</v>
      </c>
      <c r="H3876">
        <v>0</v>
      </c>
      <c r="I3876">
        <v>3</v>
      </c>
      <c r="J3876">
        <v>1</v>
      </c>
      <c r="K3876">
        <v>0</v>
      </c>
      <c r="L3876">
        <v>0</v>
      </c>
      <c r="M3876">
        <v>0</v>
      </c>
      <c r="N3876">
        <v>0</v>
      </c>
      <c r="O3876">
        <v>-33.462138333333343</v>
      </c>
      <c r="P3876">
        <v>-70.608795000000001</v>
      </c>
      <c r="Q3876">
        <v>16.049382716049383</v>
      </c>
      <c r="R3876">
        <v>519</v>
      </c>
      <c r="S3876" t="s">
        <v>28</v>
      </c>
      <c r="T3876">
        <v>10</v>
      </c>
      <c r="U3876" s="4">
        <v>45883.68644675926</v>
      </c>
      <c r="V3876">
        <v>4</v>
      </c>
      <c r="W3876" t="s">
        <v>39</v>
      </c>
      <c r="X3876" t="str">
        <f>+VLOOKUP($W3876,[1]ParadasIda!$F:$I,4,0)</f>
        <v>Parada 1 / (M) Est.Nacional</v>
      </c>
      <c r="Y3876">
        <f>+VLOOKUP($W3876,[1]ParadasIda!$F:$I,3,0)</f>
        <v>16</v>
      </c>
    </row>
    <row r="3877" spans="1:25" x14ac:dyDescent="0.25">
      <c r="A3877">
        <v>919040</v>
      </c>
      <c r="B3877">
        <v>2031</v>
      </c>
      <c r="C3877" s="3">
        <v>45883.687581018523</v>
      </c>
      <c r="D3877" t="s">
        <v>72</v>
      </c>
      <c r="E3877">
        <v>0</v>
      </c>
      <c r="F3877">
        <v>1</v>
      </c>
      <c r="G3877">
        <v>0</v>
      </c>
      <c r="H3877">
        <v>0</v>
      </c>
      <c r="I3877">
        <v>0</v>
      </c>
      <c r="J3877">
        <v>1</v>
      </c>
      <c r="K3877">
        <v>0</v>
      </c>
      <c r="L3877">
        <v>0</v>
      </c>
      <c r="M3877">
        <v>0</v>
      </c>
      <c r="N3877">
        <v>0</v>
      </c>
      <c r="O3877">
        <v>-33.463378333333331</v>
      </c>
      <c r="P3877">
        <v>-70.603448333333333</v>
      </c>
      <c r="Q3877">
        <v>14.814814814814813</v>
      </c>
      <c r="R3877">
        <v>519</v>
      </c>
      <c r="S3877" t="s">
        <v>28</v>
      </c>
      <c r="T3877">
        <v>10</v>
      </c>
      <c r="U3877" s="4">
        <v>45883.687581018523</v>
      </c>
      <c r="V3877">
        <v>4</v>
      </c>
      <c r="W3877" t="s">
        <v>58</v>
      </c>
      <c r="X3877" t="str">
        <f>+VLOOKUP($W3877,[1]ParadasIda!$F:$I,4,0)</f>
        <v>Parada 1 / Los Tres Antonios</v>
      </c>
      <c r="Y3877">
        <f>+VLOOKUP($W3877,[1]ParadasIda!$F:$I,3,0)</f>
        <v>17</v>
      </c>
    </row>
    <row r="3878" spans="1:25" x14ac:dyDescent="0.25">
      <c r="A3878">
        <v>919045</v>
      </c>
      <c r="B3878">
        <v>2031</v>
      </c>
      <c r="C3878" s="3">
        <v>45883.689062500001</v>
      </c>
      <c r="D3878" t="s">
        <v>72</v>
      </c>
      <c r="E3878">
        <v>4</v>
      </c>
      <c r="F3878">
        <v>7</v>
      </c>
      <c r="G3878">
        <v>0</v>
      </c>
      <c r="H3878">
        <v>0</v>
      </c>
      <c r="I3878">
        <v>4</v>
      </c>
      <c r="J3878">
        <v>7</v>
      </c>
      <c r="K3878">
        <v>0</v>
      </c>
      <c r="L3878">
        <v>0</v>
      </c>
      <c r="M3878">
        <v>0</v>
      </c>
      <c r="N3878">
        <v>0</v>
      </c>
      <c r="O3878">
        <v>-33.464709999999997</v>
      </c>
      <c r="P3878">
        <v>-70.596946666666668</v>
      </c>
      <c r="Q3878">
        <v>11.111111111111111</v>
      </c>
      <c r="R3878">
        <v>519</v>
      </c>
      <c r="S3878" t="s">
        <v>28</v>
      </c>
      <c r="T3878">
        <v>10</v>
      </c>
      <c r="U3878" s="4">
        <v>45883.689062500001</v>
      </c>
      <c r="V3878">
        <v>4</v>
      </c>
      <c r="W3878" t="s">
        <v>40</v>
      </c>
      <c r="X3878" t="str">
        <f>+VLOOKUP($W3878,[1]ParadasIda!$F:$I,4,0)</f>
        <v>Parada 1 / Pedagógico</v>
      </c>
      <c r="Y3878">
        <f>+VLOOKUP($W3878,[1]ParadasIda!$F:$I,3,0)</f>
        <v>18</v>
      </c>
    </row>
    <row r="3879" spans="1:25" x14ac:dyDescent="0.25">
      <c r="A3879">
        <v>919052</v>
      </c>
      <c r="B3879">
        <v>2031</v>
      </c>
      <c r="C3879" s="3">
        <v>45883.69023148148</v>
      </c>
      <c r="D3879" t="s">
        <v>72</v>
      </c>
      <c r="E3879">
        <v>1</v>
      </c>
      <c r="F3879">
        <v>2</v>
      </c>
      <c r="G3879">
        <v>0</v>
      </c>
      <c r="H3879">
        <v>0</v>
      </c>
      <c r="I3879">
        <v>1</v>
      </c>
      <c r="J3879">
        <v>2</v>
      </c>
      <c r="K3879">
        <v>0</v>
      </c>
      <c r="L3879">
        <v>0</v>
      </c>
      <c r="M3879">
        <v>0</v>
      </c>
      <c r="N3879">
        <v>0</v>
      </c>
      <c r="O3879">
        <v>-33.46550666666667</v>
      </c>
      <c r="P3879">
        <v>-70.589021666666667</v>
      </c>
      <c r="Q3879">
        <v>9.8765432098765427</v>
      </c>
      <c r="R3879">
        <v>519</v>
      </c>
      <c r="S3879" t="s">
        <v>28</v>
      </c>
      <c r="T3879">
        <v>0</v>
      </c>
      <c r="U3879" s="4">
        <v>45883.69023148148</v>
      </c>
      <c r="V3879">
        <v>4</v>
      </c>
      <c r="W3879" t="s">
        <v>41</v>
      </c>
      <c r="X3879" t="str">
        <f>+VLOOKUP($W3879,[1]ParadasIda!$F:$I,4,0)</f>
        <v>Parada 1 / CESFAM Salvador Bustos</v>
      </c>
      <c r="Y3879">
        <f>+VLOOKUP($W3879,[1]ParadasIda!$F:$I,3,0)</f>
        <v>19</v>
      </c>
    </row>
    <row r="3880" spans="1:25" x14ac:dyDescent="0.25">
      <c r="A3880">
        <v>919059</v>
      </c>
      <c r="B3880">
        <v>2031</v>
      </c>
      <c r="C3880" s="3">
        <v>45883.69121527778</v>
      </c>
      <c r="D3880" t="s">
        <v>72</v>
      </c>
      <c r="E3880">
        <v>0</v>
      </c>
      <c r="F3880">
        <v>2</v>
      </c>
      <c r="G3880">
        <v>0</v>
      </c>
      <c r="H3880">
        <v>0</v>
      </c>
      <c r="I3880">
        <v>0</v>
      </c>
      <c r="J3880">
        <v>2</v>
      </c>
      <c r="K3880">
        <v>0</v>
      </c>
      <c r="L3880">
        <v>0</v>
      </c>
      <c r="M3880">
        <v>0</v>
      </c>
      <c r="N3880">
        <v>0</v>
      </c>
      <c r="O3880">
        <v>-33.466985000000001</v>
      </c>
      <c r="P3880">
        <v>-70.58265333333334</v>
      </c>
      <c r="Q3880">
        <v>7.4074074074074066</v>
      </c>
      <c r="R3880">
        <v>519</v>
      </c>
      <c r="S3880" t="s">
        <v>28</v>
      </c>
      <c r="T3880">
        <v>0</v>
      </c>
      <c r="U3880" s="4">
        <v>45883.69121527778</v>
      </c>
      <c r="V3880">
        <v>4</v>
      </c>
      <c r="W3880" t="s">
        <v>54</v>
      </c>
      <c r="X3880" t="str">
        <f>+VLOOKUP($W3880,[1]ParadasIda!$F:$I,4,0)</f>
        <v>Parada 1 / ADO Chile</v>
      </c>
      <c r="Y3880">
        <f>+VLOOKUP($W3880,[1]ParadasIda!$F:$I,3,0)</f>
        <v>20</v>
      </c>
    </row>
    <row r="3881" spans="1:25" x14ac:dyDescent="0.25">
      <c r="A3881">
        <v>919067</v>
      </c>
      <c r="B3881">
        <v>2031</v>
      </c>
      <c r="C3881" s="3">
        <v>45883.693356481483</v>
      </c>
      <c r="D3881" t="s">
        <v>72</v>
      </c>
      <c r="E3881">
        <v>9</v>
      </c>
      <c r="F3881">
        <v>2</v>
      </c>
      <c r="G3881">
        <v>0</v>
      </c>
      <c r="H3881">
        <v>0</v>
      </c>
      <c r="I3881">
        <v>9</v>
      </c>
      <c r="J3881">
        <v>2</v>
      </c>
      <c r="K3881">
        <v>0</v>
      </c>
      <c r="L3881">
        <v>0</v>
      </c>
      <c r="M3881">
        <v>0</v>
      </c>
      <c r="N3881">
        <v>0</v>
      </c>
      <c r="O3881">
        <v>-33.469268333333332</v>
      </c>
      <c r="P3881">
        <v>-70.576306666666667</v>
      </c>
      <c r="Q3881">
        <v>16.049382716049383</v>
      </c>
      <c r="R3881">
        <v>519</v>
      </c>
      <c r="S3881" t="s">
        <v>28</v>
      </c>
      <c r="T3881">
        <v>10</v>
      </c>
      <c r="U3881" s="4">
        <v>45883.693356481483</v>
      </c>
      <c r="V3881">
        <v>4</v>
      </c>
      <c r="W3881" t="s">
        <v>42</v>
      </c>
      <c r="X3881" t="str">
        <f>+VLOOKUP($W3881,[1]ParadasIda!$F:$I,4,0)</f>
        <v>Parada 5 / (M) Grecia</v>
      </c>
      <c r="Y3881">
        <f>+VLOOKUP($W3881,[1]ParadasIda!$F:$I,3,0)</f>
        <v>21</v>
      </c>
    </row>
    <row r="3882" spans="1:25" x14ac:dyDescent="0.25">
      <c r="A3882">
        <v>919080</v>
      </c>
      <c r="B3882">
        <v>2031</v>
      </c>
      <c r="C3882" s="3">
        <v>45883.695428240739</v>
      </c>
      <c r="D3882" t="s">
        <v>72</v>
      </c>
      <c r="E3882">
        <v>0</v>
      </c>
      <c r="F3882">
        <v>4</v>
      </c>
      <c r="G3882">
        <v>0</v>
      </c>
      <c r="H3882">
        <v>0</v>
      </c>
      <c r="I3882">
        <v>0</v>
      </c>
      <c r="J3882">
        <v>4</v>
      </c>
      <c r="K3882">
        <v>0</v>
      </c>
      <c r="L3882">
        <v>0</v>
      </c>
      <c r="M3882">
        <v>0</v>
      </c>
      <c r="N3882">
        <v>0</v>
      </c>
      <c r="O3882">
        <v>-33.47170666666667</v>
      </c>
      <c r="P3882">
        <v>-70.563976666666662</v>
      </c>
      <c r="Q3882">
        <v>11.111111111111111</v>
      </c>
      <c r="R3882">
        <v>519</v>
      </c>
      <c r="S3882" t="s">
        <v>28</v>
      </c>
      <c r="T3882">
        <v>10</v>
      </c>
      <c r="U3882" s="4">
        <v>45883.695428240739</v>
      </c>
      <c r="V3882">
        <v>4</v>
      </c>
      <c r="W3882" t="s">
        <v>43</v>
      </c>
      <c r="X3882" t="str">
        <f>+VLOOKUP($W3882,[1]ParadasIda!$F:$I,4,0)</f>
        <v>Parada 1 / Ictinos - Avenida Grecia</v>
      </c>
      <c r="Y3882">
        <f>+VLOOKUP($W3882,[1]ParadasIda!$F:$I,3,0)</f>
        <v>23</v>
      </c>
    </row>
    <row r="3883" spans="1:25" x14ac:dyDescent="0.25">
      <c r="A3883">
        <v>919085</v>
      </c>
      <c r="B3883">
        <v>2031</v>
      </c>
      <c r="C3883" s="3">
        <v>45883.696493055562</v>
      </c>
      <c r="D3883" t="s">
        <v>72</v>
      </c>
      <c r="E3883">
        <v>0</v>
      </c>
      <c r="F3883">
        <v>1</v>
      </c>
      <c r="G3883">
        <v>0</v>
      </c>
      <c r="H3883">
        <v>0</v>
      </c>
      <c r="I3883">
        <v>0</v>
      </c>
      <c r="J3883">
        <v>1</v>
      </c>
      <c r="K3883">
        <v>0</v>
      </c>
      <c r="L3883">
        <v>0</v>
      </c>
      <c r="M3883">
        <v>0</v>
      </c>
      <c r="N3883">
        <v>0</v>
      </c>
      <c r="O3883">
        <v>-33.472708333333337</v>
      </c>
      <c r="P3883">
        <v>-70.559015000000002</v>
      </c>
      <c r="Q3883">
        <v>9.8765432098765427</v>
      </c>
      <c r="R3883">
        <v>519</v>
      </c>
      <c r="S3883" t="s">
        <v>28</v>
      </c>
      <c r="T3883">
        <v>0</v>
      </c>
      <c r="U3883" s="4">
        <v>45883.696493055562</v>
      </c>
      <c r="V3883">
        <v>4</v>
      </c>
      <c r="W3883" t="s">
        <v>59</v>
      </c>
      <c r="X3883" t="str">
        <f>+VLOOKUP($W3883,[1]ParadasIda!$F:$I,4,0)</f>
        <v>Parada 1 / Calle 1A - Avenida Grecia</v>
      </c>
      <c r="Y3883">
        <f>+VLOOKUP($W3883,[1]ParadasIda!$F:$I,3,0)</f>
        <v>24</v>
      </c>
    </row>
    <row r="3884" spans="1:25" x14ac:dyDescent="0.25">
      <c r="A3884">
        <v>919090</v>
      </c>
      <c r="B3884">
        <v>2031</v>
      </c>
      <c r="C3884" s="3">
        <v>45883.697083333333</v>
      </c>
      <c r="D3884" t="s">
        <v>72</v>
      </c>
      <c r="E3884">
        <v>1</v>
      </c>
      <c r="F3884">
        <v>1</v>
      </c>
      <c r="G3884">
        <v>1</v>
      </c>
      <c r="H3884">
        <v>0</v>
      </c>
      <c r="I3884">
        <v>0</v>
      </c>
      <c r="J3884">
        <v>1</v>
      </c>
      <c r="K3884">
        <v>0</v>
      </c>
      <c r="L3884">
        <v>0</v>
      </c>
      <c r="M3884">
        <v>0</v>
      </c>
      <c r="N3884">
        <v>0</v>
      </c>
      <c r="O3884">
        <v>-33.473188333333333</v>
      </c>
      <c r="P3884">
        <v>-70.55652666666667</v>
      </c>
      <c r="Q3884">
        <v>9.8765432098765427</v>
      </c>
      <c r="R3884">
        <v>519</v>
      </c>
      <c r="S3884" t="s">
        <v>28</v>
      </c>
      <c r="T3884">
        <v>0</v>
      </c>
      <c r="U3884" s="4">
        <v>45883.697083333333</v>
      </c>
      <c r="V3884">
        <v>4</v>
      </c>
      <c r="W3884" t="s">
        <v>44</v>
      </c>
      <c r="X3884" t="str">
        <f>+VLOOKUP($W3884,[1]ParadasIda!$F:$I,4,0)</f>
        <v>Parada 1 / Tobalaba - Avenida Grecia</v>
      </c>
      <c r="Y3884">
        <f>+VLOOKUP($W3884,[1]ParadasIda!$F:$I,3,0)</f>
        <v>25</v>
      </c>
    </row>
    <row r="3885" spans="1:25" x14ac:dyDescent="0.25">
      <c r="A3885">
        <v>919097</v>
      </c>
      <c r="B3885">
        <v>2031</v>
      </c>
      <c r="C3885" s="3">
        <v>45883.69804398148</v>
      </c>
      <c r="D3885" t="s">
        <v>72</v>
      </c>
      <c r="E3885">
        <v>2</v>
      </c>
      <c r="F3885">
        <v>1</v>
      </c>
      <c r="G3885">
        <v>2</v>
      </c>
      <c r="H3885">
        <v>0</v>
      </c>
      <c r="I3885">
        <v>0</v>
      </c>
      <c r="J3885">
        <v>1</v>
      </c>
      <c r="K3885">
        <v>0</v>
      </c>
      <c r="L3885">
        <v>0</v>
      </c>
      <c r="M3885">
        <v>0</v>
      </c>
      <c r="N3885">
        <v>0</v>
      </c>
      <c r="O3885">
        <v>-33.473979999999997</v>
      </c>
      <c r="P3885">
        <v>-70.553041666666672</v>
      </c>
      <c r="Q3885">
        <v>11.111111111111111</v>
      </c>
      <c r="R3885">
        <v>519</v>
      </c>
      <c r="S3885" t="s">
        <v>28</v>
      </c>
      <c r="T3885">
        <v>10</v>
      </c>
      <c r="U3885" s="4">
        <v>45883.69804398148</v>
      </c>
      <c r="V3885">
        <v>4</v>
      </c>
      <c r="W3885" t="s">
        <v>45</v>
      </c>
      <c r="X3885" t="str">
        <f>+VLOOKUP($W3885,[1]ParadasIda!$F:$I,4,0)</f>
        <v>Avenida Grecia / esq. Los Tordos</v>
      </c>
      <c r="Y3885">
        <f>+VLOOKUP($W3885,[1]ParadasIda!$F:$I,3,0)</f>
        <v>26</v>
      </c>
    </row>
    <row r="3886" spans="1:25" x14ac:dyDescent="0.25">
      <c r="A3886">
        <v>919103</v>
      </c>
      <c r="B3886">
        <v>2031</v>
      </c>
      <c r="C3886" s="3">
        <v>45883.699282407397</v>
      </c>
      <c r="D3886" t="s">
        <v>72</v>
      </c>
      <c r="E3886">
        <v>6</v>
      </c>
      <c r="F3886">
        <v>1</v>
      </c>
      <c r="G3886">
        <v>2</v>
      </c>
      <c r="H3886">
        <v>0</v>
      </c>
      <c r="I3886">
        <v>4</v>
      </c>
      <c r="J3886">
        <v>1</v>
      </c>
      <c r="K3886">
        <v>0</v>
      </c>
      <c r="L3886">
        <v>0</v>
      </c>
      <c r="M3886">
        <v>0</v>
      </c>
      <c r="N3886">
        <v>0</v>
      </c>
      <c r="O3886">
        <v>-33.475941666666657</v>
      </c>
      <c r="P3886">
        <v>-70.543318333333332</v>
      </c>
      <c r="Q3886">
        <v>17.283950617283949</v>
      </c>
      <c r="R3886">
        <v>519</v>
      </c>
      <c r="S3886" t="s">
        <v>28</v>
      </c>
      <c r="T3886">
        <v>10</v>
      </c>
      <c r="U3886" s="4">
        <v>45883.699282407397</v>
      </c>
      <c r="V3886">
        <v>4</v>
      </c>
      <c r="W3886" t="s">
        <v>47</v>
      </c>
      <c r="X3886" t="str">
        <f>+VLOOKUP($W3886,[1]ParadasIda!$F:$I,4,0)</f>
        <v>Avenida Grecia / esq. Av. Consistorial</v>
      </c>
      <c r="Y3886">
        <f>+VLOOKUP($W3886,[1]ParadasIda!$F:$I,3,0)</f>
        <v>28</v>
      </c>
    </row>
    <row r="3887" spans="1:25" x14ac:dyDescent="0.25">
      <c r="A3887">
        <v>919106</v>
      </c>
      <c r="B3887">
        <v>2031</v>
      </c>
      <c r="C3887" s="3">
        <v>45883.699826388889</v>
      </c>
      <c r="D3887" t="s">
        <v>72</v>
      </c>
      <c r="E3887">
        <v>1</v>
      </c>
      <c r="F3887">
        <v>3</v>
      </c>
      <c r="G3887">
        <v>0</v>
      </c>
      <c r="H3887">
        <v>0</v>
      </c>
      <c r="I3887">
        <v>1</v>
      </c>
      <c r="J3887">
        <v>3</v>
      </c>
      <c r="K3887">
        <v>0</v>
      </c>
      <c r="L3887">
        <v>0</v>
      </c>
      <c r="M3887">
        <v>0</v>
      </c>
      <c r="N3887">
        <v>0</v>
      </c>
      <c r="O3887">
        <v>-33.476391666666657</v>
      </c>
      <c r="P3887">
        <v>-70.540891666666667</v>
      </c>
      <c r="Q3887">
        <v>14.814814814814813</v>
      </c>
      <c r="R3887">
        <v>519</v>
      </c>
      <c r="S3887" t="s">
        <v>28</v>
      </c>
      <c r="T3887">
        <v>10</v>
      </c>
      <c r="U3887" s="4">
        <v>45883.699826388889</v>
      </c>
      <c r="V3887">
        <v>4</v>
      </c>
      <c r="W3887" t="s">
        <v>48</v>
      </c>
      <c r="X3887" t="str">
        <f>+VLOOKUP($W3887,[1]ParadasIda!$F:$I,4,0)</f>
        <v>Parada / Muni. Peñalolén</v>
      </c>
      <c r="Y3887">
        <f>+VLOOKUP($W3887,[1]ParadasIda!$F:$I,3,0)</f>
        <v>29</v>
      </c>
    </row>
    <row r="3888" spans="1:25" x14ac:dyDescent="0.25">
      <c r="A3888">
        <v>919111</v>
      </c>
      <c r="B3888">
        <v>2031</v>
      </c>
      <c r="C3888" s="3">
        <v>45883.700474537043</v>
      </c>
      <c r="D3888" t="s">
        <v>72</v>
      </c>
      <c r="E3888">
        <v>0</v>
      </c>
      <c r="F3888">
        <v>7</v>
      </c>
      <c r="G3888">
        <v>0</v>
      </c>
      <c r="H3888">
        <v>0</v>
      </c>
      <c r="I3888">
        <v>0</v>
      </c>
      <c r="J3888">
        <v>7</v>
      </c>
      <c r="K3888">
        <v>0</v>
      </c>
      <c r="L3888">
        <v>0</v>
      </c>
      <c r="M3888">
        <v>0</v>
      </c>
      <c r="N3888">
        <v>0</v>
      </c>
      <c r="O3888">
        <v>-33.478191666666667</v>
      </c>
      <c r="P3888">
        <v>-70.532006666666661</v>
      </c>
      <c r="Q3888">
        <v>6.1728395061728394</v>
      </c>
      <c r="R3888">
        <v>519</v>
      </c>
      <c r="S3888" t="s">
        <v>28</v>
      </c>
      <c r="T3888">
        <v>0</v>
      </c>
      <c r="U3888" s="4">
        <v>45883.700474537043</v>
      </c>
      <c r="V3888">
        <v>4</v>
      </c>
      <c r="W3888" t="s">
        <v>49</v>
      </c>
      <c r="X3888" t="str">
        <f>+VLOOKUP($W3888,[1]ParadasIda!$F:$I,4,0)</f>
        <v>Avenida Grecia / esq. Los Araucanos</v>
      </c>
      <c r="Y3888">
        <f>+VLOOKUP($W3888,[1]ParadasIda!$F:$I,3,0)</f>
        <v>31</v>
      </c>
    </row>
    <row r="3889" spans="1:25" x14ac:dyDescent="0.25">
      <c r="A3889">
        <v>919118</v>
      </c>
      <c r="B3889">
        <v>2031</v>
      </c>
      <c r="C3889" s="3">
        <v>45883.701898148152</v>
      </c>
      <c r="D3889" t="s">
        <v>72</v>
      </c>
      <c r="E3889">
        <v>0</v>
      </c>
      <c r="F3889">
        <v>6</v>
      </c>
      <c r="G3889">
        <v>0</v>
      </c>
      <c r="H3889">
        <v>0</v>
      </c>
      <c r="I3889">
        <v>0</v>
      </c>
      <c r="J3889">
        <v>6</v>
      </c>
      <c r="K3889">
        <v>0</v>
      </c>
      <c r="L3889">
        <v>0</v>
      </c>
      <c r="M3889">
        <v>0</v>
      </c>
      <c r="N3889">
        <v>0</v>
      </c>
      <c r="O3889">
        <v>-33.478901666666673</v>
      </c>
      <c r="P3889">
        <v>-70.528710000000004</v>
      </c>
      <c r="Q3889">
        <v>0</v>
      </c>
      <c r="R3889">
        <v>519</v>
      </c>
      <c r="S3889" t="s">
        <v>28</v>
      </c>
      <c r="T3889">
        <v>0</v>
      </c>
      <c r="U3889" s="4">
        <v>45883.701898148152</v>
      </c>
      <c r="V3889">
        <v>4</v>
      </c>
      <c r="W3889" t="s">
        <v>60</v>
      </c>
      <c r="X3889" t="str">
        <f>+VLOOKUP($W3889,[1]ParadasIda!$F:$I,4,0)</f>
        <v>Avenida Grecia / esq. Pablo Neruda</v>
      </c>
      <c r="Y3889">
        <f>+VLOOKUP($W3889,[1]ParadasIda!$F:$I,3,0)</f>
        <v>32</v>
      </c>
    </row>
    <row r="3890" spans="1:25" x14ac:dyDescent="0.25">
      <c r="A3890">
        <v>919121</v>
      </c>
      <c r="B3890">
        <v>2031</v>
      </c>
      <c r="C3890" s="3">
        <v>45883.702546296299</v>
      </c>
      <c r="D3890" t="s">
        <v>72</v>
      </c>
      <c r="E3890">
        <v>0</v>
      </c>
      <c r="F3890">
        <v>2</v>
      </c>
      <c r="G3890">
        <v>0</v>
      </c>
      <c r="H3890">
        <v>0</v>
      </c>
      <c r="I3890">
        <v>0</v>
      </c>
      <c r="J3890">
        <v>2</v>
      </c>
      <c r="K3890">
        <v>0</v>
      </c>
      <c r="L3890">
        <v>0</v>
      </c>
      <c r="M3890">
        <v>0</v>
      </c>
      <c r="N3890">
        <v>0</v>
      </c>
      <c r="O3890">
        <v>-33.479608333333331</v>
      </c>
      <c r="P3890">
        <v>-70.524551666666667</v>
      </c>
      <c r="Q3890">
        <v>0</v>
      </c>
      <c r="R3890">
        <v>519</v>
      </c>
      <c r="S3890" t="s">
        <v>28</v>
      </c>
      <c r="T3890">
        <v>0</v>
      </c>
      <c r="U3890" s="4">
        <v>45883.702546296299</v>
      </c>
      <c r="V3890">
        <v>4</v>
      </c>
      <c r="W3890" t="s">
        <v>57</v>
      </c>
      <c r="X3890" t="str">
        <f>+VLOOKUP($W3890,[1]ParadasIda!$F:$I,4,0)</f>
        <v>Avenida Grecia / esq. Av. Diag. Las Torres</v>
      </c>
      <c r="Y3890">
        <f>+VLOOKUP($W3890,[1]ParadasIda!$F:$I,3,0)</f>
        <v>33</v>
      </c>
    </row>
    <row r="3891" spans="1:25" x14ac:dyDescent="0.25">
      <c r="A3891">
        <v>919127</v>
      </c>
      <c r="B3891">
        <v>2031</v>
      </c>
      <c r="C3891" s="3">
        <v>45883.703796296293</v>
      </c>
      <c r="D3891" t="s">
        <v>72</v>
      </c>
      <c r="E3891">
        <v>0</v>
      </c>
      <c r="F3891">
        <v>1</v>
      </c>
      <c r="G3891">
        <v>0</v>
      </c>
      <c r="H3891">
        <v>0</v>
      </c>
      <c r="I3891">
        <v>0</v>
      </c>
      <c r="J3891">
        <v>1</v>
      </c>
      <c r="K3891">
        <v>0</v>
      </c>
      <c r="L3891">
        <v>0</v>
      </c>
      <c r="M3891">
        <v>0</v>
      </c>
      <c r="N3891">
        <v>0</v>
      </c>
      <c r="O3891">
        <v>-33.481366666666673</v>
      </c>
      <c r="P3891">
        <v>-70.523571666666669</v>
      </c>
      <c r="Q3891">
        <v>0</v>
      </c>
      <c r="R3891">
        <v>519</v>
      </c>
      <c r="S3891" t="s">
        <v>28</v>
      </c>
      <c r="T3891">
        <v>0</v>
      </c>
      <c r="U3891" s="4">
        <v>45883.703796296293</v>
      </c>
      <c r="V3891">
        <v>4</v>
      </c>
      <c r="W3891" t="s">
        <v>50</v>
      </c>
      <c r="X3891" t="str">
        <f>+VLOOKUP($W3891,[1]ParadasIda!$F:$I,4,0)</f>
        <v xml:space="preserve">Av. Diagonal Las Torres / esq. Álvaro Casanova </v>
      </c>
      <c r="Y3891">
        <f>+VLOOKUP($W3891,[1]ParadasIda!$F:$I,3,0)</f>
        <v>34</v>
      </c>
    </row>
    <row r="3892" spans="1:25" x14ac:dyDescent="0.25">
      <c r="A3892">
        <v>919433</v>
      </c>
      <c r="B3892">
        <v>2031</v>
      </c>
      <c r="C3892" s="3">
        <v>45883.757928240739</v>
      </c>
      <c r="D3892" t="s">
        <v>73</v>
      </c>
      <c r="E3892">
        <v>4</v>
      </c>
      <c r="F3892">
        <v>1</v>
      </c>
      <c r="G3892">
        <v>0</v>
      </c>
      <c r="H3892">
        <v>0</v>
      </c>
      <c r="I3892">
        <v>4</v>
      </c>
      <c r="J3892">
        <v>1</v>
      </c>
      <c r="K3892">
        <v>0</v>
      </c>
      <c r="L3892">
        <v>0</v>
      </c>
      <c r="M3892">
        <v>0</v>
      </c>
      <c r="N3892">
        <v>0</v>
      </c>
      <c r="O3892">
        <v>-33.445144999999997</v>
      </c>
      <c r="P3892">
        <v>-70.654503333333338</v>
      </c>
      <c r="Q3892">
        <v>9.8765432098765427</v>
      </c>
      <c r="R3892">
        <v>519</v>
      </c>
      <c r="S3892" t="s">
        <v>28</v>
      </c>
      <c r="T3892">
        <v>0</v>
      </c>
      <c r="U3892" s="4">
        <v>45883.757928240739</v>
      </c>
      <c r="V3892">
        <v>4</v>
      </c>
      <c r="W3892" t="s">
        <v>29</v>
      </c>
      <c r="X3892" t="str">
        <f>+VLOOKUP($W3892,[1]ParadasIda!$F:$I,4,0)</f>
        <v>Parada 5 / (M) La Moneda</v>
      </c>
      <c r="Y3892">
        <f>+VLOOKUP($W3892,[1]ParadasIda!$F:$I,3,0)</f>
        <v>2</v>
      </c>
    </row>
    <row r="3893" spans="1:25" x14ac:dyDescent="0.25">
      <c r="A3893">
        <v>919443</v>
      </c>
      <c r="B3893">
        <v>2031</v>
      </c>
      <c r="C3893" s="3">
        <v>45883.759641203702</v>
      </c>
      <c r="D3893" t="s">
        <v>73</v>
      </c>
      <c r="E3893">
        <v>2</v>
      </c>
      <c r="F3893">
        <v>0</v>
      </c>
      <c r="G3893">
        <v>0</v>
      </c>
      <c r="H3893">
        <v>0</v>
      </c>
      <c r="I3893">
        <v>2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-33.444586666666673</v>
      </c>
      <c r="P3893">
        <v>-70.652241666666669</v>
      </c>
      <c r="Q3893">
        <v>12.345679012345679</v>
      </c>
      <c r="R3893">
        <v>519</v>
      </c>
      <c r="S3893" t="s">
        <v>28</v>
      </c>
      <c r="T3893">
        <v>10</v>
      </c>
      <c r="U3893" s="4">
        <v>45883.759641203702</v>
      </c>
      <c r="V3893">
        <v>4</v>
      </c>
      <c r="W3893" t="s">
        <v>30</v>
      </c>
      <c r="X3893" t="str">
        <f>+VLOOKUP($W3893,[1]ParadasIda!$F:$I,4,0)</f>
        <v>Parada 8 / (M) Universidad de Chile</v>
      </c>
      <c r="Y3893">
        <f>+VLOOKUP($W3893,[1]ParadasIda!$F:$I,3,0)</f>
        <v>3</v>
      </c>
    </row>
    <row r="3894" spans="1:25" x14ac:dyDescent="0.25">
      <c r="A3894">
        <v>919458</v>
      </c>
      <c r="B3894">
        <v>2031</v>
      </c>
      <c r="C3894" s="3">
        <v>45883.763090277767</v>
      </c>
      <c r="D3894" t="s">
        <v>73</v>
      </c>
      <c r="E3894">
        <v>7</v>
      </c>
      <c r="F3894">
        <v>0</v>
      </c>
      <c r="G3894">
        <v>7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-33.442511666666668</v>
      </c>
      <c r="P3894">
        <v>-70.644575000000003</v>
      </c>
      <c r="Q3894">
        <v>20.987654320987652</v>
      </c>
      <c r="R3894">
        <v>519</v>
      </c>
      <c r="S3894" t="s">
        <v>28</v>
      </c>
      <c r="T3894">
        <v>20</v>
      </c>
      <c r="U3894" s="4">
        <v>45883.763090277767</v>
      </c>
      <c r="V3894">
        <v>4</v>
      </c>
      <c r="W3894" t="s">
        <v>31</v>
      </c>
      <c r="X3894" t="str">
        <f>+VLOOKUP($W3894,[1]ParadasIda!$F:$I,4,0)</f>
        <v>Parada 4 / (M) Santa Lucía</v>
      </c>
      <c r="Y3894">
        <f>+VLOOKUP($W3894,[1]ParadasIda!$F:$I,3,0)</f>
        <v>5</v>
      </c>
    </row>
    <row r="3895" spans="1:25" x14ac:dyDescent="0.25">
      <c r="A3895">
        <v>919461</v>
      </c>
      <c r="B3895">
        <v>2031</v>
      </c>
      <c r="C3895" s="3">
        <v>45883.764074074083</v>
      </c>
      <c r="D3895" t="s">
        <v>73</v>
      </c>
      <c r="E3895">
        <v>11</v>
      </c>
      <c r="F3895">
        <v>0</v>
      </c>
      <c r="G3895">
        <v>11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-33.440823333333327</v>
      </c>
      <c r="P3895">
        <v>-70.64123166666667</v>
      </c>
      <c r="Q3895">
        <v>34.567901234567898</v>
      </c>
      <c r="R3895">
        <v>519</v>
      </c>
      <c r="S3895" t="s">
        <v>28</v>
      </c>
      <c r="T3895">
        <v>30</v>
      </c>
      <c r="U3895" s="4">
        <v>45883.764074074083</v>
      </c>
      <c r="V3895">
        <v>4</v>
      </c>
      <c r="W3895" t="s">
        <v>52</v>
      </c>
      <c r="X3895" t="str">
        <f>+VLOOKUP($W3895,[1]ParadasIda!$F:$I,4,0)</f>
        <v>Parada 3 / (M) Universidad Católica</v>
      </c>
      <c r="Y3895">
        <f>+VLOOKUP($W3895,[1]ParadasIda!$F:$I,3,0)</f>
        <v>6</v>
      </c>
    </row>
    <row r="3896" spans="1:25" x14ac:dyDescent="0.25">
      <c r="A3896">
        <v>919465</v>
      </c>
      <c r="B3896">
        <v>2031</v>
      </c>
      <c r="C3896" s="3">
        <v>45883.7656712963</v>
      </c>
      <c r="D3896" t="s">
        <v>73</v>
      </c>
      <c r="E3896">
        <v>10</v>
      </c>
      <c r="F3896">
        <v>1</v>
      </c>
      <c r="G3896">
        <v>10</v>
      </c>
      <c r="H3896">
        <v>0</v>
      </c>
      <c r="I3896">
        <v>0</v>
      </c>
      <c r="J3896">
        <v>1</v>
      </c>
      <c r="K3896">
        <v>0</v>
      </c>
      <c r="L3896">
        <v>0</v>
      </c>
      <c r="M3896">
        <v>0</v>
      </c>
      <c r="N3896">
        <v>0</v>
      </c>
      <c r="O3896">
        <v>-33.437856666666669</v>
      </c>
      <c r="P3896">
        <v>-70.636831666666666</v>
      </c>
      <c r="Q3896">
        <v>45.679012345679013</v>
      </c>
      <c r="R3896">
        <v>519</v>
      </c>
      <c r="S3896" t="s">
        <v>28</v>
      </c>
      <c r="T3896">
        <v>40</v>
      </c>
      <c r="U3896" s="4">
        <v>45883.7656712963</v>
      </c>
      <c r="V3896">
        <v>4</v>
      </c>
      <c r="W3896" t="s">
        <v>32</v>
      </c>
      <c r="X3896" t="str">
        <f>+VLOOKUP($W3896,[1]ParadasIda!$F:$I,4,0)</f>
        <v>Parada 7 / Plaza Italia</v>
      </c>
      <c r="Y3896">
        <f>+VLOOKUP($W3896,[1]ParadasIda!$F:$I,3,0)</f>
        <v>7</v>
      </c>
    </row>
    <row r="3897" spans="1:25" x14ac:dyDescent="0.25">
      <c r="A3897">
        <v>919478</v>
      </c>
      <c r="B3897">
        <v>2031</v>
      </c>
      <c r="C3897" s="3">
        <v>45883.768391203703</v>
      </c>
      <c r="D3897" t="s">
        <v>73</v>
      </c>
      <c r="E3897">
        <v>6</v>
      </c>
      <c r="F3897">
        <v>3</v>
      </c>
      <c r="G3897">
        <v>6</v>
      </c>
      <c r="H3897">
        <v>0</v>
      </c>
      <c r="I3897">
        <v>0</v>
      </c>
      <c r="J3897">
        <v>3</v>
      </c>
      <c r="K3897">
        <v>0</v>
      </c>
      <c r="L3897">
        <v>0</v>
      </c>
      <c r="M3897">
        <v>0</v>
      </c>
      <c r="N3897">
        <v>0</v>
      </c>
      <c r="O3897">
        <v>-33.442938333333331</v>
      </c>
      <c r="P3897">
        <v>-70.633596666666662</v>
      </c>
      <c r="Q3897">
        <v>49.382716049382715</v>
      </c>
      <c r="R3897">
        <v>519</v>
      </c>
      <c r="S3897" t="s">
        <v>28</v>
      </c>
      <c r="T3897">
        <v>40</v>
      </c>
      <c r="U3897" s="4">
        <v>45883.768391203703</v>
      </c>
      <c r="V3897">
        <v>4</v>
      </c>
      <c r="W3897" t="s">
        <v>33</v>
      </c>
      <c r="X3897" t="str">
        <f>+VLOOKUP($W3897,[1]ParadasIda!$F:$I,4,0)</f>
        <v>Parada 1 / (M) Parque Bustamante</v>
      </c>
      <c r="Y3897">
        <f>+VLOOKUP($W3897,[1]ParadasIda!$F:$I,3,0)</f>
        <v>8</v>
      </c>
    </row>
    <row r="3898" spans="1:25" x14ac:dyDescent="0.25">
      <c r="A3898">
        <v>919489</v>
      </c>
      <c r="B3898">
        <v>2031</v>
      </c>
      <c r="C3898" s="3">
        <v>45883.770960648151</v>
      </c>
      <c r="D3898" t="s">
        <v>73</v>
      </c>
      <c r="E3898">
        <v>2</v>
      </c>
      <c r="F3898">
        <v>1</v>
      </c>
      <c r="G3898">
        <v>2</v>
      </c>
      <c r="H3898">
        <v>0</v>
      </c>
      <c r="I3898">
        <v>0</v>
      </c>
      <c r="J3898">
        <v>1</v>
      </c>
      <c r="K3898">
        <v>0</v>
      </c>
      <c r="L3898">
        <v>0</v>
      </c>
      <c r="M3898">
        <v>0</v>
      </c>
      <c r="N3898">
        <v>0</v>
      </c>
      <c r="O3898">
        <v>-33.447761666666658</v>
      </c>
      <c r="P3898">
        <v>-70.632143333333332</v>
      </c>
      <c r="Q3898">
        <v>50.617283950617285</v>
      </c>
      <c r="R3898">
        <v>519</v>
      </c>
      <c r="S3898" t="s">
        <v>28</v>
      </c>
      <c r="T3898">
        <v>50</v>
      </c>
      <c r="U3898" s="4">
        <v>45883.770960648151</v>
      </c>
      <c r="V3898">
        <v>4</v>
      </c>
      <c r="W3898" t="s">
        <v>53</v>
      </c>
      <c r="X3898" t="str">
        <f>+VLOOKUP($W3898,[1]ParadasIda!$F:$I,4,0)</f>
        <v>Parada 3 / (M) Santa Isabel</v>
      </c>
      <c r="Y3898">
        <f>+VLOOKUP($W3898,[1]ParadasIda!$F:$I,3,0)</f>
        <v>43</v>
      </c>
    </row>
    <row r="3899" spans="1:25" x14ac:dyDescent="0.25">
      <c r="A3899">
        <v>919504</v>
      </c>
      <c r="B3899">
        <v>2031</v>
      </c>
      <c r="C3899" s="3">
        <v>45883.773819444446</v>
      </c>
      <c r="D3899" t="s">
        <v>73</v>
      </c>
      <c r="E3899">
        <v>10</v>
      </c>
      <c r="F3899">
        <v>3</v>
      </c>
      <c r="G3899">
        <v>10</v>
      </c>
      <c r="H3899">
        <v>0</v>
      </c>
      <c r="I3899">
        <v>0</v>
      </c>
      <c r="J3899">
        <v>3</v>
      </c>
      <c r="K3899">
        <v>0</v>
      </c>
      <c r="L3899">
        <v>0</v>
      </c>
      <c r="M3899">
        <v>0</v>
      </c>
      <c r="N3899">
        <v>0</v>
      </c>
      <c r="O3899">
        <v>-33.453231666666667</v>
      </c>
      <c r="P3899">
        <v>-70.628926666666672</v>
      </c>
      <c r="Q3899">
        <v>59.259259259259252</v>
      </c>
      <c r="R3899">
        <v>519</v>
      </c>
      <c r="S3899" t="s">
        <v>28</v>
      </c>
      <c r="T3899">
        <v>50</v>
      </c>
      <c r="U3899" s="4">
        <v>45883.773819444446</v>
      </c>
      <c r="V3899">
        <v>4</v>
      </c>
      <c r="W3899" t="s">
        <v>35</v>
      </c>
      <c r="X3899" t="str">
        <f>+VLOOKUP($W3899,[1]ParadasIda!$F:$I,4,0)</f>
        <v>Parada 12 / (M) Irarrázaval</v>
      </c>
      <c r="Y3899">
        <f>+VLOOKUP($W3899,[1]ParadasIda!$F:$I,3,0)</f>
        <v>12</v>
      </c>
    </row>
    <row r="3900" spans="1:25" x14ac:dyDescent="0.25">
      <c r="A3900">
        <v>919518</v>
      </c>
      <c r="B3900">
        <v>2031</v>
      </c>
      <c r="C3900" s="3">
        <v>45883.776770833327</v>
      </c>
      <c r="D3900" t="s">
        <v>73</v>
      </c>
      <c r="E3900">
        <v>2</v>
      </c>
      <c r="F3900">
        <v>1</v>
      </c>
      <c r="G3900">
        <v>2</v>
      </c>
      <c r="H3900">
        <v>0</v>
      </c>
      <c r="I3900">
        <v>0</v>
      </c>
      <c r="J3900">
        <v>1</v>
      </c>
      <c r="K3900">
        <v>0</v>
      </c>
      <c r="L3900">
        <v>0</v>
      </c>
      <c r="M3900">
        <v>0</v>
      </c>
      <c r="N3900">
        <v>0</v>
      </c>
      <c r="O3900">
        <v>-33.458768333333332</v>
      </c>
      <c r="P3900">
        <v>-70.623500000000007</v>
      </c>
      <c r="Q3900">
        <v>60.493827160493829</v>
      </c>
      <c r="R3900">
        <v>519</v>
      </c>
      <c r="S3900" t="s">
        <v>28</v>
      </c>
      <c r="T3900">
        <v>60</v>
      </c>
      <c r="U3900" s="4">
        <v>45883.776770833327</v>
      </c>
      <c r="V3900">
        <v>4</v>
      </c>
      <c r="W3900" t="s">
        <v>36</v>
      </c>
      <c r="X3900" t="str">
        <f>+VLOOKUP($W3900,[1]ParadasIda!$F:$I,4,0)</f>
        <v>Parada 1 / Suárez Mujica</v>
      </c>
      <c r="Y3900">
        <f>+VLOOKUP($W3900,[1]ParadasIda!$F:$I,3,0)</f>
        <v>13</v>
      </c>
    </row>
    <row r="3901" spans="1:25" x14ac:dyDescent="0.25">
      <c r="A3901">
        <v>919528</v>
      </c>
      <c r="B3901">
        <v>2031</v>
      </c>
      <c r="C3901" s="3">
        <v>45883.778553240743</v>
      </c>
      <c r="D3901" t="s">
        <v>73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-33.46156666666667</v>
      </c>
      <c r="P3901">
        <v>-70.61766333333334</v>
      </c>
      <c r="Q3901">
        <v>60.493827160493829</v>
      </c>
      <c r="R3901">
        <v>519</v>
      </c>
      <c r="S3901" t="s">
        <v>28</v>
      </c>
      <c r="T3901">
        <v>60</v>
      </c>
      <c r="U3901" s="4">
        <v>45883.778553240743</v>
      </c>
      <c r="V3901">
        <v>4</v>
      </c>
      <c r="W3901" t="s">
        <v>37</v>
      </c>
      <c r="X3901" t="str">
        <f>+VLOOKUP($W3901,[1]ParadasIda!$F:$I,4,0)</f>
        <v>Parada 1 / Villa Olímpica</v>
      </c>
      <c r="Y3901">
        <f>+VLOOKUP($W3901,[1]ParadasIda!$F:$I,3,0)</f>
        <v>14</v>
      </c>
    </row>
    <row r="3902" spans="1:25" x14ac:dyDescent="0.25">
      <c r="A3902">
        <v>919533</v>
      </c>
      <c r="B3902">
        <v>2031</v>
      </c>
      <c r="C3902" s="3">
        <v>45883.779479166667</v>
      </c>
      <c r="D3902" t="s">
        <v>73</v>
      </c>
      <c r="E3902">
        <v>1</v>
      </c>
      <c r="F3902">
        <v>1</v>
      </c>
      <c r="G3902">
        <v>1</v>
      </c>
      <c r="H3902">
        <v>0</v>
      </c>
      <c r="I3902">
        <v>0</v>
      </c>
      <c r="J3902">
        <v>1</v>
      </c>
      <c r="K3902">
        <v>0</v>
      </c>
      <c r="L3902">
        <v>0</v>
      </c>
      <c r="M3902">
        <v>0</v>
      </c>
      <c r="N3902">
        <v>0</v>
      </c>
      <c r="O3902">
        <v>-33.46183666666667</v>
      </c>
      <c r="P3902">
        <v>-70.613458333333327</v>
      </c>
      <c r="Q3902">
        <v>60.493827160493829</v>
      </c>
      <c r="R3902">
        <v>519</v>
      </c>
      <c r="S3902" t="s">
        <v>28</v>
      </c>
      <c r="T3902">
        <v>60</v>
      </c>
      <c r="U3902" s="4">
        <v>45883.779479166667</v>
      </c>
      <c r="V3902">
        <v>4</v>
      </c>
      <c r="W3902" t="s">
        <v>38</v>
      </c>
      <c r="X3902" t="str">
        <f>+VLOOKUP($W3902,[1]ParadasIda!$F:$I,4,0)</f>
        <v>Parada 1 / Avenida Marathon</v>
      </c>
      <c r="Y3902">
        <f>+VLOOKUP($W3902,[1]ParadasIda!$F:$I,3,0)</f>
        <v>15</v>
      </c>
    </row>
    <row r="3903" spans="1:25" x14ac:dyDescent="0.25">
      <c r="A3903">
        <v>919538</v>
      </c>
      <c r="B3903">
        <v>2031</v>
      </c>
      <c r="C3903" s="3">
        <v>45883.780324074083</v>
      </c>
      <c r="D3903" t="s">
        <v>73</v>
      </c>
      <c r="E3903">
        <v>12</v>
      </c>
      <c r="F3903">
        <v>7</v>
      </c>
      <c r="G3903">
        <v>0</v>
      </c>
      <c r="H3903">
        <v>0</v>
      </c>
      <c r="I3903">
        <v>12</v>
      </c>
      <c r="J3903">
        <v>7</v>
      </c>
      <c r="K3903">
        <v>0</v>
      </c>
      <c r="L3903">
        <v>0</v>
      </c>
      <c r="M3903">
        <v>0</v>
      </c>
      <c r="N3903">
        <v>0</v>
      </c>
      <c r="O3903">
        <v>-33.462136666666673</v>
      </c>
      <c r="P3903">
        <v>-70.608964999999998</v>
      </c>
      <c r="Q3903">
        <v>66.666666666666657</v>
      </c>
      <c r="R3903">
        <v>519</v>
      </c>
      <c r="S3903" t="s">
        <v>28</v>
      </c>
      <c r="T3903">
        <v>60</v>
      </c>
      <c r="U3903" s="4">
        <v>45883.780324074083</v>
      </c>
      <c r="V3903">
        <v>4</v>
      </c>
      <c r="W3903" t="s">
        <v>39</v>
      </c>
      <c r="X3903" t="str">
        <f>+VLOOKUP($W3903,[1]ParadasIda!$F:$I,4,0)</f>
        <v>Parada 1 / (M) Est.Nacional</v>
      </c>
      <c r="Y3903">
        <f>+VLOOKUP($W3903,[1]ParadasIda!$F:$I,3,0)</f>
        <v>16</v>
      </c>
    </row>
    <row r="3904" spans="1:25" x14ac:dyDescent="0.25">
      <c r="A3904">
        <v>919544</v>
      </c>
      <c r="B3904">
        <v>2031</v>
      </c>
      <c r="C3904" s="3">
        <v>45883.781365740739</v>
      </c>
      <c r="D3904" t="s">
        <v>73</v>
      </c>
      <c r="E3904">
        <v>6</v>
      </c>
      <c r="F3904">
        <v>2</v>
      </c>
      <c r="G3904">
        <v>6</v>
      </c>
      <c r="H3904">
        <v>2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-33.463338333333333</v>
      </c>
      <c r="P3904">
        <v>-70.603448333333333</v>
      </c>
      <c r="Q3904">
        <v>71.604938271604937</v>
      </c>
      <c r="R3904">
        <v>519</v>
      </c>
      <c r="S3904" t="s">
        <v>28</v>
      </c>
      <c r="T3904">
        <v>70</v>
      </c>
      <c r="U3904" s="4">
        <v>45883.781365740739</v>
      </c>
      <c r="V3904">
        <v>4</v>
      </c>
      <c r="W3904" t="s">
        <v>58</v>
      </c>
      <c r="X3904" t="str">
        <f>+VLOOKUP($W3904,[1]ParadasIda!$F:$I,4,0)</f>
        <v>Parada 1 / Los Tres Antonios</v>
      </c>
      <c r="Y3904">
        <f>+VLOOKUP($W3904,[1]ParadasIda!$F:$I,3,0)</f>
        <v>17</v>
      </c>
    </row>
    <row r="3905" spans="1:25" x14ac:dyDescent="0.25">
      <c r="A3905">
        <v>919551</v>
      </c>
      <c r="B3905">
        <v>2031</v>
      </c>
      <c r="C3905" s="3">
        <v>45883.782395833332</v>
      </c>
      <c r="D3905" t="s">
        <v>73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-33.464730000000003</v>
      </c>
      <c r="P3905">
        <v>-70.596836666666661</v>
      </c>
      <c r="Q3905">
        <v>71.604938271604937</v>
      </c>
      <c r="R3905">
        <v>519</v>
      </c>
      <c r="S3905" t="s">
        <v>28</v>
      </c>
      <c r="T3905">
        <v>70</v>
      </c>
      <c r="U3905" s="4">
        <v>45883.782395833332</v>
      </c>
      <c r="V3905">
        <v>4</v>
      </c>
      <c r="W3905" t="s">
        <v>40</v>
      </c>
      <c r="X3905" t="str">
        <f>+VLOOKUP($W3905,[1]ParadasIda!$F:$I,4,0)</f>
        <v>Parada 1 / Pedagógico</v>
      </c>
      <c r="Y3905">
        <f>+VLOOKUP($W3905,[1]ParadasIda!$F:$I,3,0)</f>
        <v>18</v>
      </c>
    </row>
    <row r="3906" spans="1:25" x14ac:dyDescent="0.25">
      <c r="A3906">
        <v>919552</v>
      </c>
      <c r="B3906">
        <v>2031</v>
      </c>
      <c r="C3906" s="3">
        <v>45883.782453703701</v>
      </c>
      <c r="D3906" t="s">
        <v>73</v>
      </c>
      <c r="E3906">
        <v>1</v>
      </c>
      <c r="F3906">
        <v>4</v>
      </c>
      <c r="G3906">
        <v>1</v>
      </c>
      <c r="H3906">
        <v>1</v>
      </c>
      <c r="I3906">
        <v>0</v>
      </c>
      <c r="J3906">
        <v>3</v>
      </c>
      <c r="K3906">
        <v>0</v>
      </c>
      <c r="L3906">
        <v>0</v>
      </c>
      <c r="M3906">
        <v>0</v>
      </c>
      <c r="N3906">
        <v>0</v>
      </c>
      <c r="O3906">
        <v>-33.467013333333327</v>
      </c>
      <c r="P3906">
        <v>-70.582578333333331</v>
      </c>
      <c r="Q3906">
        <v>67.901234567901241</v>
      </c>
      <c r="R3906">
        <v>519</v>
      </c>
      <c r="S3906" t="s">
        <v>28</v>
      </c>
      <c r="T3906">
        <v>60</v>
      </c>
      <c r="U3906" s="4">
        <v>45883.782453703701</v>
      </c>
      <c r="V3906">
        <v>4</v>
      </c>
      <c r="W3906" t="s">
        <v>54</v>
      </c>
      <c r="X3906" t="str">
        <f>+VLOOKUP($W3906,[1]ParadasIda!$F:$I,4,0)</f>
        <v>Parada 1 / ADO Chile</v>
      </c>
      <c r="Y3906">
        <f>+VLOOKUP($W3906,[1]ParadasIda!$F:$I,3,0)</f>
        <v>20</v>
      </c>
    </row>
    <row r="3907" spans="1:25" x14ac:dyDescent="0.25">
      <c r="A3907">
        <v>919559</v>
      </c>
      <c r="B3907">
        <v>2031</v>
      </c>
      <c r="C3907" s="3">
        <v>45883.783738425933</v>
      </c>
      <c r="D3907" t="s">
        <v>73</v>
      </c>
      <c r="E3907">
        <v>0</v>
      </c>
      <c r="F3907">
        <v>10</v>
      </c>
      <c r="G3907">
        <v>0</v>
      </c>
      <c r="H3907">
        <v>0</v>
      </c>
      <c r="I3907">
        <v>0</v>
      </c>
      <c r="J3907">
        <v>10</v>
      </c>
      <c r="K3907">
        <v>0</v>
      </c>
      <c r="L3907">
        <v>0</v>
      </c>
      <c r="M3907">
        <v>0</v>
      </c>
      <c r="N3907">
        <v>0</v>
      </c>
      <c r="O3907">
        <v>-33.465448333333327</v>
      </c>
      <c r="P3907">
        <v>-70.58922166666666</v>
      </c>
      <c r="Q3907">
        <v>55.555555555555557</v>
      </c>
      <c r="R3907">
        <v>519</v>
      </c>
      <c r="S3907" t="s">
        <v>28</v>
      </c>
      <c r="T3907">
        <v>50</v>
      </c>
      <c r="U3907" s="4">
        <v>45883.783738425933</v>
      </c>
      <c r="V3907">
        <v>4</v>
      </c>
      <c r="W3907" t="s">
        <v>41</v>
      </c>
      <c r="X3907" t="str">
        <f>+VLOOKUP($W3907,[1]ParadasIda!$F:$I,4,0)</f>
        <v>Parada 1 / CESFAM Salvador Bustos</v>
      </c>
      <c r="Y3907">
        <f>+VLOOKUP($W3907,[1]ParadasIda!$F:$I,3,0)</f>
        <v>19</v>
      </c>
    </row>
    <row r="3908" spans="1:25" x14ac:dyDescent="0.25">
      <c r="A3908">
        <v>919571</v>
      </c>
      <c r="B3908">
        <v>2031</v>
      </c>
      <c r="C3908" s="3">
        <v>45883.785787037043</v>
      </c>
      <c r="D3908" t="s">
        <v>73</v>
      </c>
      <c r="E3908">
        <v>16</v>
      </c>
      <c r="F3908">
        <v>14</v>
      </c>
      <c r="G3908">
        <v>0</v>
      </c>
      <c r="H3908">
        <v>0</v>
      </c>
      <c r="I3908">
        <v>16</v>
      </c>
      <c r="J3908">
        <v>14</v>
      </c>
      <c r="K3908">
        <v>0</v>
      </c>
      <c r="L3908">
        <v>0</v>
      </c>
      <c r="M3908">
        <v>0</v>
      </c>
      <c r="N3908">
        <v>0</v>
      </c>
      <c r="O3908">
        <v>-33.469226666666657</v>
      </c>
      <c r="P3908">
        <v>-70.576368333333335</v>
      </c>
      <c r="Q3908">
        <v>58.024691358024697</v>
      </c>
      <c r="R3908">
        <v>519</v>
      </c>
      <c r="S3908" t="s">
        <v>28</v>
      </c>
      <c r="T3908">
        <v>50</v>
      </c>
      <c r="U3908" s="4">
        <v>45883.785787037043</v>
      </c>
      <c r="V3908">
        <v>4</v>
      </c>
      <c r="W3908" t="s">
        <v>42</v>
      </c>
      <c r="X3908" t="str">
        <f>+VLOOKUP($W3908,[1]ParadasIda!$F:$I,4,0)</f>
        <v>Parada 5 / (M) Grecia</v>
      </c>
      <c r="Y3908">
        <f>+VLOOKUP($W3908,[1]ParadasIda!$F:$I,3,0)</f>
        <v>21</v>
      </c>
    </row>
    <row r="3909" spans="1:25" x14ac:dyDescent="0.25">
      <c r="A3909">
        <v>919581</v>
      </c>
      <c r="B3909">
        <v>2031</v>
      </c>
      <c r="C3909" s="3">
        <v>45883.787685185183</v>
      </c>
      <c r="D3909" t="s">
        <v>73</v>
      </c>
      <c r="E3909">
        <v>1</v>
      </c>
      <c r="F3909">
        <v>5</v>
      </c>
      <c r="G3909">
        <v>1</v>
      </c>
      <c r="H3909">
        <v>1</v>
      </c>
      <c r="I3909">
        <v>0</v>
      </c>
      <c r="J3909">
        <v>4</v>
      </c>
      <c r="K3909">
        <v>0</v>
      </c>
      <c r="L3909">
        <v>0</v>
      </c>
      <c r="M3909">
        <v>0</v>
      </c>
      <c r="N3909">
        <v>0</v>
      </c>
      <c r="O3909">
        <v>-33.470546666666657</v>
      </c>
      <c r="P3909">
        <v>-70.569793333333337</v>
      </c>
      <c r="Q3909">
        <v>53.086419753086425</v>
      </c>
      <c r="R3909">
        <v>519</v>
      </c>
      <c r="S3909" t="s">
        <v>28</v>
      </c>
      <c r="T3909">
        <v>50</v>
      </c>
      <c r="U3909" s="4">
        <v>45883.787685185183</v>
      </c>
      <c r="V3909">
        <v>4</v>
      </c>
      <c r="W3909" t="s">
        <v>55</v>
      </c>
      <c r="X3909" t="str">
        <f>+VLOOKUP($W3909,[1]ParadasIda!$F:$I,4,0)</f>
        <v>Parada 1 / Los Molineros - Av. Grecia</v>
      </c>
      <c r="Y3909">
        <f>+VLOOKUP($W3909,[1]ParadasIda!$F:$I,3,0)</f>
        <v>22</v>
      </c>
    </row>
    <row r="3910" spans="1:25" x14ac:dyDescent="0.25">
      <c r="A3910">
        <v>919591</v>
      </c>
      <c r="B3910">
        <v>2031</v>
      </c>
      <c r="C3910" s="3">
        <v>45883.7890162037</v>
      </c>
      <c r="D3910" t="s">
        <v>73</v>
      </c>
      <c r="E3910">
        <v>1</v>
      </c>
      <c r="F3910">
        <v>4</v>
      </c>
      <c r="G3910">
        <v>1</v>
      </c>
      <c r="H3910">
        <v>1</v>
      </c>
      <c r="I3910">
        <v>0</v>
      </c>
      <c r="J3910">
        <v>3</v>
      </c>
      <c r="K3910">
        <v>0</v>
      </c>
      <c r="L3910">
        <v>0</v>
      </c>
      <c r="M3910">
        <v>0</v>
      </c>
      <c r="N3910">
        <v>0</v>
      </c>
      <c r="O3910">
        <v>-33.471761666666673</v>
      </c>
      <c r="P3910">
        <v>-70.563666666666663</v>
      </c>
      <c r="Q3910">
        <v>49.382716049382715</v>
      </c>
      <c r="R3910">
        <v>519</v>
      </c>
      <c r="S3910" t="s">
        <v>28</v>
      </c>
      <c r="T3910">
        <v>40</v>
      </c>
      <c r="U3910" s="4">
        <v>45883.7890162037</v>
      </c>
      <c r="V3910">
        <v>4</v>
      </c>
      <c r="W3910" t="s">
        <v>43</v>
      </c>
      <c r="X3910" t="str">
        <f>+VLOOKUP($W3910,[1]ParadasIda!$F:$I,4,0)</f>
        <v>Parada 1 / Ictinos - Avenida Grecia</v>
      </c>
      <c r="Y3910">
        <f>+VLOOKUP($W3910,[1]ParadasIda!$F:$I,3,0)</f>
        <v>23</v>
      </c>
    </row>
    <row r="3911" spans="1:25" x14ac:dyDescent="0.25">
      <c r="A3911">
        <v>919596</v>
      </c>
      <c r="B3911">
        <v>2031</v>
      </c>
      <c r="C3911" s="3">
        <v>45883.789965277778</v>
      </c>
      <c r="D3911" t="s">
        <v>73</v>
      </c>
      <c r="E3911">
        <v>0</v>
      </c>
      <c r="F3911">
        <v>6</v>
      </c>
      <c r="G3911">
        <v>0</v>
      </c>
      <c r="H3911">
        <v>0</v>
      </c>
      <c r="I3911">
        <v>0</v>
      </c>
      <c r="J3911">
        <v>6</v>
      </c>
      <c r="K3911">
        <v>0</v>
      </c>
      <c r="L3911">
        <v>0</v>
      </c>
      <c r="M3911">
        <v>0</v>
      </c>
      <c r="N3911">
        <v>0</v>
      </c>
      <c r="O3911">
        <v>-33.47273666666667</v>
      </c>
      <c r="P3911">
        <v>-70.558706666666666</v>
      </c>
      <c r="Q3911">
        <v>41.975308641975303</v>
      </c>
      <c r="R3911">
        <v>519</v>
      </c>
      <c r="S3911" t="s">
        <v>28</v>
      </c>
      <c r="T3911">
        <v>40</v>
      </c>
      <c r="U3911" s="4">
        <v>45883.789965277778</v>
      </c>
      <c r="V3911">
        <v>4</v>
      </c>
      <c r="W3911" t="s">
        <v>59</v>
      </c>
      <c r="X3911" t="str">
        <f>+VLOOKUP($W3911,[1]ParadasIda!$F:$I,4,0)</f>
        <v>Parada 1 / Calle 1A - Avenida Grecia</v>
      </c>
      <c r="Y3911">
        <f>+VLOOKUP($W3911,[1]ParadasIda!$F:$I,3,0)</f>
        <v>24</v>
      </c>
    </row>
    <row r="3912" spans="1:25" x14ac:dyDescent="0.25">
      <c r="A3912">
        <v>919600</v>
      </c>
      <c r="B3912">
        <v>2031</v>
      </c>
      <c r="C3912" s="3">
        <v>45883.790451388893</v>
      </c>
      <c r="D3912" t="s">
        <v>73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-33.473241666666667</v>
      </c>
      <c r="P3912">
        <v>-70.556330000000003</v>
      </c>
      <c r="Q3912">
        <v>41.975308641975303</v>
      </c>
      <c r="R3912">
        <v>519</v>
      </c>
      <c r="S3912" t="s">
        <v>28</v>
      </c>
      <c r="T3912">
        <v>40</v>
      </c>
      <c r="U3912" s="4">
        <v>45883.790451388893</v>
      </c>
      <c r="V3912">
        <v>4</v>
      </c>
      <c r="W3912" t="s">
        <v>44</v>
      </c>
      <c r="X3912" t="str">
        <f>+VLOOKUP($W3912,[1]ParadasIda!$F:$I,4,0)</f>
        <v>Parada 1 / Tobalaba - Avenida Grecia</v>
      </c>
      <c r="Y3912">
        <f>+VLOOKUP($W3912,[1]ParadasIda!$F:$I,3,0)</f>
        <v>25</v>
      </c>
    </row>
    <row r="3913" spans="1:25" x14ac:dyDescent="0.25">
      <c r="A3913">
        <v>919605</v>
      </c>
      <c r="B3913">
        <v>2031</v>
      </c>
      <c r="C3913" s="3">
        <v>45883.791284722232</v>
      </c>
      <c r="D3913" t="s">
        <v>73</v>
      </c>
      <c r="E3913">
        <v>1</v>
      </c>
      <c r="F3913">
        <v>5</v>
      </c>
      <c r="G3913">
        <v>1</v>
      </c>
      <c r="H3913">
        <v>0</v>
      </c>
      <c r="I3913">
        <v>0</v>
      </c>
      <c r="J3913">
        <v>5</v>
      </c>
      <c r="K3913">
        <v>0</v>
      </c>
      <c r="L3913">
        <v>0</v>
      </c>
      <c r="M3913">
        <v>0</v>
      </c>
      <c r="N3913">
        <v>0</v>
      </c>
      <c r="O3913">
        <v>-33.473986666666669</v>
      </c>
      <c r="P3913">
        <v>-70.553006666666661</v>
      </c>
      <c r="Q3913">
        <v>37.037037037037038</v>
      </c>
      <c r="R3913">
        <v>519</v>
      </c>
      <c r="S3913" t="s">
        <v>28</v>
      </c>
      <c r="T3913">
        <v>30</v>
      </c>
      <c r="U3913" s="4">
        <v>45883.791284722232</v>
      </c>
      <c r="V3913">
        <v>4</v>
      </c>
      <c r="W3913" t="s">
        <v>45</v>
      </c>
      <c r="X3913" t="str">
        <f>+VLOOKUP($W3913,[1]ParadasIda!$F:$I,4,0)</f>
        <v>Avenida Grecia / esq. Los Tordos</v>
      </c>
      <c r="Y3913">
        <f>+VLOOKUP($W3913,[1]ParadasIda!$F:$I,3,0)</f>
        <v>26</v>
      </c>
    </row>
    <row r="3914" spans="1:25" x14ac:dyDescent="0.25">
      <c r="A3914">
        <v>919611</v>
      </c>
      <c r="B3914">
        <v>2031</v>
      </c>
      <c r="C3914" s="3">
        <v>45883.792372685188</v>
      </c>
      <c r="D3914" t="s">
        <v>73</v>
      </c>
      <c r="E3914">
        <v>0</v>
      </c>
      <c r="F3914">
        <v>4</v>
      </c>
      <c r="G3914">
        <v>0</v>
      </c>
      <c r="H3914">
        <v>0</v>
      </c>
      <c r="I3914">
        <v>0</v>
      </c>
      <c r="J3914">
        <v>4</v>
      </c>
      <c r="K3914">
        <v>0</v>
      </c>
      <c r="L3914">
        <v>0</v>
      </c>
      <c r="M3914">
        <v>0</v>
      </c>
      <c r="N3914">
        <v>0</v>
      </c>
      <c r="O3914">
        <v>-33.474953333333332</v>
      </c>
      <c r="P3914">
        <v>-70.548106666666669</v>
      </c>
      <c r="Q3914">
        <v>32.098765432098766</v>
      </c>
      <c r="R3914">
        <v>519</v>
      </c>
      <c r="S3914" t="s">
        <v>28</v>
      </c>
      <c r="T3914">
        <v>30</v>
      </c>
      <c r="U3914" s="4">
        <v>45883.792372685188</v>
      </c>
      <c r="V3914">
        <v>4</v>
      </c>
      <c r="W3914" t="s">
        <v>46</v>
      </c>
      <c r="X3914" t="str">
        <f>+VLOOKUP($W3914,[1]ParadasIda!$F:$I,4,0)</f>
        <v>Avenida Grecia / esq. Las Garzas</v>
      </c>
      <c r="Y3914">
        <f>+VLOOKUP($W3914,[1]ParadasIda!$F:$I,3,0)</f>
        <v>27</v>
      </c>
    </row>
    <row r="3915" spans="1:25" x14ac:dyDescent="0.25">
      <c r="A3915">
        <v>919615</v>
      </c>
      <c r="B3915">
        <v>2031</v>
      </c>
      <c r="C3915" s="3">
        <v>45883.793136574073</v>
      </c>
      <c r="D3915" t="s">
        <v>73</v>
      </c>
      <c r="E3915">
        <v>3</v>
      </c>
      <c r="F3915">
        <v>6</v>
      </c>
      <c r="G3915">
        <v>1</v>
      </c>
      <c r="H3915">
        <v>0</v>
      </c>
      <c r="I3915">
        <v>2</v>
      </c>
      <c r="J3915">
        <v>6</v>
      </c>
      <c r="K3915">
        <v>0</v>
      </c>
      <c r="L3915">
        <v>0</v>
      </c>
      <c r="M3915">
        <v>0</v>
      </c>
      <c r="N3915">
        <v>0</v>
      </c>
      <c r="O3915">
        <v>-33.475906666666667</v>
      </c>
      <c r="P3915">
        <v>-70.543323333333333</v>
      </c>
      <c r="Q3915">
        <v>28.39506172839506</v>
      </c>
      <c r="R3915">
        <v>519</v>
      </c>
      <c r="S3915" t="s">
        <v>28</v>
      </c>
      <c r="T3915">
        <v>20</v>
      </c>
      <c r="U3915" s="4">
        <v>45883.793136574073</v>
      </c>
      <c r="V3915">
        <v>4</v>
      </c>
      <c r="W3915" t="s">
        <v>47</v>
      </c>
      <c r="X3915" t="str">
        <f>+VLOOKUP($W3915,[1]ParadasIda!$F:$I,4,0)</f>
        <v>Avenida Grecia / esq. Av. Consistorial</v>
      </c>
      <c r="Y3915">
        <f>+VLOOKUP($W3915,[1]ParadasIda!$F:$I,3,0)</f>
        <v>28</v>
      </c>
    </row>
    <row r="3916" spans="1:25" x14ac:dyDescent="0.25">
      <c r="A3916">
        <v>919627</v>
      </c>
      <c r="B3916">
        <v>2031</v>
      </c>
      <c r="C3916" s="3">
        <v>45883.794652777768</v>
      </c>
      <c r="D3916" t="s">
        <v>73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-33.476379999999999</v>
      </c>
      <c r="P3916">
        <v>-70.540891666666667</v>
      </c>
      <c r="Q3916">
        <v>28.39506172839506</v>
      </c>
      <c r="R3916">
        <v>519</v>
      </c>
      <c r="S3916" t="s">
        <v>28</v>
      </c>
      <c r="T3916">
        <v>20</v>
      </c>
      <c r="U3916" s="4">
        <v>45883.794652777768</v>
      </c>
      <c r="V3916">
        <v>4</v>
      </c>
      <c r="W3916" t="s">
        <v>48</v>
      </c>
      <c r="X3916" t="str">
        <f>+VLOOKUP($W3916,[1]ParadasIda!$F:$I,4,0)</f>
        <v>Parada / Muni. Peñalolén</v>
      </c>
      <c r="Y3916">
        <f>+VLOOKUP($W3916,[1]ParadasIda!$F:$I,3,0)</f>
        <v>29</v>
      </c>
    </row>
    <row r="3917" spans="1:25" x14ac:dyDescent="0.25">
      <c r="A3917">
        <v>919635</v>
      </c>
      <c r="B3917">
        <v>2031</v>
      </c>
      <c r="C3917" s="3">
        <v>45883.796018518522</v>
      </c>
      <c r="D3917" t="s">
        <v>73</v>
      </c>
      <c r="E3917">
        <v>1</v>
      </c>
      <c r="F3917">
        <v>2</v>
      </c>
      <c r="G3917">
        <v>0</v>
      </c>
      <c r="H3917">
        <v>0</v>
      </c>
      <c r="I3917">
        <v>1</v>
      </c>
      <c r="J3917">
        <v>2</v>
      </c>
      <c r="K3917">
        <v>0</v>
      </c>
      <c r="L3917">
        <v>0</v>
      </c>
      <c r="M3917">
        <v>0</v>
      </c>
      <c r="N3917">
        <v>0</v>
      </c>
      <c r="O3917">
        <v>-33.477268333333328</v>
      </c>
      <c r="P3917">
        <v>-70.536516666666671</v>
      </c>
      <c r="Q3917">
        <v>27.160493827160494</v>
      </c>
      <c r="R3917">
        <v>519</v>
      </c>
      <c r="S3917" t="s">
        <v>28</v>
      </c>
      <c r="T3917">
        <v>20</v>
      </c>
      <c r="U3917" s="4">
        <v>45883.796018518522</v>
      </c>
      <c r="V3917">
        <v>4</v>
      </c>
      <c r="W3917" t="s">
        <v>56</v>
      </c>
      <c r="X3917" t="str">
        <f>+VLOOKUP($W3917,[1]ParadasIda!$F:$I,4,0)</f>
        <v>Parada 1 / El Acueducto - Jacarandá</v>
      </c>
      <c r="Y3917">
        <f>+VLOOKUP($W3917,[1]ParadasIda!$F:$I,3,0)</f>
        <v>30</v>
      </c>
    </row>
    <row r="3918" spans="1:25" x14ac:dyDescent="0.25">
      <c r="A3918">
        <v>919645</v>
      </c>
      <c r="B3918">
        <v>2031</v>
      </c>
      <c r="C3918" s="3">
        <v>45883.797627314823</v>
      </c>
      <c r="D3918" t="s">
        <v>73</v>
      </c>
      <c r="E3918">
        <v>2</v>
      </c>
      <c r="F3918">
        <v>5</v>
      </c>
      <c r="G3918">
        <v>0</v>
      </c>
      <c r="H3918">
        <v>0</v>
      </c>
      <c r="I3918">
        <v>2</v>
      </c>
      <c r="J3918">
        <v>5</v>
      </c>
      <c r="K3918">
        <v>0</v>
      </c>
      <c r="L3918">
        <v>0</v>
      </c>
      <c r="M3918">
        <v>0</v>
      </c>
      <c r="N3918">
        <v>0</v>
      </c>
      <c r="O3918">
        <v>-33.478243333333332</v>
      </c>
      <c r="P3918">
        <v>-70.531989999999993</v>
      </c>
      <c r="Q3918">
        <v>23.456790123456788</v>
      </c>
      <c r="R3918">
        <v>519</v>
      </c>
      <c r="S3918" t="s">
        <v>28</v>
      </c>
      <c r="T3918">
        <v>20</v>
      </c>
      <c r="U3918" s="4">
        <v>45883.797627314823</v>
      </c>
      <c r="V3918">
        <v>4</v>
      </c>
      <c r="W3918" t="s">
        <v>49</v>
      </c>
      <c r="X3918" t="str">
        <f>+VLOOKUP($W3918,[1]ParadasIda!$F:$I,4,0)</f>
        <v>Avenida Grecia / esq. Los Araucanos</v>
      </c>
      <c r="Y3918">
        <f>+VLOOKUP($W3918,[1]ParadasIda!$F:$I,3,0)</f>
        <v>31</v>
      </c>
    </row>
    <row r="3919" spans="1:25" x14ac:dyDescent="0.25">
      <c r="A3919">
        <v>919651</v>
      </c>
      <c r="B3919">
        <v>2031</v>
      </c>
      <c r="C3919" s="3">
        <v>45883.798368055563</v>
      </c>
      <c r="D3919" t="s">
        <v>73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-33.47887166666667</v>
      </c>
      <c r="P3919">
        <v>-70.528720000000007</v>
      </c>
      <c r="Q3919">
        <v>23.456790123456788</v>
      </c>
      <c r="R3919">
        <v>519</v>
      </c>
      <c r="S3919" t="s">
        <v>28</v>
      </c>
      <c r="T3919">
        <v>20</v>
      </c>
      <c r="U3919" s="4">
        <v>45883.798368055563</v>
      </c>
      <c r="V3919">
        <v>4</v>
      </c>
      <c r="W3919" t="s">
        <v>60</v>
      </c>
      <c r="X3919" t="str">
        <f>+VLOOKUP($W3919,[1]ParadasIda!$F:$I,4,0)</f>
        <v>Avenida Grecia / esq. Pablo Neruda</v>
      </c>
      <c r="Y3919">
        <f>+VLOOKUP($W3919,[1]ParadasIda!$F:$I,3,0)</f>
        <v>32</v>
      </c>
    </row>
    <row r="3920" spans="1:25" x14ac:dyDescent="0.25">
      <c r="A3920">
        <v>919655</v>
      </c>
      <c r="B3920">
        <v>2031</v>
      </c>
      <c r="C3920" s="3">
        <v>45883.799363425933</v>
      </c>
      <c r="D3920" t="s">
        <v>73</v>
      </c>
      <c r="E3920">
        <v>0</v>
      </c>
      <c r="F3920">
        <v>3</v>
      </c>
      <c r="G3920">
        <v>0</v>
      </c>
      <c r="H3920">
        <v>1</v>
      </c>
      <c r="I3920">
        <v>0</v>
      </c>
      <c r="J3920">
        <v>2</v>
      </c>
      <c r="K3920">
        <v>0</v>
      </c>
      <c r="L3920">
        <v>0</v>
      </c>
      <c r="M3920">
        <v>0</v>
      </c>
      <c r="N3920">
        <v>0</v>
      </c>
      <c r="O3920">
        <v>-33.47960333333333</v>
      </c>
      <c r="P3920">
        <v>-70.524651666666671</v>
      </c>
      <c r="Q3920">
        <v>19.753086419753085</v>
      </c>
      <c r="R3920">
        <v>519</v>
      </c>
      <c r="S3920" t="s">
        <v>28</v>
      </c>
      <c r="T3920">
        <v>10</v>
      </c>
      <c r="U3920" s="4">
        <v>45883.799363425933</v>
      </c>
      <c r="V3920">
        <v>4</v>
      </c>
      <c r="W3920" t="s">
        <v>57</v>
      </c>
      <c r="X3920" t="str">
        <f>+VLOOKUP($W3920,[1]ParadasIda!$F:$I,4,0)</f>
        <v>Avenida Grecia / esq. Av. Diag. Las Torres</v>
      </c>
      <c r="Y3920">
        <f>+VLOOKUP($W3920,[1]ParadasIda!$F:$I,3,0)</f>
        <v>33</v>
      </c>
    </row>
    <row r="3921" spans="1:25" x14ac:dyDescent="0.25">
      <c r="A3921">
        <v>919662</v>
      </c>
      <c r="B3921">
        <v>2031</v>
      </c>
      <c r="C3921" s="3">
        <v>45883.800312500003</v>
      </c>
      <c r="D3921" t="s">
        <v>73</v>
      </c>
      <c r="E3921">
        <v>0</v>
      </c>
      <c r="F3921">
        <v>5</v>
      </c>
      <c r="G3921">
        <v>0</v>
      </c>
      <c r="H3921">
        <v>0</v>
      </c>
      <c r="I3921">
        <v>0</v>
      </c>
      <c r="J3921">
        <v>5</v>
      </c>
      <c r="K3921">
        <v>0</v>
      </c>
      <c r="L3921">
        <v>0</v>
      </c>
      <c r="M3921">
        <v>0</v>
      </c>
      <c r="N3921">
        <v>0</v>
      </c>
      <c r="O3921">
        <v>-33.481341666666673</v>
      </c>
      <c r="P3921">
        <v>-70.523606666666666</v>
      </c>
      <c r="Q3921">
        <v>13.580246913580247</v>
      </c>
      <c r="R3921">
        <v>519</v>
      </c>
      <c r="S3921" t="s">
        <v>28</v>
      </c>
      <c r="T3921">
        <v>10</v>
      </c>
      <c r="U3921" s="4">
        <v>45883.800312500003</v>
      </c>
      <c r="V3921">
        <v>4</v>
      </c>
      <c r="W3921" t="s">
        <v>50</v>
      </c>
      <c r="X3921" t="str">
        <f>+VLOOKUP($W3921,[1]ParadasIda!$F:$I,4,0)</f>
        <v xml:space="preserve">Av. Diagonal Las Torres / esq. Álvaro Casanova </v>
      </c>
      <c r="Y3921">
        <f>+VLOOKUP($W3921,[1]ParadasIda!$F:$I,3,0)</f>
        <v>34</v>
      </c>
    </row>
    <row r="3922" spans="1:25" x14ac:dyDescent="0.25">
      <c r="A3922">
        <v>920541</v>
      </c>
      <c r="B3922">
        <v>2031</v>
      </c>
      <c r="C3922" s="3">
        <v>45884.388287037043</v>
      </c>
      <c r="D3922" t="s">
        <v>77</v>
      </c>
      <c r="E3922">
        <v>1</v>
      </c>
      <c r="F3922">
        <v>0</v>
      </c>
      <c r="G3922">
        <v>1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-33.444566666666667</v>
      </c>
      <c r="P3922">
        <v>-70.652223333333339</v>
      </c>
      <c r="Q3922">
        <v>1.2345679012345678</v>
      </c>
      <c r="R3922">
        <v>519</v>
      </c>
      <c r="S3922" t="s">
        <v>28</v>
      </c>
      <c r="T3922">
        <v>0</v>
      </c>
      <c r="U3922" s="4">
        <v>45884.388287037043</v>
      </c>
      <c r="V3922">
        <v>8</v>
      </c>
      <c r="W3922" t="s">
        <v>30</v>
      </c>
      <c r="X3922" t="str">
        <f>+VLOOKUP($W3922,[1]ParadasIda!$F:$I,4,0)</f>
        <v>Parada 8 / (M) Universidad de Chile</v>
      </c>
      <c r="Y3922">
        <f>+VLOOKUP($W3922,[1]ParadasIda!$F:$I,3,0)</f>
        <v>3</v>
      </c>
    </row>
    <row r="3923" spans="1:25" x14ac:dyDescent="0.25">
      <c r="A3923">
        <v>920542</v>
      </c>
      <c r="B3923">
        <v>2031</v>
      </c>
      <c r="C3923" s="3">
        <v>45884.388414351852</v>
      </c>
      <c r="D3923" t="s">
        <v>77</v>
      </c>
      <c r="E3923">
        <v>4</v>
      </c>
      <c r="F3923">
        <v>2</v>
      </c>
      <c r="G3923">
        <v>0</v>
      </c>
      <c r="H3923">
        <v>0</v>
      </c>
      <c r="I3923">
        <v>4</v>
      </c>
      <c r="J3923">
        <v>2</v>
      </c>
      <c r="K3923">
        <v>0</v>
      </c>
      <c r="L3923">
        <v>0</v>
      </c>
      <c r="M3923">
        <v>0</v>
      </c>
      <c r="N3923">
        <v>0</v>
      </c>
      <c r="O3923">
        <v>-33.442900000000002</v>
      </c>
      <c r="P3923">
        <v>-70.633626666666672</v>
      </c>
      <c r="Q3923">
        <v>3.7037037037037033</v>
      </c>
      <c r="R3923">
        <v>519</v>
      </c>
      <c r="S3923" t="s">
        <v>28</v>
      </c>
      <c r="T3923">
        <v>0</v>
      </c>
      <c r="U3923" s="4">
        <v>45884.388414351852</v>
      </c>
      <c r="V3923">
        <v>8</v>
      </c>
      <c r="W3923" t="s">
        <v>33</v>
      </c>
      <c r="X3923" t="str">
        <f>+VLOOKUP($W3923,[1]ParadasIda!$F:$I,4,0)</f>
        <v>Parada 1 / (M) Parque Bustamante</v>
      </c>
      <c r="Y3923">
        <f>+VLOOKUP($W3923,[1]ParadasIda!$F:$I,3,0)</f>
        <v>8</v>
      </c>
    </row>
    <row r="3924" spans="1:25" x14ac:dyDescent="0.25">
      <c r="A3924">
        <v>920547</v>
      </c>
      <c r="B3924">
        <v>2031</v>
      </c>
      <c r="C3924" s="3">
        <v>45884.391365740739</v>
      </c>
      <c r="D3924" t="s">
        <v>77</v>
      </c>
      <c r="E3924">
        <v>5</v>
      </c>
      <c r="F3924">
        <v>0</v>
      </c>
      <c r="G3924">
        <v>5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-33.442548333333328</v>
      </c>
      <c r="P3924">
        <v>-70.644423333333336</v>
      </c>
      <c r="Q3924">
        <v>9.8765432098765427</v>
      </c>
      <c r="R3924">
        <v>519</v>
      </c>
      <c r="S3924" t="s">
        <v>28</v>
      </c>
      <c r="T3924">
        <v>0</v>
      </c>
      <c r="U3924" s="4">
        <v>45884.391365740739</v>
      </c>
      <c r="V3924">
        <v>8</v>
      </c>
      <c r="W3924" t="s">
        <v>31</v>
      </c>
      <c r="X3924" t="str">
        <f>+VLOOKUP($W3924,[1]ParadasIda!$F:$I,4,0)</f>
        <v>Parada 4 / (M) Santa Lucía</v>
      </c>
      <c r="Y3924">
        <f>+VLOOKUP($W3924,[1]ParadasIda!$F:$I,3,0)</f>
        <v>5</v>
      </c>
    </row>
    <row r="3925" spans="1:25" x14ac:dyDescent="0.25">
      <c r="A3925">
        <v>920552</v>
      </c>
      <c r="B3925">
        <v>2031</v>
      </c>
      <c r="C3925" s="3">
        <v>45884.394525462973</v>
      </c>
      <c r="D3925" t="s">
        <v>77</v>
      </c>
      <c r="E3925">
        <v>1</v>
      </c>
      <c r="F3925">
        <v>0</v>
      </c>
      <c r="G3925">
        <v>1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-33.442900000000002</v>
      </c>
      <c r="P3925">
        <v>-70.633626666666672</v>
      </c>
      <c r="Q3925">
        <v>11.111111111111111</v>
      </c>
      <c r="R3925">
        <v>519</v>
      </c>
      <c r="S3925" t="s">
        <v>28</v>
      </c>
      <c r="T3925">
        <v>10</v>
      </c>
      <c r="U3925" s="4">
        <v>45884.394525462973</v>
      </c>
      <c r="V3925">
        <v>8</v>
      </c>
      <c r="W3925" t="s">
        <v>33</v>
      </c>
      <c r="X3925" t="str">
        <f>+VLOOKUP($W3925,[1]ParadasIda!$F:$I,4,0)</f>
        <v>Parada 1 / (M) Parque Bustamante</v>
      </c>
      <c r="Y3925">
        <f>+VLOOKUP($W3925,[1]ParadasIda!$F:$I,3,0)</f>
        <v>8</v>
      </c>
    </row>
    <row r="3926" spans="1:25" x14ac:dyDescent="0.25">
      <c r="A3926">
        <v>920557</v>
      </c>
      <c r="B3926">
        <v>2031</v>
      </c>
      <c r="C3926" s="3">
        <v>45884.397175925929</v>
      </c>
      <c r="D3926" t="s">
        <v>77</v>
      </c>
      <c r="E3926">
        <v>2</v>
      </c>
      <c r="F3926">
        <v>2</v>
      </c>
      <c r="G3926">
        <v>0</v>
      </c>
      <c r="H3926">
        <v>0</v>
      </c>
      <c r="I3926">
        <v>2</v>
      </c>
      <c r="J3926">
        <v>2</v>
      </c>
      <c r="K3926">
        <v>0</v>
      </c>
      <c r="L3926">
        <v>0</v>
      </c>
      <c r="M3926">
        <v>0</v>
      </c>
      <c r="N3926">
        <v>0</v>
      </c>
      <c r="O3926">
        <v>-33.453231666666667</v>
      </c>
      <c r="P3926">
        <v>-70.628938333333338</v>
      </c>
      <c r="Q3926">
        <v>11.111111111111111</v>
      </c>
      <c r="R3926">
        <v>519</v>
      </c>
      <c r="S3926" t="s">
        <v>28</v>
      </c>
      <c r="T3926">
        <v>10</v>
      </c>
      <c r="U3926" s="4">
        <v>45884.397175925929</v>
      </c>
      <c r="V3926">
        <v>8</v>
      </c>
      <c r="W3926" t="s">
        <v>35</v>
      </c>
      <c r="X3926" t="str">
        <f>+VLOOKUP($W3926,[1]ParadasIda!$F:$I,4,0)</f>
        <v>Parada 12 / (M) Irarrázaval</v>
      </c>
      <c r="Y3926">
        <f>+VLOOKUP($W3926,[1]ParadasIda!$F:$I,3,0)</f>
        <v>12</v>
      </c>
    </row>
    <row r="3927" spans="1:25" x14ac:dyDescent="0.25">
      <c r="A3927">
        <v>920562</v>
      </c>
      <c r="B3927">
        <v>2031</v>
      </c>
      <c r="C3927" s="3">
        <v>45884.399513888893</v>
      </c>
      <c r="D3927" t="s">
        <v>77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-33.458843333333327</v>
      </c>
      <c r="P3927">
        <v>-70.62345333333333</v>
      </c>
      <c r="Q3927">
        <v>11.111111111111111</v>
      </c>
      <c r="R3927">
        <v>519</v>
      </c>
      <c r="S3927" t="s">
        <v>28</v>
      </c>
      <c r="T3927">
        <v>10</v>
      </c>
      <c r="U3927" s="4">
        <v>45884.399513888893</v>
      </c>
      <c r="V3927">
        <v>8</v>
      </c>
      <c r="W3927" t="s">
        <v>36</v>
      </c>
      <c r="X3927" t="str">
        <f>+VLOOKUP($W3927,[1]ParadasIda!$F:$I,4,0)</f>
        <v>Parada 1 / Suárez Mujica</v>
      </c>
      <c r="Y3927">
        <f>+VLOOKUP($W3927,[1]ParadasIda!$F:$I,3,0)</f>
        <v>13</v>
      </c>
    </row>
    <row r="3928" spans="1:25" x14ac:dyDescent="0.25">
      <c r="A3928">
        <v>920566</v>
      </c>
      <c r="B3928">
        <v>2031</v>
      </c>
      <c r="C3928" s="3">
        <v>45884.401585648149</v>
      </c>
      <c r="D3928" t="s">
        <v>77</v>
      </c>
      <c r="E3928">
        <v>2</v>
      </c>
      <c r="F3928">
        <v>1</v>
      </c>
      <c r="G3928">
        <v>0</v>
      </c>
      <c r="H3928">
        <v>0</v>
      </c>
      <c r="I3928">
        <v>2</v>
      </c>
      <c r="J3928">
        <v>1</v>
      </c>
      <c r="K3928">
        <v>0</v>
      </c>
      <c r="L3928">
        <v>0</v>
      </c>
      <c r="M3928">
        <v>0</v>
      </c>
      <c r="N3928">
        <v>0</v>
      </c>
      <c r="O3928">
        <v>-33.461838333333333</v>
      </c>
      <c r="P3928">
        <v>-70.613651666666669</v>
      </c>
      <c r="Q3928">
        <v>12.345679012345679</v>
      </c>
      <c r="R3928">
        <v>519</v>
      </c>
      <c r="S3928" t="s">
        <v>28</v>
      </c>
      <c r="T3928">
        <v>10</v>
      </c>
      <c r="U3928" s="4">
        <v>45884.401585648149</v>
      </c>
      <c r="V3928">
        <v>8</v>
      </c>
      <c r="W3928" t="s">
        <v>38</v>
      </c>
      <c r="X3928" t="str">
        <f>+VLOOKUP($W3928,[1]ParadasIda!$F:$I,4,0)</f>
        <v>Parada 1 / Avenida Marathon</v>
      </c>
      <c r="Y3928">
        <f>+VLOOKUP($W3928,[1]ParadasIda!$F:$I,3,0)</f>
        <v>15</v>
      </c>
    </row>
    <row r="3929" spans="1:25" x14ac:dyDescent="0.25">
      <c r="A3929">
        <v>920568</v>
      </c>
      <c r="B3929">
        <v>2031</v>
      </c>
      <c r="C3929" s="3">
        <v>45884.402268518519</v>
      </c>
      <c r="D3929" t="s">
        <v>77</v>
      </c>
      <c r="E3929">
        <v>1</v>
      </c>
      <c r="F3929">
        <v>0</v>
      </c>
      <c r="G3929">
        <v>1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-33.462139999999998</v>
      </c>
      <c r="P3929">
        <v>-70.609031666666667</v>
      </c>
      <c r="Q3929">
        <v>13.580246913580247</v>
      </c>
      <c r="R3929">
        <v>519</v>
      </c>
      <c r="S3929" t="s">
        <v>28</v>
      </c>
      <c r="T3929">
        <v>10</v>
      </c>
      <c r="U3929" s="4">
        <v>45884.402268518519</v>
      </c>
      <c r="V3929">
        <v>8</v>
      </c>
      <c r="W3929" t="s">
        <v>39</v>
      </c>
      <c r="X3929" t="str">
        <f>+VLOOKUP($W3929,[1]ParadasIda!$F:$I,4,0)</f>
        <v>Parada 1 / (M) Est.Nacional</v>
      </c>
      <c r="Y3929">
        <f>+VLOOKUP($W3929,[1]ParadasIda!$F:$I,3,0)</f>
        <v>16</v>
      </c>
    </row>
    <row r="3930" spans="1:25" x14ac:dyDescent="0.25">
      <c r="A3930">
        <v>920570</v>
      </c>
      <c r="B3930">
        <v>2031</v>
      </c>
      <c r="C3930" s="3">
        <v>45884.404270833344</v>
      </c>
      <c r="D3930" t="s">
        <v>77</v>
      </c>
      <c r="E3930">
        <v>2</v>
      </c>
      <c r="F3930">
        <v>0</v>
      </c>
      <c r="G3930">
        <v>0</v>
      </c>
      <c r="H3930">
        <v>0</v>
      </c>
      <c r="I3930">
        <v>2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-33.464683333333333</v>
      </c>
      <c r="P3930">
        <v>-70.596988333333329</v>
      </c>
      <c r="Q3930">
        <v>16.049382716049383</v>
      </c>
      <c r="R3930">
        <v>519</v>
      </c>
      <c r="S3930" t="s">
        <v>28</v>
      </c>
      <c r="T3930">
        <v>10</v>
      </c>
      <c r="U3930" s="4">
        <v>45884.404270833344</v>
      </c>
      <c r="V3930">
        <v>8</v>
      </c>
      <c r="W3930" t="s">
        <v>40</v>
      </c>
      <c r="X3930" t="str">
        <f>+VLOOKUP($W3930,[1]ParadasIda!$F:$I,4,0)</f>
        <v>Parada 1 / Pedagógico</v>
      </c>
      <c r="Y3930">
        <f>+VLOOKUP($W3930,[1]ParadasIda!$F:$I,3,0)</f>
        <v>18</v>
      </c>
    </row>
    <row r="3931" spans="1:25" x14ac:dyDescent="0.25">
      <c r="A3931">
        <v>920574</v>
      </c>
      <c r="B3931">
        <v>2031</v>
      </c>
      <c r="C3931" s="3">
        <v>45884.405821759261</v>
      </c>
      <c r="D3931" t="s">
        <v>77</v>
      </c>
      <c r="E3931">
        <v>1</v>
      </c>
      <c r="F3931">
        <v>0</v>
      </c>
      <c r="G3931">
        <v>1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-33.465463333333332</v>
      </c>
      <c r="P3931">
        <v>-70.588994999999997</v>
      </c>
      <c r="Q3931">
        <v>17.283950617283949</v>
      </c>
      <c r="R3931">
        <v>519</v>
      </c>
      <c r="S3931" t="s">
        <v>28</v>
      </c>
      <c r="T3931">
        <v>10</v>
      </c>
      <c r="U3931" s="4">
        <v>45884.405821759261</v>
      </c>
      <c r="V3931">
        <v>8</v>
      </c>
      <c r="W3931" t="s">
        <v>41</v>
      </c>
      <c r="X3931" t="str">
        <f>+VLOOKUP($W3931,[1]ParadasIda!$F:$I,4,0)</f>
        <v>Parada 1 / CESFAM Salvador Bustos</v>
      </c>
      <c r="Y3931">
        <f>+VLOOKUP($W3931,[1]ParadasIda!$F:$I,3,0)</f>
        <v>19</v>
      </c>
    </row>
    <row r="3932" spans="1:25" x14ac:dyDescent="0.25">
      <c r="A3932">
        <v>920577</v>
      </c>
      <c r="B3932">
        <v>2031</v>
      </c>
      <c r="C3932" s="3">
        <v>45884.406990740739</v>
      </c>
      <c r="D3932" t="s">
        <v>77</v>
      </c>
      <c r="E3932">
        <v>2</v>
      </c>
      <c r="F3932">
        <v>1</v>
      </c>
      <c r="G3932">
        <v>0</v>
      </c>
      <c r="H3932">
        <v>0</v>
      </c>
      <c r="I3932">
        <v>2</v>
      </c>
      <c r="J3932">
        <v>1</v>
      </c>
      <c r="K3932">
        <v>0</v>
      </c>
      <c r="L3932">
        <v>0</v>
      </c>
      <c r="M3932">
        <v>0</v>
      </c>
      <c r="N3932">
        <v>0</v>
      </c>
      <c r="O3932">
        <v>-33.467104999999997</v>
      </c>
      <c r="P3932">
        <v>-70.582381666666663</v>
      </c>
      <c r="Q3932">
        <v>18.518518518518519</v>
      </c>
      <c r="R3932">
        <v>519</v>
      </c>
      <c r="S3932" t="s">
        <v>28</v>
      </c>
      <c r="T3932">
        <v>10</v>
      </c>
      <c r="U3932" s="4">
        <v>45884.406990740739</v>
      </c>
      <c r="V3932">
        <v>8</v>
      </c>
      <c r="W3932" t="s">
        <v>54</v>
      </c>
      <c r="X3932" t="str">
        <f>+VLOOKUP($W3932,[1]ParadasIda!$F:$I,4,0)</f>
        <v>Parada 1 / ADO Chile</v>
      </c>
      <c r="Y3932">
        <f>+VLOOKUP($W3932,[1]ParadasIda!$F:$I,3,0)</f>
        <v>20</v>
      </c>
    </row>
    <row r="3933" spans="1:25" x14ac:dyDescent="0.25">
      <c r="A3933">
        <v>920581</v>
      </c>
      <c r="B3933">
        <v>2031</v>
      </c>
      <c r="C3933" s="3">
        <v>45884.408067129632</v>
      </c>
      <c r="D3933" t="s">
        <v>77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-33.469193333333337</v>
      </c>
      <c r="P3933">
        <v>-70.576504999999997</v>
      </c>
      <c r="Q3933">
        <v>18.518518518518519</v>
      </c>
      <c r="R3933">
        <v>519</v>
      </c>
      <c r="S3933" t="s">
        <v>28</v>
      </c>
      <c r="T3933">
        <v>10</v>
      </c>
      <c r="U3933" s="4">
        <v>45884.408067129632</v>
      </c>
      <c r="V3933">
        <v>8</v>
      </c>
      <c r="W3933" t="s">
        <v>42</v>
      </c>
      <c r="X3933" t="str">
        <f>+VLOOKUP($W3933,[1]ParadasIda!$F:$I,4,0)</f>
        <v>Parada 5 / (M) Grecia</v>
      </c>
      <c r="Y3933">
        <f>+VLOOKUP($W3933,[1]ParadasIda!$F:$I,3,0)</f>
        <v>21</v>
      </c>
    </row>
    <row r="3934" spans="1:25" x14ac:dyDescent="0.25">
      <c r="A3934">
        <v>920582</v>
      </c>
      <c r="B3934">
        <v>2031</v>
      </c>
      <c r="C3934" s="3">
        <v>45884.408067129632</v>
      </c>
      <c r="D3934" t="s">
        <v>77</v>
      </c>
      <c r="E3934">
        <v>2</v>
      </c>
      <c r="F3934">
        <v>0</v>
      </c>
      <c r="G3934">
        <v>2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-33.469333333333331</v>
      </c>
      <c r="P3934">
        <v>-70.575963333333334</v>
      </c>
      <c r="Q3934">
        <v>20.987654320987652</v>
      </c>
      <c r="R3934">
        <v>519</v>
      </c>
      <c r="S3934" t="s">
        <v>28</v>
      </c>
      <c r="T3934">
        <v>20</v>
      </c>
      <c r="U3934" s="4">
        <v>45884.408067129632</v>
      </c>
      <c r="V3934">
        <v>8</v>
      </c>
      <c r="W3934" t="s">
        <v>42</v>
      </c>
      <c r="X3934" t="str">
        <f>+VLOOKUP($W3934,[1]ParadasIda!$F:$I,4,0)</f>
        <v>Parada 5 / (M) Grecia</v>
      </c>
      <c r="Y3934">
        <f>+VLOOKUP($W3934,[1]ParadasIda!$F:$I,3,0)</f>
        <v>21</v>
      </c>
    </row>
    <row r="3935" spans="1:25" x14ac:dyDescent="0.25">
      <c r="A3935">
        <v>920587</v>
      </c>
      <c r="B3935">
        <v>2031</v>
      </c>
      <c r="C3935" s="3">
        <v>45884.409560185188</v>
      </c>
      <c r="D3935" t="s">
        <v>77</v>
      </c>
      <c r="E3935">
        <v>3</v>
      </c>
      <c r="F3935">
        <v>0</v>
      </c>
      <c r="G3935">
        <v>3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-33.47056666666667</v>
      </c>
      <c r="P3935">
        <v>-70.569640000000007</v>
      </c>
      <c r="Q3935">
        <v>24.691358024691358</v>
      </c>
      <c r="R3935">
        <v>519</v>
      </c>
      <c r="S3935" t="s">
        <v>28</v>
      </c>
      <c r="T3935">
        <v>20</v>
      </c>
      <c r="U3935" s="4">
        <v>45884.409560185188</v>
      </c>
      <c r="V3935">
        <v>8</v>
      </c>
      <c r="W3935" t="s">
        <v>55</v>
      </c>
      <c r="X3935" t="str">
        <f>+VLOOKUP($W3935,[1]ParadasIda!$F:$I,4,0)</f>
        <v>Parada 1 / Los Molineros - Av. Grecia</v>
      </c>
      <c r="Y3935">
        <f>+VLOOKUP($W3935,[1]ParadasIda!$F:$I,3,0)</f>
        <v>22</v>
      </c>
    </row>
    <row r="3936" spans="1:25" x14ac:dyDescent="0.25">
      <c r="A3936">
        <v>920593</v>
      </c>
      <c r="B3936">
        <v>2031</v>
      </c>
      <c r="C3936" s="3">
        <v>45884.41028935185</v>
      </c>
      <c r="D3936" t="s">
        <v>77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-33.471728333333331</v>
      </c>
      <c r="P3936">
        <v>-70.563698333333335</v>
      </c>
      <c r="Q3936">
        <v>24.691358024691358</v>
      </c>
      <c r="R3936">
        <v>519</v>
      </c>
      <c r="S3936" t="s">
        <v>28</v>
      </c>
      <c r="T3936">
        <v>20</v>
      </c>
      <c r="U3936" s="4">
        <v>45884.41028935185</v>
      </c>
      <c r="V3936">
        <v>8</v>
      </c>
      <c r="W3936" t="s">
        <v>43</v>
      </c>
      <c r="X3936" t="str">
        <f>+VLOOKUP($W3936,[1]ParadasIda!$F:$I,4,0)</f>
        <v>Parada 1 / Ictinos - Avenida Grecia</v>
      </c>
      <c r="Y3936">
        <f>+VLOOKUP($W3936,[1]ParadasIda!$F:$I,3,0)</f>
        <v>23</v>
      </c>
    </row>
    <row r="3937" spans="1:25" x14ac:dyDescent="0.25">
      <c r="A3937">
        <v>920597</v>
      </c>
      <c r="B3937">
        <v>2031</v>
      </c>
      <c r="C3937" s="3">
        <v>45884.411562499998</v>
      </c>
      <c r="D3937" t="s">
        <v>77</v>
      </c>
      <c r="E3937">
        <v>0</v>
      </c>
      <c r="F3937">
        <v>1</v>
      </c>
      <c r="G3937">
        <v>0</v>
      </c>
      <c r="H3937">
        <v>0</v>
      </c>
      <c r="I3937">
        <v>0</v>
      </c>
      <c r="J3937">
        <v>1</v>
      </c>
      <c r="K3937">
        <v>0</v>
      </c>
      <c r="L3937">
        <v>0</v>
      </c>
      <c r="M3937">
        <v>0</v>
      </c>
      <c r="N3937">
        <v>0</v>
      </c>
      <c r="O3937">
        <v>-33.472676666666658</v>
      </c>
      <c r="P3937">
        <v>-70.558909999999997</v>
      </c>
      <c r="Q3937">
        <v>23.456790123456788</v>
      </c>
      <c r="R3937">
        <v>519</v>
      </c>
      <c r="S3937" t="s">
        <v>28</v>
      </c>
      <c r="T3937">
        <v>20</v>
      </c>
      <c r="U3937" s="4">
        <v>45884.411562499998</v>
      </c>
      <c r="V3937">
        <v>8</v>
      </c>
      <c r="W3937" t="s">
        <v>59</v>
      </c>
      <c r="X3937" t="str">
        <f>+VLOOKUP($W3937,[1]ParadasIda!$F:$I,4,0)</f>
        <v>Parada 1 / Calle 1A - Avenida Grecia</v>
      </c>
      <c r="Y3937">
        <f>+VLOOKUP($W3937,[1]ParadasIda!$F:$I,3,0)</f>
        <v>24</v>
      </c>
    </row>
    <row r="3938" spans="1:25" x14ac:dyDescent="0.25">
      <c r="A3938">
        <v>920602</v>
      </c>
      <c r="B3938">
        <v>2031</v>
      </c>
      <c r="C3938" s="3">
        <v>45884.41269675926</v>
      </c>
      <c r="D3938" t="s">
        <v>77</v>
      </c>
      <c r="E3938">
        <v>0</v>
      </c>
      <c r="F3938">
        <v>1</v>
      </c>
      <c r="G3938">
        <v>0</v>
      </c>
      <c r="H3938">
        <v>0</v>
      </c>
      <c r="I3938">
        <v>0</v>
      </c>
      <c r="J3938">
        <v>1</v>
      </c>
      <c r="K3938">
        <v>0</v>
      </c>
      <c r="L3938">
        <v>0</v>
      </c>
      <c r="M3938">
        <v>0</v>
      </c>
      <c r="N3938">
        <v>0</v>
      </c>
      <c r="O3938">
        <v>-33.473988333333331</v>
      </c>
      <c r="P3938">
        <v>-70.552978333333328</v>
      </c>
      <c r="Q3938">
        <v>22.222222222222221</v>
      </c>
      <c r="R3938">
        <v>519</v>
      </c>
      <c r="S3938" t="s">
        <v>28</v>
      </c>
      <c r="T3938">
        <v>20</v>
      </c>
      <c r="U3938" s="4">
        <v>45884.41269675926</v>
      </c>
      <c r="V3938">
        <v>8</v>
      </c>
      <c r="W3938" t="s">
        <v>45</v>
      </c>
      <c r="X3938" t="str">
        <f>+VLOOKUP($W3938,[1]ParadasIda!$F:$I,4,0)</f>
        <v>Avenida Grecia / esq. Los Tordos</v>
      </c>
      <c r="Y3938">
        <f>+VLOOKUP($W3938,[1]ParadasIda!$F:$I,3,0)</f>
        <v>26</v>
      </c>
    </row>
    <row r="3939" spans="1:25" x14ac:dyDescent="0.25">
      <c r="A3939">
        <v>920617</v>
      </c>
      <c r="B3939">
        <v>2031</v>
      </c>
      <c r="C3939" s="3">
        <v>45884.415543981479</v>
      </c>
      <c r="D3939" t="s">
        <v>77</v>
      </c>
      <c r="E3939">
        <v>0</v>
      </c>
      <c r="F3939">
        <v>2</v>
      </c>
      <c r="G3939">
        <v>0</v>
      </c>
      <c r="H3939">
        <v>0</v>
      </c>
      <c r="I3939">
        <v>0</v>
      </c>
      <c r="J3939">
        <v>2</v>
      </c>
      <c r="K3939">
        <v>0</v>
      </c>
      <c r="L3939">
        <v>0</v>
      </c>
      <c r="M3939">
        <v>0</v>
      </c>
      <c r="N3939">
        <v>0</v>
      </c>
      <c r="O3939">
        <v>-33.477223333333328</v>
      </c>
      <c r="P3939">
        <v>-70.536586666666665</v>
      </c>
      <c r="Q3939">
        <v>19.753086419753085</v>
      </c>
      <c r="R3939">
        <v>519</v>
      </c>
      <c r="S3939" t="s">
        <v>28</v>
      </c>
      <c r="T3939">
        <v>10</v>
      </c>
      <c r="U3939" s="4">
        <v>45884.415543981479</v>
      </c>
      <c r="V3939">
        <v>8</v>
      </c>
      <c r="W3939" t="s">
        <v>56</v>
      </c>
      <c r="X3939" t="str">
        <f>+VLOOKUP($W3939,[1]ParadasIda!$F:$I,4,0)</f>
        <v>Parada 1 / El Acueducto - Jacarandá</v>
      </c>
      <c r="Y3939">
        <f>+VLOOKUP($W3939,[1]ParadasIda!$F:$I,3,0)</f>
        <v>30</v>
      </c>
    </row>
    <row r="3940" spans="1:25" x14ac:dyDescent="0.25">
      <c r="A3940">
        <v>920621</v>
      </c>
      <c r="B3940">
        <v>2031</v>
      </c>
      <c r="C3940" s="3">
        <v>45884.416203703702</v>
      </c>
      <c r="D3940" t="s">
        <v>77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-33.478286666666669</v>
      </c>
      <c r="P3940">
        <v>-70.531626666666668</v>
      </c>
      <c r="Q3940">
        <v>19.753086419753085</v>
      </c>
      <c r="R3940">
        <v>519</v>
      </c>
      <c r="S3940" t="s">
        <v>28</v>
      </c>
      <c r="T3940">
        <v>10</v>
      </c>
      <c r="U3940" s="4">
        <v>45884.416203703702</v>
      </c>
      <c r="V3940">
        <v>8</v>
      </c>
      <c r="W3940" t="s">
        <v>49</v>
      </c>
      <c r="X3940" t="str">
        <f>+VLOOKUP($W3940,[1]ParadasIda!$F:$I,4,0)</f>
        <v>Avenida Grecia / esq. Los Araucanos</v>
      </c>
      <c r="Y3940">
        <f>+VLOOKUP($W3940,[1]ParadasIda!$F:$I,3,0)</f>
        <v>31</v>
      </c>
    </row>
    <row r="3941" spans="1:25" x14ac:dyDescent="0.25">
      <c r="A3941">
        <v>920626</v>
      </c>
      <c r="B3941">
        <v>2031</v>
      </c>
      <c r="C3941" s="3">
        <v>45884.417175925933</v>
      </c>
      <c r="D3941" t="s">
        <v>77</v>
      </c>
      <c r="E3941">
        <v>0</v>
      </c>
      <c r="F3941">
        <v>2</v>
      </c>
      <c r="G3941">
        <v>0</v>
      </c>
      <c r="H3941">
        <v>0</v>
      </c>
      <c r="I3941">
        <v>0</v>
      </c>
      <c r="J3941">
        <v>2</v>
      </c>
      <c r="K3941">
        <v>0</v>
      </c>
      <c r="L3941">
        <v>0</v>
      </c>
      <c r="M3941">
        <v>0</v>
      </c>
      <c r="N3941">
        <v>0</v>
      </c>
      <c r="O3941">
        <v>-33.47958666666667</v>
      </c>
      <c r="P3941">
        <v>-70.524641666666668</v>
      </c>
      <c r="Q3941">
        <v>17.283950617283949</v>
      </c>
      <c r="R3941">
        <v>519</v>
      </c>
      <c r="S3941" t="s">
        <v>28</v>
      </c>
      <c r="T3941">
        <v>10</v>
      </c>
      <c r="U3941" s="4">
        <v>45884.417175925933</v>
      </c>
      <c r="V3941">
        <v>8</v>
      </c>
      <c r="W3941" t="s">
        <v>57</v>
      </c>
      <c r="X3941" t="str">
        <f>+VLOOKUP($W3941,[1]ParadasIda!$F:$I,4,0)</f>
        <v>Avenida Grecia / esq. Av. Diag. Las Torres</v>
      </c>
      <c r="Y3941">
        <f>+VLOOKUP($W3941,[1]ParadasIda!$F:$I,3,0)</f>
        <v>33</v>
      </c>
    </row>
    <row r="3942" spans="1:25" x14ac:dyDescent="0.25">
      <c r="A3942">
        <v>920631</v>
      </c>
      <c r="B3942">
        <v>2031</v>
      </c>
      <c r="C3942" s="3">
        <v>45884.418217592603</v>
      </c>
      <c r="D3942" t="s">
        <v>77</v>
      </c>
      <c r="E3942">
        <v>0</v>
      </c>
      <c r="F3942">
        <v>1</v>
      </c>
      <c r="G3942">
        <v>0</v>
      </c>
      <c r="H3942">
        <v>0</v>
      </c>
      <c r="I3942">
        <v>0</v>
      </c>
      <c r="J3942">
        <v>1</v>
      </c>
      <c r="K3942">
        <v>0</v>
      </c>
      <c r="L3942">
        <v>0</v>
      </c>
      <c r="M3942">
        <v>0</v>
      </c>
      <c r="N3942">
        <v>0</v>
      </c>
      <c r="O3942">
        <v>-33.481285</v>
      </c>
      <c r="P3942">
        <v>-70.523606666666666</v>
      </c>
      <c r="Q3942">
        <v>0</v>
      </c>
      <c r="R3942">
        <v>519</v>
      </c>
      <c r="S3942" t="s">
        <v>28</v>
      </c>
      <c r="T3942">
        <v>0</v>
      </c>
      <c r="U3942" s="4">
        <v>45884.418217592603</v>
      </c>
      <c r="V3942">
        <v>8</v>
      </c>
      <c r="W3942" t="s">
        <v>50</v>
      </c>
      <c r="X3942" t="str">
        <f>+VLOOKUP($W3942,[1]ParadasIda!$F:$I,4,0)</f>
        <v xml:space="preserve">Av. Diagonal Las Torres / esq. Álvaro Casanova </v>
      </c>
      <c r="Y3942">
        <f>+VLOOKUP($W3942,[1]ParadasIda!$F:$I,3,0)</f>
        <v>34</v>
      </c>
    </row>
    <row r="3943" spans="1:25" x14ac:dyDescent="0.25">
      <c r="A3943">
        <v>920806</v>
      </c>
      <c r="B3943">
        <v>2031</v>
      </c>
      <c r="C3943" s="3">
        <v>45884.475127314807</v>
      </c>
      <c r="D3943" t="s">
        <v>79</v>
      </c>
      <c r="E3943">
        <v>6</v>
      </c>
      <c r="F3943">
        <v>0</v>
      </c>
      <c r="G3943">
        <v>6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-33.442513333333331</v>
      </c>
      <c r="P3943">
        <v>-70.64449333333333</v>
      </c>
      <c r="Q3943">
        <v>7.4074074074074066</v>
      </c>
      <c r="R3943">
        <v>519</v>
      </c>
      <c r="S3943" t="s">
        <v>28</v>
      </c>
      <c r="T3943">
        <v>0</v>
      </c>
      <c r="U3943" s="4">
        <v>45884.475127314807</v>
      </c>
      <c r="V3943">
        <v>8</v>
      </c>
      <c r="W3943" t="s">
        <v>31</v>
      </c>
      <c r="X3943" t="str">
        <f>+VLOOKUP($W3943,[1]ParadasIda!$F:$I,4,0)</f>
        <v>Parada 4 / (M) Santa Lucía</v>
      </c>
      <c r="Y3943">
        <f>+VLOOKUP($W3943,[1]ParadasIda!$F:$I,3,0)</f>
        <v>5</v>
      </c>
    </row>
    <row r="3944" spans="1:25" x14ac:dyDescent="0.25">
      <c r="A3944">
        <v>920811</v>
      </c>
      <c r="B3944">
        <v>2031</v>
      </c>
      <c r="C3944" s="3">
        <v>45884.476875</v>
      </c>
      <c r="D3944" t="s">
        <v>79</v>
      </c>
      <c r="E3944">
        <v>1</v>
      </c>
      <c r="F3944">
        <v>0</v>
      </c>
      <c r="G3944">
        <v>1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-33.437905000000001</v>
      </c>
      <c r="P3944">
        <v>-70.636896666666672</v>
      </c>
      <c r="Q3944">
        <v>8.6419753086419746</v>
      </c>
      <c r="R3944">
        <v>519</v>
      </c>
      <c r="S3944" t="s">
        <v>28</v>
      </c>
      <c r="T3944">
        <v>0</v>
      </c>
      <c r="U3944" s="4">
        <v>45884.476875</v>
      </c>
      <c r="V3944">
        <v>8</v>
      </c>
      <c r="W3944" t="s">
        <v>32</v>
      </c>
      <c r="X3944" t="str">
        <f>+VLOOKUP($W3944,[1]ParadasIda!$F:$I,4,0)</f>
        <v>Parada 7 / Plaza Italia</v>
      </c>
      <c r="Y3944">
        <f>+VLOOKUP($W3944,[1]ParadasIda!$F:$I,3,0)</f>
        <v>7</v>
      </c>
    </row>
    <row r="3945" spans="1:25" x14ac:dyDescent="0.25">
      <c r="A3945">
        <v>920816</v>
      </c>
      <c r="B3945">
        <v>2031</v>
      </c>
      <c r="C3945" s="3">
        <v>45884.478032407409</v>
      </c>
      <c r="D3945" t="s">
        <v>79</v>
      </c>
      <c r="E3945">
        <v>0</v>
      </c>
      <c r="F3945">
        <v>2</v>
      </c>
      <c r="G3945">
        <v>0</v>
      </c>
      <c r="H3945">
        <v>0</v>
      </c>
      <c r="I3945">
        <v>0</v>
      </c>
      <c r="J3945">
        <v>2</v>
      </c>
      <c r="K3945">
        <v>0</v>
      </c>
      <c r="L3945">
        <v>0</v>
      </c>
      <c r="M3945">
        <v>0</v>
      </c>
      <c r="N3945">
        <v>0</v>
      </c>
      <c r="O3945">
        <v>-33.440246666666667</v>
      </c>
      <c r="P3945">
        <v>-70.634780000000006</v>
      </c>
      <c r="Q3945">
        <v>6.1728395061728394</v>
      </c>
      <c r="R3945">
        <v>519</v>
      </c>
      <c r="S3945" t="s">
        <v>28</v>
      </c>
      <c r="T3945">
        <v>0</v>
      </c>
      <c r="U3945" s="4">
        <v>45884.478032407409</v>
      </c>
      <c r="V3945">
        <v>8</v>
      </c>
      <c r="W3945" t="s">
        <v>32</v>
      </c>
      <c r="X3945" t="str">
        <f>+VLOOKUP($W3945,[1]ParadasIda!$F:$I,4,0)</f>
        <v>Parada 7 / Plaza Italia</v>
      </c>
      <c r="Y3945">
        <f>+VLOOKUP($W3945,[1]ParadasIda!$F:$I,3,0)</f>
        <v>7</v>
      </c>
    </row>
    <row r="3946" spans="1:25" x14ac:dyDescent="0.25">
      <c r="A3946">
        <v>920823</v>
      </c>
      <c r="B3946">
        <v>2031</v>
      </c>
      <c r="C3946" s="3">
        <v>45884.480497685188</v>
      </c>
      <c r="D3946" t="s">
        <v>79</v>
      </c>
      <c r="E3946">
        <v>2</v>
      </c>
      <c r="F3946">
        <v>0</v>
      </c>
      <c r="G3946">
        <v>2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-33.448061666666668</v>
      </c>
      <c r="P3946">
        <v>-70.632113333333336</v>
      </c>
      <c r="Q3946">
        <v>8.6419753086419746</v>
      </c>
      <c r="R3946">
        <v>519</v>
      </c>
      <c r="S3946" t="s">
        <v>28</v>
      </c>
      <c r="T3946">
        <v>0</v>
      </c>
      <c r="U3946" s="4">
        <v>45884.480497685188</v>
      </c>
      <c r="V3946">
        <v>8</v>
      </c>
      <c r="W3946" t="s">
        <v>53</v>
      </c>
      <c r="X3946" t="str">
        <f>+VLOOKUP($W3946,[1]ParadasIda!$F:$I,4,0)</f>
        <v>Parada 3 / (M) Santa Isabel</v>
      </c>
      <c r="Y3946">
        <f>+VLOOKUP($W3946,[1]ParadasIda!$F:$I,3,0)</f>
        <v>43</v>
      </c>
    </row>
    <row r="3947" spans="1:25" x14ac:dyDescent="0.25">
      <c r="A3947">
        <v>920824</v>
      </c>
      <c r="B3947">
        <v>2031</v>
      </c>
      <c r="C3947" s="3">
        <v>45884.482291666667</v>
      </c>
      <c r="D3947" t="s">
        <v>79</v>
      </c>
      <c r="E3947">
        <v>2</v>
      </c>
      <c r="F3947">
        <v>0</v>
      </c>
      <c r="G3947">
        <v>2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-33.453234999999999</v>
      </c>
      <c r="P3947">
        <v>-70.628901666666664</v>
      </c>
      <c r="Q3947">
        <v>11.111111111111111</v>
      </c>
      <c r="R3947">
        <v>519</v>
      </c>
      <c r="S3947" t="s">
        <v>28</v>
      </c>
      <c r="T3947">
        <v>10</v>
      </c>
      <c r="U3947" s="4">
        <v>45884.482291666667</v>
      </c>
      <c r="V3947">
        <v>8</v>
      </c>
      <c r="W3947" t="s">
        <v>35</v>
      </c>
      <c r="X3947" t="str">
        <f>+VLOOKUP($W3947,[1]ParadasIda!$F:$I,4,0)</f>
        <v>Parada 12 / (M) Irarrázaval</v>
      </c>
      <c r="Y3947">
        <f>+VLOOKUP($W3947,[1]ParadasIda!$F:$I,3,0)</f>
        <v>12</v>
      </c>
    </row>
    <row r="3948" spans="1:25" x14ac:dyDescent="0.25">
      <c r="A3948">
        <v>920830</v>
      </c>
      <c r="B3948">
        <v>2031</v>
      </c>
      <c r="C3948" s="3">
        <v>45884.484363425923</v>
      </c>
      <c r="D3948" t="s">
        <v>79</v>
      </c>
      <c r="E3948">
        <v>1</v>
      </c>
      <c r="F3948">
        <v>1</v>
      </c>
      <c r="G3948">
        <v>1</v>
      </c>
      <c r="H3948">
        <v>0</v>
      </c>
      <c r="I3948">
        <v>0</v>
      </c>
      <c r="J3948">
        <v>1</v>
      </c>
      <c r="K3948">
        <v>0</v>
      </c>
      <c r="L3948">
        <v>0</v>
      </c>
      <c r="M3948">
        <v>0</v>
      </c>
      <c r="N3948">
        <v>0</v>
      </c>
      <c r="O3948">
        <v>-33.458761666666668</v>
      </c>
      <c r="P3948">
        <v>-70.623468333333335</v>
      </c>
      <c r="Q3948">
        <v>11.111111111111111</v>
      </c>
      <c r="R3948">
        <v>519</v>
      </c>
      <c r="S3948" t="s">
        <v>28</v>
      </c>
      <c r="T3948">
        <v>10</v>
      </c>
      <c r="U3948" s="4">
        <v>45884.484363425923</v>
      </c>
      <c r="V3948">
        <v>8</v>
      </c>
      <c r="W3948" t="s">
        <v>36</v>
      </c>
      <c r="X3948" t="str">
        <f>+VLOOKUP($W3948,[1]ParadasIda!$F:$I,4,0)</f>
        <v>Parada 1 / Suárez Mujica</v>
      </c>
      <c r="Y3948">
        <f>+VLOOKUP($W3948,[1]ParadasIda!$F:$I,3,0)</f>
        <v>13</v>
      </c>
    </row>
    <row r="3949" spans="1:25" x14ac:dyDescent="0.25">
      <c r="A3949">
        <v>920834</v>
      </c>
      <c r="B3949">
        <v>2031</v>
      </c>
      <c r="C3949" s="3">
        <v>45884.485636574071</v>
      </c>
      <c r="D3949" t="s">
        <v>79</v>
      </c>
      <c r="E3949">
        <v>14</v>
      </c>
      <c r="F3949">
        <v>1</v>
      </c>
      <c r="G3949">
        <v>13</v>
      </c>
      <c r="H3949">
        <v>0</v>
      </c>
      <c r="I3949">
        <v>1</v>
      </c>
      <c r="J3949">
        <v>1</v>
      </c>
      <c r="K3949">
        <v>0</v>
      </c>
      <c r="L3949">
        <v>0</v>
      </c>
      <c r="M3949">
        <v>0</v>
      </c>
      <c r="N3949">
        <v>0</v>
      </c>
      <c r="O3949">
        <v>-33.461488333333342</v>
      </c>
      <c r="P3949">
        <v>-70.618486666666669</v>
      </c>
      <c r="Q3949">
        <v>27.160493827160494</v>
      </c>
      <c r="R3949">
        <v>519</v>
      </c>
      <c r="S3949" t="s">
        <v>28</v>
      </c>
      <c r="T3949">
        <v>20</v>
      </c>
      <c r="U3949" s="4">
        <v>45884.485636574071</v>
      </c>
      <c r="V3949">
        <v>8</v>
      </c>
      <c r="W3949" t="s">
        <v>37</v>
      </c>
      <c r="X3949" t="str">
        <f>+VLOOKUP($W3949,[1]ParadasIda!$F:$I,4,0)</f>
        <v>Parada 1 / Villa Olímpica</v>
      </c>
      <c r="Y3949">
        <f>+VLOOKUP($W3949,[1]ParadasIda!$F:$I,3,0)</f>
        <v>14</v>
      </c>
    </row>
    <row r="3950" spans="1:25" x14ac:dyDescent="0.25">
      <c r="A3950">
        <v>920838</v>
      </c>
      <c r="B3950">
        <v>2031</v>
      </c>
      <c r="C3950" s="3">
        <v>45884.487314814818</v>
      </c>
      <c r="D3950" t="s">
        <v>79</v>
      </c>
      <c r="E3950">
        <v>2</v>
      </c>
      <c r="F3950">
        <v>2</v>
      </c>
      <c r="G3950">
        <v>1</v>
      </c>
      <c r="H3950">
        <v>0</v>
      </c>
      <c r="I3950">
        <v>1</v>
      </c>
      <c r="J3950">
        <v>2</v>
      </c>
      <c r="K3950">
        <v>0</v>
      </c>
      <c r="L3950">
        <v>0</v>
      </c>
      <c r="M3950">
        <v>0</v>
      </c>
      <c r="N3950">
        <v>0</v>
      </c>
      <c r="O3950">
        <v>-33.462158333333328</v>
      </c>
      <c r="P3950">
        <v>-70.60888833333334</v>
      </c>
      <c r="Q3950">
        <v>27.160493827160494</v>
      </c>
      <c r="R3950">
        <v>519</v>
      </c>
      <c r="S3950" t="s">
        <v>28</v>
      </c>
      <c r="T3950">
        <v>20</v>
      </c>
      <c r="U3950" s="4">
        <v>45884.487314814818</v>
      </c>
      <c r="V3950">
        <v>8</v>
      </c>
      <c r="W3950" t="s">
        <v>39</v>
      </c>
      <c r="X3950" t="str">
        <f>+VLOOKUP($W3950,[1]ParadasIda!$F:$I,4,0)</f>
        <v>Parada 1 / (M) Est.Nacional</v>
      </c>
      <c r="Y3950">
        <f>+VLOOKUP($W3950,[1]ParadasIda!$F:$I,3,0)</f>
        <v>16</v>
      </c>
    </row>
    <row r="3951" spans="1:25" x14ac:dyDescent="0.25">
      <c r="A3951">
        <v>920842</v>
      </c>
      <c r="B3951">
        <v>2031</v>
      </c>
      <c r="C3951" s="3">
        <v>45884.488333333327</v>
      </c>
      <c r="D3951" t="s">
        <v>79</v>
      </c>
      <c r="E3951">
        <v>4</v>
      </c>
      <c r="F3951">
        <v>0</v>
      </c>
      <c r="G3951">
        <v>4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-33.463351666666668</v>
      </c>
      <c r="P3951">
        <v>-70.603508333333338</v>
      </c>
      <c r="Q3951">
        <v>32.098765432098766</v>
      </c>
      <c r="R3951">
        <v>519</v>
      </c>
      <c r="S3951" t="s">
        <v>28</v>
      </c>
      <c r="T3951">
        <v>30</v>
      </c>
      <c r="U3951" s="4">
        <v>45884.488333333327</v>
      </c>
      <c r="V3951">
        <v>8</v>
      </c>
      <c r="W3951" t="s">
        <v>58</v>
      </c>
      <c r="X3951" t="str">
        <f>+VLOOKUP($W3951,[1]ParadasIda!$F:$I,4,0)</f>
        <v>Parada 1 / Los Tres Antonios</v>
      </c>
      <c r="Y3951">
        <f>+VLOOKUP($W3951,[1]ParadasIda!$F:$I,3,0)</f>
        <v>17</v>
      </c>
    </row>
    <row r="3952" spans="1:25" x14ac:dyDescent="0.25">
      <c r="A3952">
        <v>920849</v>
      </c>
      <c r="B3952">
        <v>2031</v>
      </c>
      <c r="C3952" s="3">
        <v>45884.49</v>
      </c>
      <c r="D3952" t="s">
        <v>79</v>
      </c>
      <c r="E3952">
        <v>3</v>
      </c>
      <c r="F3952">
        <v>13</v>
      </c>
      <c r="G3952">
        <v>2</v>
      </c>
      <c r="H3952">
        <v>0</v>
      </c>
      <c r="I3952">
        <v>1</v>
      </c>
      <c r="J3952">
        <v>13</v>
      </c>
      <c r="K3952">
        <v>0</v>
      </c>
      <c r="L3952">
        <v>0</v>
      </c>
      <c r="M3952">
        <v>0</v>
      </c>
      <c r="N3952">
        <v>0</v>
      </c>
      <c r="O3952">
        <v>-33.464751666666658</v>
      </c>
      <c r="P3952">
        <v>-70.597016666666661</v>
      </c>
      <c r="Q3952">
        <v>19.753086419753085</v>
      </c>
      <c r="R3952">
        <v>519</v>
      </c>
      <c r="S3952" t="s">
        <v>28</v>
      </c>
      <c r="T3952">
        <v>10</v>
      </c>
      <c r="U3952" s="4">
        <v>45884.49</v>
      </c>
      <c r="V3952">
        <v>8</v>
      </c>
      <c r="W3952" t="s">
        <v>40</v>
      </c>
      <c r="X3952" t="str">
        <f>+VLOOKUP($W3952,[1]ParadasIda!$F:$I,4,0)</f>
        <v>Parada 1 / Pedagógico</v>
      </c>
      <c r="Y3952">
        <f>+VLOOKUP($W3952,[1]ParadasIda!$F:$I,3,0)</f>
        <v>18</v>
      </c>
    </row>
    <row r="3953" spans="1:25" x14ac:dyDescent="0.25">
      <c r="A3953">
        <v>920852</v>
      </c>
      <c r="B3953">
        <v>2031</v>
      </c>
      <c r="C3953" s="3">
        <v>45884.491041666668</v>
      </c>
      <c r="D3953" t="s">
        <v>79</v>
      </c>
      <c r="E3953">
        <v>0</v>
      </c>
      <c r="F3953">
        <v>5</v>
      </c>
      <c r="G3953">
        <v>0</v>
      </c>
      <c r="H3953">
        <v>0</v>
      </c>
      <c r="I3953">
        <v>0</v>
      </c>
      <c r="J3953">
        <v>5</v>
      </c>
      <c r="K3953">
        <v>0</v>
      </c>
      <c r="L3953">
        <v>0</v>
      </c>
      <c r="M3953">
        <v>0</v>
      </c>
      <c r="N3953">
        <v>0</v>
      </c>
      <c r="O3953">
        <v>-33.465501666666668</v>
      </c>
      <c r="P3953">
        <v>-70.589001666666661</v>
      </c>
      <c r="Q3953">
        <v>13.580246913580247</v>
      </c>
      <c r="R3953">
        <v>519</v>
      </c>
      <c r="S3953" t="s">
        <v>28</v>
      </c>
      <c r="T3953">
        <v>10</v>
      </c>
      <c r="U3953" s="4">
        <v>45884.491041666668</v>
      </c>
      <c r="V3953">
        <v>8</v>
      </c>
      <c r="W3953" t="s">
        <v>41</v>
      </c>
      <c r="X3953" t="str">
        <f>+VLOOKUP($W3953,[1]ParadasIda!$F:$I,4,0)</f>
        <v>Parada 1 / CESFAM Salvador Bustos</v>
      </c>
      <c r="Y3953">
        <f>+VLOOKUP($W3953,[1]ParadasIda!$F:$I,3,0)</f>
        <v>19</v>
      </c>
    </row>
    <row r="3954" spans="1:25" x14ac:dyDescent="0.25">
      <c r="A3954">
        <v>920861</v>
      </c>
      <c r="B3954">
        <v>2031</v>
      </c>
      <c r="C3954" s="3">
        <v>45884.493032407408</v>
      </c>
      <c r="D3954" t="s">
        <v>79</v>
      </c>
      <c r="E3954">
        <v>1</v>
      </c>
      <c r="F3954">
        <v>0</v>
      </c>
      <c r="G3954">
        <v>1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-33.467064999999998</v>
      </c>
      <c r="P3954">
        <v>-70.582466666666662</v>
      </c>
      <c r="Q3954">
        <v>14.814814814814813</v>
      </c>
      <c r="R3954">
        <v>519</v>
      </c>
      <c r="S3954" t="s">
        <v>28</v>
      </c>
      <c r="T3954">
        <v>10</v>
      </c>
      <c r="U3954" s="4">
        <v>45884.493032407408</v>
      </c>
      <c r="V3954">
        <v>8</v>
      </c>
      <c r="W3954" t="s">
        <v>54</v>
      </c>
      <c r="X3954" t="str">
        <f>+VLOOKUP($W3954,[1]ParadasIda!$F:$I,4,0)</f>
        <v>Parada 1 / ADO Chile</v>
      </c>
      <c r="Y3954">
        <f>+VLOOKUP($W3954,[1]ParadasIda!$F:$I,3,0)</f>
        <v>20</v>
      </c>
    </row>
    <row r="3955" spans="1:25" x14ac:dyDescent="0.25">
      <c r="A3955">
        <v>920870</v>
      </c>
      <c r="B3955">
        <v>2031</v>
      </c>
      <c r="C3955" s="3">
        <v>45884.495115740741</v>
      </c>
      <c r="D3955" t="s">
        <v>79</v>
      </c>
      <c r="E3955">
        <v>31</v>
      </c>
      <c r="F3955">
        <v>8</v>
      </c>
      <c r="G3955">
        <v>8</v>
      </c>
      <c r="H3955">
        <v>0</v>
      </c>
      <c r="I3955">
        <v>23</v>
      </c>
      <c r="J3955">
        <v>8</v>
      </c>
      <c r="K3955">
        <v>0</v>
      </c>
      <c r="L3955">
        <v>0</v>
      </c>
      <c r="M3955">
        <v>0</v>
      </c>
      <c r="N3955">
        <v>0</v>
      </c>
      <c r="O3955">
        <v>-33.46922</v>
      </c>
      <c r="P3955">
        <v>-70.576386666666664</v>
      </c>
      <c r="Q3955">
        <v>43.209876543209873</v>
      </c>
      <c r="R3955">
        <v>519</v>
      </c>
      <c r="S3955" t="s">
        <v>28</v>
      </c>
      <c r="T3955">
        <v>40</v>
      </c>
      <c r="U3955" s="4">
        <v>45884.495115740741</v>
      </c>
      <c r="V3955">
        <v>8</v>
      </c>
      <c r="W3955" t="s">
        <v>42</v>
      </c>
      <c r="X3955" t="str">
        <f>+VLOOKUP($W3955,[1]ParadasIda!$F:$I,4,0)</f>
        <v>Parada 5 / (M) Grecia</v>
      </c>
      <c r="Y3955">
        <f>+VLOOKUP($W3955,[1]ParadasIda!$F:$I,3,0)</f>
        <v>21</v>
      </c>
    </row>
    <row r="3956" spans="1:25" x14ac:dyDescent="0.25">
      <c r="A3956">
        <v>920878</v>
      </c>
      <c r="B3956">
        <v>2031</v>
      </c>
      <c r="C3956" s="3">
        <v>45884.496516203697</v>
      </c>
      <c r="D3956" t="s">
        <v>79</v>
      </c>
      <c r="E3956">
        <v>6</v>
      </c>
      <c r="F3956">
        <v>12</v>
      </c>
      <c r="G3956">
        <v>5</v>
      </c>
      <c r="H3956">
        <v>0</v>
      </c>
      <c r="I3956">
        <v>1</v>
      </c>
      <c r="J3956">
        <v>12</v>
      </c>
      <c r="K3956">
        <v>0</v>
      </c>
      <c r="L3956">
        <v>0</v>
      </c>
      <c r="M3956">
        <v>0</v>
      </c>
      <c r="N3956">
        <v>0</v>
      </c>
      <c r="O3956">
        <v>-33.470590000000001</v>
      </c>
      <c r="P3956">
        <v>-70.569644999999994</v>
      </c>
      <c r="Q3956">
        <v>35.802469135802468</v>
      </c>
      <c r="R3956">
        <v>519</v>
      </c>
      <c r="S3956" t="s">
        <v>28</v>
      </c>
      <c r="T3956">
        <v>30</v>
      </c>
      <c r="U3956" s="4">
        <v>45884.496516203697</v>
      </c>
      <c r="V3956">
        <v>8</v>
      </c>
      <c r="W3956" t="s">
        <v>55</v>
      </c>
      <c r="X3956" t="str">
        <f>+VLOOKUP($W3956,[1]ParadasIda!$F:$I,4,0)</f>
        <v>Parada 1 / Los Molineros - Av. Grecia</v>
      </c>
      <c r="Y3956">
        <f>+VLOOKUP($W3956,[1]ParadasIda!$F:$I,3,0)</f>
        <v>22</v>
      </c>
    </row>
    <row r="3957" spans="1:25" x14ac:dyDescent="0.25">
      <c r="A3957">
        <v>920882</v>
      </c>
      <c r="B3957">
        <v>2031</v>
      </c>
      <c r="C3957" s="3">
        <v>45884.497465277767</v>
      </c>
      <c r="D3957" t="s">
        <v>79</v>
      </c>
      <c r="E3957">
        <v>4</v>
      </c>
      <c r="F3957">
        <v>1</v>
      </c>
      <c r="G3957">
        <v>4</v>
      </c>
      <c r="H3957">
        <v>0</v>
      </c>
      <c r="I3957">
        <v>0</v>
      </c>
      <c r="J3957">
        <v>1</v>
      </c>
      <c r="K3957">
        <v>0</v>
      </c>
      <c r="L3957">
        <v>0</v>
      </c>
      <c r="M3957">
        <v>0</v>
      </c>
      <c r="N3957">
        <v>0</v>
      </c>
      <c r="O3957">
        <v>-33.471783333333327</v>
      </c>
      <c r="P3957">
        <v>-70.563626666666664</v>
      </c>
      <c r="Q3957">
        <v>39.506172839506171</v>
      </c>
      <c r="R3957">
        <v>519</v>
      </c>
      <c r="S3957" t="s">
        <v>28</v>
      </c>
      <c r="T3957">
        <v>30</v>
      </c>
      <c r="U3957" s="4">
        <v>45884.497465277767</v>
      </c>
      <c r="V3957">
        <v>8</v>
      </c>
      <c r="W3957" t="s">
        <v>43</v>
      </c>
      <c r="X3957" t="str">
        <f>+VLOOKUP($W3957,[1]ParadasIda!$F:$I,4,0)</f>
        <v>Parada 1 / Ictinos - Avenida Grecia</v>
      </c>
      <c r="Y3957">
        <f>+VLOOKUP($W3957,[1]ParadasIda!$F:$I,3,0)</f>
        <v>23</v>
      </c>
    </row>
    <row r="3958" spans="1:25" x14ac:dyDescent="0.25">
      <c r="A3958">
        <v>920889</v>
      </c>
      <c r="B3958">
        <v>2031</v>
      </c>
      <c r="C3958" s="3">
        <v>45884.498923611107</v>
      </c>
      <c r="D3958" t="s">
        <v>79</v>
      </c>
      <c r="E3958">
        <v>0</v>
      </c>
      <c r="F3958">
        <v>2</v>
      </c>
      <c r="G3958">
        <v>0</v>
      </c>
      <c r="H3958">
        <v>0</v>
      </c>
      <c r="I3958">
        <v>0</v>
      </c>
      <c r="J3958">
        <v>2</v>
      </c>
      <c r="K3958">
        <v>0</v>
      </c>
      <c r="L3958">
        <v>0</v>
      </c>
      <c r="M3958">
        <v>0</v>
      </c>
      <c r="N3958">
        <v>0</v>
      </c>
      <c r="O3958">
        <v>-33.472796666666667</v>
      </c>
      <c r="P3958">
        <v>-70.558493333333331</v>
      </c>
      <c r="Q3958">
        <v>37.037037037037038</v>
      </c>
      <c r="R3958">
        <v>519</v>
      </c>
      <c r="S3958" t="s">
        <v>28</v>
      </c>
      <c r="T3958">
        <v>30</v>
      </c>
      <c r="U3958" s="4">
        <v>45884.498923611107</v>
      </c>
      <c r="V3958">
        <v>8</v>
      </c>
      <c r="W3958" t="s">
        <v>59</v>
      </c>
      <c r="X3958" t="str">
        <f>+VLOOKUP($W3958,[1]ParadasIda!$F:$I,4,0)</f>
        <v>Parada 1 / Calle 1A - Avenida Grecia</v>
      </c>
      <c r="Y3958">
        <f>+VLOOKUP($W3958,[1]ParadasIda!$F:$I,3,0)</f>
        <v>24</v>
      </c>
    </row>
    <row r="3959" spans="1:25" x14ac:dyDescent="0.25">
      <c r="A3959">
        <v>920892</v>
      </c>
      <c r="B3959">
        <v>2031</v>
      </c>
      <c r="C3959" s="3">
        <v>45884.499398148153</v>
      </c>
      <c r="D3959" t="s">
        <v>79</v>
      </c>
      <c r="E3959">
        <v>2</v>
      </c>
      <c r="F3959">
        <v>6</v>
      </c>
      <c r="G3959">
        <v>2</v>
      </c>
      <c r="H3959">
        <v>0</v>
      </c>
      <c r="I3959">
        <v>0</v>
      </c>
      <c r="J3959">
        <v>6</v>
      </c>
      <c r="K3959">
        <v>0</v>
      </c>
      <c r="L3959">
        <v>0</v>
      </c>
      <c r="M3959">
        <v>0</v>
      </c>
      <c r="N3959">
        <v>0</v>
      </c>
      <c r="O3959">
        <v>-33.473246666666668</v>
      </c>
      <c r="P3959">
        <v>-70.556158333333329</v>
      </c>
      <c r="Q3959">
        <v>32.098765432098766</v>
      </c>
      <c r="R3959">
        <v>519</v>
      </c>
      <c r="S3959" t="s">
        <v>28</v>
      </c>
      <c r="T3959">
        <v>30</v>
      </c>
      <c r="U3959" s="4">
        <v>45884.499398148153</v>
      </c>
      <c r="V3959">
        <v>8</v>
      </c>
      <c r="W3959" t="s">
        <v>44</v>
      </c>
      <c r="X3959" t="str">
        <f>+VLOOKUP($W3959,[1]ParadasIda!$F:$I,4,0)</f>
        <v>Parada 1 / Tobalaba - Avenida Grecia</v>
      </c>
      <c r="Y3959">
        <f>+VLOOKUP($W3959,[1]ParadasIda!$F:$I,3,0)</f>
        <v>25</v>
      </c>
    </row>
    <row r="3960" spans="1:25" x14ac:dyDescent="0.25">
      <c r="A3960">
        <v>920898</v>
      </c>
      <c r="B3960">
        <v>2031</v>
      </c>
      <c r="C3960" s="3">
        <v>45884.500555555547</v>
      </c>
      <c r="D3960" t="s">
        <v>79</v>
      </c>
      <c r="E3960">
        <v>0</v>
      </c>
      <c r="F3960">
        <v>5</v>
      </c>
      <c r="G3960">
        <v>0</v>
      </c>
      <c r="H3960">
        <v>0</v>
      </c>
      <c r="I3960">
        <v>0</v>
      </c>
      <c r="J3960">
        <v>5</v>
      </c>
      <c r="K3960">
        <v>0</v>
      </c>
      <c r="L3960">
        <v>0</v>
      </c>
      <c r="M3960">
        <v>0</v>
      </c>
      <c r="N3960">
        <v>0</v>
      </c>
      <c r="O3960">
        <v>-33.474951666666669</v>
      </c>
      <c r="P3960">
        <v>-70.548196666666669</v>
      </c>
      <c r="Q3960">
        <v>25.925925925925924</v>
      </c>
      <c r="R3960">
        <v>519</v>
      </c>
      <c r="S3960" t="s">
        <v>28</v>
      </c>
      <c r="T3960">
        <v>20</v>
      </c>
      <c r="U3960" s="4">
        <v>45884.500555555547</v>
      </c>
      <c r="V3960">
        <v>8</v>
      </c>
      <c r="W3960" t="s">
        <v>46</v>
      </c>
      <c r="X3960" t="str">
        <f>+VLOOKUP($W3960,[1]ParadasIda!$F:$I,4,0)</f>
        <v>Avenida Grecia / esq. Las Garzas</v>
      </c>
      <c r="Y3960">
        <f>+VLOOKUP($W3960,[1]ParadasIda!$F:$I,3,0)</f>
        <v>27</v>
      </c>
    </row>
    <row r="3961" spans="1:25" x14ac:dyDescent="0.25">
      <c r="A3961">
        <v>920902</v>
      </c>
      <c r="B3961">
        <v>2031</v>
      </c>
      <c r="C3961" s="3">
        <v>45884.501238425917</v>
      </c>
      <c r="D3961" t="s">
        <v>79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-33.475861666666667</v>
      </c>
      <c r="P3961">
        <v>-70.543443333333329</v>
      </c>
      <c r="Q3961">
        <v>25.925925925925924</v>
      </c>
      <c r="R3961">
        <v>519</v>
      </c>
      <c r="S3961" t="s">
        <v>28</v>
      </c>
      <c r="T3961">
        <v>20</v>
      </c>
      <c r="U3961" s="4">
        <v>45884.501238425917</v>
      </c>
      <c r="V3961">
        <v>8</v>
      </c>
      <c r="W3961" t="s">
        <v>47</v>
      </c>
      <c r="X3961" t="str">
        <f>+VLOOKUP($W3961,[1]ParadasIda!$F:$I,4,0)</f>
        <v>Avenida Grecia / esq. Av. Consistorial</v>
      </c>
      <c r="Y3961">
        <f>+VLOOKUP($W3961,[1]ParadasIda!$F:$I,3,0)</f>
        <v>28</v>
      </c>
    </row>
    <row r="3962" spans="1:25" x14ac:dyDescent="0.25">
      <c r="A3962">
        <v>920905</v>
      </c>
      <c r="B3962">
        <v>2031</v>
      </c>
      <c r="C3962" s="3">
        <v>45884.501932870371</v>
      </c>
      <c r="D3962" t="s">
        <v>79</v>
      </c>
      <c r="E3962">
        <v>0</v>
      </c>
      <c r="F3962">
        <v>4</v>
      </c>
      <c r="G3962">
        <v>0</v>
      </c>
      <c r="H3962">
        <v>0</v>
      </c>
      <c r="I3962">
        <v>0</v>
      </c>
      <c r="J3962">
        <v>4</v>
      </c>
      <c r="K3962">
        <v>0</v>
      </c>
      <c r="L3962">
        <v>0</v>
      </c>
      <c r="M3962">
        <v>0</v>
      </c>
      <c r="N3962">
        <v>0</v>
      </c>
      <c r="O3962">
        <v>-33.47643166666667</v>
      </c>
      <c r="P3962">
        <v>-70.540473333333338</v>
      </c>
      <c r="Q3962">
        <v>20.987654320987652</v>
      </c>
      <c r="R3962">
        <v>519</v>
      </c>
      <c r="S3962" t="s">
        <v>28</v>
      </c>
      <c r="T3962">
        <v>20</v>
      </c>
      <c r="U3962" s="4">
        <v>45884.501932870371</v>
      </c>
      <c r="V3962">
        <v>8</v>
      </c>
      <c r="W3962" t="s">
        <v>48</v>
      </c>
      <c r="X3962" t="str">
        <f>+VLOOKUP($W3962,[1]ParadasIda!$F:$I,4,0)</f>
        <v>Parada / Muni. Peñalolén</v>
      </c>
      <c r="Y3962">
        <f>+VLOOKUP($W3962,[1]ParadasIda!$F:$I,3,0)</f>
        <v>29</v>
      </c>
    </row>
    <row r="3963" spans="1:25" x14ac:dyDescent="0.25">
      <c r="A3963">
        <v>920909</v>
      </c>
      <c r="B3963">
        <v>2031</v>
      </c>
      <c r="C3963" s="3">
        <v>45884.502951388888</v>
      </c>
      <c r="D3963" t="s">
        <v>79</v>
      </c>
      <c r="E3963">
        <v>0</v>
      </c>
      <c r="F3963">
        <v>1</v>
      </c>
      <c r="G3963">
        <v>0</v>
      </c>
      <c r="H3963">
        <v>0</v>
      </c>
      <c r="I3963">
        <v>0</v>
      </c>
      <c r="J3963">
        <v>1</v>
      </c>
      <c r="K3963">
        <v>0</v>
      </c>
      <c r="L3963">
        <v>0</v>
      </c>
      <c r="M3963">
        <v>0</v>
      </c>
      <c r="N3963">
        <v>0</v>
      </c>
      <c r="O3963">
        <v>-33.477258333333332</v>
      </c>
      <c r="P3963">
        <v>-70.536561666666671</v>
      </c>
      <c r="Q3963">
        <v>19.753086419753085</v>
      </c>
      <c r="R3963">
        <v>519</v>
      </c>
      <c r="S3963" t="s">
        <v>28</v>
      </c>
      <c r="T3963">
        <v>10</v>
      </c>
      <c r="U3963" s="4">
        <v>45884.502951388888</v>
      </c>
      <c r="V3963">
        <v>8</v>
      </c>
      <c r="W3963" t="s">
        <v>56</v>
      </c>
      <c r="X3963" t="str">
        <f>+VLOOKUP($W3963,[1]ParadasIda!$F:$I,4,0)</f>
        <v>Parada 1 / El Acueducto - Jacarandá</v>
      </c>
      <c r="Y3963">
        <f>+VLOOKUP($W3963,[1]ParadasIda!$F:$I,3,0)</f>
        <v>30</v>
      </c>
    </row>
    <row r="3964" spans="1:25" x14ac:dyDescent="0.25">
      <c r="A3964">
        <v>920916</v>
      </c>
      <c r="B3964">
        <v>2031</v>
      </c>
      <c r="C3964" s="3">
        <v>45884.504143518519</v>
      </c>
      <c r="D3964" t="s">
        <v>79</v>
      </c>
      <c r="E3964">
        <v>2</v>
      </c>
      <c r="F3964">
        <v>1</v>
      </c>
      <c r="G3964">
        <v>0</v>
      </c>
      <c r="H3964">
        <v>0</v>
      </c>
      <c r="I3964">
        <v>2</v>
      </c>
      <c r="J3964">
        <v>1</v>
      </c>
      <c r="K3964">
        <v>0</v>
      </c>
      <c r="L3964">
        <v>0</v>
      </c>
      <c r="M3964">
        <v>0</v>
      </c>
      <c r="N3964">
        <v>0</v>
      </c>
      <c r="O3964">
        <v>-33.478203333333333</v>
      </c>
      <c r="P3964">
        <v>-70.532078333333331</v>
      </c>
      <c r="Q3964">
        <v>20.987654320987652</v>
      </c>
      <c r="R3964">
        <v>519</v>
      </c>
      <c r="S3964" t="s">
        <v>28</v>
      </c>
      <c r="T3964">
        <v>20</v>
      </c>
      <c r="U3964" s="4">
        <v>45884.504143518519</v>
      </c>
      <c r="V3964">
        <v>8</v>
      </c>
      <c r="W3964" t="s">
        <v>49</v>
      </c>
      <c r="X3964" t="str">
        <f>+VLOOKUP($W3964,[1]ParadasIda!$F:$I,4,0)</f>
        <v>Avenida Grecia / esq. Los Araucanos</v>
      </c>
      <c r="Y3964">
        <f>+VLOOKUP($W3964,[1]ParadasIda!$F:$I,3,0)</f>
        <v>31</v>
      </c>
    </row>
    <row r="3965" spans="1:25" x14ac:dyDescent="0.25">
      <c r="A3965">
        <v>920919</v>
      </c>
      <c r="B3965">
        <v>2031</v>
      </c>
      <c r="C3965" s="3">
        <v>45884.504733796297</v>
      </c>
      <c r="D3965" t="s">
        <v>79</v>
      </c>
      <c r="E3965">
        <v>0</v>
      </c>
      <c r="F3965">
        <v>1</v>
      </c>
      <c r="G3965">
        <v>0</v>
      </c>
      <c r="H3965">
        <v>0</v>
      </c>
      <c r="I3965">
        <v>0</v>
      </c>
      <c r="J3965">
        <v>1</v>
      </c>
      <c r="K3965">
        <v>0</v>
      </c>
      <c r="L3965">
        <v>0</v>
      </c>
      <c r="M3965">
        <v>0</v>
      </c>
      <c r="N3965">
        <v>0</v>
      </c>
      <c r="O3965">
        <v>-33.478833333333327</v>
      </c>
      <c r="P3965">
        <v>-70.52880833333333</v>
      </c>
      <c r="Q3965">
        <v>19.753086419753085</v>
      </c>
      <c r="R3965">
        <v>519</v>
      </c>
      <c r="S3965" t="s">
        <v>28</v>
      </c>
      <c r="T3965">
        <v>10</v>
      </c>
      <c r="U3965" s="4">
        <v>45884.504733796297</v>
      </c>
      <c r="V3965">
        <v>8</v>
      </c>
      <c r="W3965" t="s">
        <v>60</v>
      </c>
      <c r="X3965" t="str">
        <f>+VLOOKUP($W3965,[1]ParadasIda!$F:$I,4,0)</f>
        <v>Avenida Grecia / esq. Pablo Neruda</v>
      </c>
      <c r="Y3965">
        <f>+VLOOKUP($W3965,[1]ParadasIda!$F:$I,3,0)</f>
        <v>32</v>
      </c>
    </row>
    <row r="3966" spans="1:25" x14ac:dyDescent="0.25">
      <c r="A3966">
        <v>920924</v>
      </c>
      <c r="B3966">
        <v>2031</v>
      </c>
      <c r="C3966" s="3">
        <v>45884.505648148152</v>
      </c>
      <c r="D3966" t="s">
        <v>79</v>
      </c>
      <c r="E3966">
        <v>0</v>
      </c>
      <c r="F3966">
        <v>5</v>
      </c>
      <c r="G3966">
        <v>0</v>
      </c>
      <c r="H3966">
        <v>0</v>
      </c>
      <c r="I3966">
        <v>0</v>
      </c>
      <c r="J3966">
        <v>5</v>
      </c>
      <c r="K3966">
        <v>0</v>
      </c>
      <c r="L3966">
        <v>0</v>
      </c>
      <c r="M3966">
        <v>0</v>
      </c>
      <c r="N3966">
        <v>0</v>
      </c>
      <c r="O3966">
        <v>-33.479608333333331</v>
      </c>
      <c r="P3966">
        <v>-70.524653333333333</v>
      </c>
      <c r="Q3966">
        <v>13.580246913580247</v>
      </c>
      <c r="R3966">
        <v>519</v>
      </c>
      <c r="S3966" t="s">
        <v>28</v>
      </c>
      <c r="T3966">
        <v>10</v>
      </c>
      <c r="U3966" s="4">
        <v>45884.505648148152</v>
      </c>
      <c r="V3966">
        <v>8</v>
      </c>
      <c r="W3966" t="s">
        <v>57</v>
      </c>
      <c r="X3966" t="str">
        <f>+VLOOKUP($W3966,[1]ParadasIda!$F:$I,4,0)</f>
        <v>Avenida Grecia / esq. Av. Diag. Las Torres</v>
      </c>
      <c r="Y3966">
        <f>+VLOOKUP($W3966,[1]ParadasIda!$F:$I,3,0)</f>
        <v>33</v>
      </c>
    </row>
    <row r="3967" spans="1:25" x14ac:dyDescent="0.25">
      <c r="A3967">
        <v>920930</v>
      </c>
      <c r="B3967">
        <v>2031</v>
      </c>
      <c r="C3967" s="3">
        <v>45884.506631944438</v>
      </c>
      <c r="D3967" t="s">
        <v>79</v>
      </c>
      <c r="E3967">
        <v>0</v>
      </c>
      <c r="F3967">
        <v>7</v>
      </c>
      <c r="G3967">
        <v>0</v>
      </c>
      <c r="H3967">
        <v>0</v>
      </c>
      <c r="I3967">
        <v>0</v>
      </c>
      <c r="J3967">
        <v>7</v>
      </c>
      <c r="K3967">
        <v>0</v>
      </c>
      <c r="L3967">
        <v>0</v>
      </c>
      <c r="M3967">
        <v>0</v>
      </c>
      <c r="N3967">
        <v>0</v>
      </c>
      <c r="O3967">
        <v>-33.481263333333331</v>
      </c>
      <c r="P3967">
        <v>-70.523610000000005</v>
      </c>
      <c r="Q3967">
        <v>4.9382716049382713</v>
      </c>
      <c r="R3967">
        <v>519</v>
      </c>
      <c r="S3967" t="s">
        <v>28</v>
      </c>
      <c r="T3967">
        <v>0</v>
      </c>
      <c r="U3967" s="4">
        <v>45884.506631944438</v>
      </c>
      <c r="V3967">
        <v>8</v>
      </c>
      <c r="W3967" t="s">
        <v>50</v>
      </c>
      <c r="X3967" t="str">
        <f>+VLOOKUP($W3967,[1]ParadasIda!$F:$I,4,0)</f>
        <v xml:space="preserve">Av. Diagonal Las Torres / esq. Álvaro Casanova </v>
      </c>
      <c r="Y3967">
        <f>+VLOOKUP($W3967,[1]ParadasIda!$F:$I,3,0)</f>
        <v>34</v>
      </c>
    </row>
    <row r="3968" spans="1:25" x14ac:dyDescent="0.25">
      <c r="A3968">
        <v>920934</v>
      </c>
      <c r="B3968">
        <v>2031</v>
      </c>
      <c r="C3968" s="3">
        <v>45884.507511574076</v>
      </c>
      <c r="D3968" t="s">
        <v>79</v>
      </c>
      <c r="E3968">
        <v>0</v>
      </c>
      <c r="F3968">
        <v>1</v>
      </c>
      <c r="G3968">
        <v>0</v>
      </c>
      <c r="H3968">
        <v>0</v>
      </c>
      <c r="I3968">
        <v>0</v>
      </c>
      <c r="J3968">
        <v>1</v>
      </c>
      <c r="K3968">
        <v>0</v>
      </c>
      <c r="L3968">
        <v>0</v>
      </c>
      <c r="M3968">
        <v>0</v>
      </c>
      <c r="N3968">
        <v>0</v>
      </c>
      <c r="O3968">
        <v>-33.485086666666668</v>
      </c>
      <c r="P3968">
        <v>-70.521936666666662</v>
      </c>
      <c r="Q3968">
        <v>3.7037037037037033</v>
      </c>
      <c r="R3968">
        <v>519</v>
      </c>
      <c r="S3968" t="s">
        <v>28</v>
      </c>
      <c r="T3968">
        <v>0</v>
      </c>
      <c r="U3968" s="4">
        <v>45884.507511574076</v>
      </c>
      <c r="V3968">
        <v>8</v>
      </c>
      <c r="W3968" t="s">
        <v>50</v>
      </c>
      <c r="X3968" t="str">
        <f>+VLOOKUP($W3968,[1]ParadasIda!$F:$I,4,0)</f>
        <v xml:space="preserve">Av. Diagonal Las Torres / esq. Álvaro Casanova </v>
      </c>
      <c r="Y3968">
        <f>+VLOOKUP($W3968,[1]ParadasIda!$F:$I,3,0)</f>
        <v>34</v>
      </c>
    </row>
    <row r="3969" spans="1:25" x14ac:dyDescent="0.25">
      <c r="A3969">
        <v>920936</v>
      </c>
      <c r="B3969">
        <v>2031</v>
      </c>
      <c r="C3969" s="3">
        <v>45884.508333333331</v>
      </c>
      <c r="D3969" t="s">
        <v>79</v>
      </c>
      <c r="E3969">
        <v>0</v>
      </c>
      <c r="F3969">
        <v>1</v>
      </c>
      <c r="G3969">
        <v>0</v>
      </c>
      <c r="H3969">
        <v>0</v>
      </c>
      <c r="I3969">
        <v>0</v>
      </c>
      <c r="J3969">
        <v>1</v>
      </c>
      <c r="K3969">
        <v>0</v>
      </c>
      <c r="L3969">
        <v>0</v>
      </c>
      <c r="M3969">
        <v>0</v>
      </c>
      <c r="N3969">
        <v>0</v>
      </c>
      <c r="O3969">
        <v>-33.485138333333332</v>
      </c>
      <c r="P3969">
        <v>-70.522333333333336</v>
      </c>
      <c r="Q3969">
        <v>0</v>
      </c>
      <c r="R3969">
        <v>519</v>
      </c>
      <c r="S3969" t="s">
        <v>28</v>
      </c>
      <c r="T3969">
        <v>0</v>
      </c>
      <c r="U3969" s="4">
        <v>45884.508333333331</v>
      </c>
      <c r="V3969">
        <v>8</v>
      </c>
      <c r="W3969" t="s">
        <v>50</v>
      </c>
      <c r="X3969" t="str">
        <f>+VLOOKUP($W3969,[1]ParadasIda!$F:$I,4,0)</f>
        <v xml:space="preserve">Av. Diagonal Las Torres / esq. Álvaro Casanova </v>
      </c>
      <c r="Y3969">
        <f>+VLOOKUP($W3969,[1]ParadasIda!$F:$I,3,0)</f>
        <v>34</v>
      </c>
    </row>
    <row r="3970" spans="1:25" x14ac:dyDescent="0.25">
      <c r="A3970">
        <v>921237</v>
      </c>
      <c r="B3970">
        <v>2031</v>
      </c>
      <c r="C3970" s="3">
        <v>45884.584502314807</v>
      </c>
      <c r="D3970" t="s">
        <v>83</v>
      </c>
      <c r="E3970">
        <v>2</v>
      </c>
      <c r="F3970">
        <v>0</v>
      </c>
      <c r="G3970">
        <v>2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-33.444386666666666</v>
      </c>
      <c r="P3970">
        <v>-70.651783333333327</v>
      </c>
      <c r="Q3970">
        <v>2.4691358024691357</v>
      </c>
      <c r="R3970">
        <v>519</v>
      </c>
      <c r="S3970" t="s">
        <v>28</v>
      </c>
      <c r="T3970">
        <v>0</v>
      </c>
      <c r="U3970" s="4">
        <v>45884.584502314807</v>
      </c>
      <c r="V3970">
        <v>8</v>
      </c>
      <c r="W3970" t="s">
        <v>30</v>
      </c>
      <c r="X3970" t="str">
        <f>+VLOOKUP($W3970,[1]ParadasIda!$F:$I,4,0)</f>
        <v>Parada 8 / (M) Universidad de Chile</v>
      </c>
      <c r="Y3970">
        <f>+VLOOKUP($W3970,[1]ParadasIda!$F:$I,3,0)</f>
        <v>3</v>
      </c>
    </row>
    <row r="3971" spans="1:25" x14ac:dyDescent="0.25">
      <c r="A3971">
        <v>921246</v>
      </c>
      <c r="B3971">
        <v>2031</v>
      </c>
      <c r="C3971" s="3">
        <v>45884.586087962962</v>
      </c>
      <c r="D3971" t="s">
        <v>83</v>
      </c>
      <c r="E3971">
        <v>0</v>
      </c>
      <c r="F3971">
        <v>1</v>
      </c>
      <c r="G3971">
        <v>0</v>
      </c>
      <c r="H3971">
        <v>0</v>
      </c>
      <c r="I3971">
        <v>0</v>
      </c>
      <c r="J3971">
        <v>1</v>
      </c>
      <c r="K3971">
        <v>0</v>
      </c>
      <c r="L3971">
        <v>0</v>
      </c>
      <c r="M3971">
        <v>0</v>
      </c>
      <c r="N3971">
        <v>0</v>
      </c>
      <c r="O3971">
        <v>-33.442641666666667</v>
      </c>
      <c r="P3971">
        <v>-70.644646666666674</v>
      </c>
      <c r="Q3971">
        <v>1.2345679012345678</v>
      </c>
      <c r="R3971">
        <v>519</v>
      </c>
      <c r="S3971" t="s">
        <v>28</v>
      </c>
      <c r="T3971">
        <v>0</v>
      </c>
      <c r="U3971" s="4">
        <v>45884.586087962962</v>
      </c>
      <c r="V3971">
        <v>8</v>
      </c>
      <c r="W3971" t="s">
        <v>31</v>
      </c>
      <c r="X3971" t="str">
        <f>+VLOOKUP($W3971,[1]ParadasIda!$F:$I,4,0)</f>
        <v>Parada 4 / (M) Santa Lucía</v>
      </c>
      <c r="Y3971">
        <f>+VLOOKUP($W3971,[1]ParadasIda!$F:$I,3,0)</f>
        <v>5</v>
      </c>
    </row>
    <row r="3972" spans="1:25" x14ac:dyDescent="0.25">
      <c r="A3972">
        <v>921251</v>
      </c>
      <c r="B3972">
        <v>2031</v>
      </c>
      <c r="C3972" s="3">
        <v>45884.587916666656</v>
      </c>
      <c r="D3972" t="s">
        <v>83</v>
      </c>
      <c r="E3972">
        <v>4</v>
      </c>
      <c r="F3972">
        <v>0</v>
      </c>
      <c r="G3972">
        <v>4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-33.43783333333333</v>
      </c>
      <c r="P3972">
        <v>-70.636868333333339</v>
      </c>
      <c r="Q3972">
        <v>6.1728395061728394</v>
      </c>
      <c r="R3972">
        <v>519</v>
      </c>
      <c r="S3972" t="s">
        <v>28</v>
      </c>
      <c r="T3972">
        <v>0</v>
      </c>
      <c r="U3972" s="4">
        <v>45884.587916666656</v>
      </c>
      <c r="V3972">
        <v>8</v>
      </c>
      <c r="W3972" t="s">
        <v>32</v>
      </c>
      <c r="X3972" t="str">
        <f>+VLOOKUP($W3972,[1]ParadasIda!$F:$I,4,0)</f>
        <v>Parada 7 / Plaza Italia</v>
      </c>
      <c r="Y3972">
        <f>+VLOOKUP($W3972,[1]ParadasIda!$F:$I,3,0)</f>
        <v>7</v>
      </c>
    </row>
    <row r="3973" spans="1:25" x14ac:dyDescent="0.25">
      <c r="A3973">
        <v>921261</v>
      </c>
      <c r="B3973">
        <v>2031</v>
      </c>
      <c r="C3973" s="3">
        <v>45884.589641203696</v>
      </c>
      <c r="D3973" t="s">
        <v>83</v>
      </c>
      <c r="E3973">
        <v>3</v>
      </c>
      <c r="F3973">
        <v>2</v>
      </c>
      <c r="G3973">
        <v>3</v>
      </c>
      <c r="H3973">
        <v>0</v>
      </c>
      <c r="I3973">
        <v>0</v>
      </c>
      <c r="J3973">
        <v>2</v>
      </c>
      <c r="K3973">
        <v>0</v>
      </c>
      <c r="L3973">
        <v>0</v>
      </c>
      <c r="M3973">
        <v>0</v>
      </c>
      <c r="N3973">
        <v>0</v>
      </c>
      <c r="O3973">
        <v>-33.442751666666673</v>
      </c>
      <c r="P3973">
        <v>-70.63366666666667</v>
      </c>
      <c r="Q3973">
        <v>7.4074074074074066</v>
      </c>
      <c r="R3973">
        <v>519</v>
      </c>
      <c r="S3973" t="s">
        <v>28</v>
      </c>
      <c r="T3973">
        <v>0</v>
      </c>
      <c r="U3973" s="4">
        <v>45884.589641203696</v>
      </c>
      <c r="V3973">
        <v>8</v>
      </c>
      <c r="W3973" t="s">
        <v>33</v>
      </c>
      <c r="X3973" t="str">
        <f>+VLOOKUP($W3973,[1]ParadasIda!$F:$I,4,0)</f>
        <v>Parada 1 / (M) Parque Bustamante</v>
      </c>
      <c r="Y3973">
        <f>+VLOOKUP($W3973,[1]ParadasIda!$F:$I,3,0)</f>
        <v>8</v>
      </c>
    </row>
    <row r="3974" spans="1:25" x14ac:dyDescent="0.25">
      <c r="A3974">
        <v>921266</v>
      </c>
      <c r="B3974">
        <v>2031</v>
      </c>
      <c r="C3974" s="3">
        <v>45884.591585648152</v>
      </c>
      <c r="D3974" t="s">
        <v>83</v>
      </c>
      <c r="E3974">
        <v>3</v>
      </c>
      <c r="F3974">
        <v>0</v>
      </c>
      <c r="G3974">
        <v>3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-33.447996666666668</v>
      </c>
      <c r="P3974">
        <v>-70.632086666666666</v>
      </c>
      <c r="Q3974">
        <v>11.111111111111111</v>
      </c>
      <c r="R3974">
        <v>519</v>
      </c>
      <c r="S3974" t="s">
        <v>28</v>
      </c>
      <c r="T3974">
        <v>10</v>
      </c>
      <c r="U3974" s="4">
        <v>45884.591585648152</v>
      </c>
      <c r="V3974">
        <v>8</v>
      </c>
      <c r="W3974" t="s">
        <v>53</v>
      </c>
      <c r="X3974" t="str">
        <f>+VLOOKUP($W3974,[1]ParadasIda!$F:$I,4,0)</f>
        <v>Parada 3 / (M) Santa Isabel</v>
      </c>
      <c r="Y3974">
        <f>+VLOOKUP($W3974,[1]ParadasIda!$F:$I,3,0)</f>
        <v>43</v>
      </c>
    </row>
    <row r="3975" spans="1:25" x14ac:dyDescent="0.25">
      <c r="A3975">
        <v>921275</v>
      </c>
      <c r="B3975">
        <v>2031</v>
      </c>
      <c r="C3975" s="3">
        <v>45884.5934375</v>
      </c>
      <c r="D3975" t="s">
        <v>83</v>
      </c>
      <c r="E3975">
        <v>5</v>
      </c>
      <c r="F3975">
        <v>6</v>
      </c>
      <c r="G3975">
        <v>5</v>
      </c>
      <c r="H3975">
        <v>0</v>
      </c>
      <c r="I3975">
        <v>0</v>
      </c>
      <c r="J3975">
        <v>6</v>
      </c>
      <c r="K3975">
        <v>0</v>
      </c>
      <c r="L3975">
        <v>0</v>
      </c>
      <c r="M3975">
        <v>0</v>
      </c>
      <c r="N3975">
        <v>0</v>
      </c>
      <c r="O3975">
        <v>-33.453268333333327</v>
      </c>
      <c r="P3975">
        <v>-70.628936666666661</v>
      </c>
      <c r="Q3975">
        <v>9.8765432098765427</v>
      </c>
      <c r="R3975">
        <v>519</v>
      </c>
      <c r="S3975" t="s">
        <v>28</v>
      </c>
      <c r="T3975">
        <v>0</v>
      </c>
      <c r="U3975" s="4">
        <v>45884.5934375</v>
      </c>
      <c r="V3975">
        <v>8</v>
      </c>
      <c r="W3975" t="s">
        <v>35</v>
      </c>
      <c r="X3975" t="str">
        <f>+VLOOKUP($W3975,[1]ParadasIda!$F:$I,4,0)</f>
        <v>Parada 12 / (M) Irarrázaval</v>
      </c>
      <c r="Y3975">
        <f>+VLOOKUP($W3975,[1]ParadasIda!$F:$I,3,0)</f>
        <v>12</v>
      </c>
    </row>
    <row r="3976" spans="1:25" x14ac:dyDescent="0.25">
      <c r="A3976">
        <v>921284</v>
      </c>
      <c r="B3976">
        <v>2031</v>
      </c>
      <c r="C3976" s="3">
        <v>45884.596817129634</v>
      </c>
      <c r="D3976" t="s">
        <v>83</v>
      </c>
      <c r="E3976">
        <v>0</v>
      </c>
      <c r="F3976">
        <v>1</v>
      </c>
      <c r="G3976">
        <v>0</v>
      </c>
      <c r="H3976">
        <v>0</v>
      </c>
      <c r="I3976">
        <v>0</v>
      </c>
      <c r="J3976">
        <v>1</v>
      </c>
      <c r="K3976">
        <v>0</v>
      </c>
      <c r="L3976">
        <v>0</v>
      </c>
      <c r="M3976">
        <v>0</v>
      </c>
      <c r="N3976">
        <v>0</v>
      </c>
      <c r="O3976">
        <v>-33.461481666666657</v>
      </c>
      <c r="P3976">
        <v>-70.618480000000005</v>
      </c>
      <c r="Q3976">
        <v>8.6419753086419746</v>
      </c>
      <c r="R3976">
        <v>519</v>
      </c>
      <c r="S3976" t="s">
        <v>28</v>
      </c>
      <c r="T3976">
        <v>0</v>
      </c>
      <c r="U3976" s="4">
        <v>45884.596817129634</v>
      </c>
      <c r="V3976">
        <v>8</v>
      </c>
      <c r="W3976" t="s">
        <v>37</v>
      </c>
      <c r="X3976" t="str">
        <f>+VLOOKUP($W3976,[1]ParadasIda!$F:$I,4,0)</f>
        <v>Parada 1 / Villa Olímpica</v>
      </c>
      <c r="Y3976">
        <f>+VLOOKUP($W3976,[1]ParadasIda!$F:$I,3,0)</f>
        <v>14</v>
      </c>
    </row>
    <row r="3977" spans="1:25" x14ac:dyDescent="0.25">
      <c r="A3977">
        <v>921298</v>
      </c>
      <c r="B3977">
        <v>2031</v>
      </c>
      <c r="C3977" s="3">
        <v>45884.599606481483</v>
      </c>
      <c r="D3977" t="s">
        <v>83</v>
      </c>
      <c r="E3977">
        <v>2</v>
      </c>
      <c r="F3977">
        <v>0</v>
      </c>
      <c r="G3977">
        <v>2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-33.46335333333333</v>
      </c>
      <c r="P3977">
        <v>-70.603503333333336</v>
      </c>
      <c r="Q3977">
        <v>11.111111111111111</v>
      </c>
      <c r="R3977">
        <v>519</v>
      </c>
      <c r="S3977" t="s">
        <v>28</v>
      </c>
      <c r="T3977">
        <v>10</v>
      </c>
      <c r="U3977" s="4">
        <v>45884.599606481483</v>
      </c>
      <c r="V3977">
        <v>8</v>
      </c>
      <c r="W3977" t="s">
        <v>58</v>
      </c>
      <c r="X3977" t="str">
        <f>+VLOOKUP($W3977,[1]ParadasIda!$F:$I,4,0)</f>
        <v>Parada 1 / Los Tres Antonios</v>
      </c>
      <c r="Y3977">
        <f>+VLOOKUP($W3977,[1]ParadasIda!$F:$I,3,0)</f>
        <v>17</v>
      </c>
    </row>
    <row r="3978" spans="1:25" x14ac:dyDescent="0.25">
      <c r="A3978">
        <v>921306</v>
      </c>
      <c r="B3978">
        <v>2031</v>
      </c>
      <c r="C3978" s="3">
        <v>45884.601435185177</v>
      </c>
      <c r="D3978" t="s">
        <v>83</v>
      </c>
      <c r="E3978">
        <v>2</v>
      </c>
      <c r="F3978">
        <v>5</v>
      </c>
      <c r="G3978">
        <v>1</v>
      </c>
      <c r="H3978">
        <v>0</v>
      </c>
      <c r="I3978">
        <v>1</v>
      </c>
      <c r="J3978">
        <v>5</v>
      </c>
      <c r="K3978">
        <v>0</v>
      </c>
      <c r="L3978">
        <v>0</v>
      </c>
      <c r="M3978">
        <v>0</v>
      </c>
      <c r="N3978">
        <v>0</v>
      </c>
      <c r="O3978">
        <v>-33.464721666666669</v>
      </c>
      <c r="P3978">
        <v>-70.59705666666666</v>
      </c>
      <c r="Q3978">
        <v>7.4074074074074066</v>
      </c>
      <c r="R3978">
        <v>519</v>
      </c>
      <c r="S3978" t="s">
        <v>28</v>
      </c>
      <c r="T3978">
        <v>0</v>
      </c>
      <c r="U3978" s="4">
        <v>45884.601435185177</v>
      </c>
      <c r="V3978">
        <v>8</v>
      </c>
      <c r="W3978" t="s">
        <v>40</v>
      </c>
      <c r="X3978" t="str">
        <f>+VLOOKUP($W3978,[1]ParadasIda!$F:$I,4,0)</f>
        <v>Parada 1 / Pedagógico</v>
      </c>
      <c r="Y3978">
        <f>+VLOOKUP($W3978,[1]ParadasIda!$F:$I,3,0)</f>
        <v>18</v>
      </c>
    </row>
    <row r="3979" spans="1:25" x14ac:dyDescent="0.25">
      <c r="A3979">
        <v>921313</v>
      </c>
      <c r="B3979">
        <v>2031</v>
      </c>
      <c r="C3979" s="3">
        <v>45884.602372685193</v>
      </c>
      <c r="D3979" t="s">
        <v>83</v>
      </c>
      <c r="E3979">
        <v>2</v>
      </c>
      <c r="F3979">
        <v>1</v>
      </c>
      <c r="G3979">
        <v>1</v>
      </c>
      <c r="H3979">
        <v>0</v>
      </c>
      <c r="I3979">
        <v>1</v>
      </c>
      <c r="J3979">
        <v>1</v>
      </c>
      <c r="K3979">
        <v>0</v>
      </c>
      <c r="L3979">
        <v>0</v>
      </c>
      <c r="M3979">
        <v>0</v>
      </c>
      <c r="N3979">
        <v>0</v>
      </c>
      <c r="O3979">
        <v>-33.465501666666668</v>
      </c>
      <c r="P3979">
        <v>-70.589011666666664</v>
      </c>
      <c r="Q3979">
        <v>8.6419753086419746</v>
      </c>
      <c r="R3979">
        <v>519</v>
      </c>
      <c r="S3979" t="s">
        <v>28</v>
      </c>
      <c r="T3979">
        <v>0</v>
      </c>
      <c r="U3979" s="4">
        <v>45884.602372685193</v>
      </c>
      <c r="V3979">
        <v>8</v>
      </c>
      <c r="W3979" t="s">
        <v>41</v>
      </c>
      <c r="X3979" t="str">
        <f>+VLOOKUP($W3979,[1]ParadasIda!$F:$I,4,0)</f>
        <v>Parada 1 / CESFAM Salvador Bustos</v>
      </c>
      <c r="Y3979">
        <f>+VLOOKUP($W3979,[1]ParadasIda!$F:$I,3,0)</f>
        <v>19</v>
      </c>
    </row>
    <row r="3980" spans="1:25" x14ac:dyDescent="0.25">
      <c r="A3980">
        <v>921319</v>
      </c>
      <c r="B3980">
        <v>2031</v>
      </c>
      <c r="C3980" s="3">
        <v>45884.603541666656</v>
      </c>
      <c r="D3980" t="s">
        <v>83</v>
      </c>
      <c r="E3980">
        <v>0</v>
      </c>
      <c r="F3980">
        <v>3</v>
      </c>
      <c r="G3980">
        <v>0</v>
      </c>
      <c r="H3980">
        <v>0</v>
      </c>
      <c r="I3980">
        <v>0</v>
      </c>
      <c r="J3980">
        <v>3</v>
      </c>
      <c r="K3980">
        <v>0</v>
      </c>
      <c r="L3980">
        <v>0</v>
      </c>
      <c r="M3980">
        <v>0</v>
      </c>
      <c r="N3980">
        <v>0</v>
      </c>
      <c r="O3980">
        <v>-33.467044999999999</v>
      </c>
      <c r="P3980">
        <v>-70.582631666666671</v>
      </c>
      <c r="Q3980">
        <v>4.9382716049382713</v>
      </c>
      <c r="R3980">
        <v>519</v>
      </c>
      <c r="S3980" t="s">
        <v>28</v>
      </c>
      <c r="T3980">
        <v>0</v>
      </c>
      <c r="U3980" s="4">
        <v>45884.603541666656</v>
      </c>
      <c r="V3980">
        <v>8</v>
      </c>
      <c r="W3980" t="s">
        <v>54</v>
      </c>
      <c r="X3980" t="str">
        <f>+VLOOKUP($W3980,[1]ParadasIda!$F:$I,4,0)</f>
        <v>Parada 1 / ADO Chile</v>
      </c>
      <c r="Y3980">
        <f>+VLOOKUP($W3980,[1]ParadasIda!$F:$I,3,0)</f>
        <v>20</v>
      </c>
    </row>
    <row r="3981" spans="1:25" x14ac:dyDescent="0.25">
      <c r="A3981">
        <v>921329</v>
      </c>
      <c r="B3981">
        <v>2031</v>
      </c>
      <c r="C3981" s="3">
        <v>45884.60533564815</v>
      </c>
      <c r="D3981" t="s">
        <v>83</v>
      </c>
      <c r="E3981">
        <v>5</v>
      </c>
      <c r="F3981">
        <v>8</v>
      </c>
      <c r="G3981">
        <v>0</v>
      </c>
      <c r="H3981">
        <v>0</v>
      </c>
      <c r="I3981">
        <v>5</v>
      </c>
      <c r="J3981">
        <v>8</v>
      </c>
      <c r="K3981">
        <v>0</v>
      </c>
      <c r="L3981">
        <v>0</v>
      </c>
      <c r="M3981">
        <v>0</v>
      </c>
      <c r="N3981">
        <v>0</v>
      </c>
      <c r="O3981">
        <v>-33.469208333333327</v>
      </c>
      <c r="P3981">
        <v>-70.576588333333333</v>
      </c>
      <c r="Q3981">
        <v>1.2345679012345678</v>
      </c>
      <c r="R3981">
        <v>519</v>
      </c>
      <c r="S3981" t="s">
        <v>28</v>
      </c>
      <c r="T3981">
        <v>0</v>
      </c>
      <c r="U3981" s="4">
        <v>45884.60533564815</v>
      </c>
      <c r="V3981">
        <v>8</v>
      </c>
      <c r="W3981" t="s">
        <v>42</v>
      </c>
      <c r="X3981" t="str">
        <f>+VLOOKUP($W3981,[1]ParadasIda!$F:$I,4,0)</f>
        <v>Parada 5 / (M) Grecia</v>
      </c>
      <c r="Y3981">
        <f>+VLOOKUP($W3981,[1]ParadasIda!$F:$I,3,0)</f>
        <v>21</v>
      </c>
    </row>
    <row r="3982" spans="1:25" x14ac:dyDescent="0.25">
      <c r="A3982">
        <v>921330</v>
      </c>
      <c r="B3982">
        <v>2031</v>
      </c>
      <c r="C3982" s="3">
        <v>45884.605347222219</v>
      </c>
      <c r="D3982" t="s">
        <v>83</v>
      </c>
      <c r="E3982">
        <v>20</v>
      </c>
      <c r="F3982">
        <v>2</v>
      </c>
      <c r="G3982">
        <v>19</v>
      </c>
      <c r="H3982">
        <v>0</v>
      </c>
      <c r="I3982">
        <v>1</v>
      </c>
      <c r="J3982">
        <v>2</v>
      </c>
      <c r="K3982">
        <v>0</v>
      </c>
      <c r="L3982">
        <v>0</v>
      </c>
      <c r="M3982">
        <v>0</v>
      </c>
      <c r="N3982">
        <v>0</v>
      </c>
      <c r="O3982">
        <v>-33.470551666666672</v>
      </c>
      <c r="P3982">
        <v>-70.569831666666673</v>
      </c>
      <c r="Q3982">
        <v>23.456790123456788</v>
      </c>
      <c r="R3982">
        <v>519</v>
      </c>
      <c r="S3982" t="s">
        <v>28</v>
      </c>
      <c r="T3982">
        <v>20</v>
      </c>
      <c r="U3982" s="4">
        <v>45884.605347222219</v>
      </c>
      <c r="V3982">
        <v>8</v>
      </c>
      <c r="W3982" t="s">
        <v>55</v>
      </c>
      <c r="X3982" t="str">
        <f>+VLOOKUP($W3982,[1]ParadasIda!$F:$I,4,0)</f>
        <v>Parada 1 / Los Molineros - Av. Grecia</v>
      </c>
      <c r="Y3982">
        <f>+VLOOKUP($W3982,[1]ParadasIda!$F:$I,3,0)</f>
        <v>22</v>
      </c>
    </row>
    <row r="3983" spans="1:25" x14ac:dyDescent="0.25">
      <c r="A3983">
        <v>921337</v>
      </c>
      <c r="B3983">
        <v>2031</v>
      </c>
      <c r="C3983" s="3">
        <v>45884.607754629629</v>
      </c>
      <c r="D3983" t="s">
        <v>83</v>
      </c>
      <c r="E3983">
        <v>14</v>
      </c>
      <c r="F3983">
        <v>1</v>
      </c>
      <c r="G3983">
        <v>14</v>
      </c>
      <c r="H3983">
        <v>0</v>
      </c>
      <c r="I3983">
        <v>0</v>
      </c>
      <c r="J3983">
        <v>1</v>
      </c>
      <c r="K3983">
        <v>0</v>
      </c>
      <c r="L3983">
        <v>0</v>
      </c>
      <c r="M3983">
        <v>0</v>
      </c>
      <c r="N3983">
        <v>0</v>
      </c>
      <c r="O3983">
        <v>-33.471776666666663</v>
      </c>
      <c r="P3983">
        <v>-70.56368333333333</v>
      </c>
      <c r="Q3983">
        <v>39.506172839506171</v>
      </c>
      <c r="R3983">
        <v>519</v>
      </c>
      <c r="S3983" t="s">
        <v>28</v>
      </c>
      <c r="T3983">
        <v>30</v>
      </c>
      <c r="U3983" s="4">
        <v>45884.607754629629</v>
      </c>
      <c r="V3983">
        <v>8</v>
      </c>
      <c r="W3983" t="s">
        <v>43</v>
      </c>
      <c r="X3983" t="str">
        <f>+VLOOKUP($W3983,[1]ParadasIda!$F:$I,4,0)</f>
        <v>Parada 1 / Ictinos - Avenida Grecia</v>
      </c>
      <c r="Y3983">
        <f>+VLOOKUP($W3983,[1]ParadasIda!$F:$I,3,0)</f>
        <v>23</v>
      </c>
    </row>
    <row r="3984" spans="1:25" x14ac:dyDescent="0.25">
      <c r="A3984">
        <v>921343</v>
      </c>
      <c r="B3984">
        <v>2031</v>
      </c>
      <c r="C3984" s="3">
        <v>45884.608530092592</v>
      </c>
      <c r="D3984" t="s">
        <v>83</v>
      </c>
      <c r="E3984">
        <v>0</v>
      </c>
      <c r="F3984">
        <v>3</v>
      </c>
      <c r="G3984">
        <v>0</v>
      </c>
      <c r="H3984">
        <v>0</v>
      </c>
      <c r="I3984">
        <v>0</v>
      </c>
      <c r="J3984">
        <v>3</v>
      </c>
      <c r="K3984">
        <v>0</v>
      </c>
      <c r="L3984">
        <v>0</v>
      </c>
      <c r="M3984">
        <v>0</v>
      </c>
      <c r="N3984">
        <v>0</v>
      </c>
      <c r="O3984">
        <v>-33.472793333333343</v>
      </c>
      <c r="P3984">
        <v>-70.558506666666673</v>
      </c>
      <c r="Q3984">
        <v>35.802469135802468</v>
      </c>
      <c r="R3984">
        <v>519</v>
      </c>
      <c r="S3984" t="s">
        <v>28</v>
      </c>
      <c r="T3984">
        <v>30</v>
      </c>
      <c r="U3984" s="4">
        <v>45884.608530092592</v>
      </c>
      <c r="V3984">
        <v>8</v>
      </c>
      <c r="W3984" t="s">
        <v>59</v>
      </c>
      <c r="X3984" t="str">
        <f>+VLOOKUP($W3984,[1]ParadasIda!$F:$I,4,0)</f>
        <v>Parada 1 / Calle 1A - Avenida Grecia</v>
      </c>
      <c r="Y3984">
        <f>+VLOOKUP($W3984,[1]ParadasIda!$F:$I,3,0)</f>
        <v>24</v>
      </c>
    </row>
    <row r="3985" spans="1:25" x14ac:dyDescent="0.25">
      <c r="A3985">
        <v>921347</v>
      </c>
      <c r="B3985">
        <v>2031</v>
      </c>
      <c r="C3985" s="3">
        <v>45884.608958333331</v>
      </c>
      <c r="D3985" t="s">
        <v>83</v>
      </c>
      <c r="E3985">
        <v>1</v>
      </c>
      <c r="F3985">
        <v>1</v>
      </c>
      <c r="G3985">
        <v>1</v>
      </c>
      <c r="H3985">
        <v>0</v>
      </c>
      <c r="I3985">
        <v>0</v>
      </c>
      <c r="J3985">
        <v>1</v>
      </c>
      <c r="K3985">
        <v>0</v>
      </c>
      <c r="L3985">
        <v>0</v>
      </c>
      <c r="M3985">
        <v>0</v>
      </c>
      <c r="N3985">
        <v>0</v>
      </c>
      <c r="O3985">
        <v>-33.473258333333327</v>
      </c>
      <c r="P3985">
        <v>-70.556176666666673</v>
      </c>
      <c r="Q3985">
        <v>35.802469135802468</v>
      </c>
      <c r="R3985">
        <v>519</v>
      </c>
      <c r="S3985" t="s">
        <v>28</v>
      </c>
      <c r="T3985">
        <v>30</v>
      </c>
      <c r="U3985" s="4">
        <v>45884.608958333331</v>
      </c>
      <c r="V3985">
        <v>8</v>
      </c>
      <c r="W3985" t="s">
        <v>44</v>
      </c>
      <c r="X3985" t="str">
        <f>+VLOOKUP($W3985,[1]ParadasIda!$F:$I,4,0)</f>
        <v>Parada 1 / Tobalaba - Avenida Grecia</v>
      </c>
      <c r="Y3985">
        <f>+VLOOKUP($W3985,[1]ParadasIda!$F:$I,3,0)</f>
        <v>25</v>
      </c>
    </row>
    <row r="3986" spans="1:25" x14ac:dyDescent="0.25">
      <c r="A3986">
        <v>921351</v>
      </c>
      <c r="B3986">
        <v>2031</v>
      </c>
      <c r="C3986" s="3">
        <v>45884.610243055547</v>
      </c>
      <c r="D3986" t="s">
        <v>83</v>
      </c>
      <c r="E3986">
        <v>0</v>
      </c>
      <c r="F3986">
        <v>2</v>
      </c>
      <c r="G3986">
        <v>0</v>
      </c>
      <c r="H3986">
        <v>0</v>
      </c>
      <c r="I3986">
        <v>0</v>
      </c>
      <c r="J3986">
        <v>2</v>
      </c>
      <c r="K3986">
        <v>0</v>
      </c>
      <c r="L3986">
        <v>0</v>
      </c>
      <c r="M3986">
        <v>0</v>
      </c>
      <c r="N3986">
        <v>0</v>
      </c>
      <c r="O3986">
        <v>-33.474971666666669</v>
      </c>
      <c r="P3986">
        <v>-70.548158333333333</v>
      </c>
      <c r="Q3986">
        <v>33.333333333333329</v>
      </c>
      <c r="R3986">
        <v>519</v>
      </c>
      <c r="S3986" t="s">
        <v>28</v>
      </c>
      <c r="T3986">
        <v>30</v>
      </c>
      <c r="U3986" s="4">
        <v>45884.610243055547</v>
      </c>
      <c r="V3986">
        <v>8</v>
      </c>
      <c r="W3986" t="s">
        <v>46</v>
      </c>
      <c r="X3986" t="str">
        <f>+VLOOKUP($W3986,[1]ParadasIda!$F:$I,4,0)</f>
        <v>Avenida Grecia / esq. Las Garzas</v>
      </c>
      <c r="Y3986">
        <f>+VLOOKUP($W3986,[1]ParadasIda!$F:$I,3,0)</f>
        <v>27</v>
      </c>
    </row>
    <row r="3987" spans="1:25" x14ac:dyDescent="0.25">
      <c r="A3987">
        <v>921356</v>
      </c>
      <c r="B3987">
        <v>2031</v>
      </c>
      <c r="C3987" s="3">
        <v>45884.610868055563</v>
      </c>
      <c r="D3987" t="s">
        <v>83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-33.475879999999997</v>
      </c>
      <c r="P3987">
        <v>-70.543405000000007</v>
      </c>
      <c r="Q3987">
        <v>33.333333333333329</v>
      </c>
      <c r="R3987">
        <v>519</v>
      </c>
      <c r="S3987" t="s">
        <v>28</v>
      </c>
      <c r="T3987">
        <v>30</v>
      </c>
      <c r="U3987" s="4">
        <v>45884.610868055563</v>
      </c>
      <c r="V3987">
        <v>8</v>
      </c>
      <c r="W3987" t="s">
        <v>47</v>
      </c>
      <c r="X3987" t="str">
        <f>+VLOOKUP($W3987,[1]ParadasIda!$F:$I,4,0)</f>
        <v>Avenida Grecia / esq. Av. Consistorial</v>
      </c>
      <c r="Y3987">
        <f>+VLOOKUP($W3987,[1]ParadasIda!$F:$I,3,0)</f>
        <v>28</v>
      </c>
    </row>
    <row r="3988" spans="1:25" x14ac:dyDescent="0.25">
      <c r="A3988">
        <v>921359</v>
      </c>
      <c r="B3988">
        <v>2031</v>
      </c>
      <c r="C3988" s="3">
        <v>45884.611446759263</v>
      </c>
      <c r="D3988" t="s">
        <v>83</v>
      </c>
      <c r="E3988">
        <v>0</v>
      </c>
      <c r="F3988">
        <v>1</v>
      </c>
      <c r="G3988">
        <v>0</v>
      </c>
      <c r="H3988">
        <v>0</v>
      </c>
      <c r="I3988">
        <v>0</v>
      </c>
      <c r="J3988">
        <v>1</v>
      </c>
      <c r="K3988">
        <v>0</v>
      </c>
      <c r="L3988">
        <v>0</v>
      </c>
      <c r="M3988">
        <v>0</v>
      </c>
      <c r="N3988">
        <v>0</v>
      </c>
      <c r="O3988">
        <v>-33.476394999999997</v>
      </c>
      <c r="P3988">
        <v>-70.540965</v>
      </c>
      <c r="Q3988">
        <v>32.098765432098766</v>
      </c>
      <c r="R3988">
        <v>519</v>
      </c>
      <c r="S3988" t="s">
        <v>28</v>
      </c>
      <c r="T3988">
        <v>30</v>
      </c>
      <c r="U3988" s="4">
        <v>45884.611446759263</v>
      </c>
      <c r="V3988">
        <v>8</v>
      </c>
      <c r="W3988" t="s">
        <v>48</v>
      </c>
      <c r="X3988" t="str">
        <f>+VLOOKUP($W3988,[1]ParadasIda!$F:$I,4,0)</f>
        <v>Parada / Muni. Peñalolén</v>
      </c>
      <c r="Y3988">
        <f>+VLOOKUP($W3988,[1]ParadasIda!$F:$I,3,0)</f>
        <v>29</v>
      </c>
    </row>
    <row r="3989" spans="1:25" x14ac:dyDescent="0.25">
      <c r="A3989">
        <v>921363</v>
      </c>
      <c r="B3989">
        <v>2031</v>
      </c>
      <c r="C3989" s="3">
        <v>45884.612407407411</v>
      </c>
      <c r="D3989" t="s">
        <v>83</v>
      </c>
      <c r="E3989">
        <v>0</v>
      </c>
      <c r="F3989">
        <v>1</v>
      </c>
      <c r="G3989">
        <v>0</v>
      </c>
      <c r="H3989">
        <v>0</v>
      </c>
      <c r="I3989">
        <v>0</v>
      </c>
      <c r="J3989">
        <v>1</v>
      </c>
      <c r="K3989">
        <v>0</v>
      </c>
      <c r="L3989">
        <v>0</v>
      </c>
      <c r="M3989">
        <v>0</v>
      </c>
      <c r="N3989">
        <v>0</v>
      </c>
      <c r="O3989">
        <v>-33.477278333333331</v>
      </c>
      <c r="P3989">
        <v>-70.536573333333337</v>
      </c>
      <c r="Q3989">
        <v>30.864197530864196</v>
      </c>
      <c r="R3989">
        <v>519</v>
      </c>
      <c r="S3989" t="s">
        <v>28</v>
      </c>
      <c r="T3989">
        <v>30</v>
      </c>
      <c r="U3989" s="4">
        <v>45884.612407407411</v>
      </c>
      <c r="V3989">
        <v>8</v>
      </c>
      <c r="W3989" t="s">
        <v>56</v>
      </c>
      <c r="X3989" t="str">
        <f>+VLOOKUP($W3989,[1]ParadasIda!$F:$I,4,0)</f>
        <v>Parada 1 / El Acueducto - Jacarandá</v>
      </c>
      <c r="Y3989">
        <f>+VLOOKUP($W3989,[1]ParadasIda!$F:$I,3,0)</f>
        <v>30</v>
      </c>
    </row>
    <row r="3990" spans="1:25" x14ac:dyDescent="0.25">
      <c r="A3990">
        <v>921366</v>
      </c>
      <c r="B3990">
        <v>2031</v>
      </c>
      <c r="C3990" s="3">
        <v>45884.613703703697</v>
      </c>
      <c r="D3990" t="s">
        <v>83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-33.478360000000002</v>
      </c>
      <c r="P3990">
        <v>-70.531506666666672</v>
      </c>
      <c r="Q3990">
        <v>30.864197530864196</v>
      </c>
      <c r="R3990">
        <v>519</v>
      </c>
      <c r="S3990" t="s">
        <v>28</v>
      </c>
      <c r="T3990">
        <v>30</v>
      </c>
      <c r="U3990" s="4">
        <v>45884.613703703697</v>
      </c>
      <c r="V3990">
        <v>8</v>
      </c>
      <c r="W3990" t="s">
        <v>49</v>
      </c>
      <c r="X3990" t="str">
        <f>+VLOOKUP($W3990,[1]ParadasIda!$F:$I,4,0)</f>
        <v>Avenida Grecia / esq. Los Araucanos</v>
      </c>
      <c r="Y3990">
        <f>+VLOOKUP($W3990,[1]ParadasIda!$F:$I,3,0)</f>
        <v>31</v>
      </c>
    </row>
    <row r="3991" spans="1:25" x14ac:dyDescent="0.25">
      <c r="A3991">
        <v>921367</v>
      </c>
      <c r="B3991">
        <v>2031</v>
      </c>
      <c r="C3991" s="3">
        <v>45884.614328703698</v>
      </c>
      <c r="D3991" t="s">
        <v>83</v>
      </c>
      <c r="E3991">
        <v>1</v>
      </c>
      <c r="F3991">
        <v>2</v>
      </c>
      <c r="G3991">
        <v>0</v>
      </c>
      <c r="H3991">
        <v>0</v>
      </c>
      <c r="I3991">
        <v>1</v>
      </c>
      <c r="J3991">
        <v>2</v>
      </c>
      <c r="K3991">
        <v>0</v>
      </c>
      <c r="L3991">
        <v>0</v>
      </c>
      <c r="M3991">
        <v>0</v>
      </c>
      <c r="N3991">
        <v>0</v>
      </c>
      <c r="O3991">
        <v>-33.478876666666658</v>
      </c>
      <c r="P3991">
        <v>-70.528784999999999</v>
      </c>
      <c r="Q3991">
        <v>29.629629629629626</v>
      </c>
      <c r="R3991">
        <v>519</v>
      </c>
      <c r="S3991" t="s">
        <v>28</v>
      </c>
      <c r="T3991">
        <v>20</v>
      </c>
      <c r="U3991" s="4">
        <v>45884.614328703698</v>
      </c>
      <c r="V3991">
        <v>8</v>
      </c>
      <c r="W3991" t="s">
        <v>60</v>
      </c>
      <c r="X3991" t="str">
        <f>+VLOOKUP($W3991,[1]ParadasIda!$F:$I,4,0)</f>
        <v>Avenida Grecia / esq. Pablo Neruda</v>
      </c>
      <c r="Y3991">
        <f>+VLOOKUP($W3991,[1]ParadasIda!$F:$I,3,0)</f>
        <v>32</v>
      </c>
    </row>
    <row r="3992" spans="1:25" x14ac:dyDescent="0.25">
      <c r="A3992">
        <v>921371</v>
      </c>
      <c r="B3992">
        <v>2031</v>
      </c>
      <c r="C3992" s="3">
        <v>45884.615127314813</v>
      </c>
      <c r="D3992" t="s">
        <v>83</v>
      </c>
      <c r="E3992">
        <v>0</v>
      </c>
      <c r="F3992">
        <v>2</v>
      </c>
      <c r="G3992">
        <v>0</v>
      </c>
      <c r="H3992">
        <v>0</v>
      </c>
      <c r="I3992">
        <v>0</v>
      </c>
      <c r="J3992">
        <v>2</v>
      </c>
      <c r="K3992">
        <v>0</v>
      </c>
      <c r="L3992">
        <v>0</v>
      </c>
      <c r="M3992">
        <v>0</v>
      </c>
      <c r="N3992">
        <v>0</v>
      </c>
      <c r="O3992">
        <v>-33.479616666666672</v>
      </c>
      <c r="P3992">
        <v>-70.524715</v>
      </c>
      <c r="Q3992">
        <v>27.160493827160494</v>
      </c>
      <c r="R3992">
        <v>519</v>
      </c>
      <c r="S3992" t="s">
        <v>28</v>
      </c>
      <c r="T3992">
        <v>20</v>
      </c>
      <c r="U3992" s="4">
        <v>45884.615127314813</v>
      </c>
      <c r="V3992">
        <v>8</v>
      </c>
      <c r="W3992" t="s">
        <v>57</v>
      </c>
      <c r="X3992" t="str">
        <f>+VLOOKUP($W3992,[1]ParadasIda!$F:$I,4,0)</f>
        <v>Avenida Grecia / esq. Av. Diag. Las Torres</v>
      </c>
      <c r="Y3992">
        <f>+VLOOKUP($W3992,[1]ParadasIda!$F:$I,3,0)</f>
        <v>33</v>
      </c>
    </row>
    <row r="3993" spans="1:25" x14ac:dyDescent="0.25">
      <c r="A3993">
        <v>921374</v>
      </c>
      <c r="B3993">
        <v>2031</v>
      </c>
      <c r="C3993" s="3">
        <v>45884.616122685176</v>
      </c>
      <c r="D3993" t="s">
        <v>83</v>
      </c>
      <c r="E3993">
        <v>0</v>
      </c>
      <c r="F3993">
        <v>1</v>
      </c>
      <c r="G3993">
        <v>0</v>
      </c>
      <c r="H3993">
        <v>0</v>
      </c>
      <c r="I3993">
        <v>0</v>
      </c>
      <c r="J3993">
        <v>1</v>
      </c>
      <c r="K3993">
        <v>0</v>
      </c>
      <c r="L3993">
        <v>0</v>
      </c>
      <c r="M3993">
        <v>0</v>
      </c>
      <c r="N3993">
        <v>0</v>
      </c>
      <c r="O3993">
        <v>-33.481433333333342</v>
      </c>
      <c r="P3993">
        <v>-70.523581666666672</v>
      </c>
      <c r="Q3993">
        <v>25.925925925925924</v>
      </c>
      <c r="R3993">
        <v>519</v>
      </c>
      <c r="S3993" t="s">
        <v>28</v>
      </c>
      <c r="T3993">
        <v>20</v>
      </c>
      <c r="U3993" s="4">
        <v>45884.616122685176</v>
      </c>
      <c r="V3993">
        <v>8</v>
      </c>
      <c r="W3993" t="s">
        <v>50</v>
      </c>
      <c r="X3993" t="str">
        <f>+VLOOKUP($W3993,[1]ParadasIda!$F:$I,4,0)</f>
        <v xml:space="preserve">Av. Diagonal Las Torres / esq. Álvaro Casanova </v>
      </c>
      <c r="Y3993">
        <f>+VLOOKUP($W3993,[1]ParadasIda!$F:$I,3,0)</f>
        <v>34</v>
      </c>
    </row>
    <row r="3994" spans="1:25" x14ac:dyDescent="0.25">
      <c r="A3994">
        <v>921376</v>
      </c>
      <c r="B3994">
        <v>2031</v>
      </c>
      <c r="C3994" s="3">
        <v>45884.6169212963</v>
      </c>
      <c r="D3994" t="s">
        <v>83</v>
      </c>
      <c r="E3994">
        <v>0</v>
      </c>
      <c r="F3994">
        <v>1</v>
      </c>
      <c r="G3994">
        <v>0</v>
      </c>
      <c r="H3994">
        <v>0</v>
      </c>
      <c r="I3994">
        <v>0</v>
      </c>
      <c r="J3994">
        <v>1</v>
      </c>
      <c r="K3994">
        <v>0</v>
      </c>
      <c r="L3994">
        <v>0</v>
      </c>
      <c r="M3994">
        <v>0</v>
      </c>
      <c r="N3994">
        <v>0</v>
      </c>
      <c r="O3994">
        <v>-33.485106666666667</v>
      </c>
      <c r="P3994">
        <v>-70.52195833333333</v>
      </c>
      <c r="Q3994">
        <v>0</v>
      </c>
      <c r="R3994">
        <v>519</v>
      </c>
      <c r="S3994" t="s">
        <v>28</v>
      </c>
      <c r="T3994">
        <v>0</v>
      </c>
      <c r="U3994" s="4">
        <v>45884.6169212963</v>
      </c>
      <c r="V3994">
        <v>8</v>
      </c>
      <c r="W3994" t="s">
        <v>50</v>
      </c>
      <c r="X3994" t="str">
        <f>+VLOOKUP($W3994,[1]ParadasIda!$F:$I,4,0)</f>
        <v xml:space="preserve">Av. Diagonal Las Torres / esq. Álvaro Casanova </v>
      </c>
      <c r="Y3994">
        <f>+VLOOKUP($W3994,[1]ParadasIda!$F:$I,3,0)</f>
        <v>34</v>
      </c>
    </row>
    <row r="3995" spans="1:25" x14ac:dyDescent="0.25">
      <c r="A3995">
        <v>922918</v>
      </c>
      <c r="B3995">
        <v>2031</v>
      </c>
      <c r="C3995" s="3">
        <v>45885.546655092592</v>
      </c>
      <c r="D3995" t="s">
        <v>80</v>
      </c>
      <c r="E3995">
        <v>1</v>
      </c>
      <c r="F3995">
        <v>0</v>
      </c>
      <c r="G3995">
        <v>1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-33.445121666666672</v>
      </c>
      <c r="P3995">
        <v>-70.654596666666663</v>
      </c>
      <c r="Q3995">
        <v>2.4691358024691357</v>
      </c>
      <c r="R3995">
        <v>519</v>
      </c>
      <c r="S3995" t="s">
        <v>28</v>
      </c>
      <c r="T3995">
        <v>0</v>
      </c>
      <c r="U3995" s="4">
        <v>45885.546655092592</v>
      </c>
      <c r="V3995">
        <v>6</v>
      </c>
      <c r="W3995" t="s">
        <v>29</v>
      </c>
      <c r="X3995" t="str">
        <f>+VLOOKUP($W3995,[1]ParadasIda!$F:$I,4,0)</f>
        <v>Parada 5 / (M) La Moneda</v>
      </c>
      <c r="Y3995">
        <f>+VLOOKUP($W3995,[1]ParadasIda!$F:$I,3,0)</f>
        <v>2</v>
      </c>
    </row>
    <row r="3996" spans="1:25" x14ac:dyDescent="0.25">
      <c r="A3996">
        <v>922926</v>
      </c>
      <c r="B3996">
        <v>2031</v>
      </c>
      <c r="C3996" s="3">
        <v>45885.547592592593</v>
      </c>
      <c r="D3996" t="s">
        <v>80</v>
      </c>
      <c r="E3996">
        <v>1</v>
      </c>
      <c r="F3996">
        <v>0</v>
      </c>
      <c r="G3996">
        <v>1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-33.444558333333333</v>
      </c>
      <c r="P3996">
        <v>-70.652271666666664</v>
      </c>
      <c r="Q3996">
        <v>3.7037037037037033</v>
      </c>
      <c r="R3996">
        <v>519</v>
      </c>
      <c r="S3996" t="s">
        <v>28</v>
      </c>
      <c r="T3996">
        <v>0</v>
      </c>
      <c r="U3996" s="4">
        <v>45885.547592592593</v>
      </c>
      <c r="V3996">
        <v>6</v>
      </c>
      <c r="W3996" t="s">
        <v>30</v>
      </c>
      <c r="X3996" t="str">
        <f>+VLOOKUP($W3996,[1]ParadasIda!$F:$I,4,0)</f>
        <v>Parada 8 / (M) Universidad de Chile</v>
      </c>
      <c r="Y3996">
        <f>+VLOOKUP($W3996,[1]ParadasIda!$F:$I,3,0)</f>
        <v>3</v>
      </c>
    </row>
    <row r="3997" spans="1:25" x14ac:dyDescent="0.25">
      <c r="A3997">
        <v>922928</v>
      </c>
      <c r="B3997">
        <v>2031</v>
      </c>
      <c r="C3997" s="3">
        <v>45885.547905092593</v>
      </c>
      <c r="D3997" t="s">
        <v>80</v>
      </c>
      <c r="E3997">
        <v>6</v>
      </c>
      <c r="F3997">
        <v>1</v>
      </c>
      <c r="G3997">
        <v>6</v>
      </c>
      <c r="H3997">
        <v>1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-33.444143333333344</v>
      </c>
      <c r="P3997">
        <v>-70.651208333333329</v>
      </c>
      <c r="Q3997">
        <v>9.8765432098765427</v>
      </c>
      <c r="R3997">
        <v>519</v>
      </c>
      <c r="S3997" t="s">
        <v>28</v>
      </c>
      <c r="T3997">
        <v>0</v>
      </c>
      <c r="U3997" s="4">
        <v>45885.547905092593</v>
      </c>
      <c r="V3997">
        <v>6</v>
      </c>
      <c r="W3997" t="s">
        <v>30</v>
      </c>
      <c r="X3997" t="str">
        <f>+VLOOKUP($W3997,[1]ParadasIda!$F:$I,4,0)</f>
        <v>Parada 8 / (M) Universidad de Chile</v>
      </c>
      <c r="Y3997">
        <f>+VLOOKUP($W3997,[1]ParadasIda!$F:$I,3,0)</f>
        <v>3</v>
      </c>
    </row>
    <row r="3998" spans="1:25" x14ac:dyDescent="0.25">
      <c r="A3998">
        <v>922939</v>
      </c>
      <c r="B3998">
        <v>2031</v>
      </c>
      <c r="C3998" s="3">
        <v>45885.549814814818</v>
      </c>
      <c r="D3998" t="s">
        <v>80</v>
      </c>
      <c r="E3998">
        <v>3</v>
      </c>
      <c r="F3998">
        <v>3</v>
      </c>
      <c r="G3998">
        <v>3</v>
      </c>
      <c r="H3998">
        <v>1</v>
      </c>
      <c r="I3998">
        <v>0</v>
      </c>
      <c r="J3998">
        <v>2</v>
      </c>
      <c r="K3998">
        <v>0</v>
      </c>
      <c r="L3998">
        <v>0</v>
      </c>
      <c r="M3998">
        <v>0</v>
      </c>
      <c r="N3998">
        <v>0</v>
      </c>
      <c r="O3998">
        <v>-33.442513333333331</v>
      </c>
      <c r="P3998">
        <v>-70.644551666666672</v>
      </c>
      <c r="Q3998">
        <v>9.8765432098765427</v>
      </c>
      <c r="R3998">
        <v>519</v>
      </c>
      <c r="S3998" t="s">
        <v>28</v>
      </c>
      <c r="T3998">
        <v>0</v>
      </c>
      <c r="U3998" s="4">
        <v>45885.549814814818</v>
      </c>
      <c r="V3998">
        <v>6</v>
      </c>
      <c r="W3998" t="s">
        <v>31</v>
      </c>
      <c r="X3998" t="str">
        <f>+VLOOKUP($W3998,[1]ParadasIda!$F:$I,4,0)</f>
        <v>Parada 4 / (M) Santa Lucía</v>
      </c>
      <c r="Y3998">
        <f>+VLOOKUP($W3998,[1]ParadasIda!$F:$I,3,0)</f>
        <v>5</v>
      </c>
    </row>
    <row r="3999" spans="1:25" x14ac:dyDescent="0.25">
      <c r="A3999">
        <v>922951</v>
      </c>
      <c r="B3999">
        <v>2031</v>
      </c>
      <c r="C3999" s="3">
        <v>45885.551666666674</v>
      </c>
      <c r="D3999" t="s">
        <v>80</v>
      </c>
      <c r="E3999">
        <v>2</v>
      </c>
      <c r="F3999">
        <v>0</v>
      </c>
      <c r="G3999">
        <v>2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-33.437853333333337</v>
      </c>
      <c r="P3999">
        <v>-70.636861666666661</v>
      </c>
      <c r="Q3999">
        <v>12.345679012345679</v>
      </c>
      <c r="R3999">
        <v>519</v>
      </c>
      <c r="S3999" t="s">
        <v>28</v>
      </c>
      <c r="T3999">
        <v>10</v>
      </c>
      <c r="U3999" s="4">
        <v>45885.551666666674</v>
      </c>
      <c r="V3999">
        <v>6</v>
      </c>
      <c r="W3999" t="s">
        <v>32</v>
      </c>
      <c r="X3999" t="str">
        <f>+VLOOKUP($W3999,[1]ParadasIda!$F:$I,4,0)</f>
        <v>Parada 7 / Plaza Italia</v>
      </c>
      <c r="Y3999">
        <f>+VLOOKUP($W3999,[1]ParadasIda!$F:$I,3,0)</f>
        <v>7</v>
      </c>
    </row>
    <row r="4000" spans="1:25" x14ac:dyDescent="0.25">
      <c r="A4000">
        <v>922965</v>
      </c>
      <c r="B4000">
        <v>2031</v>
      </c>
      <c r="C4000" s="3">
        <v>45885.554814814823</v>
      </c>
      <c r="D4000" t="s">
        <v>80</v>
      </c>
      <c r="E4000">
        <v>2</v>
      </c>
      <c r="F4000">
        <v>3</v>
      </c>
      <c r="G4000">
        <v>2</v>
      </c>
      <c r="H4000">
        <v>0</v>
      </c>
      <c r="I4000">
        <v>0</v>
      </c>
      <c r="J4000">
        <v>3</v>
      </c>
      <c r="K4000">
        <v>0</v>
      </c>
      <c r="L4000">
        <v>0</v>
      </c>
      <c r="M4000">
        <v>0</v>
      </c>
      <c r="N4000">
        <v>0</v>
      </c>
      <c r="O4000">
        <v>-33.448083333333336</v>
      </c>
      <c r="P4000">
        <v>-70.632056666666671</v>
      </c>
      <c r="Q4000">
        <v>11.111111111111111</v>
      </c>
      <c r="R4000">
        <v>519</v>
      </c>
      <c r="S4000" t="s">
        <v>28</v>
      </c>
      <c r="T4000">
        <v>10</v>
      </c>
      <c r="U4000" s="4">
        <v>45885.554814814823</v>
      </c>
      <c r="V4000">
        <v>6</v>
      </c>
      <c r="W4000" t="s">
        <v>53</v>
      </c>
      <c r="X4000" t="str">
        <f>+VLOOKUP($W4000,[1]ParadasIda!$F:$I,4,0)</f>
        <v>Parada 3 / (M) Santa Isabel</v>
      </c>
      <c r="Y4000">
        <f>+VLOOKUP($W4000,[1]ParadasIda!$F:$I,3,0)</f>
        <v>43</v>
      </c>
    </row>
    <row r="4001" spans="1:25" x14ac:dyDescent="0.25">
      <c r="A4001">
        <v>922977</v>
      </c>
      <c r="B4001">
        <v>2031</v>
      </c>
      <c r="C4001" s="3">
        <v>45885.556770833333</v>
      </c>
      <c r="D4001" t="s">
        <v>80</v>
      </c>
      <c r="E4001">
        <v>0</v>
      </c>
      <c r="F4001">
        <v>2</v>
      </c>
      <c r="G4001">
        <v>0</v>
      </c>
      <c r="H4001">
        <v>0</v>
      </c>
      <c r="I4001">
        <v>0</v>
      </c>
      <c r="J4001">
        <v>2</v>
      </c>
      <c r="K4001">
        <v>0</v>
      </c>
      <c r="L4001">
        <v>0</v>
      </c>
      <c r="M4001">
        <v>0</v>
      </c>
      <c r="N4001">
        <v>0</v>
      </c>
      <c r="O4001">
        <v>-33.453283333333331</v>
      </c>
      <c r="P4001">
        <v>-70.628951666666666</v>
      </c>
      <c r="Q4001">
        <v>8.6419753086419746</v>
      </c>
      <c r="R4001">
        <v>519</v>
      </c>
      <c r="S4001" t="s">
        <v>28</v>
      </c>
      <c r="T4001">
        <v>0</v>
      </c>
      <c r="U4001" s="4">
        <v>45885.556770833333</v>
      </c>
      <c r="V4001">
        <v>6</v>
      </c>
      <c r="W4001" t="s">
        <v>35</v>
      </c>
      <c r="X4001" t="str">
        <f>+VLOOKUP($W4001,[1]ParadasIda!$F:$I,4,0)</f>
        <v>Parada 12 / (M) Irarrázaval</v>
      </c>
      <c r="Y4001">
        <f>+VLOOKUP($W4001,[1]ParadasIda!$F:$I,3,0)</f>
        <v>12</v>
      </c>
    </row>
    <row r="4002" spans="1:25" x14ac:dyDescent="0.25">
      <c r="A4002">
        <v>923015</v>
      </c>
      <c r="B4002">
        <v>2031</v>
      </c>
      <c r="C4002" s="3">
        <v>45885.562650462962</v>
      </c>
      <c r="D4002" t="s">
        <v>80</v>
      </c>
      <c r="E4002">
        <v>1</v>
      </c>
      <c r="F4002">
        <v>0</v>
      </c>
      <c r="G4002">
        <v>0</v>
      </c>
      <c r="H4002">
        <v>0</v>
      </c>
      <c r="I4002">
        <v>1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-33.46217166666667</v>
      </c>
      <c r="P4002">
        <v>-70.608783333333335</v>
      </c>
      <c r="Q4002">
        <v>9.8765432098765427</v>
      </c>
      <c r="R4002">
        <v>519</v>
      </c>
      <c r="S4002" t="s">
        <v>28</v>
      </c>
      <c r="T4002">
        <v>0</v>
      </c>
      <c r="U4002" s="4">
        <v>45885.562650462962</v>
      </c>
      <c r="V4002">
        <v>6</v>
      </c>
      <c r="W4002" t="s">
        <v>39</v>
      </c>
      <c r="X4002" t="str">
        <f>+VLOOKUP($W4002,[1]ParadasIda!$F:$I,4,0)</f>
        <v>Parada 1 / (M) Est.Nacional</v>
      </c>
      <c r="Y4002">
        <f>+VLOOKUP($W4002,[1]ParadasIda!$F:$I,3,0)</f>
        <v>16</v>
      </c>
    </row>
    <row r="4003" spans="1:25" x14ac:dyDescent="0.25">
      <c r="A4003">
        <v>923022</v>
      </c>
      <c r="B4003">
        <v>2031</v>
      </c>
      <c r="C4003" s="3">
        <v>45885.563402777778</v>
      </c>
      <c r="D4003" t="s">
        <v>80</v>
      </c>
      <c r="E4003">
        <v>0</v>
      </c>
      <c r="F4003">
        <v>1</v>
      </c>
      <c r="G4003">
        <v>0</v>
      </c>
      <c r="H4003">
        <v>0</v>
      </c>
      <c r="I4003">
        <v>0</v>
      </c>
      <c r="J4003">
        <v>1</v>
      </c>
      <c r="K4003">
        <v>0</v>
      </c>
      <c r="L4003">
        <v>0</v>
      </c>
      <c r="M4003">
        <v>0</v>
      </c>
      <c r="N4003">
        <v>0</v>
      </c>
      <c r="O4003">
        <v>-33.463369999999998</v>
      </c>
      <c r="P4003">
        <v>-70.603453333333334</v>
      </c>
      <c r="Q4003">
        <v>8.6419753086419746</v>
      </c>
      <c r="R4003">
        <v>519</v>
      </c>
      <c r="S4003" t="s">
        <v>28</v>
      </c>
      <c r="T4003">
        <v>0</v>
      </c>
      <c r="U4003" s="4">
        <v>45885.563402777778</v>
      </c>
      <c r="V4003">
        <v>6</v>
      </c>
      <c r="W4003" t="s">
        <v>58</v>
      </c>
      <c r="X4003" t="str">
        <f>+VLOOKUP($W4003,[1]ParadasIda!$F:$I,4,0)</f>
        <v>Parada 1 / Los Tres Antonios</v>
      </c>
      <c r="Y4003">
        <f>+VLOOKUP($W4003,[1]ParadasIda!$F:$I,3,0)</f>
        <v>17</v>
      </c>
    </row>
    <row r="4004" spans="1:25" x14ac:dyDescent="0.25">
      <c r="A4004">
        <v>923029</v>
      </c>
      <c r="B4004">
        <v>2031</v>
      </c>
      <c r="C4004" s="3">
        <v>45885.564236111109</v>
      </c>
      <c r="D4004" t="s">
        <v>80</v>
      </c>
      <c r="E4004">
        <v>0</v>
      </c>
      <c r="F4004">
        <v>8</v>
      </c>
      <c r="G4004">
        <v>0</v>
      </c>
      <c r="H4004">
        <v>0</v>
      </c>
      <c r="I4004">
        <v>0</v>
      </c>
      <c r="J4004">
        <v>8</v>
      </c>
      <c r="K4004">
        <v>0</v>
      </c>
      <c r="L4004">
        <v>0</v>
      </c>
      <c r="M4004">
        <v>0</v>
      </c>
      <c r="N4004">
        <v>0</v>
      </c>
      <c r="O4004">
        <v>-33.464681666666657</v>
      </c>
      <c r="P4004">
        <v>-70.597316666666671</v>
      </c>
      <c r="Q4004">
        <v>0</v>
      </c>
      <c r="R4004">
        <v>519</v>
      </c>
      <c r="S4004" t="s">
        <v>28</v>
      </c>
      <c r="T4004">
        <v>0</v>
      </c>
      <c r="U4004" s="4">
        <v>45885.564236111109</v>
      </c>
      <c r="V4004">
        <v>6</v>
      </c>
      <c r="W4004" t="s">
        <v>40</v>
      </c>
      <c r="X4004" t="str">
        <f>+VLOOKUP($W4004,[1]ParadasIda!$F:$I,4,0)</f>
        <v>Parada 1 / Pedagógico</v>
      </c>
      <c r="Y4004">
        <f>+VLOOKUP($W4004,[1]ParadasIda!$F:$I,3,0)</f>
        <v>18</v>
      </c>
    </row>
    <row r="4005" spans="1:25" x14ac:dyDescent="0.25">
      <c r="A4005">
        <v>923038</v>
      </c>
      <c r="B4005">
        <v>2031</v>
      </c>
      <c r="C4005" s="3">
        <v>45885.56554398148</v>
      </c>
      <c r="D4005" t="s">
        <v>80</v>
      </c>
      <c r="E4005">
        <v>3</v>
      </c>
      <c r="F4005">
        <v>3</v>
      </c>
      <c r="G4005">
        <v>2</v>
      </c>
      <c r="H4005">
        <v>0</v>
      </c>
      <c r="I4005">
        <v>1</v>
      </c>
      <c r="J4005">
        <v>3</v>
      </c>
      <c r="K4005">
        <v>0</v>
      </c>
      <c r="L4005">
        <v>0</v>
      </c>
      <c r="M4005">
        <v>0</v>
      </c>
      <c r="N4005">
        <v>0</v>
      </c>
      <c r="O4005">
        <v>-33.465501666666668</v>
      </c>
      <c r="P4005">
        <v>-70.589083333333335</v>
      </c>
      <c r="Q4005">
        <v>0</v>
      </c>
      <c r="R4005">
        <v>519</v>
      </c>
      <c r="S4005" t="s">
        <v>28</v>
      </c>
      <c r="T4005">
        <v>0</v>
      </c>
      <c r="U4005" s="4">
        <v>45885.56554398148</v>
      </c>
      <c r="V4005">
        <v>6</v>
      </c>
      <c r="W4005" t="s">
        <v>41</v>
      </c>
      <c r="X4005" t="str">
        <f>+VLOOKUP($W4005,[1]ParadasIda!$F:$I,4,0)</f>
        <v>Parada 1 / CESFAM Salvador Bustos</v>
      </c>
      <c r="Y4005">
        <f>+VLOOKUP($W4005,[1]ParadasIda!$F:$I,3,0)</f>
        <v>19</v>
      </c>
    </row>
    <row r="4006" spans="1:25" x14ac:dyDescent="0.25">
      <c r="A4006">
        <v>923058</v>
      </c>
      <c r="B4006">
        <v>2031</v>
      </c>
      <c r="C4006" s="3">
        <v>45885.568506944437</v>
      </c>
      <c r="D4006" t="s">
        <v>80</v>
      </c>
      <c r="E4006">
        <v>21</v>
      </c>
      <c r="F4006">
        <v>1</v>
      </c>
      <c r="G4006">
        <v>1</v>
      </c>
      <c r="H4006">
        <v>0</v>
      </c>
      <c r="I4006">
        <v>20</v>
      </c>
      <c r="J4006">
        <v>1</v>
      </c>
      <c r="K4006">
        <v>0</v>
      </c>
      <c r="L4006">
        <v>0</v>
      </c>
      <c r="M4006">
        <v>0</v>
      </c>
      <c r="N4006">
        <v>0</v>
      </c>
      <c r="O4006">
        <v>-33.470581666666668</v>
      </c>
      <c r="P4006">
        <v>-70.569736666666671</v>
      </c>
      <c r="Q4006">
        <v>24.691358024691358</v>
      </c>
      <c r="R4006">
        <v>519</v>
      </c>
      <c r="S4006" t="s">
        <v>28</v>
      </c>
      <c r="T4006">
        <v>20</v>
      </c>
      <c r="U4006" s="4">
        <v>45885.568506944437</v>
      </c>
      <c r="V4006">
        <v>6</v>
      </c>
      <c r="W4006" t="s">
        <v>55</v>
      </c>
      <c r="X4006" t="str">
        <f>+VLOOKUP($W4006,[1]ParadasIda!$F:$I,4,0)</f>
        <v>Parada 1 / Los Molineros - Av. Grecia</v>
      </c>
      <c r="Y4006">
        <f>+VLOOKUP($W4006,[1]ParadasIda!$F:$I,3,0)</f>
        <v>22</v>
      </c>
    </row>
    <row r="4007" spans="1:25" x14ac:dyDescent="0.25">
      <c r="A4007">
        <v>923071</v>
      </c>
      <c r="B4007">
        <v>2031</v>
      </c>
      <c r="C4007" s="3">
        <v>45885.571006944447</v>
      </c>
      <c r="D4007" t="s">
        <v>80</v>
      </c>
      <c r="E4007">
        <v>22</v>
      </c>
      <c r="F4007">
        <v>6</v>
      </c>
      <c r="G4007">
        <v>1</v>
      </c>
      <c r="H4007">
        <v>0</v>
      </c>
      <c r="I4007">
        <v>21</v>
      </c>
      <c r="J4007">
        <v>6</v>
      </c>
      <c r="K4007">
        <v>0</v>
      </c>
      <c r="L4007">
        <v>0</v>
      </c>
      <c r="M4007">
        <v>0</v>
      </c>
      <c r="N4007">
        <v>0</v>
      </c>
      <c r="O4007">
        <v>-33.471766666666667</v>
      </c>
      <c r="P4007">
        <v>-70.563586666666666</v>
      </c>
      <c r="Q4007">
        <v>44.444444444444443</v>
      </c>
      <c r="R4007">
        <v>519</v>
      </c>
      <c r="S4007" t="s">
        <v>28</v>
      </c>
      <c r="T4007">
        <v>40</v>
      </c>
      <c r="U4007" s="4">
        <v>45885.571006944447</v>
      </c>
      <c r="V4007">
        <v>6</v>
      </c>
      <c r="W4007" t="s">
        <v>43</v>
      </c>
      <c r="X4007" t="str">
        <f>+VLOOKUP($W4007,[1]ParadasIda!$F:$I,4,0)</f>
        <v>Parada 1 / Ictinos - Avenida Grecia</v>
      </c>
      <c r="Y4007">
        <f>+VLOOKUP($W4007,[1]ParadasIda!$F:$I,3,0)</f>
        <v>23</v>
      </c>
    </row>
    <row r="4008" spans="1:25" x14ac:dyDescent="0.25">
      <c r="A4008">
        <v>923079</v>
      </c>
      <c r="B4008">
        <v>2031</v>
      </c>
      <c r="C4008" s="3">
        <v>45885.57234953704</v>
      </c>
      <c r="D4008" t="s">
        <v>80</v>
      </c>
      <c r="E4008">
        <v>0</v>
      </c>
      <c r="F4008">
        <v>2</v>
      </c>
      <c r="G4008">
        <v>0</v>
      </c>
      <c r="H4008">
        <v>0</v>
      </c>
      <c r="I4008">
        <v>0</v>
      </c>
      <c r="J4008">
        <v>2</v>
      </c>
      <c r="K4008">
        <v>0</v>
      </c>
      <c r="L4008">
        <v>0</v>
      </c>
      <c r="M4008">
        <v>0</v>
      </c>
      <c r="N4008">
        <v>0</v>
      </c>
      <c r="O4008">
        <v>-33.472794999999998</v>
      </c>
      <c r="P4008">
        <v>-70.558458333333334</v>
      </c>
      <c r="Q4008">
        <v>41.975308641975303</v>
      </c>
      <c r="R4008">
        <v>519</v>
      </c>
      <c r="S4008" t="s">
        <v>28</v>
      </c>
      <c r="T4008">
        <v>40</v>
      </c>
      <c r="U4008" s="4">
        <v>45885.57234953704</v>
      </c>
      <c r="V4008">
        <v>6</v>
      </c>
      <c r="W4008" t="s">
        <v>59</v>
      </c>
      <c r="X4008" t="str">
        <f>+VLOOKUP($W4008,[1]ParadasIda!$F:$I,4,0)</f>
        <v>Parada 1 / Calle 1A - Avenida Grecia</v>
      </c>
      <c r="Y4008">
        <f>+VLOOKUP($W4008,[1]ParadasIda!$F:$I,3,0)</f>
        <v>24</v>
      </c>
    </row>
    <row r="4009" spans="1:25" x14ac:dyDescent="0.25">
      <c r="A4009">
        <v>923081</v>
      </c>
      <c r="B4009">
        <v>2031</v>
      </c>
      <c r="C4009" s="3">
        <v>45885.572777777779</v>
      </c>
      <c r="D4009" t="s">
        <v>80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-33.473281666666672</v>
      </c>
      <c r="P4009">
        <v>-70.556084999999996</v>
      </c>
      <c r="Q4009">
        <v>41.975308641975303</v>
      </c>
      <c r="R4009">
        <v>519</v>
      </c>
      <c r="S4009" t="s">
        <v>28</v>
      </c>
      <c r="T4009">
        <v>40</v>
      </c>
      <c r="U4009" s="4">
        <v>45885.572777777779</v>
      </c>
      <c r="V4009">
        <v>6</v>
      </c>
      <c r="W4009" t="s">
        <v>44</v>
      </c>
      <c r="X4009" t="str">
        <f>+VLOOKUP($W4009,[1]ParadasIda!$F:$I,4,0)</f>
        <v>Parada 1 / Tobalaba - Avenida Grecia</v>
      </c>
      <c r="Y4009">
        <f>+VLOOKUP($W4009,[1]ParadasIda!$F:$I,3,0)</f>
        <v>25</v>
      </c>
    </row>
    <row r="4010" spans="1:25" x14ac:dyDescent="0.25">
      <c r="A4010">
        <v>923082</v>
      </c>
      <c r="B4010">
        <v>2031</v>
      </c>
      <c r="C4010" s="3">
        <v>45885.572789351849</v>
      </c>
      <c r="D4010" t="s">
        <v>80</v>
      </c>
      <c r="E4010">
        <v>1</v>
      </c>
      <c r="F4010">
        <v>4</v>
      </c>
      <c r="G4010">
        <v>0</v>
      </c>
      <c r="H4010">
        <v>0</v>
      </c>
      <c r="I4010">
        <v>1</v>
      </c>
      <c r="J4010">
        <v>4</v>
      </c>
      <c r="K4010">
        <v>0</v>
      </c>
      <c r="L4010">
        <v>0</v>
      </c>
      <c r="M4010">
        <v>0</v>
      </c>
      <c r="N4010">
        <v>0</v>
      </c>
      <c r="O4010">
        <v>-33.47494833333333</v>
      </c>
      <c r="P4010">
        <v>-70.54822333333334</v>
      </c>
      <c r="Q4010">
        <v>38.271604938271601</v>
      </c>
      <c r="R4010">
        <v>519</v>
      </c>
      <c r="S4010" t="s">
        <v>28</v>
      </c>
      <c r="T4010">
        <v>30</v>
      </c>
      <c r="U4010" s="4">
        <v>45885.572789351849</v>
      </c>
      <c r="V4010">
        <v>6</v>
      </c>
      <c r="W4010" t="s">
        <v>46</v>
      </c>
      <c r="X4010" t="str">
        <f>+VLOOKUP($W4010,[1]ParadasIda!$F:$I,4,0)</f>
        <v>Avenida Grecia / esq. Las Garzas</v>
      </c>
      <c r="Y4010">
        <f>+VLOOKUP($W4010,[1]ParadasIda!$F:$I,3,0)</f>
        <v>27</v>
      </c>
    </row>
    <row r="4011" spans="1:25" x14ac:dyDescent="0.25">
      <c r="A4011">
        <v>923090</v>
      </c>
      <c r="B4011">
        <v>2031</v>
      </c>
      <c r="C4011" s="3">
        <v>45885.574641203697</v>
      </c>
      <c r="D4011" t="s">
        <v>80</v>
      </c>
      <c r="E4011">
        <v>5</v>
      </c>
      <c r="F4011">
        <v>6</v>
      </c>
      <c r="G4011">
        <v>4</v>
      </c>
      <c r="H4011">
        <v>0</v>
      </c>
      <c r="I4011">
        <v>1</v>
      </c>
      <c r="J4011">
        <v>6</v>
      </c>
      <c r="K4011">
        <v>0</v>
      </c>
      <c r="L4011">
        <v>0</v>
      </c>
      <c r="M4011">
        <v>0</v>
      </c>
      <c r="N4011">
        <v>0</v>
      </c>
      <c r="O4011">
        <v>-33.47588833333333</v>
      </c>
      <c r="P4011">
        <v>-70.543316666666669</v>
      </c>
      <c r="Q4011">
        <v>37.037037037037038</v>
      </c>
      <c r="R4011">
        <v>519</v>
      </c>
      <c r="S4011" t="s">
        <v>28</v>
      </c>
      <c r="T4011">
        <v>30</v>
      </c>
      <c r="U4011" s="4">
        <v>45885.574641203697</v>
      </c>
      <c r="V4011">
        <v>6</v>
      </c>
      <c r="W4011" t="s">
        <v>47</v>
      </c>
      <c r="X4011" t="str">
        <f>+VLOOKUP($W4011,[1]ParadasIda!$F:$I,4,0)</f>
        <v>Avenida Grecia / esq. Av. Consistorial</v>
      </c>
      <c r="Y4011">
        <f>+VLOOKUP($W4011,[1]ParadasIda!$F:$I,3,0)</f>
        <v>28</v>
      </c>
    </row>
    <row r="4012" spans="1:25" x14ac:dyDescent="0.25">
      <c r="A4012">
        <v>923101</v>
      </c>
      <c r="B4012">
        <v>2031</v>
      </c>
      <c r="C4012" s="3">
        <v>45885.57613425926</v>
      </c>
      <c r="D4012" t="s">
        <v>80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-33.477263333333333</v>
      </c>
      <c r="P4012">
        <v>-70.536608333333334</v>
      </c>
      <c r="Q4012">
        <v>37.037037037037038</v>
      </c>
      <c r="R4012">
        <v>519</v>
      </c>
      <c r="S4012" t="s">
        <v>28</v>
      </c>
      <c r="T4012">
        <v>30</v>
      </c>
      <c r="U4012" s="4">
        <v>45885.57613425926</v>
      </c>
      <c r="V4012">
        <v>6</v>
      </c>
      <c r="W4012" t="s">
        <v>56</v>
      </c>
      <c r="X4012" t="str">
        <f>+VLOOKUP($W4012,[1]ParadasIda!$F:$I,4,0)</f>
        <v>Parada 1 / El Acueducto - Jacarandá</v>
      </c>
      <c r="Y4012">
        <f>+VLOOKUP($W4012,[1]ParadasIda!$F:$I,3,0)</f>
        <v>30</v>
      </c>
    </row>
    <row r="4013" spans="1:25" x14ac:dyDescent="0.25">
      <c r="A4013">
        <v>923107</v>
      </c>
      <c r="B4013">
        <v>2031</v>
      </c>
      <c r="C4013" s="3">
        <v>45885.577222222222</v>
      </c>
      <c r="D4013" t="s">
        <v>80</v>
      </c>
      <c r="E4013">
        <v>0</v>
      </c>
      <c r="F4013">
        <v>8</v>
      </c>
      <c r="G4013">
        <v>0</v>
      </c>
      <c r="H4013">
        <v>0</v>
      </c>
      <c r="I4013">
        <v>0</v>
      </c>
      <c r="J4013">
        <v>8</v>
      </c>
      <c r="K4013">
        <v>0</v>
      </c>
      <c r="L4013">
        <v>0</v>
      </c>
      <c r="M4013">
        <v>0</v>
      </c>
      <c r="N4013">
        <v>0</v>
      </c>
      <c r="O4013">
        <v>-33.478196666666669</v>
      </c>
      <c r="P4013">
        <v>-70.532233333333338</v>
      </c>
      <c r="Q4013">
        <v>27.160493827160494</v>
      </c>
      <c r="R4013">
        <v>519</v>
      </c>
      <c r="S4013" t="s">
        <v>28</v>
      </c>
      <c r="T4013">
        <v>20</v>
      </c>
      <c r="U4013" s="4">
        <v>45885.577222222222</v>
      </c>
      <c r="V4013">
        <v>6</v>
      </c>
      <c r="W4013" t="s">
        <v>49</v>
      </c>
      <c r="X4013" t="str">
        <f>+VLOOKUP($W4013,[1]ParadasIda!$F:$I,4,0)</f>
        <v>Avenida Grecia / esq. Los Araucanos</v>
      </c>
      <c r="Y4013">
        <f>+VLOOKUP($W4013,[1]ParadasIda!$F:$I,3,0)</f>
        <v>31</v>
      </c>
    </row>
    <row r="4014" spans="1:25" x14ac:dyDescent="0.25">
      <c r="A4014">
        <v>923110</v>
      </c>
      <c r="B4014">
        <v>2031</v>
      </c>
      <c r="C4014" s="3">
        <v>45885.577928240738</v>
      </c>
      <c r="D4014" t="s">
        <v>80</v>
      </c>
      <c r="E4014">
        <v>0</v>
      </c>
      <c r="F4014">
        <v>3</v>
      </c>
      <c r="G4014">
        <v>0</v>
      </c>
      <c r="H4014">
        <v>0</v>
      </c>
      <c r="I4014">
        <v>0</v>
      </c>
      <c r="J4014">
        <v>3</v>
      </c>
      <c r="K4014">
        <v>0</v>
      </c>
      <c r="L4014">
        <v>0</v>
      </c>
      <c r="M4014">
        <v>0</v>
      </c>
      <c r="N4014">
        <v>0</v>
      </c>
      <c r="O4014">
        <v>-33.478870000000001</v>
      </c>
      <c r="P4014">
        <v>-70.528756666666666</v>
      </c>
      <c r="Q4014">
        <v>23.456790123456788</v>
      </c>
      <c r="R4014">
        <v>519</v>
      </c>
      <c r="S4014" t="s">
        <v>28</v>
      </c>
      <c r="T4014">
        <v>20</v>
      </c>
      <c r="U4014" s="4">
        <v>45885.577928240738</v>
      </c>
      <c r="V4014">
        <v>6</v>
      </c>
      <c r="W4014" t="s">
        <v>60</v>
      </c>
      <c r="X4014" t="str">
        <f>+VLOOKUP($W4014,[1]ParadasIda!$F:$I,4,0)</f>
        <v>Avenida Grecia / esq. Pablo Neruda</v>
      </c>
      <c r="Y4014">
        <f>+VLOOKUP($W4014,[1]ParadasIda!$F:$I,3,0)</f>
        <v>32</v>
      </c>
    </row>
    <row r="4015" spans="1:25" x14ac:dyDescent="0.25">
      <c r="A4015">
        <v>923113</v>
      </c>
      <c r="B4015">
        <v>2031</v>
      </c>
      <c r="C4015" s="3">
        <v>45885.578668981478</v>
      </c>
      <c r="D4015" t="s">
        <v>80</v>
      </c>
      <c r="E4015">
        <v>1</v>
      </c>
      <c r="F4015">
        <v>9</v>
      </c>
      <c r="G4015">
        <v>1</v>
      </c>
      <c r="H4015">
        <v>0</v>
      </c>
      <c r="I4015">
        <v>0</v>
      </c>
      <c r="J4015">
        <v>9</v>
      </c>
      <c r="K4015">
        <v>0</v>
      </c>
      <c r="L4015">
        <v>0</v>
      </c>
      <c r="M4015">
        <v>0</v>
      </c>
      <c r="N4015">
        <v>0</v>
      </c>
      <c r="O4015">
        <v>-33.479633333333332</v>
      </c>
      <c r="P4015">
        <v>-70.524691666666669</v>
      </c>
      <c r="Q4015">
        <v>13.580246913580247</v>
      </c>
      <c r="R4015">
        <v>519</v>
      </c>
      <c r="S4015" t="s">
        <v>28</v>
      </c>
      <c r="T4015">
        <v>10</v>
      </c>
      <c r="U4015" s="4">
        <v>45885.578668981478</v>
      </c>
      <c r="V4015">
        <v>6</v>
      </c>
      <c r="W4015" t="s">
        <v>57</v>
      </c>
      <c r="X4015" t="str">
        <f>+VLOOKUP($W4015,[1]ParadasIda!$F:$I,4,0)</f>
        <v>Avenida Grecia / esq. Av. Diag. Las Torres</v>
      </c>
      <c r="Y4015">
        <f>+VLOOKUP($W4015,[1]ParadasIda!$F:$I,3,0)</f>
        <v>33</v>
      </c>
    </row>
    <row r="4016" spans="1:25" x14ac:dyDescent="0.25">
      <c r="A4016">
        <v>923119</v>
      </c>
      <c r="B4016">
        <v>2031</v>
      </c>
      <c r="C4016" s="3">
        <v>45885.579293981478</v>
      </c>
      <c r="D4016" t="s">
        <v>80</v>
      </c>
      <c r="E4016">
        <v>0</v>
      </c>
      <c r="F4016">
        <v>3</v>
      </c>
      <c r="G4016">
        <v>0</v>
      </c>
      <c r="H4016">
        <v>0</v>
      </c>
      <c r="I4016">
        <v>0</v>
      </c>
      <c r="J4016">
        <v>3</v>
      </c>
      <c r="K4016">
        <v>0</v>
      </c>
      <c r="L4016">
        <v>0</v>
      </c>
      <c r="M4016">
        <v>0</v>
      </c>
      <c r="N4016">
        <v>0</v>
      </c>
      <c r="O4016">
        <v>-33.481173333333331</v>
      </c>
      <c r="P4016">
        <v>-70.523673333333335</v>
      </c>
      <c r="Q4016">
        <v>9.8765432098765427</v>
      </c>
      <c r="R4016">
        <v>519</v>
      </c>
      <c r="S4016" t="s">
        <v>28</v>
      </c>
      <c r="T4016">
        <v>0</v>
      </c>
      <c r="U4016" s="4">
        <v>45885.579293981478</v>
      </c>
      <c r="V4016">
        <v>6</v>
      </c>
      <c r="W4016" t="s">
        <v>50</v>
      </c>
      <c r="X4016" t="str">
        <f>+VLOOKUP($W4016,[1]ParadasIda!$F:$I,4,0)</f>
        <v xml:space="preserve">Av. Diagonal Las Torres / esq. Álvaro Casanova </v>
      </c>
      <c r="Y4016">
        <f>+VLOOKUP($W4016,[1]ParadasIda!$F:$I,3,0)</f>
        <v>34</v>
      </c>
    </row>
    <row r="4017" spans="1:25" x14ac:dyDescent="0.25">
      <c r="A4017">
        <v>923125</v>
      </c>
      <c r="B4017">
        <v>2031</v>
      </c>
      <c r="C4017" s="3">
        <v>45885.580578703702</v>
      </c>
      <c r="D4017" t="s">
        <v>80</v>
      </c>
      <c r="E4017">
        <v>0</v>
      </c>
      <c r="F4017">
        <v>1</v>
      </c>
      <c r="G4017">
        <v>0</v>
      </c>
      <c r="H4017">
        <v>1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-33.485295000000001</v>
      </c>
      <c r="P4017">
        <v>-70.521998333333329</v>
      </c>
      <c r="Q4017">
        <v>0</v>
      </c>
      <c r="R4017">
        <v>519</v>
      </c>
      <c r="S4017" t="s">
        <v>28</v>
      </c>
      <c r="T4017">
        <v>0</v>
      </c>
      <c r="U4017" s="4">
        <v>45885.580578703702</v>
      </c>
      <c r="V4017">
        <v>6</v>
      </c>
      <c r="W4017" t="s">
        <v>50</v>
      </c>
      <c r="X4017" t="str">
        <f>+VLOOKUP($W4017,[1]ParadasIda!$F:$I,4,0)</f>
        <v xml:space="preserve">Av. Diagonal Las Torres / esq. Álvaro Casanova </v>
      </c>
      <c r="Y4017">
        <f>+VLOOKUP($W4017,[1]ParadasIda!$F:$I,3,0)</f>
        <v>34</v>
      </c>
    </row>
    <row r="4018" spans="1:25" x14ac:dyDescent="0.25">
      <c r="A4018">
        <v>923405</v>
      </c>
      <c r="B4018">
        <v>2031</v>
      </c>
      <c r="C4018" s="3">
        <v>45885.659178240741</v>
      </c>
      <c r="D4018" t="s">
        <v>80</v>
      </c>
      <c r="E4018">
        <v>3</v>
      </c>
      <c r="F4018">
        <v>0</v>
      </c>
      <c r="G4018">
        <v>3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-33.444538333333327</v>
      </c>
      <c r="P4018">
        <v>-70.652243333333331</v>
      </c>
      <c r="Q4018">
        <v>3.7037037037037033</v>
      </c>
      <c r="R4018">
        <v>519</v>
      </c>
      <c r="S4018" t="s">
        <v>28</v>
      </c>
      <c r="T4018">
        <v>0</v>
      </c>
      <c r="U4018" s="4">
        <v>45885.659178240741</v>
      </c>
      <c r="V4018">
        <v>6</v>
      </c>
      <c r="W4018" t="s">
        <v>30</v>
      </c>
      <c r="X4018" t="str">
        <f>+VLOOKUP($W4018,[1]ParadasIda!$F:$I,4,0)</f>
        <v>Parada 8 / (M) Universidad de Chile</v>
      </c>
      <c r="Y4018">
        <f>+VLOOKUP($W4018,[1]ParadasIda!$F:$I,3,0)</f>
        <v>3</v>
      </c>
    </row>
    <row r="4019" spans="1:25" x14ac:dyDescent="0.25">
      <c r="A4019">
        <v>923409</v>
      </c>
      <c r="B4019">
        <v>2031</v>
      </c>
      <c r="C4019" s="3">
        <v>45885.661030092589</v>
      </c>
      <c r="D4019" t="s">
        <v>80</v>
      </c>
      <c r="E4019">
        <v>10</v>
      </c>
      <c r="F4019">
        <v>0</v>
      </c>
      <c r="G4019">
        <v>4</v>
      </c>
      <c r="H4019">
        <v>0</v>
      </c>
      <c r="I4019">
        <v>6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-33.442529999999998</v>
      </c>
      <c r="P4019">
        <v>-70.644353333333328</v>
      </c>
      <c r="Q4019">
        <v>16.049382716049383</v>
      </c>
      <c r="R4019">
        <v>519</v>
      </c>
      <c r="S4019" t="s">
        <v>28</v>
      </c>
      <c r="T4019">
        <v>10</v>
      </c>
      <c r="U4019" s="4">
        <v>45885.661030092589</v>
      </c>
      <c r="V4019">
        <v>6</v>
      </c>
      <c r="W4019" t="s">
        <v>31</v>
      </c>
      <c r="X4019" t="str">
        <f>+VLOOKUP($W4019,[1]ParadasIda!$F:$I,4,0)</f>
        <v>Parada 4 / (M) Santa Lucía</v>
      </c>
      <c r="Y4019">
        <f>+VLOOKUP($W4019,[1]ParadasIda!$F:$I,3,0)</f>
        <v>5</v>
      </c>
    </row>
    <row r="4020" spans="1:25" x14ac:dyDescent="0.25">
      <c r="A4020">
        <v>923415</v>
      </c>
      <c r="B4020">
        <v>2031</v>
      </c>
      <c r="C4020" s="3">
        <v>45885.664699074077</v>
      </c>
      <c r="D4020" t="s">
        <v>80</v>
      </c>
      <c r="E4020">
        <v>1</v>
      </c>
      <c r="F4020">
        <v>0</v>
      </c>
      <c r="G4020">
        <v>1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-33.442906666666673</v>
      </c>
      <c r="P4020">
        <v>-70.633595</v>
      </c>
      <c r="Q4020">
        <v>17.283950617283949</v>
      </c>
      <c r="R4020">
        <v>519</v>
      </c>
      <c r="S4020" t="s">
        <v>28</v>
      </c>
      <c r="T4020">
        <v>10</v>
      </c>
      <c r="U4020" s="4">
        <v>45885.664699074077</v>
      </c>
      <c r="V4020">
        <v>6</v>
      </c>
      <c r="W4020" t="s">
        <v>33</v>
      </c>
      <c r="X4020" t="str">
        <f>+VLOOKUP($W4020,[1]ParadasIda!$F:$I,4,0)</f>
        <v>Parada 1 / (M) Parque Bustamante</v>
      </c>
      <c r="Y4020">
        <f>+VLOOKUP($W4020,[1]ParadasIda!$F:$I,3,0)</f>
        <v>8</v>
      </c>
    </row>
    <row r="4021" spans="1:25" x14ac:dyDescent="0.25">
      <c r="A4021">
        <v>923419</v>
      </c>
      <c r="B4021">
        <v>2031</v>
      </c>
      <c r="C4021" s="3">
        <v>45885.666851851849</v>
      </c>
      <c r="D4021" t="s">
        <v>80</v>
      </c>
      <c r="E4021">
        <v>4</v>
      </c>
      <c r="F4021">
        <v>1</v>
      </c>
      <c r="G4021">
        <v>2</v>
      </c>
      <c r="H4021">
        <v>1</v>
      </c>
      <c r="I4021">
        <v>2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-33.448016666666668</v>
      </c>
      <c r="P4021">
        <v>-70.63207833333334</v>
      </c>
      <c r="Q4021">
        <v>20.987654320987652</v>
      </c>
      <c r="R4021">
        <v>519</v>
      </c>
      <c r="S4021" t="s">
        <v>28</v>
      </c>
      <c r="T4021">
        <v>20</v>
      </c>
      <c r="U4021" s="4">
        <v>45885.666851851849</v>
      </c>
      <c r="V4021">
        <v>6</v>
      </c>
      <c r="W4021" t="s">
        <v>53</v>
      </c>
      <c r="X4021" t="str">
        <f>+VLOOKUP($W4021,[1]ParadasIda!$F:$I,4,0)</f>
        <v>Parada 3 / (M) Santa Isabel</v>
      </c>
      <c r="Y4021">
        <f>+VLOOKUP($W4021,[1]ParadasIda!$F:$I,3,0)</f>
        <v>43</v>
      </c>
    </row>
    <row r="4022" spans="1:25" x14ac:dyDescent="0.25">
      <c r="A4022">
        <v>923423</v>
      </c>
      <c r="B4022">
        <v>2031</v>
      </c>
      <c r="C4022" s="3">
        <v>45885.668923611112</v>
      </c>
      <c r="D4022" t="s">
        <v>80</v>
      </c>
      <c r="E4022">
        <v>8</v>
      </c>
      <c r="F4022">
        <v>3</v>
      </c>
      <c r="G4022">
        <v>8</v>
      </c>
      <c r="H4022">
        <v>0</v>
      </c>
      <c r="I4022">
        <v>0</v>
      </c>
      <c r="J4022">
        <v>3</v>
      </c>
      <c r="K4022">
        <v>0</v>
      </c>
      <c r="L4022">
        <v>0</v>
      </c>
      <c r="M4022">
        <v>0</v>
      </c>
      <c r="N4022">
        <v>0</v>
      </c>
      <c r="O4022">
        <v>-33.453266666666657</v>
      </c>
      <c r="P4022">
        <v>-70.628986666666663</v>
      </c>
      <c r="Q4022">
        <v>27.160493827160494</v>
      </c>
      <c r="R4022">
        <v>519</v>
      </c>
      <c r="S4022" t="s">
        <v>28</v>
      </c>
      <c r="T4022">
        <v>20</v>
      </c>
      <c r="U4022" s="4">
        <v>45885.668923611112</v>
      </c>
      <c r="V4022">
        <v>6</v>
      </c>
      <c r="W4022" t="s">
        <v>35</v>
      </c>
      <c r="X4022" t="str">
        <f>+VLOOKUP($W4022,[1]ParadasIda!$F:$I,4,0)</f>
        <v>Parada 12 / (M) Irarrázaval</v>
      </c>
      <c r="Y4022">
        <f>+VLOOKUP($W4022,[1]ParadasIda!$F:$I,3,0)</f>
        <v>12</v>
      </c>
    </row>
    <row r="4023" spans="1:25" x14ac:dyDescent="0.25">
      <c r="A4023">
        <v>923428</v>
      </c>
      <c r="B4023">
        <v>2031</v>
      </c>
      <c r="C4023" s="3">
        <v>45885.670995370368</v>
      </c>
      <c r="D4023" t="s">
        <v>80</v>
      </c>
      <c r="E4023">
        <v>0</v>
      </c>
      <c r="F4023">
        <v>2</v>
      </c>
      <c r="G4023">
        <v>0</v>
      </c>
      <c r="H4023">
        <v>0</v>
      </c>
      <c r="I4023">
        <v>0</v>
      </c>
      <c r="J4023">
        <v>2</v>
      </c>
      <c r="K4023">
        <v>0</v>
      </c>
      <c r="L4023">
        <v>0</v>
      </c>
      <c r="M4023">
        <v>0</v>
      </c>
      <c r="N4023">
        <v>0</v>
      </c>
      <c r="O4023">
        <v>-33.458803333333343</v>
      </c>
      <c r="P4023">
        <v>-70.623526666666663</v>
      </c>
      <c r="Q4023">
        <v>24.691358024691358</v>
      </c>
      <c r="R4023">
        <v>519</v>
      </c>
      <c r="S4023" t="s">
        <v>28</v>
      </c>
      <c r="T4023">
        <v>20</v>
      </c>
      <c r="U4023" s="4">
        <v>45885.670995370368</v>
      </c>
      <c r="V4023">
        <v>6</v>
      </c>
      <c r="W4023" t="s">
        <v>36</v>
      </c>
      <c r="X4023" t="str">
        <f>+VLOOKUP($W4023,[1]ParadasIda!$F:$I,4,0)</f>
        <v>Parada 1 / Suárez Mujica</v>
      </c>
      <c r="Y4023">
        <f>+VLOOKUP($W4023,[1]ParadasIda!$F:$I,3,0)</f>
        <v>13</v>
      </c>
    </row>
    <row r="4024" spans="1:25" x14ac:dyDescent="0.25">
      <c r="A4024">
        <v>923430</v>
      </c>
      <c r="B4024">
        <v>2031</v>
      </c>
      <c r="C4024" s="3">
        <v>45885.672581018523</v>
      </c>
      <c r="D4024" t="s">
        <v>80</v>
      </c>
      <c r="E4024">
        <v>1</v>
      </c>
      <c r="F4024">
        <v>1</v>
      </c>
      <c r="G4024">
        <v>1</v>
      </c>
      <c r="H4024">
        <v>0</v>
      </c>
      <c r="I4024">
        <v>0</v>
      </c>
      <c r="J4024">
        <v>1</v>
      </c>
      <c r="K4024">
        <v>0</v>
      </c>
      <c r="L4024">
        <v>0</v>
      </c>
      <c r="M4024">
        <v>0</v>
      </c>
      <c r="N4024">
        <v>0</v>
      </c>
      <c r="O4024">
        <v>-33.461496666666669</v>
      </c>
      <c r="P4024">
        <v>-70.618496666666672</v>
      </c>
      <c r="Q4024">
        <v>24.691358024691358</v>
      </c>
      <c r="R4024">
        <v>519</v>
      </c>
      <c r="S4024" t="s">
        <v>28</v>
      </c>
      <c r="T4024">
        <v>20</v>
      </c>
      <c r="U4024" s="4">
        <v>45885.672581018523</v>
      </c>
      <c r="V4024">
        <v>6</v>
      </c>
      <c r="W4024" t="s">
        <v>37</v>
      </c>
      <c r="X4024" t="str">
        <f>+VLOOKUP($W4024,[1]ParadasIda!$F:$I,4,0)</f>
        <v>Parada 1 / Villa Olímpica</v>
      </c>
      <c r="Y4024">
        <f>+VLOOKUP($W4024,[1]ParadasIda!$F:$I,3,0)</f>
        <v>14</v>
      </c>
    </row>
    <row r="4025" spans="1:25" x14ac:dyDescent="0.25">
      <c r="A4025">
        <v>923434</v>
      </c>
      <c r="B4025">
        <v>2031</v>
      </c>
      <c r="C4025" s="3">
        <v>45885.673298611109</v>
      </c>
      <c r="D4025" t="s">
        <v>80</v>
      </c>
      <c r="E4025">
        <v>0</v>
      </c>
      <c r="F4025">
        <v>6</v>
      </c>
      <c r="G4025">
        <v>0</v>
      </c>
      <c r="H4025">
        <v>0</v>
      </c>
      <c r="I4025">
        <v>0</v>
      </c>
      <c r="J4025">
        <v>6</v>
      </c>
      <c r="K4025">
        <v>0</v>
      </c>
      <c r="L4025">
        <v>0</v>
      </c>
      <c r="M4025">
        <v>0</v>
      </c>
      <c r="N4025">
        <v>0</v>
      </c>
      <c r="O4025">
        <v>-33.461848333333343</v>
      </c>
      <c r="P4025">
        <v>-70.613488333333336</v>
      </c>
      <c r="Q4025">
        <v>17.283950617283949</v>
      </c>
      <c r="R4025">
        <v>519</v>
      </c>
      <c r="S4025" t="s">
        <v>28</v>
      </c>
      <c r="T4025">
        <v>10</v>
      </c>
      <c r="U4025" s="4">
        <v>45885.673298611109</v>
      </c>
      <c r="V4025">
        <v>6</v>
      </c>
      <c r="W4025" t="s">
        <v>38</v>
      </c>
      <c r="X4025" t="str">
        <f>+VLOOKUP($W4025,[1]ParadasIda!$F:$I,4,0)</f>
        <v>Parada 1 / Avenida Marathon</v>
      </c>
      <c r="Y4025">
        <f>+VLOOKUP($W4025,[1]ParadasIda!$F:$I,3,0)</f>
        <v>15</v>
      </c>
    </row>
    <row r="4026" spans="1:25" x14ac:dyDescent="0.25">
      <c r="A4026">
        <v>923443</v>
      </c>
      <c r="B4026">
        <v>2031</v>
      </c>
      <c r="C4026" s="3">
        <v>45885.676631944443</v>
      </c>
      <c r="D4026" t="s">
        <v>80</v>
      </c>
      <c r="E4026">
        <v>8</v>
      </c>
      <c r="F4026">
        <v>8</v>
      </c>
      <c r="G4026">
        <v>7</v>
      </c>
      <c r="H4026">
        <v>0</v>
      </c>
      <c r="I4026">
        <v>1</v>
      </c>
      <c r="J4026">
        <v>8</v>
      </c>
      <c r="K4026">
        <v>0</v>
      </c>
      <c r="L4026">
        <v>0</v>
      </c>
      <c r="M4026">
        <v>0</v>
      </c>
      <c r="N4026">
        <v>0</v>
      </c>
      <c r="O4026">
        <v>-33.464716666666668</v>
      </c>
      <c r="P4026">
        <v>-70.596986666666666</v>
      </c>
      <c r="Q4026">
        <v>17.283950617283949</v>
      </c>
      <c r="R4026">
        <v>519</v>
      </c>
      <c r="S4026" t="s">
        <v>28</v>
      </c>
      <c r="T4026">
        <v>10</v>
      </c>
      <c r="U4026" s="4">
        <v>45885.676631944443</v>
      </c>
      <c r="V4026">
        <v>6</v>
      </c>
      <c r="W4026" t="s">
        <v>40</v>
      </c>
      <c r="X4026" t="str">
        <f>+VLOOKUP($W4026,[1]ParadasIda!$F:$I,4,0)</f>
        <v>Parada 1 / Pedagógico</v>
      </c>
      <c r="Y4026">
        <f>+VLOOKUP($W4026,[1]ParadasIda!$F:$I,3,0)</f>
        <v>18</v>
      </c>
    </row>
    <row r="4027" spans="1:25" x14ac:dyDescent="0.25">
      <c r="A4027">
        <v>923449</v>
      </c>
      <c r="B4027">
        <v>2031</v>
      </c>
      <c r="C4027" s="3">
        <v>45885.678148148138</v>
      </c>
      <c r="D4027" t="s">
        <v>80</v>
      </c>
      <c r="E4027">
        <v>3</v>
      </c>
      <c r="F4027">
        <v>0</v>
      </c>
      <c r="G4027">
        <v>3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-33.465501666666668</v>
      </c>
      <c r="P4027">
        <v>-70.588991666666672</v>
      </c>
      <c r="Q4027">
        <v>20.987654320987652</v>
      </c>
      <c r="R4027">
        <v>519</v>
      </c>
      <c r="S4027" t="s">
        <v>28</v>
      </c>
      <c r="T4027">
        <v>20</v>
      </c>
      <c r="U4027" s="4">
        <v>45885.678148148138</v>
      </c>
      <c r="V4027">
        <v>6</v>
      </c>
      <c r="W4027" t="s">
        <v>41</v>
      </c>
      <c r="X4027" t="str">
        <f>+VLOOKUP($W4027,[1]ParadasIda!$F:$I,4,0)</f>
        <v>Parada 1 / CESFAM Salvador Bustos</v>
      </c>
      <c r="Y4027">
        <f>+VLOOKUP($W4027,[1]ParadasIda!$F:$I,3,0)</f>
        <v>19</v>
      </c>
    </row>
    <row r="4028" spans="1:25" x14ac:dyDescent="0.25">
      <c r="A4028">
        <v>923457</v>
      </c>
      <c r="B4028">
        <v>2031</v>
      </c>
      <c r="C4028" s="3">
        <v>45885.681226851862</v>
      </c>
      <c r="D4028" t="s">
        <v>80</v>
      </c>
      <c r="E4028">
        <v>15</v>
      </c>
      <c r="F4028">
        <v>7</v>
      </c>
      <c r="G4028">
        <v>13</v>
      </c>
      <c r="H4028">
        <v>0</v>
      </c>
      <c r="I4028">
        <v>2</v>
      </c>
      <c r="J4028">
        <v>7</v>
      </c>
      <c r="K4028">
        <v>0</v>
      </c>
      <c r="L4028">
        <v>0</v>
      </c>
      <c r="M4028">
        <v>0</v>
      </c>
      <c r="N4028">
        <v>0</v>
      </c>
      <c r="O4028">
        <v>-33.469205000000002</v>
      </c>
      <c r="P4028">
        <v>-70.576430000000002</v>
      </c>
      <c r="Q4028">
        <v>30.864197530864196</v>
      </c>
      <c r="R4028">
        <v>519</v>
      </c>
      <c r="S4028" t="s">
        <v>28</v>
      </c>
      <c r="T4028">
        <v>30</v>
      </c>
      <c r="U4028" s="4">
        <v>45885.681226851862</v>
      </c>
      <c r="V4028">
        <v>6</v>
      </c>
      <c r="W4028" t="s">
        <v>42</v>
      </c>
      <c r="X4028" t="str">
        <f>+VLOOKUP($W4028,[1]ParadasIda!$F:$I,4,0)</f>
        <v>Parada 5 / (M) Grecia</v>
      </c>
      <c r="Y4028">
        <f>+VLOOKUP($W4028,[1]ParadasIda!$F:$I,3,0)</f>
        <v>21</v>
      </c>
    </row>
    <row r="4029" spans="1:25" x14ac:dyDescent="0.25">
      <c r="A4029">
        <v>923464</v>
      </c>
      <c r="B4029">
        <v>2031</v>
      </c>
      <c r="C4029" s="3">
        <v>45885.682662037027</v>
      </c>
      <c r="D4029" t="s">
        <v>80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-33.470581666666668</v>
      </c>
      <c r="P4029">
        <v>-70.569625000000002</v>
      </c>
      <c r="Q4029">
        <v>30.864197530864196</v>
      </c>
      <c r="R4029">
        <v>519</v>
      </c>
      <c r="S4029" t="s">
        <v>28</v>
      </c>
      <c r="T4029">
        <v>30</v>
      </c>
      <c r="U4029" s="4">
        <v>45885.682662037027</v>
      </c>
      <c r="V4029">
        <v>6</v>
      </c>
      <c r="W4029" t="s">
        <v>55</v>
      </c>
      <c r="X4029" t="str">
        <f>+VLOOKUP($W4029,[1]ParadasIda!$F:$I,4,0)</f>
        <v>Parada 1 / Los Molineros - Av. Grecia</v>
      </c>
      <c r="Y4029">
        <f>+VLOOKUP($W4029,[1]ParadasIda!$F:$I,3,0)</f>
        <v>22</v>
      </c>
    </row>
    <row r="4030" spans="1:25" x14ac:dyDescent="0.25">
      <c r="A4030">
        <v>923466</v>
      </c>
      <c r="B4030">
        <v>2031</v>
      </c>
      <c r="C4030" s="3">
        <v>45885.683553240742</v>
      </c>
      <c r="D4030" t="s">
        <v>80</v>
      </c>
      <c r="E4030">
        <v>2</v>
      </c>
      <c r="F4030">
        <v>1</v>
      </c>
      <c r="G4030">
        <v>1</v>
      </c>
      <c r="H4030">
        <v>0</v>
      </c>
      <c r="I4030">
        <v>1</v>
      </c>
      <c r="J4030">
        <v>1</v>
      </c>
      <c r="K4030">
        <v>0</v>
      </c>
      <c r="L4030">
        <v>0</v>
      </c>
      <c r="M4030">
        <v>0</v>
      </c>
      <c r="N4030">
        <v>0</v>
      </c>
      <c r="O4030">
        <v>-33.471738333333327</v>
      </c>
      <c r="P4030">
        <v>-70.563698333333335</v>
      </c>
      <c r="Q4030">
        <v>32.098765432098766</v>
      </c>
      <c r="R4030">
        <v>519</v>
      </c>
      <c r="S4030" t="s">
        <v>28</v>
      </c>
      <c r="T4030">
        <v>30</v>
      </c>
      <c r="U4030" s="4">
        <v>45885.683553240742</v>
      </c>
      <c r="V4030">
        <v>6</v>
      </c>
      <c r="W4030" t="s">
        <v>43</v>
      </c>
      <c r="X4030" t="str">
        <f>+VLOOKUP($W4030,[1]ParadasIda!$F:$I,4,0)</f>
        <v>Parada 1 / Ictinos - Avenida Grecia</v>
      </c>
      <c r="Y4030">
        <f>+VLOOKUP($W4030,[1]ParadasIda!$F:$I,3,0)</f>
        <v>23</v>
      </c>
    </row>
    <row r="4031" spans="1:25" x14ac:dyDescent="0.25">
      <c r="A4031">
        <v>923470</v>
      </c>
      <c r="B4031">
        <v>2031</v>
      </c>
      <c r="C4031" s="3">
        <v>45885.684571759259</v>
      </c>
      <c r="D4031" t="s">
        <v>80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-33.473256666666657</v>
      </c>
      <c r="P4031">
        <v>-70.556108333333327</v>
      </c>
      <c r="Q4031">
        <v>32.098765432098766</v>
      </c>
      <c r="R4031">
        <v>519</v>
      </c>
      <c r="S4031" t="s">
        <v>28</v>
      </c>
      <c r="T4031">
        <v>30</v>
      </c>
      <c r="U4031" s="4">
        <v>45885.684571759259</v>
      </c>
      <c r="V4031">
        <v>6</v>
      </c>
      <c r="W4031" t="s">
        <v>44</v>
      </c>
      <c r="X4031" t="str">
        <f>+VLOOKUP($W4031,[1]ParadasIda!$F:$I,4,0)</f>
        <v>Parada 1 / Tobalaba - Avenida Grecia</v>
      </c>
      <c r="Y4031">
        <f>+VLOOKUP($W4031,[1]ParadasIda!$F:$I,3,0)</f>
        <v>25</v>
      </c>
    </row>
    <row r="4032" spans="1:25" x14ac:dyDescent="0.25">
      <c r="A4032">
        <v>923473</v>
      </c>
      <c r="B4032">
        <v>2031</v>
      </c>
      <c r="C4032" s="3">
        <v>45885.686064814807</v>
      </c>
      <c r="D4032" t="s">
        <v>80</v>
      </c>
      <c r="E4032">
        <v>0</v>
      </c>
      <c r="F4032">
        <v>2</v>
      </c>
      <c r="G4032">
        <v>0</v>
      </c>
      <c r="H4032">
        <v>0</v>
      </c>
      <c r="I4032">
        <v>0</v>
      </c>
      <c r="J4032">
        <v>2</v>
      </c>
      <c r="K4032">
        <v>0</v>
      </c>
      <c r="L4032">
        <v>0</v>
      </c>
      <c r="M4032">
        <v>0</v>
      </c>
      <c r="N4032">
        <v>0</v>
      </c>
      <c r="O4032">
        <v>-33.474946666666668</v>
      </c>
      <c r="P4032">
        <v>-70.54819333333333</v>
      </c>
      <c r="Q4032">
        <v>29.629629629629626</v>
      </c>
      <c r="R4032">
        <v>519</v>
      </c>
      <c r="S4032" t="s">
        <v>28</v>
      </c>
      <c r="T4032">
        <v>20</v>
      </c>
      <c r="U4032" s="4">
        <v>45885.686064814807</v>
      </c>
      <c r="V4032">
        <v>6</v>
      </c>
      <c r="W4032" t="s">
        <v>46</v>
      </c>
      <c r="X4032" t="str">
        <f>+VLOOKUP($W4032,[1]ParadasIda!$F:$I,4,0)</f>
        <v>Avenida Grecia / esq. Las Garzas</v>
      </c>
      <c r="Y4032">
        <f>+VLOOKUP($W4032,[1]ParadasIda!$F:$I,3,0)</f>
        <v>27</v>
      </c>
    </row>
    <row r="4033" spans="1:25" x14ac:dyDescent="0.25">
      <c r="A4033">
        <v>923477</v>
      </c>
      <c r="B4033">
        <v>2031</v>
      </c>
      <c r="C4033" s="3">
        <v>45885.686736111107</v>
      </c>
      <c r="D4033" t="s">
        <v>80</v>
      </c>
      <c r="E4033">
        <v>0</v>
      </c>
      <c r="F4033">
        <v>3</v>
      </c>
      <c r="G4033">
        <v>0</v>
      </c>
      <c r="H4033">
        <v>0</v>
      </c>
      <c r="I4033">
        <v>0</v>
      </c>
      <c r="J4033">
        <v>3</v>
      </c>
      <c r="K4033">
        <v>0</v>
      </c>
      <c r="L4033">
        <v>0</v>
      </c>
      <c r="M4033">
        <v>0</v>
      </c>
      <c r="N4033">
        <v>0</v>
      </c>
      <c r="O4033">
        <v>-33.475814999999997</v>
      </c>
      <c r="P4033">
        <v>-70.543801666666667</v>
      </c>
      <c r="Q4033">
        <v>25.925925925925924</v>
      </c>
      <c r="R4033">
        <v>519</v>
      </c>
      <c r="S4033" t="s">
        <v>28</v>
      </c>
      <c r="T4033">
        <v>20</v>
      </c>
      <c r="U4033" s="4">
        <v>45885.686736111107</v>
      </c>
      <c r="V4033">
        <v>6</v>
      </c>
      <c r="W4033" t="s">
        <v>47</v>
      </c>
      <c r="X4033" t="str">
        <f>+VLOOKUP($W4033,[1]ParadasIda!$F:$I,4,0)</f>
        <v>Avenida Grecia / esq. Av. Consistorial</v>
      </c>
      <c r="Y4033">
        <f>+VLOOKUP($W4033,[1]ParadasIda!$F:$I,3,0)</f>
        <v>28</v>
      </c>
    </row>
    <row r="4034" spans="1:25" x14ac:dyDescent="0.25">
      <c r="A4034">
        <v>923480</v>
      </c>
      <c r="B4034">
        <v>2031</v>
      </c>
      <c r="C4034" s="3">
        <v>45885.687696759262</v>
      </c>
      <c r="D4034" t="s">
        <v>80</v>
      </c>
      <c r="E4034">
        <v>0</v>
      </c>
      <c r="F4034">
        <v>2</v>
      </c>
      <c r="G4034">
        <v>0</v>
      </c>
      <c r="H4034">
        <v>0</v>
      </c>
      <c r="I4034">
        <v>0</v>
      </c>
      <c r="J4034">
        <v>2</v>
      </c>
      <c r="K4034">
        <v>0</v>
      </c>
      <c r="L4034">
        <v>0</v>
      </c>
      <c r="M4034">
        <v>0</v>
      </c>
      <c r="N4034">
        <v>0</v>
      </c>
      <c r="O4034">
        <v>-33.476393333333327</v>
      </c>
      <c r="P4034">
        <v>-70.540918333333337</v>
      </c>
      <c r="Q4034">
        <v>23.456790123456788</v>
      </c>
      <c r="R4034">
        <v>519</v>
      </c>
      <c r="S4034" t="s">
        <v>28</v>
      </c>
      <c r="T4034">
        <v>20</v>
      </c>
      <c r="U4034" s="4">
        <v>45885.687696759262</v>
      </c>
      <c r="V4034">
        <v>6</v>
      </c>
      <c r="W4034" t="s">
        <v>48</v>
      </c>
      <c r="X4034" t="str">
        <f>+VLOOKUP($W4034,[1]ParadasIda!$F:$I,4,0)</f>
        <v>Parada / Muni. Peñalolén</v>
      </c>
      <c r="Y4034">
        <f>+VLOOKUP($W4034,[1]ParadasIda!$F:$I,3,0)</f>
        <v>29</v>
      </c>
    </row>
    <row r="4035" spans="1:25" x14ac:dyDescent="0.25">
      <c r="A4035">
        <v>923485</v>
      </c>
      <c r="B4035">
        <v>2031</v>
      </c>
      <c r="C4035" s="3">
        <v>45885.689386574071</v>
      </c>
      <c r="D4035" t="s">
        <v>80</v>
      </c>
      <c r="E4035">
        <v>0</v>
      </c>
      <c r="F4035">
        <v>1</v>
      </c>
      <c r="G4035">
        <v>0</v>
      </c>
      <c r="H4035">
        <v>0</v>
      </c>
      <c r="I4035">
        <v>0</v>
      </c>
      <c r="J4035">
        <v>1</v>
      </c>
      <c r="K4035">
        <v>0</v>
      </c>
      <c r="L4035">
        <v>0</v>
      </c>
      <c r="M4035">
        <v>0</v>
      </c>
      <c r="N4035">
        <v>0</v>
      </c>
      <c r="O4035">
        <v>-33.478223333333332</v>
      </c>
      <c r="P4035">
        <v>-70.532031666666668</v>
      </c>
      <c r="Q4035">
        <v>22.222222222222221</v>
      </c>
      <c r="R4035">
        <v>519</v>
      </c>
      <c r="S4035" t="s">
        <v>28</v>
      </c>
      <c r="T4035">
        <v>20</v>
      </c>
      <c r="U4035" s="4">
        <v>45885.689386574071</v>
      </c>
      <c r="V4035">
        <v>6</v>
      </c>
      <c r="W4035" t="s">
        <v>49</v>
      </c>
      <c r="X4035" t="str">
        <f>+VLOOKUP($W4035,[1]ParadasIda!$F:$I,4,0)</f>
        <v>Avenida Grecia / esq. Los Araucanos</v>
      </c>
      <c r="Y4035">
        <f>+VLOOKUP($W4035,[1]ParadasIda!$F:$I,3,0)</f>
        <v>31</v>
      </c>
    </row>
    <row r="4036" spans="1:25" x14ac:dyDescent="0.25">
      <c r="A4036">
        <v>923488</v>
      </c>
      <c r="B4036">
        <v>2031</v>
      </c>
      <c r="C4036" s="3">
        <v>45885.689965277779</v>
      </c>
      <c r="D4036" t="s">
        <v>80</v>
      </c>
      <c r="E4036">
        <v>4</v>
      </c>
      <c r="F4036">
        <v>4</v>
      </c>
      <c r="G4036">
        <v>3</v>
      </c>
      <c r="H4036">
        <v>3</v>
      </c>
      <c r="I4036">
        <v>1</v>
      </c>
      <c r="J4036">
        <v>1</v>
      </c>
      <c r="K4036">
        <v>0</v>
      </c>
      <c r="L4036">
        <v>0</v>
      </c>
      <c r="M4036">
        <v>0</v>
      </c>
      <c r="N4036">
        <v>0</v>
      </c>
      <c r="O4036">
        <v>-33.478816666666667</v>
      </c>
      <c r="P4036">
        <v>-70.52891666666666</v>
      </c>
      <c r="Q4036">
        <v>22.222222222222221</v>
      </c>
      <c r="R4036">
        <v>519</v>
      </c>
      <c r="S4036" t="s">
        <v>28</v>
      </c>
      <c r="T4036">
        <v>20</v>
      </c>
      <c r="U4036" s="4">
        <v>45885.689965277779</v>
      </c>
      <c r="V4036">
        <v>6</v>
      </c>
      <c r="W4036" t="s">
        <v>60</v>
      </c>
      <c r="X4036" t="str">
        <f>+VLOOKUP($W4036,[1]ParadasIda!$F:$I,4,0)</f>
        <v>Avenida Grecia / esq. Pablo Neruda</v>
      </c>
      <c r="Y4036">
        <f>+VLOOKUP($W4036,[1]ParadasIda!$F:$I,3,0)</f>
        <v>32</v>
      </c>
    </row>
    <row r="4037" spans="1:25" x14ac:dyDescent="0.25">
      <c r="A4037">
        <v>923492</v>
      </c>
      <c r="B4037">
        <v>2031</v>
      </c>
      <c r="C4037" s="3">
        <v>45885.691458333327</v>
      </c>
      <c r="D4037" t="s">
        <v>80</v>
      </c>
      <c r="E4037">
        <v>0</v>
      </c>
      <c r="F4037">
        <v>10</v>
      </c>
      <c r="G4037">
        <v>0</v>
      </c>
      <c r="H4037">
        <v>0</v>
      </c>
      <c r="I4037">
        <v>0</v>
      </c>
      <c r="J4037">
        <v>10</v>
      </c>
      <c r="K4037">
        <v>0</v>
      </c>
      <c r="L4037">
        <v>0</v>
      </c>
      <c r="M4037">
        <v>0</v>
      </c>
      <c r="N4037">
        <v>0</v>
      </c>
      <c r="O4037">
        <v>-33.479596666666673</v>
      </c>
      <c r="P4037">
        <v>-70.524638333333328</v>
      </c>
      <c r="Q4037">
        <v>0</v>
      </c>
      <c r="R4037">
        <v>519</v>
      </c>
      <c r="S4037" t="s">
        <v>28</v>
      </c>
      <c r="T4037">
        <v>0</v>
      </c>
      <c r="U4037" s="4">
        <v>45885.691458333327</v>
      </c>
      <c r="V4037">
        <v>6</v>
      </c>
      <c r="W4037" t="s">
        <v>57</v>
      </c>
      <c r="X4037" t="str">
        <f>+VLOOKUP($W4037,[1]ParadasIda!$F:$I,4,0)</f>
        <v>Avenida Grecia / esq. Av. Diag. Las Torres</v>
      </c>
      <c r="Y4037">
        <f>+VLOOKUP($W4037,[1]ParadasIda!$F:$I,3,0)</f>
        <v>33</v>
      </c>
    </row>
    <row r="4038" spans="1:25" x14ac:dyDescent="0.25">
      <c r="A4038">
        <v>923658</v>
      </c>
      <c r="B4038">
        <v>2031</v>
      </c>
      <c r="C4038" s="3">
        <v>45885.767604166656</v>
      </c>
      <c r="D4038" t="s">
        <v>80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-33.445155</v>
      </c>
      <c r="P4038">
        <v>-70.654738333333327</v>
      </c>
      <c r="Q4038">
        <v>4.9382716049382713</v>
      </c>
      <c r="R4038">
        <v>519</v>
      </c>
      <c r="S4038" t="s">
        <v>28</v>
      </c>
      <c r="T4038">
        <v>0</v>
      </c>
      <c r="U4038" s="4">
        <v>45885.767604166656</v>
      </c>
      <c r="V4038">
        <v>6</v>
      </c>
      <c r="W4038" t="s">
        <v>29</v>
      </c>
      <c r="X4038" t="str">
        <f>+VLOOKUP($W4038,[1]ParadasIda!$F:$I,4,0)</f>
        <v>Parada 5 / (M) La Moneda</v>
      </c>
      <c r="Y4038">
        <f>+VLOOKUP($W4038,[1]ParadasIda!$F:$I,3,0)</f>
        <v>2</v>
      </c>
    </row>
    <row r="4039" spans="1:25" x14ac:dyDescent="0.25">
      <c r="A4039">
        <v>923660</v>
      </c>
      <c r="B4039">
        <v>2031</v>
      </c>
      <c r="C4039" s="3">
        <v>45885.768877314818</v>
      </c>
      <c r="D4039" t="s">
        <v>80</v>
      </c>
      <c r="E4039">
        <v>1</v>
      </c>
      <c r="F4039">
        <v>0</v>
      </c>
      <c r="G4039">
        <v>1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-33.443816666666663</v>
      </c>
      <c r="P4039">
        <v>-70.650565</v>
      </c>
      <c r="Q4039">
        <v>6.1728395061728394</v>
      </c>
      <c r="R4039">
        <v>519</v>
      </c>
      <c r="S4039" t="s">
        <v>28</v>
      </c>
      <c r="T4039">
        <v>0</v>
      </c>
      <c r="U4039" s="4">
        <v>45885.768877314818</v>
      </c>
      <c r="V4039">
        <v>6</v>
      </c>
      <c r="W4039" t="s">
        <v>78</v>
      </c>
      <c r="X4039" t="str">
        <f>+VLOOKUP($W4039,[1]ParadasIda!$F:$I,4,0)</f>
        <v>Parada 5 / (M) Universidad de Chile</v>
      </c>
      <c r="Y4039">
        <f>+VLOOKUP($W4039,[1]ParadasIda!$F:$I,3,0)</f>
        <v>4</v>
      </c>
    </row>
    <row r="4040" spans="1:25" x14ac:dyDescent="0.25">
      <c r="A4040">
        <v>923661</v>
      </c>
      <c r="B4040">
        <v>2031</v>
      </c>
      <c r="C4040" s="3">
        <v>45885.769907407397</v>
      </c>
      <c r="D4040" t="s">
        <v>80</v>
      </c>
      <c r="E4040">
        <v>0</v>
      </c>
      <c r="F4040">
        <v>1</v>
      </c>
      <c r="G4040">
        <v>0</v>
      </c>
      <c r="H4040">
        <v>0</v>
      </c>
      <c r="I4040">
        <v>0</v>
      </c>
      <c r="J4040">
        <v>1</v>
      </c>
      <c r="K4040">
        <v>0</v>
      </c>
      <c r="L4040">
        <v>0</v>
      </c>
      <c r="M4040">
        <v>0</v>
      </c>
      <c r="N4040">
        <v>0</v>
      </c>
      <c r="O4040">
        <v>-33.442461666666667</v>
      </c>
      <c r="P4040">
        <v>-70.644514999999998</v>
      </c>
      <c r="Q4040">
        <v>4.9382716049382713</v>
      </c>
      <c r="R4040">
        <v>519</v>
      </c>
      <c r="S4040" t="s">
        <v>28</v>
      </c>
      <c r="T4040">
        <v>0</v>
      </c>
      <c r="U4040" s="4">
        <v>45885.769907407397</v>
      </c>
      <c r="V4040">
        <v>6</v>
      </c>
      <c r="W4040" t="s">
        <v>31</v>
      </c>
      <c r="X4040" t="str">
        <f>+VLOOKUP($W4040,[1]ParadasIda!$F:$I,4,0)</f>
        <v>Parada 4 / (M) Santa Lucía</v>
      </c>
      <c r="Y4040">
        <f>+VLOOKUP($W4040,[1]ParadasIda!$F:$I,3,0)</f>
        <v>5</v>
      </c>
    </row>
    <row r="4041" spans="1:25" x14ac:dyDescent="0.25">
      <c r="A4041">
        <v>923663</v>
      </c>
      <c r="B4041">
        <v>2031</v>
      </c>
      <c r="C4041" s="3">
        <v>45885.771111111113</v>
      </c>
      <c r="D4041" t="s">
        <v>80</v>
      </c>
      <c r="E4041">
        <v>2</v>
      </c>
      <c r="F4041">
        <v>0</v>
      </c>
      <c r="G4041">
        <v>2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-33.437888333333333</v>
      </c>
      <c r="P4041">
        <v>-70.636976666666669</v>
      </c>
      <c r="Q4041">
        <v>7.4074074074074066</v>
      </c>
      <c r="R4041">
        <v>519</v>
      </c>
      <c r="S4041" t="s">
        <v>28</v>
      </c>
      <c r="T4041">
        <v>0</v>
      </c>
      <c r="U4041" s="4">
        <v>45885.771111111113</v>
      </c>
      <c r="V4041">
        <v>6</v>
      </c>
      <c r="W4041" t="s">
        <v>32</v>
      </c>
      <c r="X4041" t="str">
        <f>+VLOOKUP($W4041,[1]ParadasIda!$F:$I,4,0)</f>
        <v>Parada 7 / Plaza Italia</v>
      </c>
      <c r="Y4041">
        <f>+VLOOKUP($W4041,[1]ParadasIda!$F:$I,3,0)</f>
        <v>7</v>
      </c>
    </row>
    <row r="4042" spans="1:25" x14ac:dyDescent="0.25">
      <c r="A4042">
        <v>923666</v>
      </c>
      <c r="B4042">
        <v>2031</v>
      </c>
      <c r="C4042" s="3">
        <v>45885.773946759262</v>
      </c>
      <c r="D4042" t="s">
        <v>80</v>
      </c>
      <c r="E4042">
        <v>0</v>
      </c>
      <c r="F4042">
        <v>1</v>
      </c>
      <c r="G4042">
        <v>0</v>
      </c>
      <c r="H4042">
        <v>0</v>
      </c>
      <c r="I4042">
        <v>0</v>
      </c>
      <c r="J4042">
        <v>1</v>
      </c>
      <c r="K4042">
        <v>0</v>
      </c>
      <c r="L4042">
        <v>0</v>
      </c>
      <c r="M4042">
        <v>0</v>
      </c>
      <c r="N4042">
        <v>0</v>
      </c>
      <c r="O4042">
        <v>-33.442926666666658</v>
      </c>
      <c r="P4042">
        <v>-70.633653333333328</v>
      </c>
      <c r="Q4042">
        <v>6.1728395061728394</v>
      </c>
      <c r="R4042">
        <v>519</v>
      </c>
      <c r="S4042" t="s">
        <v>28</v>
      </c>
      <c r="T4042">
        <v>0</v>
      </c>
      <c r="U4042" s="4">
        <v>45885.773946759262</v>
      </c>
      <c r="V4042">
        <v>6</v>
      </c>
      <c r="W4042" t="s">
        <v>33</v>
      </c>
      <c r="X4042" t="str">
        <f>+VLOOKUP($W4042,[1]ParadasIda!$F:$I,4,0)</f>
        <v>Parada 1 / (M) Parque Bustamante</v>
      </c>
      <c r="Y4042">
        <f>+VLOOKUP($W4042,[1]ParadasIda!$F:$I,3,0)</f>
        <v>8</v>
      </c>
    </row>
    <row r="4043" spans="1:25" x14ac:dyDescent="0.25">
      <c r="A4043">
        <v>923671</v>
      </c>
      <c r="B4043">
        <v>2031</v>
      </c>
      <c r="C4043" s="3">
        <v>45885.776469907411</v>
      </c>
      <c r="D4043" t="s">
        <v>80</v>
      </c>
      <c r="E4043">
        <v>1</v>
      </c>
      <c r="F4043">
        <v>1</v>
      </c>
      <c r="G4043">
        <v>1</v>
      </c>
      <c r="H4043">
        <v>0</v>
      </c>
      <c r="I4043">
        <v>0</v>
      </c>
      <c r="J4043">
        <v>1</v>
      </c>
      <c r="K4043">
        <v>0</v>
      </c>
      <c r="L4043">
        <v>0</v>
      </c>
      <c r="M4043">
        <v>0</v>
      </c>
      <c r="N4043">
        <v>0</v>
      </c>
      <c r="O4043">
        <v>-33.448061666666668</v>
      </c>
      <c r="P4043">
        <v>-70.632151666666672</v>
      </c>
      <c r="Q4043">
        <v>6.1728395061728394</v>
      </c>
      <c r="R4043">
        <v>519</v>
      </c>
      <c r="S4043" t="s">
        <v>28</v>
      </c>
      <c r="T4043">
        <v>0</v>
      </c>
      <c r="U4043" s="4">
        <v>45885.776469907411</v>
      </c>
      <c r="V4043">
        <v>6</v>
      </c>
      <c r="W4043" t="s">
        <v>53</v>
      </c>
      <c r="X4043" t="str">
        <f>+VLOOKUP($W4043,[1]ParadasIda!$F:$I,4,0)</f>
        <v>Parada 3 / (M) Santa Isabel</v>
      </c>
      <c r="Y4043">
        <f>+VLOOKUP($W4043,[1]ParadasIda!$F:$I,3,0)</f>
        <v>43</v>
      </c>
    </row>
    <row r="4044" spans="1:25" x14ac:dyDescent="0.25">
      <c r="A4044">
        <v>923678</v>
      </c>
      <c r="B4044">
        <v>2031</v>
      </c>
      <c r="C4044" s="3">
        <v>45885.780497685177</v>
      </c>
      <c r="D4044" t="s">
        <v>80</v>
      </c>
      <c r="E4044">
        <v>0</v>
      </c>
      <c r="F4044">
        <v>1</v>
      </c>
      <c r="G4044">
        <v>0</v>
      </c>
      <c r="H4044">
        <v>0</v>
      </c>
      <c r="I4044">
        <v>0</v>
      </c>
      <c r="J4044">
        <v>1</v>
      </c>
      <c r="K4044">
        <v>0</v>
      </c>
      <c r="L4044">
        <v>0</v>
      </c>
      <c r="M4044">
        <v>0</v>
      </c>
      <c r="N4044">
        <v>0</v>
      </c>
      <c r="O4044">
        <v>-33.458771666666657</v>
      </c>
      <c r="P4044">
        <v>-70.623536666666666</v>
      </c>
      <c r="Q4044">
        <v>4.9382716049382713</v>
      </c>
      <c r="R4044">
        <v>519</v>
      </c>
      <c r="S4044" t="s">
        <v>28</v>
      </c>
      <c r="T4044">
        <v>0</v>
      </c>
      <c r="U4044" s="4">
        <v>45885.780497685177</v>
      </c>
      <c r="V4044">
        <v>6</v>
      </c>
      <c r="W4044" t="s">
        <v>36</v>
      </c>
      <c r="X4044" t="str">
        <f>+VLOOKUP($W4044,[1]ParadasIda!$F:$I,4,0)</f>
        <v>Parada 1 / Suárez Mujica</v>
      </c>
      <c r="Y4044">
        <f>+VLOOKUP($W4044,[1]ParadasIda!$F:$I,3,0)</f>
        <v>13</v>
      </c>
    </row>
    <row r="4045" spans="1:25" x14ac:dyDescent="0.25">
      <c r="A4045">
        <v>923683</v>
      </c>
      <c r="B4045">
        <v>2031</v>
      </c>
      <c r="C4045" s="3">
        <v>45885.782025462962</v>
      </c>
      <c r="D4045" t="s">
        <v>80</v>
      </c>
      <c r="E4045">
        <v>1</v>
      </c>
      <c r="F4045">
        <v>0</v>
      </c>
      <c r="G4045">
        <v>1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-33.461491666666667</v>
      </c>
      <c r="P4045">
        <v>-70.618463333333338</v>
      </c>
      <c r="Q4045">
        <v>6.1728395061728394</v>
      </c>
      <c r="R4045">
        <v>519</v>
      </c>
      <c r="S4045" t="s">
        <v>28</v>
      </c>
      <c r="T4045">
        <v>0</v>
      </c>
      <c r="U4045" s="4">
        <v>45885.782025462962</v>
      </c>
      <c r="V4045">
        <v>6</v>
      </c>
      <c r="W4045" t="s">
        <v>37</v>
      </c>
      <c r="X4045" t="str">
        <f>+VLOOKUP($W4045,[1]ParadasIda!$F:$I,4,0)</f>
        <v>Parada 1 / Villa Olímpica</v>
      </c>
      <c r="Y4045">
        <f>+VLOOKUP($W4045,[1]ParadasIda!$F:$I,3,0)</f>
        <v>14</v>
      </c>
    </row>
    <row r="4046" spans="1:25" x14ac:dyDescent="0.25">
      <c r="A4046">
        <v>923688</v>
      </c>
      <c r="B4046">
        <v>2031</v>
      </c>
      <c r="C4046" s="3">
        <v>45885.784479166658</v>
      </c>
      <c r="D4046" t="s">
        <v>80</v>
      </c>
      <c r="E4046">
        <v>0</v>
      </c>
      <c r="F4046">
        <v>1</v>
      </c>
      <c r="G4046">
        <v>0</v>
      </c>
      <c r="H4046">
        <v>0</v>
      </c>
      <c r="I4046">
        <v>0</v>
      </c>
      <c r="J4046">
        <v>1</v>
      </c>
      <c r="K4046">
        <v>0</v>
      </c>
      <c r="L4046">
        <v>0</v>
      </c>
      <c r="M4046">
        <v>0</v>
      </c>
      <c r="N4046">
        <v>0</v>
      </c>
      <c r="O4046">
        <v>-33.463268333333332</v>
      </c>
      <c r="P4046">
        <v>-70.603583333333333</v>
      </c>
      <c r="Q4046">
        <v>4.9382716049382713</v>
      </c>
      <c r="R4046">
        <v>519</v>
      </c>
      <c r="S4046" t="s">
        <v>28</v>
      </c>
      <c r="T4046">
        <v>0</v>
      </c>
      <c r="U4046" s="4">
        <v>45885.784479166658</v>
      </c>
      <c r="V4046">
        <v>6</v>
      </c>
      <c r="W4046" t="s">
        <v>58</v>
      </c>
      <c r="X4046" t="str">
        <f>+VLOOKUP($W4046,[1]ParadasIda!$F:$I,4,0)</f>
        <v>Parada 1 / Los Tres Antonios</v>
      </c>
      <c r="Y4046">
        <f>+VLOOKUP($W4046,[1]ParadasIda!$F:$I,3,0)</f>
        <v>17</v>
      </c>
    </row>
    <row r="4047" spans="1:25" x14ac:dyDescent="0.25">
      <c r="A4047">
        <v>923692</v>
      </c>
      <c r="B4047">
        <v>2031</v>
      </c>
      <c r="C4047" s="3">
        <v>45885.785891203697</v>
      </c>
      <c r="D4047" t="s">
        <v>80</v>
      </c>
      <c r="E4047">
        <v>0</v>
      </c>
      <c r="F4047">
        <v>1</v>
      </c>
      <c r="G4047">
        <v>0</v>
      </c>
      <c r="H4047">
        <v>0</v>
      </c>
      <c r="I4047">
        <v>0</v>
      </c>
      <c r="J4047">
        <v>1</v>
      </c>
      <c r="K4047">
        <v>0</v>
      </c>
      <c r="L4047">
        <v>0</v>
      </c>
      <c r="M4047">
        <v>0</v>
      </c>
      <c r="N4047">
        <v>0</v>
      </c>
      <c r="O4047">
        <v>-33.464646666666667</v>
      </c>
      <c r="P4047">
        <v>-70.597116666666665</v>
      </c>
      <c r="Q4047">
        <v>3.7037037037037033</v>
      </c>
      <c r="R4047">
        <v>519</v>
      </c>
      <c r="S4047" t="s">
        <v>28</v>
      </c>
      <c r="T4047">
        <v>0</v>
      </c>
      <c r="U4047" s="4">
        <v>45885.785891203697</v>
      </c>
      <c r="V4047">
        <v>6</v>
      </c>
      <c r="W4047" t="s">
        <v>40</v>
      </c>
      <c r="X4047" t="str">
        <f>+VLOOKUP($W4047,[1]ParadasIda!$F:$I,4,0)</f>
        <v>Parada 1 / Pedagógico</v>
      </c>
      <c r="Y4047">
        <f>+VLOOKUP($W4047,[1]ParadasIda!$F:$I,3,0)</f>
        <v>18</v>
      </c>
    </row>
    <row r="4048" spans="1:25" x14ac:dyDescent="0.25">
      <c r="A4048">
        <v>923699</v>
      </c>
      <c r="B4048">
        <v>2031</v>
      </c>
      <c r="C4048" s="3">
        <v>45885.78701388889</v>
      </c>
      <c r="D4048" t="s">
        <v>80</v>
      </c>
      <c r="E4048">
        <v>0</v>
      </c>
      <c r="F4048">
        <v>1</v>
      </c>
      <c r="G4048">
        <v>0</v>
      </c>
      <c r="H4048">
        <v>0</v>
      </c>
      <c r="I4048">
        <v>0</v>
      </c>
      <c r="J4048">
        <v>1</v>
      </c>
      <c r="K4048">
        <v>0</v>
      </c>
      <c r="L4048">
        <v>0</v>
      </c>
      <c r="M4048">
        <v>0</v>
      </c>
      <c r="N4048">
        <v>0</v>
      </c>
      <c r="O4048">
        <v>-33.465476666666667</v>
      </c>
      <c r="P4048">
        <v>-70.588989999999995</v>
      </c>
      <c r="Q4048">
        <v>2.4691358024691357</v>
      </c>
      <c r="R4048">
        <v>519</v>
      </c>
      <c r="S4048" t="s">
        <v>28</v>
      </c>
      <c r="T4048">
        <v>0</v>
      </c>
      <c r="U4048" s="4">
        <v>45885.78701388889</v>
      </c>
      <c r="V4048">
        <v>6</v>
      </c>
      <c r="W4048" t="s">
        <v>41</v>
      </c>
      <c r="X4048" t="str">
        <f>+VLOOKUP($W4048,[1]ParadasIda!$F:$I,4,0)</f>
        <v>Parada 1 / CESFAM Salvador Bustos</v>
      </c>
      <c r="Y4048">
        <f>+VLOOKUP($W4048,[1]ParadasIda!$F:$I,3,0)</f>
        <v>19</v>
      </c>
    </row>
    <row r="4049" spans="1:25" x14ac:dyDescent="0.25">
      <c r="A4049">
        <v>923704</v>
      </c>
      <c r="B4049">
        <v>2031</v>
      </c>
      <c r="C4049" s="3">
        <v>45885.788425925923</v>
      </c>
      <c r="D4049" t="s">
        <v>80</v>
      </c>
      <c r="E4049">
        <v>0</v>
      </c>
      <c r="F4049">
        <v>1</v>
      </c>
      <c r="G4049">
        <v>0</v>
      </c>
      <c r="H4049">
        <v>0</v>
      </c>
      <c r="I4049">
        <v>0</v>
      </c>
      <c r="J4049">
        <v>1</v>
      </c>
      <c r="K4049">
        <v>0</v>
      </c>
      <c r="L4049">
        <v>0</v>
      </c>
      <c r="M4049">
        <v>0</v>
      </c>
      <c r="N4049">
        <v>0</v>
      </c>
      <c r="O4049">
        <v>-33.467118333333332</v>
      </c>
      <c r="P4049">
        <v>-70.582403333333332</v>
      </c>
      <c r="Q4049">
        <v>1.2345679012345678</v>
      </c>
      <c r="R4049">
        <v>519</v>
      </c>
      <c r="S4049" t="s">
        <v>28</v>
      </c>
      <c r="T4049">
        <v>0</v>
      </c>
      <c r="U4049" s="4">
        <v>45885.788425925923</v>
      </c>
      <c r="V4049">
        <v>6</v>
      </c>
      <c r="W4049" t="s">
        <v>54</v>
      </c>
      <c r="X4049" t="str">
        <f>+VLOOKUP($W4049,[1]ParadasIda!$F:$I,4,0)</f>
        <v>Parada 1 / ADO Chile</v>
      </c>
      <c r="Y4049">
        <f>+VLOOKUP($W4049,[1]ParadasIda!$F:$I,3,0)</f>
        <v>20</v>
      </c>
    </row>
    <row r="4050" spans="1:25" x14ac:dyDescent="0.25">
      <c r="A4050">
        <v>923710</v>
      </c>
      <c r="B4050">
        <v>2031</v>
      </c>
      <c r="C4050" s="3">
        <v>45885.789629629631</v>
      </c>
      <c r="D4050" t="s">
        <v>80</v>
      </c>
      <c r="E4050">
        <v>7</v>
      </c>
      <c r="F4050">
        <v>1</v>
      </c>
      <c r="G4050">
        <v>6</v>
      </c>
      <c r="H4050">
        <v>0</v>
      </c>
      <c r="I4050">
        <v>1</v>
      </c>
      <c r="J4050">
        <v>1</v>
      </c>
      <c r="K4050">
        <v>0</v>
      </c>
      <c r="L4050">
        <v>0</v>
      </c>
      <c r="M4050">
        <v>0</v>
      </c>
      <c r="N4050">
        <v>0</v>
      </c>
      <c r="O4050">
        <v>-33.469169999999998</v>
      </c>
      <c r="P4050">
        <v>-70.576498333333333</v>
      </c>
      <c r="Q4050">
        <v>8.6419753086419746</v>
      </c>
      <c r="R4050">
        <v>519</v>
      </c>
      <c r="S4050" t="s">
        <v>28</v>
      </c>
      <c r="T4050">
        <v>0</v>
      </c>
      <c r="U4050" s="4">
        <v>45885.789629629631</v>
      </c>
      <c r="V4050">
        <v>6</v>
      </c>
      <c r="W4050" t="s">
        <v>42</v>
      </c>
      <c r="X4050" t="str">
        <f>+VLOOKUP($W4050,[1]ParadasIda!$F:$I,4,0)</f>
        <v>Parada 5 / (M) Grecia</v>
      </c>
      <c r="Y4050">
        <f>+VLOOKUP($W4050,[1]ParadasIda!$F:$I,3,0)</f>
        <v>21</v>
      </c>
    </row>
    <row r="4051" spans="1:25" x14ac:dyDescent="0.25">
      <c r="A4051">
        <v>923721</v>
      </c>
      <c r="B4051">
        <v>2031</v>
      </c>
      <c r="C4051" s="3">
        <v>45885.792627314811</v>
      </c>
      <c r="D4051" t="s">
        <v>80</v>
      </c>
      <c r="E4051">
        <v>2</v>
      </c>
      <c r="F4051">
        <v>0</v>
      </c>
      <c r="G4051">
        <v>2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-33.473283333333328</v>
      </c>
      <c r="P4051">
        <v>-70.556126666666671</v>
      </c>
      <c r="Q4051">
        <v>11.111111111111111</v>
      </c>
      <c r="R4051">
        <v>519</v>
      </c>
      <c r="S4051" t="s">
        <v>28</v>
      </c>
      <c r="T4051">
        <v>10</v>
      </c>
      <c r="U4051" s="4">
        <v>45885.792627314811</v>
      </c>
      <c r="V4051">
        <v>6</v>
      </c>
      <c r="W4051" t="s">
        <v>44</v>
      </c>
      <c r="X4051" t="str">
        <f>+VLOOKUP($W4051,[1]ParadasIda!$F:$I,4,0)</f>
        <v>Parada 1 / Tobalaba - Avenida Grecia</v>
      </c>
      <c r="Y4051">
        <f>+VLOOKUP($W4051,[1]ParadasIda!$F:$I,3,0)</f>
        <v>25</v>
      </c>
    </row>
    <row r="4052" spans="1:25" x14ac:dyDescent="0.25">
      <c r="A4052">
        <v>923725</v>
      </c>
      <c r="B4052">
        <v>2031</v>
      </c>
      <c r="C4052" s="3">
        <v>45885.79414351852</v>
      </c>
      <c r="D4052" t="s">
        <v>80</v>
      </c>
      <c r="E4052">
        <v>0</v>
      </c>
      <c r="F4052">
        <v>1</v>
      </c>
      <c r="G4052">
        <v>0</v>
      </c>
      <c r="H4052">
        <v>0</v>
      </c>
      <c r="I4052">
        <v>0</v>
      </c>
      <c r="J4052">
        <v>1</v>
      </c>
      <c r="K4052">
        <v>0</v>
      </c>
      <c r="L4052">
        <v>0</v>
      </c>
      <c r="M4052">
        <v>0</v>
      </c>
      <c r="N4052">
        <v>0</v>
      </c>
      <c r="O4052">
        <v>-33.474938333333327</v>
      </c>
      <c r="P4052">
        <v>-70.548199999999994</v>
      </c>
      <c r="Q4052">
        <v>9.8765432098765427</v>
      </c>
      <c r="R4052">
        <v>519</v>
      </c>
      <c r="S4052" t="s">
        <v>28</v>
      </c>
      <c r="T4052">
        <v>0</v>
      </c>
      <c r="U4052" s="4">
        <v>45885.79414351852</v>
      </c>
      <c r="V4052">
        <v>6</v>
      </c>
      <c r="W4052" t="s">
        <v>46</v>
      </c>
      <c r="X4052" t="str">
        <f>+VLOOKUP($W4052,[1]ParadasIda!$F:$I,4,0)</f>
        <v>Avenida Grecia / esq. Las Garzas</v>
      </c>
      <c r="Y4052">
        <f>+VLOOKUP($W4052,[1]ParadasIda!$F:$I,3,0)</f>
        <v>27</v>
      </c>
    </row>
    <row r="4053" spans="1:25" x14ac:dyDescent="0.25">
      <c r="A4053">
        <v>923736</v>
      </c>
      <c r="B4053">
        <v>2031</v>
      </c>
      <c r="C4053" s="3">
        <v>45885.797534722216</v>
      </c>
      <c r="D4053" t="s">
        <v>80</v>
      </c>
      <c r="E4053">
        <v>0</v>
      </c>
      <c r="F4053">
        <v>2</v>
      </c>
      <c r="G4053">
        <v>0</v>
      </c>
      <c r="H4053">
        <v>0</v>
      </c>
      <c r="I4053">
        <v>0</v>
      </c>
      <c r="J4053">
        <v>2</v>
      </c>
      <c r="K4053">
        <v>0</v>
      </c>
      <c r="L4053">
        <v>0</v>
      </c>
      <c r="M4053">
        <v>0</v>
      </c>
      <c r="N4053">
        <v>0</v>
      </c>
      <c r="O4053">
        <v>-33.478156666666663</v>
      </c>
      <c r="P4053">
        <v>-70.53225333333333</v>
      </c>
      <c r="Q4053">
        <v>7.4074074074074066</v>
      </c>
      <c r="R4053">
        <v>519</v>
      </c>
      <c r="S4053" t="s">
        <v>28</v>
      </c>
      <c r="T4053">
        <v>0</v>
      </c>
      <c r="U4053" s="4">
        <v>45885.797534722216</v>
      </c>
      <c r="V4053">
        <v>6</v>
      </c>
      <c r="W4053" t="s">
        <v>49</v>
      </c>
      <c r="X4053" t="str">
        <f>+VLOOKUP($W4053,[1]ParadasIda!$F:$I,4,0)</f>
        <v>Avenida Grecia / esq. Los Araucanos</v>
      </c>
      <c r="Y4053">
        <f>+VLOOKUP($W4053,[1]ParadasIda!$F:$I,3,0)</f>
        <v>31</v>
      </c>
    </row>
    <row r="4054" spans="1:25" x14ac:dyDescent="0.25">
      <c r="A4054">
        <v>923739</v>
      </c>
      <c r="B4054">
        <v>2031</v>
      </c>
      <c r="C4054" s="3">
        <v>45885.798252314817</v>
      </c>
      <c r="D4054" t="s">
        <v>80</v>
      </c>
      <c r="E4054">
        <v>1</v>
      </c>
      <c r="F4054">
        <v>3</v>
      </c>
      <c r="G4054">
        <v>0</v>
      </c>
      <c r="H4054">
        <v>0</v>
      </c>
      <c r="I4054">
        <v>1</v>
      </c>
      <c r="J4054">
        <v>3</v>
      </c>
      <c r="K4054">
        <v>0</v>
      </c>
      <c r="L4054">
        <v>0</v>
      </c>
      <c r="M4054">
        <v>0</v>
      </c>
      <c r="N4054">
        <v>0</v>
      </c>
      <c r="O4054">
        <v>-33.478861666666667</v>
      </c>
      <c r="P4054">
        <v>-70.528746666666663</v>
      </c>
      <c r="Q4054">
        <v>4.9382716049382713</v>
      </c>
      <c r="R4054">
        <v>519</v>
      </c>
      <c r="S4054" t="s">
        <v>28</v>
      </c>
      <c r="T4054">
        <v>0</v>
      </c>
      <c r="U4054" s="4">
        <v>45885.798252314817</v>
      </c>
      <c r="V4054">
        <v>6</v>
      </c>
      <c r="W4054" t="s">
        <v>60</v>
      </c>
      <c r="X4054" t="str">
        <f>+VLOOKUP($W4054,[1]ParadasIda!$F:$I,4,0)</f>
        <v>Avenida Grecia / esq. Pablo Neruda</v>
      </c>
      <c r="Y4054">
        <f>+VLOOKUP($W4054,[1]ParadasIda!$F:$I,3,0)</f>
        <v>32</v>
      </c>
    </row>
    <row r="4055" spans="1:25" x14ac:dyDescent="0.25">
      <c r="A4055">
        <v>923742</v>
      </c>
      <c r="B4055">
        <v>2031</v>
      </c>
      <c r="C4055" s="3">
        <v>45885.799687500003</v>
      </c>
      <c r="D4055" t="s">
        <v>80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-33.48122</v>
      </c>
      <c r="P4055">
        <v>-70.523641666666663</v>
      </c>
      <c r="Q4055">
        <v>0</v>
      </c>
      <c r="R4055">
        <v>519</v>
      </c>
      <c r="S4055" t="s">
        <v>28</v>
      </c>
      <c r="T4055">
        <v>0</v>
      </c>
      <c r="U4055" s="4">
        <v>45885.799687500003</v>
      </c>
      <c r="V4055">
        <v>6</v>
      </c>
      <c r="W4055" t="s">
        <v>50</v>
      </c>
      <c r="X4055" t="str">
        <f>+VLOOKUP($W4055,[1]ParadasIda!$F:$I,4,0)</f>
        <v xml:space="preserve">Av. Diagonal Las Torres / esq. Álvaro Casanova </v>
      </c>
      <c r="Y4055">
        <f>+VLOOKUP($W4055,[1]ParadasIda!$F:$I,3,0)</f>
        <v>34</v>
      </c>
    </row>
    <row r="4056" spans="1:25" x14ac:dyDescent="0.25">
      <c r="A4056">
        <v>923944</v>
      </c>
      <c r="B4056">
        <v>2031</v>
      </c>
      <c r="C4056" s="3">
        <v>45885.872106481482</v>
      </c>
      <c r="D4056" t="s">
        <v>88</v>
      </c>
      <c r="E4056">
        <v>4</v>
      </c>
      <c r="F4056">
        <v>0</v>
      </c>
      <c r="G4056">
        <v>4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-33.437874999999998</v>
      </c>
      <c r="P4056">
        <v>-70.636853333333335</v>
      </c>
      <c r="Q4056">
        <v>4.9382716049382713</v>
      </c>
      <c r="R4056">
        <v>519</v>
      </c>
      <c r="S4056" t="s">
        <v>28</v>
      </c>
      <c r="T4056">
        <v>0</v>
      </c>
      <c r="U4056" s="4">
        <v>45885.872106481482</v>
      </c>
      <c r="V4056">
        <v>6</v>
      </c>
      <c r="W4056" t="s">
        <v>32</v>
      </c>
      <c r="X4056" t="str">
        <f>+VLOOKUP($W4056,[1]ParadasIda!$F:$I,4,0)</f>
        <v>Parada 7 / Plaza Italia</v>
      </c>
      <c r="Y4056">
        <f>+VLOOKUP($W4056,[1]ParadasIda!$F:$I,3,0)</f>
        <v>7</v>
      </c>
    </row>
    <row r="4057" spans="1:25" x14ac:dyDescent="0.25">
      <c r="A4057">
        <v>923952</v>
      </c>
      <c r="B4057">
        <v>2031</v>
      </c>
      <c r="C4057" s="3">
        <v>45885.875405092593</v>
      </c>
      <c r="D4057" t="s">
        <v>88</v>
      </c>
      <c r="E4057">
        <v>3</v>
      </c>
      <c r="F4057">
        <v>0</v>
      </c>
      <c r="G4057">
        <v>3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-33.442903333333327</v>
      </c>
      <c r="P4057">
        <v>-70.633618333333331</v>
      </c>
      <c r="Q4057">
        <v>8.6419753086419746</v>
      </c>
      <c r="R4057">
        <v>519</v>
      </c>
      <c r="S4057" t="s">
        <v>28</v>
      </c>
      <c r="T4057">
        <v>0</v>
      </c>
      <c r="U4057" s="4">
        <v>45885.875405092593</v>
      </c>
      <c r="V4057">
        <v>6</v>
      </c>
      <c r="W4057" t="s">
        <v>33</v>
      </c>
      <c r="X4057" t="str">
        <f>+VLOOKUP($W4057,[1]ParadasIda!$F:$I,4,0)</f>
        <v>Parada 1 / (M) Parque Bustamante</v>
      </c>
      <c r="Y4057">
        <f>+VLOOKUP($W4057,[1]ParadasIda!$F:$I,3,0)</f>
        <v>8</v>
      </c>
    </row>
    <row r="4058" spans="1:25" x14ac:dyDescent="0.25">
      <c r="A4058">
        <v>923959</v>
      </c>
      <c r="B4058">
        <v>2031</v>
      </c>
      <c r="C4058" s="3">
        <v>45885.877870370372</v>
      </c>
      <c r="D4058" t="s">
        <v>88</v>
      </c>
      <c r="E4058">
        <v>2</v>
      </c>
      <c r="F4058">
        <v>0</v>
      </c>
      <c r="G4058">
        <v>2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-33.448036666666667</v>
      </c>
      <c r="P4058">
        <v>-70.632099999999994</v>
      </c>
      <c r="Q4058">
        <v>11.111111111111111</v>
      </c>
      <c r="R4058">
        <v>519</v>
      </c>
      <c r="S4058" t="s">
        <v>28</v>
      </c>
      <c r="T4058">
        <v>10</v>
      </c>
      <c r="U4058" s="4">
        <v>45885.877870370372</v>
      </c>
      <c r="V4058">
        <v>6</v>
      </c>
      <c r="W4058" t="s">
        <v>53</v>
      </c>
      <c r="X4058" t="str">
        <f>+VLOOKUP($W4058,[1]ParadasIda!$F:$I,4,0)</f>
        <v>Parada 3 / (M) Santa Isabel</v>
      </c>
      <c r="Y4058">
        <f>+VLOOKUP($W4058,[1]ParadasIda!$F:$I,3,0)</f>
        <v>43</v>
      </c>
    </row>
    <row r="4059" spans="1:25" x14ac:dyDescent="0.25">
      <c r="A4059">
        <v>923962</v>
      </c>
      <c r="B4059">
        <v>2031</v>
      </c>
      <c r="C4059" s="3">
        <v>45885.880069444444</v>
      </c>
      <c r="D4059" t="s">
        <v>88</v>
      </c>
      <c r="E4059">
        <v>4</v>
      </c>
      <c r="F4059">
        <v>0</v>
      </c>
      <c r="G4059">
        <v>4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-33.461473333333331</v>
      </c>
      <c r="P4059">
        <v>-70.618444999999994</v>
      </c>
      <c r="Q4059">
        <v>16.049382716049383</v>
      </c>
      <c r="R4059">
        <v>519</v>
      </c>
      <c r="S4059" t="s">
        <v>28</v>
      </c>
      <c r="T4059">
        <v>10</v>
      </c>
      <c r="U4059" s="4">
        <v>45885.880069444444</v>
      </c>
      <c r="V4059">
        <v>6</v>
      </c>
      <c r="W4059" t="s">
        <v>37</v>
      </c>
      <c r="X4059" t="str">
        <f>+VLOOKUP($W4059,[1]ParadasIda!$F:$I,4,0)</f>
        <v>Parada 1 / Villa Olímpica</v>
      </c>
      <c r="Y4059">
        <f>+VLOOKUP($W4059,[1]ParadasIda!$F:$I,3,0)</f>
        <v>14</v>
      </c>
    </row>
    <row r="4060" spans="1:25" x14ac:dyDescent="0.25">
      <c r="A4060">
        <v>923974</v>
      </c>
      <c r="B4060">
        <v>2031</v>
      </c>
      <c r="C4060" s="3">
        <v>45885.88385416667</v>
      </c>
      <c r="D4060" t="s">
        <v>88</v>
      </c>
      <c r="E4060">
        <v>2</v>
      </c>
      <c r="F4060">
        <v>0</v>
      </c>
      <c r="G4060">
        <v>2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-33.461860000000001</v>
      </c>
      <c r="P4060">
        <v>-70.613438333333335</v>
      </c>
      <c r="Q4060">
        <v>18.518518518518519</v>
      </c>
      <c r="R4060">
        <v>519</v>
      </c>
      <c r="S4060" t="s">
        <v>28</v>
      </c>
      <c r="T4060">
        <v>10</v>
      </c>
      <c r="U4060" s="4">
        <v>45885.88385416667</v>
      </c>
      <c r="V4060">
        <v>6</v>
      </c>
      <c r="W4060" t="s">
        <v>38</v>
      </c>
      <c r="X4060" t="str">
        <f>+VLOOKUP($W4060,[1]ParadasIda!$F:$I,4,0)</f>
        <v>Parada 1 / Avenida Marathon</v>
      </c>
      <c r="Y4060">
        <f>+VLOOKUP($W4060,[1]ParadasIda!$F:$I,3,0)</f>
        <v>15</v>
      </c>
    </row>
    <row r="4061" spans="1:25" x14ac:dyDescent="0.25">
      <c r="A4061">
        <v>923978</v>
      </c>
      <c r="B4061">
        <v>2031</v>
      </c>
      <c r="C4061" s="3">
        <v>45885.885023148148</v>
      </c>
      <c r="D4061" t="s">
        <v>88</v>
      </c>
      <c r="E4061">
        <v>5</v>
      </c>
      <c r="F4061">
        <v>2</v>
      </c>
      <c r="G4061">
        <v>4</v>
      </c>
      <c r="H4061">
        <v>0</v>
      </c>
      <c r="I4061">
        <v>1</v>
      </c>
      <c r="J4061">
        <v>2</v>
      </c>
      <c r="K4061">
        <v>0</v>
      </c>
      <c r="L4061">
        <v>0</v>
      </c>
      <c r="M4061">
        <v>0</v>
      </c>
      <c r="N4061">
        <v>0</v>
      </c>
      <c r="O4061">
        <v>-33.462136666666673</v>
      </c>
      <c r="P4061">
        <v>-70.60886166666667</v>
      </c>
      <c r="Q4061">
        <v>22.222222222222221</v>
      </c>
      <c r="R4061">
        <v>519</v>
      </c>
      <c r="S4061" t="s">
        <v>28</v>
      </c>
      <c r="T4061">
        <v>20</v>
      </c>
      <c r="U4061" s="4">
        <v>45885.885023148148</v>
      </c>
      <c r="V4061">
        <v>6</v>
      </c>
      <c r="W4061" t="s">
        <v>39</v>
      </c>
      <c r="X4061" t="str">
        <f>+VLOOKUP($W4061,[1]ParadasIda!$F:$I,4,0)</f>
        <v>Parada 1 / (M) Est.Nacional</v>
      </c>
      <c r="Y4061">
        <f>+VLOOKUP($W4061,[1]ParadasIda!$F:$I,3,0)</f>
        <v>16</v>
      </c>
    </row>
    <row r="4062" spans="1:25" x14ac:dyDescent="0.25">
      <c r="A4062">
        <v>923979</v>
      </c>
      <c r="B4062">
        <v>2031</v>
      </c>
      <c r="C4062" s="3">
        <v>45885.885949074072</v>
      </c>
      <c r="D4062" t="s">
        <v>88</v>
      </c>
      <c r="E4062">
        <v>1</v>
      </c>
      <c r="F4062">
        <v>1</v>
      </c>
      <c r="G4062">
        <v>0</v>
      </c>
      <c r="H4062">
        <v>0</v>
      </c>
      <c r="I4062">
        <v>1</v>
      </c>
      <c r="J4062">
        <v>1</v>
      </c>
      <c r="K4062">
        <v>0</v>
      </c>
      <c r="L4062">
        <v>0</v>
      </c>
      <c r="M4062">
        <v>0</v>
      </c>
      <c r="N4062">
        <v>0</v>
      </c>
      <c r="O4062">
        <v>-33.463321666666673</v>
      </c>
      <c r="P4062">
        <v>-70.603516666666664</v>
      </c>
      <c r="Q4062">
        <v>22.222222222222221</v>
      </c>
      <c r="R4062">
        <v>519</v>
      </c>
      <c r="S4062" t="s">
        <v>28</v>
      </c>
      <c r="T4062">
        <v>20</v>
      </c>
      <c r="U4062" s="4">
        <v>45885.885949074072</v>
      </c>
      <c r="V4062">
        <v>6</v>
      </c>
      <c r="W4062" t="s">
        <v>58</v>
      </c>
      <c r="X4062" t="str">
        <f>+VLOOKUP($W4062,[1]ParadasIda!$F:$I,4,0)</f>
        <v>Parada 1 / Los Tres Antonios</v>
      </c>
      <c r="Y4062">
        <f>+VLOOKUP($W4062,[1]ParadasIda!$F:$I,3,0)</f>
        <v>17</v>
      </c>
    </row>
    <row r="4063" spans="1:25" x14ac:dyDescent="0.25">
      <c r="A4063">
        <v>923981</v>
      </c>
      <c r="B4063">
        <v>2031</v>
      </c>
      <c r="C4063" s="3">
        <v>45885.886828703697</v>
      </c>
      <c r="D4063" t="s">
        <v>88</v>
      </c>
      <c r="E4063">
        <v>5</v>
      </c>
      <c r="F4063">
        <v>2</v>
      </c>
      <c r="G4063">
        <v>3</v>
      </c>
      <c r="H4063">
        <v>0</v>
      </c>
      <c r="I4063">
        <v>2</v>
      </c>
      <c r="J4063">
        <v>2</v>
      </c>
      <c r="K4063">
        <v>0</v>
      </c>
      <c r="L4063">
        <v>0</v>
      </c>
      <c r="M4063">
        <v>0</v>
      </c>
      <c r="N4063">
        <v>0</v>
      </c>
      <c r="O4063">
        <v>-33.464723333333332</v>
      </c>
      <c r="P4063">
        <v>-70.596973333333338</v>
      </c>
      <c r="Q4063">
        <v>25.925925925925924</v>
      </c>
      <c r="R4063">
        <v>519</v>
      </c>
      <c r="S4063" t="s">
        <v>28</v>
      </c>
      <c r="T4063">
        <v>20</v>
      </c>
      <c r="U4063" s="4">
        <v>45885.886828703697</v>
      </c>
      <c r="V4063">
        <v>6</v>
      </c>
      <c r="W4063" t="s">
        <v>40</v>
      </c>
      <c r="X4063" t="str">
        <f>+VLOOKUP($W4063,[1]ParadasIda!$F:$I,4,0)</f>
        <v>Parada 1 / Pedagógico</v>
      </c>
      <c r="Y4063">
        <f>+VLOOKUP($W4063,[1]ParadasIda!$F:$I,3,0)</f>
        <v>18</v>
      </c>
    </row>
    <row r="4064" spans="1:25" x14ac:dyDescent="0.25">
      <c r="A4064">
        <v>923983</v>
      </c>
      <c r="B4064">
        <v>2031</v>
      </c>
      <c r="C4064" s="3">
        <v>45885.887812499997</v>
      </c>
      <c r="D4064" t="s">
        <v>88</v>
      </c>
      <c r="E4064">
        <v>0</v>
      </c>
      <c r="F4064">
        <v>2</v>
      </c>
      <c r="G4064">
        <v>0</v>
      </c>
      <c r="H4064">
        <v>0</v>
      </c>
      <c r="I4064">
        <v>0</v>
      </c>
      <c r="J4064">
        <v>2</v>
      </c>
      <c r="K4064">
        <v>0</v>
      </c>
      <c r="L4064">
        <v>0</v>
      </c>
      <c r="M4064">
        <v>0</v>
      </c>
      <c r="N4064">
        <v>0</v>
      </c>
      <c r="O4064">
        <v>-33.465501666666668</v>
      </c>
      <c r="P4064">
        <v>-70.588980000000006</v>
      </c>
      <c r="Q4064">
        <v>23.456790123456788</v>
      </c>
      <c r="R4064">
        <v>519</v>
      </c>
      <c r="S4064" t="s">
        <v>28</v>
      </c>
      <c r="T4064">
        <v>20</v>
      </c>
      <c r="U4064" s="4">
        <v>45885.887812499997</v>
      </c>
      <c r="V4064">
        <v>6</v>
      </c>
      <c r="W4064" t="s">
        <v>41</v>
      </c>
      <c r="X4064" t="str">
        <f>+VLOOKUP($W4064,[1]ParadasIda!$F:$I,4,0)</f>
        <v>Parada 1 / CESFAM Salvador Bustos</v>
      </c>
      <c r="Y4064">
        <f>+VLOOKUP($W4064,[1]ParadasIda!$F:$I,3,0)</f>
        <v>19</v>
      </c>
    </row>
    <row r="4065" spans="1:25" x14ac:dyDescent="0.25">
      <c r="A4065">
        <v>923984</v>
      </c>
      <c r="B4065">
        <v>2031</v>
      </c>
      <c r="C4065" s="3">
        <v>45885.888668981483</v>
      </c>
      <c r="D4065" t="s">
        <v>88</v>
      </c>
      <c r="E4065">
        <v>0</v>
      </c>
      <c r="F4065">
        <v>2</v>
      </c>
      <c r="G4065">
        <v>0</v>
      </c>
      <c r="H4065">
        <v>0</v>
      </c>
      <c r="I4065">
        <v>0</v>
      </c>
      <c r="J4065">
        <v>2</v>
      </c>
      <c r="K4065">
        <v>0</v>
      </c>
      <c r="L4065">
        <v>0</v>
      </c>
      <c r="M4065">
        <v>0</v>
      </c>
      <c r="N4065">
        <v>0</v>
      </c>
      <c r="O4065">
        <v>-33.467126666666672</v>
      </c>
      <c r="P4065">
        <v>-70.582331666666661</v>
      </c>
      <c r="Q4065">
        <v>20.987654320987652</v>
      </c>
      <c r="R4065">
        <v>519</v>
      </c>
      <c r="S4065" t="s">
        <v>28</v>
      </c>
      <c r="T4065">
        <v>20</v>
      </c>
      <c r="U4065" s="4">
        <v>45885.888668981483</v>
      </c>
      <c r="V4065">
        <v>6</v>
      </c>
      <c r="W4065" t="s">
        <v>54</v>
      </c>
      <c r="X4065" t="str">
        <f>+VLOOKUP($W4065,[1]ParadasIda!$F:$I,4,0)</f>
        <v>Parada 1 / ADO Chile</v>
      </c>
      <c r="Y4065">
        <f>+VLOOKUP($W4065,[1]ParadasIda!$F:$I,3,0)</f>
        <v>20</v>
      </c>
    </row>
    <row r="4066" spans="1:25" x14ac:dyDescent="0.25">
      <c r="A4066">
        <v>923987</v>
      </c>
      <c r="B4066">
        <v>2031</v>
      </c>
      <c r="C4066" s="3">
        <v>45885.89025462963</v>
      </c>
      <c r="D4066" t="s">
        <v>88</v>
      </c>
      <c r="E4066">
        <v>44</v>
      </c>
      <c r="F4066">
        <v>3</v>
      </c>
      <c r="G4066">
        <v>24</v>
      </c>
      <c r="H4066">
        <v>1</v>
      </c>
      <c r="I4066">
        <v>20</v>
      </c>
      <c r="J4066">
        <v>2</v>
      </c>
      <c r="K4066">
        <v>0</v>
      </c>
      <c r="L4066">
        <v>0</v>
      </c>
      <c r="M4066">
        <v>0</v>
      </c>
      <c r="N4066">
        <v>0</v>
      </c>
      <c r="O4066">
        <v>-33.469248333333333</v>
      </c>
      <c r="P4066">
        <v>-70.576350000000005</v>
      </c>
      <c r="Q4066">
        <v>71.604938271604937</v>
      </c>
      <c r="R4066">
        <v>519</v>
      </c>
      <c r="S4066" t="s">
        <v>28</v>
      </c>
      <c r="T4066">
        <v>70</v>
      </c>
      <c r="U4066" s="4">
        <v>45885.89025462963</v>
      </c>
      <c r="V4066">
        <v>6</v>
      </c>
      <c r="W4066" t="s">
        <v>42</v>
      </c>
      <c r="X4066" t="str">
        <f>+VLOOKUP($W4066,[1]ParadasIda!$F:$I,4,0)</f>
        <v>Parada 5 / (M) Grecia</v>
      </c>
      <c r="Y4066">
        <f>+VLOOKUP($W4066,[1]ParadasIda!$F:$I,3,0)</f>
        <v>21</v>
      </c>
    </row>
    <row r="4067" spans="1:25" x14ac:dyDescent="0.25">
      <c r="A4067">
        <v>923990</v>
      </c>
      <c r="B4067">
        <v>2031</v>
      </c>
      <c r="C4067" s="3">
        <v>45885.892731481479</v>
      </c>
      <c r="D4067" t="s">
        <v>88</v>
      </c>
      <c r="E4067">
        <v>1</v>
      </c>
      <c r="F4067">
        <v>8</v>
      </c>
      <c r="G4067">
        <v>0</v>
      </c>
      <c r="H4067">
        <v>0</v>
      </c>
      <c r="I4067">
        <v>1</v>
      </c>
      <c r="J4067">
        <v>8</v>
      </c>
      <c r="K4067">
        <v>0</v>
      </c>
      <c r="L4067">
        <v>0</v>
      </c>
      <c r="M4067">
        <v>0</v>
      </c>
      <c r="N4067">
        <v>0</v>
      </c>
      <c r="O4067">
        <v>-33.470586666666669</v>
      </c>
      <c r="P4067">
        <v>-70.569621666666663</v>
      </c>
      <c r="Q4067">
        <v>62.962962962962962</v>
      </c>
      <c r="R4067">
        <v>519</v>
      </c>
      <c r="S4067" t="s">
        <v>28</v>
      </c>
      <c r="T4067">
        <v>60</v>
      </c>
      <c r="U4067" s="4">
        <v>45885.892731481479</v>
      </c>
      <c r="V4067">
        <v>6</v>
      </c>
      <c r="W4067" t="s">
        <v>55</v>
      </c>
      <c r="X4067" t="str">
        <f>+VLOOKUP($W4067,[1]ParadasIda!$F:$I,4,0)</f>
        <v>Parada 1 / Los Molineros - Av. Grecia</v>
      </c>
      <c r="Y4067">
        <f>+VLOOKUP($W4067,[1]ParadasIda!$F:$I,3,0)</f>
        <v>22</v>
      </c>
    </row>
    <row r="4068" spans="1:25" x14ac:dyDescent="0.25">
      <c r="A4068">
        <v>923993</v>
      </c>
      <c r="B4068">
        <v>2031</v>
      </c>
      <c r="C4068" s="3">
        <v>45885.893865740742</v>
      </c>
      <c r="D4068" t="s">
        <v>88</v>
      </c>
      <c r="E4068">
        <v>0</v>
      </c>
      <c r="F4068">
        <v>7</v>
      </c>
      <c r="G4068">
        <v>0</v>
      </c>
      <c r="H4068">
        <v>0</v>
      </c>
      <c r="I4068">
        <v>0</v>
      </c>
      <c r="J4068">
        <v>7</v>
      </c>
      <c r="K4068">
        <v>0</v>
      </c>
      <c r="L4068">
        <v>0</v>
      </c>
      <c r="M4068">
        <v>0</v>
      </c>
      <c r="N4068">
        <v>0</v>
      </c>
      <c r="O4068">
        <v>-33.47175166666667</v>
      </c>
      <c r="P4068">
        <v>-70.563715000000002</v>
      </c>
      <c r="Q4068">
        <v>54.320987654320987</v>
      </c>
      <c r="R4068">
        <v>519</v>
      </c>
      <c r="S4068" t="s">
        <v>28</v>
      </c>
      <c r="T4068">
        <v>50</v>
      </c>
      <c r="U4068" s="4">
        <v>45885.893865740742</v>
      </c>
      <c r="V4068">
        <v>6</v>
      </c>
      <c r="W4068" t="s">
        <v>43</v>
      </c>
      <c r="X4068" t="str">
        <f>+VLOOKUP($W4068,[1]ParadasIda!$F:$I,4,0)</f>
        <v>Parada 1 / Ictinos - Avenida Grecia</v>
      </c>
      <c r="Y4068">
        <f>+VLOOKUP($W4068,[1]ParadasIda!$F:$I,3,0)</f>
        <v>23</v>
      </c>
    </row>
    <row r="4069" spans="1:25" x14ac:dyDescent="0.25">
      <c r="A4069">
        <v>923995</v>
      </c>
      <c r="B4069">
        <v>2031</v>
      </c>
      <c r="C4069" s="3">
        <v>45885.894699074073</v>
      </c>
      <c r="D4069" t="s">
        <v>88</v>
      </c>
      <c r="E4069">
        <v>0</v>
      </c>
      <c r="F4069">
        <v>3</v>
      </c>
      <c r="G4069">
        <v>0</v>
      </c>
      <c r="H4069">
        <v>0</v>
      </c>
      <c r="I4069">
        <v>0</v>
      </c>
      <c r="J4069">
        <v>3</v>
      </c>
      <c r="K4069">
        <v>0</v>
      </c>
      <c r="L4069">
        <v>0</v>
      </c>
      <c r="M4069">
        <v>0</v>
      </c>
      <c r="N4069">
        <v>0</v>
      </c>
      <c r="O4069">
        <v>-33.472796666666667</v>
      </c>
      <c r="P4069">
        <v>-70.558488333333329</v>
      </c>
      <c r="Q4069">
        <v>50.617283950617285</v>
      </c>
      <c r="R4069">
        <v>519</v>
      </c>
      <c r="S4069" t="s">
        <v>28</v>
      </c>
      <c r="T4069">
        <v>50</v>
      </c>
      <c r="U4069" s="4">
        <v>45885.894699074073</v>
      </c>
      <c r="V4069">
        <v>6</v>
      </c>
      <c r="W4069" t="s">
        <v>59</v>
      </c>
      <c r="X4069" t="str">
        <f>+VLOOKUP($W4069,[1]ParadasIda!$F:$I,4,0)</f>
        <v>Parada 1 / Calle 1A - Avenida Grecia</v>
      </c>
      <c r="Y4069">
        <f>+VLOOKUP($W4069,[1]ParadasIda!$F:$I,3,0)</f>
        <v>24</v>
      </c>
    </row>
    <row r="4070" spans="1:25" x14ac:dyDescent="0.25">
      <c r="A4070">
        <v>923996</v>
      </c>
      <c r="B4070">
        <v>2031</v>
      </c>
      <c r="C4070" s="3">
        <v>45885.895173611112</v>
      </c>
      <c r="D4070" t="s">
        <v>88</v>
      </c>
      <c r="E4070">
        <v>8</v>
      </c>
      <c r="F4070">
        <v>3</v>
      </c>
      <c r="G4070">
        <v>8</v>
      </c>
      <c r="H4070">
        <v>0</v>
      </c>
      <c r="I4070">
        <v>0</v>
      </c>
      <c r="J4070">
        <v>3</v>
      </c>
      <c r="K4070">
        <v>0</v>
      </c>
      <c r="L4070">
        <v>0</v>
      </c>
      <c r="M4070">
        <v>0</v>
      </c>
      <c r="N4070">
        <v>0</v>
      </c>
      <c r="O4070">
        <v>-33.473281666666672</v>
      </c>
      <c r="P4070">
        <v>-70.556176666666673</v>
      </c>
      <c r="Q4070">
        <v>56.79012345679012</v>
      </c>
      <c r="R4070">
        <v>519</v>
      </c>
      <c r="S4070" t="s">
        <v>28</v>
      </c>
      <c r="T4070">
        <v>50</v>
      </c>
      <c r="U4070" s="4">
        <v>45885.895173611112</v>
      </c>
      <c r="V4070">
        <v>6</v>
      </c>
      <c r="W4070" t="s">
        <v>44</v>
      </c>
      <c r="X4070" t="str">
        <f>+VLOOKUP($W4070,[1]ParadasIda!$F:$I,4,0)</f>
        <v>Parada 1 / Tobalaba - Avenida Grecia</v>
      </c>
      <c r="Y4070">
        <f>+VLOOKUP($W4070,[1]ParadasIda!$F:$I,3,0)</f>
        <v>25</v>
      </c>
    </row>
    <row r="4071" spans="1:25" x14ac:dyDescent="0.25">
      <c r="A4071">
        <v>923997</v>
      </c>
      <c r="B4071">
        <v>2031</v>
      </c>
      <c r="C4071" s="3">
        <v>45885.896874999999</v>
      </c>
      <c r="D4071" t="s">
        <v>88</v>
      </c>
      <c r="E4071">
        <v>0</v>
      </c>
      <c r="F4071">
        <v>4</v>
      </c>
      <c r="G4071">
        <v>0</v>
      </c>
      <c r="H4071">
        <v>0</v>
      </c>
      <c r="I4071">
        <v>0</v>
      </c>
      <c r="J4071">
        <v>4</v>
      </c>
      <c r="K4071">
        <v>0</v>
      </c>
      <c r="L4071">
        <v>0</v>
      </c>
      <c r="M4071">
        <v>0</v>
      </c>
      <c r="N4071">
        <v>0</v>
      </c>
      <c r="O4071">
        <v>-33.474016666666657</v>
      </c>
      <c r="P4071">
        <v>-70.552783333333338</v>
      </c>
      <c r="Q4071">
        <v>51.851851851851848</v>
      </c>
      <c r="R4071">
        <v>519</v>
      </c>
      <c r="S4071" t="s">
        <v>28</v>
      </c>
      <c r="T4071">
        <v>50</v>
      </c>
      <c r="U4071" s="4">
        <v>45885.896874999999</v>
      </c>
      <c r="V4071">
        <v>6</v>
      </c>
      <c r="W4071" t="s">
        <v>45</v>
      </c>
      <c r="X4071" t="str">
        <f>+VLOOKUP($W4071,[1]ParadasIda!$F:$I,4,0)</f>
        <v>Avenida Grecia / esq. Los Tordos</v>
      </c>
      <c r="Y4071">
        <f>+VLOOKUP($W4071,[1]ParadasIda!$F:$I,3,0)</f>
        <v>26</v>
      </c>
    </row>
    <row r="4072" spans="1:25" x14ac:dyDescent="0.25">
      <c r="A4072">
        <v>923999</v>
      </c>
      <c r="B4072">
        <v>2031</v>
      </c>
      <c r="C4072" s="3">
        <v>45885.897858796299</v>
      </c>
      <c r="D4072" t="s">
        <v>88</v>
      </c>
      <c r="E4072">
        <v>0</v>
      </c>
      <c r="F4072">
        <v>6</v>
      </c>
      <c r="G4072">
        <v>0</v>
      </c>
      <c r="H4072">
        <v>0</v>
      </c>
      <c r="I4072">
        <v>0</v>
      </c>
      <c r="J4072">
        <v>6</v>
      </c>
      <c r="K4072">
        <v>0</v>
      </c>
      <c r="L4072">
        <v>0</v>
      </c>
      <c r="M4072">
        <v>0</v>
      </c>
      <c r="N4072">
        <v>0</v>
      </c>
      <c r="O4072">
        <v>-33.474933333333333</v>
      </c>
      <c r="P4072">
        <v>-70.548113333333333</v>
      </c>
      <c r="Q4072">
        <v>44.444444444444443</v>
      </c>
      <c r="R4072">
        <v>519</v>
      </c>
      <c r="S4072" t="s">
        <v>28</v>
      </c>
      <c r="T4072">
        <v>40</v>
      </c>
      <c r="U4072" s="4">
        <v>45885.897858796299</v>
      </c>
      <c r="V4072">
        <v>6</v>
      </c>
      <c r="W4072" t="s">
        <v>46</v>
      </c>
      <c r="X4072" t="str">
        <f>+VLOOKUP($W4072,[1]ParadasIda!$F:$I,4,0)</f>
        <v>Avenida Grecia / esq. Las Garzas</v>
      </c>
      <c r="Y4072">
        <f>+VLOOKUP($W4072,[1]ParadasIda!$F:$I,3,0)</f>
        <v>27</v>
      </c>
    </row>
    <row r="4073" spans="1:25" x14ac:dyDescent="0.25">
      <c r="A4073">
        <v>924000</v>
      </c>
      <c r="B4073">
        <v>2031</v>
      </c>
      <c r="C4073" s="3">
        <v>45885.898645833331</v>
      </c>
      <c r="D4073" t="s">
        <v>88</v>
      </c>
      <c r="E4073">
        <v>3</v>
      </c>
      <c r="F4073">
        <v>10</v>
      </c>
      <c r="G4073">
        <v>3</v>
      </c>
      <c r="H4073">
        <v>0</v>
      </c>
      <c r="I4073">
        <v>0</v>
      </c>
      <c r="J4073">
        <v>10</v>
      </c>
      <c r="K4073">
        <v>0</v>
      </c>
      <c r="L4073">
        <v>0</v>
      </c>
      <c r="M4073">
        <v>0</v>
      </c>
      <c r="N4073">
        <v>0</v>
      </c>
      <c r="O4073">
        <v>-33.475896666666657</v>
      </c>
      <c r="P4073">
        <v>-70.543391666666665</v>
      </c>
      <c r="Q4073">
        <v>35.802469135802468</v>
      </c>
      <c r="R4073">
        <v>519</v>
      </c>
      <c r="S4073" t="s">
        <v>28</v>
      </c>
      <c r="T4073">
        <v>30</v>
      </c>
      <c r="U4073" s="4">
        <v>45885.898645833331</v>
      </c>
      <c r="V4073">
        <v>6</v>
      </c>
      <c r="W4073" t="s">
        <v>47</v>
      </c>
      <c r="X4073" t="str">
        <f>+VLOOKUP($W4073,[1]ParadasIda!$F:$I,4,0)</f>
        <v>Avenida Grecia / esq. Av. Consistorial</v>
      </c>
      <c r="Y4073">
        <f>+VLOOKUP($W4073,[1]ParadasIda!$F:$I,3,0)</f>
        <v>28</v>
      </c>
    </row>
    <row r="4074" spans="1:25" x14ac:dyDescent="0.25">
      <c r="A4074">
        <v>924001</v>
      </c>
      <c r="B4074">
        <v>2031</v>
      </c>
      <c r="C4074" s="3">
        <v>45885.899861111109</v>
      </c>
      <c r="D4074" t="s">
        <v>88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-33.476379999999999</v>
      </c>
      <c r="P4074">
        <v>-70.54088333333334</v>
      </c>
      <c r="Q4074">
        <v>35.802469135802468</v>
      </c>
      <c r="R4074">
        <v>519</v>
      </c>
      <c r="S4074" t="s">
        <v>28</v>
      </c>
      <c r="T4074">
        <v>30</v>
      </c>
      <c r="U4074" s="4">
        <v>45885.899861111109</v>
      </c>
      <c r="V4074">
        <v>6</v>
      </c>
      <c r="W4074" t="s">
        <v>48</v>
      </c>
      <c r="X4074" t="str">
        <f>+VLOOKUP($W4074,[1]ParadasIda!$F:$I,4,0)</f>
        <v>Parada / Muni. Peñalolén</v>
      </c>
      <c r="Y4074">
        <f>+VLOOKUP($W4074,[1]ParadasIda!$F:$I,3,0)</f>
        <v>29</v>
      </c>
    </row>
    <row r="4075" spans="1:25" x14ac:dyDescent="0.25">
      <c r="A4075">
        <v>924003</v>
      </c>
      <c r="B4075">
        <v>2031</v>
      </c>
      <c r="C4075" s="3">
        <v>45885.901145833333</v>
      </c>
      <c r="D4075" t="s">
        <v>88</v>
      </c>
      <c r="E4075">
        <v>0</v>
      </c>
      <c r="F4075">
        <v>1</v>
      </c>
      <c r="G4075">
        <v>0</v>
      </c>
      <c r="H4075">
        <v>0</v>
      </c>
      <c r="I4075">
        <v>0</v>
      </c>
      <c r="J4075">
        <v>1</v>
      </c>
      <c r="K4075">
        <v>0</v>
      </c>
      <c r="L4075">
        <v>0</v>
      </c>
      <c r="M4075">
        <v>0</v>
      </c>
      <c r="N4075">
        <v>0</v>
      </c>
      <c r="O4075">
        <v>-33.477238333333332</v>
      </c>
      <c r="P4075">
        <v>-70.536545000000004</v>
      </c>
      <c r="Q4075">
        <v>34.567901234567898</v>
      </c>
      <c r="R4075">
        <v>519</v>
      </c>
      <c r="S4075" t="s">
        <v>28</v>
      </c>
      <c r="T4075">
        <v>30</v>
      </c>
      <c r="U4075" s="4">
        <v>45885.901145833333</v>
      </c>
      <c r="V4075">
        <v>6</v>
      </c>
      <c r="W4075" t="s">
        <v>56</v>
      </c>
      <c r="X4075" t="str">
        <f>+VLOOKUP($W4075,[1]ParadasIda!$F:$I,4,0)</f>
        <v>Parada 1 / El Acueducto - Jacarandá</v>
      </c>
      <c r="Y4075">
        <f>+VLOOKUP($W4075,[1]ParadasIda!$F:$I,3,0)</f>
        <v>30</v>
      </c>
    </row>
    <row r="4076" spans="1:25" x14ac:dyDescent="0.25">
      <c r="A4076">
        <v>924004</v>
      </c>
      <c r="B4076">
        <v>2031</v>
      </c>
      <c r="C4076" s="3">
        <v>45885.901921296303</v>
      </c>
      <c r="D4076" t="s">
        <v>88</v>
      </c>
      <c r="E4076">
        <v>4</v>
      </c>
      <c r="F4076">
        <v>12</v>
      </c>
      <c r="G4076">
        <v>0</v>
      </c>
      <c r="H4076">
        <v>0</v>
      </c>
      <c r="I4076">
        <v>4</v>
      </c>
      <c r="J4076">
        <v>12</v>
      </c>
      <c r="K4076">
        <v>0</v>
      </c>
      <c r="L4076">
        <v>0</v>
      </c>
      <c r="M4076">
        <v>0</v>
      </c>
      <c r="N4076">
        <v>0</v>
      </c>
      <c r="O4076">
        <v>-33.478206666666672</v>
      </c>
      <c r="P4076">
        <v>-70.531998333333334</v>
      </c>
      <c r="Q4076">
        <v>24.691358024691358</v>
      </c>
      <c r="R4076">
        <v>519</v>
      </c>
      <c r="S4076" t="s">
        <v>28</v>
      </c>
      <c r="T4076">
        <v>20</v>
      </c>
      <c r="U4076" s="4">
        <v>45885.901921296303</v>
      </c>
      <c r="V4076">
        <v>6</v>
      </c>
      <c r="W4076" t="s">
        <v>49</v>
      </c>
      <c r="X4076" t="str">
        <f>+VLOOKUP($W4076,[1]ParadasIda!$F:$I,4,0)</f>
        <v>Avenida Grecia / esq. Los Araucanos</v>
      </c>
      <c r="Y4076">
        <f>+VLOOKUP($W4076,[1]ParadasIda!$F:$I,3,0)</f>
        <v>31</v>
      </c>
    </row>
    <row r="4077" spans="1:25" x14ac:dyDescent="0.25">
      <c r="A4077">
        <v>924005</v>
      </c>
      <c r="B4077">
        <v>2031</v>
      </c>
      <c r="C4077" s="3">
        <v>45885.902627314812</v>
      </c>
      <c r="D4077" t="s">
        <v>88</v>
      </c>
      <c r="E4077">
        <v>0</v>
      </c>
      <c r="F4077">
        <v>8</v>
      </c>
      <c r="G4077">
        <v>0</v>
      </c>
      <c r="H4077">
        <v>0</v>
      </c>
      <c r="I4077">
        <v>0</v>
      </c>
      <c r="J4077">
        <v>8</v>
      </c>
      <c r="K4077">
        <v>0</v>
      </c>
      <c r="L4077">
        <v>0</v>
      </c>
      <c r="M4077">
        <v>0</v>
      </c>
      <c r="N4077">
        <v>0</v>
      </c>
      <c r="O4077">
        <v>-33.478861666666667</v>
      </c>
      <c r="P4077">
        <v>-70.528776666666673</v>
      </c>
      <c r="Q4077">
        <v>14.814814814814813</v>
      </c>
      <c r="R4077">
        <v>519</v>
      </c>
      <c r="S4077" t="s">
        <v>28</v>
      </c>
      <c r="T4077">
        <v>10</v>
      </c>
      <c r="U4077" s="4">
        <v>45885.902627314812</v>
      </c>
      <c r="V4077">
        <v>6</v>
      </c>
      <c r="W4077" t="s">
        <v>60</v>
      </c>
      <c r="X4077" t="str">
        <f>+VLOOKUP($W4077,[1]ParadasIda!$F:$I,4,0)</f>
        <v>Avenida Grecia / esq. Pablo Neruda</v>
      </c>
      <c r="Y4077">
        <f>+VLOOKUP($W4077,[1]ParadasIda!$F:$I,3,0)</f>
        <v>32</v>
      </c>
    </row>
    <row r="4078" spans="1:25" x14ac:dyDescent="0.25">
      <c r="A4078">
        <v>924006</v>
      </c>
      <c r="B4078">
        <v>2031</v>
      </c>
      <c r="C4078" s="3">
        <v>45885.903437499997</v>
      </c>
      <c r="D4078" t="s">
        <v>88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-33.479578333333343</v>
      </c>
      <c r="P4078">
        <v>-70.524626666666663</v>
      </c>
      <c r="Q4078">
        <v>14.814814814814813</v>
      </c>
      <c r="R4078">
        <v>519</v>
      </c>
      <c r="S4078" t="s">
        <v>28</v>
      </c>
      <c r="T4078">
        <v>10</v>
      </c>
      <c r="U4078" s="4">
        <v>45885.903437499997</v>
      </c>
      <c r="V4078">
        <v>6</v>
      </c>
      <c r="W4078" t="s">
        <v>57</v>
      </c>
      <c r="X4078" t="str">
        <f>+VLOOKUP($W4078,[1]ParadasIda!$F:$I,4,0)</f>
        <v>Avenida Grecia / esq. Av. Diag. Las Torres</v>
      </c>
      <c r="Y4078">
        <f>+VLOOKUP($W4078,[1]ParadasIda!$F:$I,3,0)</f>
        <v>33</v>
      </c>
    </row>
    <row r="4079" spans="1:25" x14ac:dyDescent="0.25">
      <c r="A4079">
        <v>924007</v>
      </c>
      <c r="B4079">
        <v>2031</v>
      </c>
      <c r="C4079" s="3">
        <v>45885.904629629629</v>
      </c>
      <c r="D4079" t="s">
        <v>88</v>
      </c>
      <c r="E4079">
        <v>0</v>
      </c>
      <c r="F4079">
        <v>9</v>
      </c>
      <c r="G4079">
        <v>0</v>
      </c>
      <c r="H4079">
        <v>0</v>
      </c>
      <c r="I4079">
        <v>0</v>
      </c>
      <c r="J4079">
        <v>9</v>
      </c>
      <c r="K4079">
        <v>0</v>
      </c>
      <c r="L4079">
        <v>0</v>
      </c>
      <c r="M4079">
        <v>0</v>
      </c>
      <c r="N4079">
        <v>0</v>
      </c>
      <c r="O4079">
        <v>-33.481316666666658</v>
      </c>
      <c r="P4079">
        <v>-70.523611666666667</v>
      </c>
      <c r="Q4079">
        <v>3.7037037037037033</v>
      </c>
      <c r="R4079">
        <v>519</v>
      </c>
      <c r="S4079" t="s">
        <v>28</v>
      </c>
      <c r="T4079">
        <v>0</v>
      </c>
      <c r="U4079" s="4">
        <v>45885.904629629629</v>
      </c>
      <c r="V4079">
        <v>6</v>
      </c>
      <c r="W4079" t="s">
        <v>50</v>
      </c>
      <c r="X4079" t="str">
        <f>+VLOOKUP($W4079,[1]ParadasIda!$F:$I,4,0)</f>
        <v xml:space="preserve">Av. Diagonal Las Torres / esq. Álvaro Casanova </v>
      </c>
      <c r="Y4079">
        <f>+VLOOKUP($W4079,[1]ParadasIda!$F:$I,3,0)</f>
        <v>34</v>
      </c>
    </row>
    <row r="4080" spans="1:25" x14ac:dyDescent="0.25">
      <c r="A4080">
        <v>924008</v>
      </c>
      <c r="B4080">
        <v>2031</v>
      </c>
      <c r="C4080" s="3">
        <v>45885.908020833333</v>
      </c>
      <c r="D4080" t="s">
        <v>88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-33.484956666666669</v>
      </c>
      <c r="P4080">
        <v>-70.522976666666665</v>
      </c>
      <c r="Q4080">
        <v>0</v>
      </c>
      <c r="R4080">
        <v>519</v>
      </c>
      <c r="S4080" t="s">
        <v>28</v>
      </c>
      <c r="T4080">
        <v>0</v>
      </c>
      <c r="U4080" s="4">
        <v>45885.908020833333</v>
      </c>
      <c r="V4080">
        <v>6</v>
      </c>
      <c r="W4080" t="s">
        <v>50</v>
      </c>
      <c r="X4080" t="str">
        <f>+VLOOKUP($W4080,[1]ParadasIda!$F:$I,4,0)</f>
        <v xml:space="preserve">Av. Diagonal Las Torres / esq. Álvaro Casanova </v>
      </c>
      <c r="Y4080">
        <f>+VLOOKUP($W4080,[1]ParadasIda!$F:$I,3,0)</f>
        <v>34</v>
      </c>
    </row>
    <row r="4081" spans="1:25" x14ac:dyDescent="0.25">
      <c r="A4081">
        <v>924356</v>
      </c>
      <c r="B4081">
        <v>2031</v>
      </c>
      <c r="C4081" s="3">
        <v>45886.420324074083</v>
      </c>
      <c r="D4081" t="s">
        <v>74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-33.446681666666663</v>
      </c>
      <c r="P4081">
        <v>-70.661113333333333</v>
      </c>
      <c r="Q4081">
        <v>0</v>
      </c>
      <c r="R4081">
        <v>519</v>
      </c>
      <c r="S4081" t="s">
        <v>28</v>
      </c>
      <c r="T4081">
        <v>0</v>
      </c>
      <c r="U4081" s="4">
        <v>45886.420324074083</v>
      </c>
      <c r="V4081">
        <v>7</v>
      </c>
      <c r="W4081" t="s">
        <v>51</v>
      </c>
      <c r="X4081" t="str">
        <f>+VLOOKUP($W4081,[1]ParadasIda!$F:$I,4,0)</f>
        <v>Parada 7 / (M) Los Héroes</v>
      </c>
      <c r="Y4081">
        <f>+VLOOKUP($W4081,[1]ParadasIda!$F:$I,3,0)</f>
        <v>1</v>
      </c>
    </row>
    <row r="4082" spans="1:25" x14ac:dyDescent="0.25">
      <c r="A4082">
        <v>924359</v>
      </c>
      <c r="B4082">
        <v>2031</v>
      </c>
      <c r="C4082" s="3">
        <v>45886.421377314808</v>
      </c>
      <c r="D4082" t="s">
        <v>74</v>
      </c>
      <c r="E4082">
        <v>1</v>
      </c>
      <c r="F4082">
        <v>0</v>
      </c>
      <c r="G4082">
        <v>0</v>
      </c>
      <c r="H4082">
        <v>0</v>
      </c>
      <c r="I4082">
        <v>1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-33.44510833333333</v>
      </c>
      <c r="P4082">
        <v>-70.654543333333336</v>
      </c>
      <c r="Q4082">
        <v>1.2345679012345678</v>
      </c>
      <c r="R4082">
        <v>519</v>
      </c>
      <c r="S4082" t="s">
        <v>28</v>
      </c>
      <c r="T4082">
        <v>0</v>
      </c>
      <c r="U4082" s="4">
        <v>45886.421377314808</v>
      </c>
      <c r="V4082">
        <v>7</v>
      </c>
      <c r="W4082" t="s">
        <v>29</v>
      </c>
      <c r="X4082" t="str">
        <f>+VLOOKUP($W4082,[1]ParadasIda!$F:$I,4,0)</f>
        <v>Parada 5 / (M) La Moneda</v>
      </c>
      <c r="Y4082">
        <f>+VLOOKUP($W4082,[1]ParadasIda!$F:$I,3,0)</f>
        <v>2</v>
      </c>
    </row>
    <row r="4083" spans="1:25" x14ac:dyDescent="0.25">
      <c r="A4083">
        <v>924366</v>
      </c>
      <c r="B4083">
        <v>2031</v>
      </c>
      <c r="C4083" s="3">
        <v>45886.423344907409</v>
      </c>
      <c r="D4083" t="s">
        <v>74</v>
      </c>
      <c r="E4083">
        <v>3</v>
      </c>
      <c r="F4083">
        <v>0</v>
      </c>
      <c r="G4083">
        <v>3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-33.442496666666663</v>
      </c>
      <c r="P4083">
        <v>-70.644541666666669</v>
      </c>
      <c r="Q4083">
        <v>4.9382716049382713</v>
      </c>
      <c r="R4083">
        <v>519</v>
      </c>
      <c r="S4083" t="s">
        <v>28</v>
      </c>
      <c r="T4083">
        <v>0</v>
      </c>
      <c r="U4083" s="4">
        <v>45886.423344907409</v>
      </c>
      <c r="V4083">
        <v>7</v>
      </c>
      <c r="W4083" t="s">
        <v>31</v>
      </c>
      <c r="X4083" t="str">
        <f>+VLOOKUP($W4083,[1]ParadasIda!$F:$I,4,0)</f>
        <v>Parada 4 / (M) Santa Lucía</v>
      </c>
      <c r="Y4083">
        <f>+VLOOKUP($W4083,[1]ParadasIda!$F:$I,3,0)</f>
        <v>5</v>
      </c>
    </row>
    <row r="4084" spans="1:25" x14ac:dyDescent="0.25">
      <c r="A4084">
        <v>924369</v>
      </c>
      <c r="B4084">
        <v>2031</v>
      </c>
      <c r="C4084" s="3">
        <v>45886.424039351848</v>
      </c>
      <c r="D4084" t="s">
        <v>74</v>
      </c>
      <c r="E4084">
        <v>0</v>
      </c>
      <c r="F4084">
        <v>1</v>
      </c>
      <c r="G4084">
        <v>0</v>
      </c>
      <c r="H4084">
        <v>0</v>
      </c>
      <c r="I4084">
        <v>0</v>
      </c>
      <c r="J4084">
        <v>1</v>
      </c>
      <c r="K4084">
        <v>0</v>
      </c>
      <c r="L4084">
        <v>0</v>
      </c>
      <c r="M4084">
        <v>0</v>
      </c>
      <c r="N4084">
        <v>0</v>
      </c>
      <c r="O4084">
        <v>-33.440779999999997</v>
      </c>
      <c r="P4084">
        <v>-70.64127666666667</v>
      </c>
      <c r="Q4084">
        <v>3.7037037037037033</v>
      </c>
      <c r="R4084">
        <v>519</v>
      </c>
      <c r="S4084" t="s">
        <v>28</v>
      </c>
      <c r="T4084">
        <v>0</v>
      </c>
      <c r="U4084" s="4">
        <v>45886.424039351848</v>
      </c>
      <c r="V4084">
        <v>7</v>
      </c>
      <c r="W4084" t="s">
        <v>52</v>
      </c>
      <c r="X4084" t="str">
        <f>+VLOOKUP($W4084,[1]ParadasIda!$F:$I,4,0)</f>
        <v>Parada 3 / (M) Universidad Católica</v>
      </c>
      <c r="Y4084">
        <f>+VLOOKUP($W4084,[1]ParadasIda!$F:$I,3,0)</f>
        <v>6</v>
      </c>
    </row>
    <row r="4085" spans="1:25" x14ac:dyDescent="0.25">
      <c r="A4085">
        <v>924380</v>
      </c>
      <c r="B4085">
        <v>2031</v>
      </c>
      <c r="C4085" s="3">
        <v>45886.427407407413</v>
      </c>
      <c r="D4085" t="s">
        <v>74</v>
      </c>
      <c r="E4085">
        <v>1</v>
      </c>
      <c r="F4085">
        <v>0</v>
      </c>
      <c r="G4085">
        <v>1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-33.442920000000001</v>
      </c>
      <c r="P4085">
        <v>-70.633611666666667</v>
      </c>
      <c r="Q4085">
        <v>4.9382716049382713</v>
      </c>
      <c r="R4085">
        <v>519</v>
      </c>
      <c r="S4085" t="s">
        <v>28</v>
      </c>
      <c r="T4085">
        <v>0</v>
      </c>
      <c r="U4085" s="4">
        <v>45886.427407407413</v>
      </c>
      <c r="V4085">
        <v>7</v>
      </c>
      <c r="W4085" t="s">
        <v>33</v>
      </c>
      <c r="X4085" t="str">
        <f>+VLOOKUP($W4085,[1]ParadasIda!$F:$I,4,0)</f>
        <v>Parada 1 / (M) Parque Bustamante</v>
      </c>
      <c r="Y4085">
        <f>+VLOOKUP($W4085,[1]ParadasIda!$F:$I,3,0)</f>
        <v>8</v>
      </c>
    </row>
    <row r="4086" spans="1:25" x14ac:dyDescent="0.25">
      <c r="A4086">
        <v>924387</v>
      </c>
      <c r="B4086">
        <v>2031</v>
      </c>
      <c r="C4086" s="3">
        <v>45886.428726851853</v>
      </c>
      <c r="D4086" t="s">
        <v>74</v>
      </c>
      <c r="E4086">
        <v>1</v>
      </c>
      <c r="F4086">
        <v>0</v>
      </c>
      <c r="G4086">
        <v>1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-33.44801833333333</v>
      </c>
      <c r="P4086">
        <v>-70.632121666666663</v>
      </c>
      <c r="Q4086">
        <v>6.1728395061728394</v>
      </c>
      <c r="R4086">
        <v>519</v>
      </c>
      <c r="S4086" t="s">
        <v>28</v>
      </c>
      <c r="T4086">
        <v>0</v>
      </c>
      <c r="U4086" s="4">
        <v>45886.428726851853</v>
      </c>
      <c r="V4086">
        <v>7</v>
      </c>
      <c r="W4086" t="s">
        <v>53</v>
      </c>
      <c r="X4086" t="str">
        <f>+VLOOKUP($W4086,[1]ParadasIda!$F:$I,4,0)</f>
        <v>Parada 3 / (M) Santa Isabel</v>
      </c>
      <c r="Y4086">
        <f>+VLOOKUP($W4086,[1]ParadasIda!$F:$I,3,0)</f>
        <v>43</v>
      </c>
    </row>
    <row r="4087" spans="1:25" x14ac:dyDescent="0.25">
      <c r="A4087">
        <v>924395</v>
      </c>
      <c r="B4087">
        <v>2031</v>
      </c>
      <c r="C4087" s="3">
        <v>45886.43005787037</v>
      </c>
      <c r="D4087" t="s">
        <v>74</v>
      </c>
      <c r="E4087">
        <v>0</v>
      </c>
      <c r="F4087">
        <v>1</v>
      </c>
      <c r="G4087">
        <v>0</v>
      </c>
      <c r="H4087">
        <v>0</v>
      </c>
      <c r="I4087">
        <v>0</v>
      </c>
      <c r="J4087">
        <v>1</v>
      </c>
      <c r="K4087">
        <v>0</v>
      </c>
      <c r="L4087">
        <v>0</v>
      </c>
      <c r="M4087">
        <v>0</v>
      </c>
      <c r="N4087">
        <v>0</v>
      </c>
      <c r="O4087">
        <v>-33.452125000000002</v>
      </c>
      <c r="P4087">
        <v>-70.630453333333335</v>
      </c>
      <c r="Q4087">
        <v>4.9382716049382713</v>
      </c>
      <c r="R4087">
        <v>519</v>
      </c>
      <c r="S4087" t="s">
        <v>28</v>
      </c>
      <c r="T4087">
        <v>0</v>
      </c>
      <c r="U4087" s="4">
        <v>45886.43005787037</v>
      </c>
      <c r="V4087">
        <v>7</v>
      </c>
      <c r="W4087" t="s">
        <v>66</v>
      </c>
      <c r="X4087" t="str">
        <f>+VLOOKUP($W4087,[1]ParadasIda!$F:$I,4,0)</f>
        <v>Parada 11 / (M) Irarrázaval</v>
      </c>
      <c r="Y4087">
        <f>+VLOOKUP($W4087,[1]ParadasIda!$F:$I,3,0)</f>
        <v>11</v>
      </c>
    </row>
    <row r="4088" spans="1:25" x14ac:dyDescent="0.25">
      <c r="A4088">
        <v>924398</v>
      </c>
      <c r="B4088">
        <v>2031</v>
      </c>
      <c r="C4088" s="3">
        <v>45886.430891203701</v>
      </c>
      <c r="D4088" t="s">
        <v>74</v>
      </c>
      <c r="E4088">
        <v>7</v>
      </c>
      <c r="F4088">
        <v>0</v>
      </c>
      <c r="G4088">
        <v>7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-33.453231666666667</v>
      </c>
      <c r="P4088">
        <v>-70.628928333333334</v>
      </c>
      <c r="Q4088">
        <v>13.580246913580247</v>
      </c>
      <c r="R4088">
        <v>519</v>
      </c>
      <c r="S4088" t="s">
        <v>28</v>
      </c>
      <c r="T4088">
        <v>10</v>
      </c>
      <c r="U4088" s="4">
        <v>45886.430891203701</v>
      </c>
      <c r="V4088">
        <v>7</v>
      </c>
      <c r="W4088" t="s">
        <v>35</v>
      </c>
      <c r="X4088" t="str">
        <f>+VLOOKUP($W4088,[1]ParadasIda!$F:$I,4,0)</f>
        <v>Parada 12 / (M) Irarrázaval</v>
      </c>
      <c r="Y4088">
        <f>+VLOOKUP($W4088,[1]ParadasIda!$F:$I,3,0)</f>
        <v>12</v>
      </c>
    </row>
    <row r="4089" spans="1:25" x14ac:dyDescent="0.25">
      <c r="A4089">
        <v>924416</v>
      </c>
      <c r="B4089">
        <v>2031</v>
      </c>
      <c r="C4089" s="3">
        <v>45886.435185185182</v>
      </c>
      <c r="D4089" t="s">
        <v>74</v>
      </c>
      <c r="E4089">
        <v>0</v>
      </c>
      <c r="F4089">
        <v>3</v>
      </c>
      <c r="G4089">
        <v>0</v>
      </c>
      <c r="H4089">
        <v>0</v>
      </c>
      <c r="I4089">
        <v>0</v>
      </c>
      <c r="J4089">
        <v>3</v>
      </c>
      <c r="K4089">
        <v>0</v>
      </c>
      <c r="L4089">
        <v>0</v>
      </c>
      <c r="M4089">
        <v>0</v>
      </c>
      <c r="N4089">
        <v>0</v>
      </c>
      <c r="O4089">
        <v>-33.457149999999999</v>
      </c>
      <c r="P4089">
        <v>-70.605756666666665</v>
      </c>
      <c r="Q4089">
        <v>9.8765432098765427</v>
      </c>
      <c r="R4089">
        <v>519</v>
      </c>
      <c r="S4089" t="s">
        <v>28</v>
      </c>
      <c r="T4089">
        <v>0</v>
      </c>
      <c r="U4089" s="4">
        <v>45886.435185185182</v>
      </c>
      <c r="V4089">
        <v>7</v>
      </c>
      <c r="W4089" t="s">
        <v>39</v>
      </c>
      <c r="X4089" t="str">
        <f>+VLOOKUP($W4089,[1]ParadasIda!$F:$I,4,0)</f>
        <v>Parada 1 / (M) Est.Nacional</v>
      </c>
      <c r="Y4089">
        <f>+VLOOKUP($W4089,[1]ParadasIda!$F:$I,3,0)</f>
        <v>16</v>
      </c>
    </row>
    <row r="4090" spans="1:25" x14ac:dyDescent="0.25">
      <c r="A4090">
        <v>924426</v>
      </c>
      <c r="B4090">
        <v>2031</v>
      </c>
      <c r="C4090" s="3">
        <v>45886.438414351847</v>
      </c>
      <c r="D4090" t="s">
        <v>74</v>
      </c>
      <c r="E4090">
        <v>3</v>
      </c>
      <c r="F4090">
        <v>6</v>
      </c>
      <c r="G4090">
        <v>3</v>
      </c>
      <c r="H4090">
        <v>1</v>
      </c>
      <c r="I4090">
        <v>0</v>
      </c>
      <c r="J4090">
        <v>5</v>
      </c>
      <c r="K4090">
        <v>0</v>
      </c>
      <c r="L4090">
        <v>0</v>
      </c>
      <c r="M4090">
        <v>0</v>
      </c>
      <c r="N4090">
        <v>0</v>
      </c>
      <c r="O4090">
        <v>-33.464713333333343</v>
      </c>
      <c r="P4090">
        <v>-70.597059999999999</v>
      </c>
      <c r="Q4090">
        <v>6.1728395061728394</v>
      </c>
      <c r="R4090">
        <v>519</v>
      </c>
      <c r="S4090" t="s">
        <v>28</v>
      </c>
      <c r="T4090">
        <v>0</v>
      </c>
      <c r="U4090" s="4">
        <v>45886.438414351847</v>
      </c>
      <c r="V4090">
        <v>7</v>
      </c>
      <c r="W4090" t="s">
        <v>40</v>
      </c>
      <c r="X4090" t="str">
        <f>+VLOOKUP($W4090,[1]ParadasIda!$F:$I,4,0)</f>
        <v>Parada 1 / Pedagógico</v>
      </c>
      <c r="Y4090">
        <f>+VLOOKUP($W4090,[1]ParadasIda!$F:$I,3,0)</f>
        <v>18</v>
      </c>
    </row>
    <row r="4091" spans="1:25" x14ac:dyDescent="0.25">
      <c r="A4091">
        <v>924435</v>
      </c>
      <c r="B4091">
        <v>2031</v>
      </c>
      <c r="C4091" s="3">
        <v>45886.440717592603</v>
      </c>
      <c r="D4091" t="s">
        <v>74</v>
      </c>
      <c r="E4091">
        <v>1</v>
      </c>
      <c r="F4091">
        <v>0</v>
      </c>
      <c r="G4091">
        <v>1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-33.46705166666667</v>
      </c>
      <c r="P4091">
        <v>-70.582409999999996</v>
      </c>
      <c r="Q4091">
        <v>7.4074074074074066</v>
      </c>
      <c r="R4091">
        <v>519</v>
      </c>
      <c r="S4091" t="s">
        <v>28</v>
      </c>
      <c r="T4091">
        <v>0</v>
      </c>
      <c r="U4091" s="4">
        <v>45886.440717592603</v>
      </c>
      <c r="V4091">
        <v>7</v>
      </c>
      <c r="W4091" t="s">
        <v>54</v>
      </c>
      <c r="X4091" t="str">
        <f>+VLOOKUP($W4091,[1]ParadasIda!$F:$I,4,0)</f>
        <v>Parada 1 / ADO Chile</v>
      </c>
      <c r="Y4091">
        <f>+VLOOKUP($W4091,[1]ParadasIda!$F:$I,3,0)</f>
        <v>20</v>
      </c>
    </row>
    <row r="4092" spans="1:25" x14ac:dyDescent="0.25">
      <c r="A4092">
        <v>924440</v>
      </c>
      <c r="B4092">
        <v>2031</v>
      </c>
      <c r="C4092" s="3">
        <v>45886.442013888889</v>
      </c>
      <c r="D4092" t="s">
        <v>74</v>
      </c>
      <c r="E4092">
        <v>11</v>
      </c>
      <c r="F4092">
        <v>3</v>
      </c>
      <c r="G4092">
        <v>9</v>
      </c>
      <c r="H4092">
        <v>0</v>
      </c>
      <c r="I4092">
        <v>2</v>
      </c>
      <c r="J4092">
        <v>3</v>
      </c>
      <c r="K4092">
        <v>0</v>
      </c>
      <c r="L4092">
        <v>0</v>
      </c>
      <c r="M4092">
        <v>0</v>
      </c>
      <c r="N4092">
        <v>0</v>
      </c>
      <c r="O4092">
        <v>-33.469209999999997</v>
      </c>
      <c r="P4092">
        <v>-70.576418333333336</v>
      </c>
      <c r="Q4092">
        <v>17.283950617283949</v>
      </c>
      <c r="R4092">
        <v>519</v>
      </c>
      <c r="S4092" t="s">
        <v>28</v>
      </c>
      <c r="T4092">
        <v>10</v>
      </c>
      <c r="U4092" s="4">
        <v>45886.442013888889</v>
      </c>
      <c r="V4092">
        <v>7</v>
      </c>
      <c r="W4092" t="s">
        <v>42</v>
      </c>
      <c r="X4092" t="str">
        <f>+VLOOKUP($W4092,[1]ParadasIda!$F:$I,4,0)</f>
        <v>Parada 5 / (M) Grecia</v>
      </c>
      <c r="Y4092">
        <f>+VLOOKUP($W4092,[1]ParadasIda!$F:$I,3,0)</f>
        <v>21</v>
      </c>
    </row>
    <row r="4093" spans="1:25" x14ac:dyDescent="0.25">
      <c r="A4093">
        <v>924447</v>
      </c>
      <c r="B4093">
        <v>2031</v>
      </c>
      <c r="C4093" s="3">
        <v>45886.443715277783</v>
      </c>
      <c r="D4093" t="s">
        <v>74</v>
      </c>
      <c r="E4093">
        <v>1</v>
      </c>
      <c r="F4093">
        <v>3</v>
      </c>
      <c r="G4093">
        <v>1</v>
      </c>
      <c r="H4093">
        <v>0</v>
      </c>
      <c r="I4093">
        <v>0</v>
      </c>
      <c r="J4093">
        <v>3</v>
      </c>
      <c r="K4093">
        <v>0</v>
      </c>
      <c r="L4093">
        <v>0</v>
      </c>
      <c r="M4093">
        <v>0</v>
      </c>
      <c r="N4093">
        <v>0</v>
      </c>
      <c r="O4093">
        <v>-33.470590000000001</v>
      </c>
      <c r="P4093">
        <v>-70.569588333333328</v>
      </c>
      <c r="Q4093">
        <v>14.814814814814813</v>
      </c>
      <c r="R4093">
        <v>519</v>
      </c>
      <c r="S4093" t="s">
        <v>28</v>
      </c>
      <c r="T4093">
        <v>10</v>
      </c>
      <c r="U4093" s="4">
        <v>45886.443715277783</v>
      </c>
      <c r="V4093">
        <v>7</v>
      </c>
      <c r="W4093" t="s">
        <v>55</v>
      </c>
      <c r="X4093" t="str">
        <f>+VLOOKUP($W4093,[1]ParadasIda!$F:$I,4,0)</f>
        <v>Parada 1 / Los Molineros - Av. Grecia</v>
      </c>
      <c r="Y4093">
        <f>+VLOOKUP($W4093,[1]ParadasIda!$F:$I,3,0)</f>
        <v>22</v>
      </c>
    </row>
    <row r="4094" spans="1:25" x14ac:dyDescent="0.25">
      <c r="A4094">
        <v>924453</v>
      </c>
      <c r="B4094">
        <v>2031</v>
      </c>
      <c r="C4094" s="3">
        <v>45886.445057870369</v>
      </c>
      <c r="D4094" t="s">
        <v>74</v>
      </c>
      <c r="E4094">
        <v>1</v>
      </c>
      <c r="F4094">
        <v>0</v>
      </c>
      <c r="G4094">
        <v>1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-33.472760000000001</v>
      </c>
      <c r="P4094">
        <v>-70.558515</v>
      </c>
      <c r="Q4094">
        <v>16.049382716049383</v>
      </c>
      <c r="R4094">
        <v>519</v>
      </c>
      <c r="S4094" t="s">
        <v>28</v>
      </c>
      <c r="T4094">
        <v>10</v>
      </c>
      <c r="U4094" s="4">
        <v>45886.445057870369</v>
      </c>
      <c r="V4094">
        <v>7</v>
      </c>
      <c r="W4094" t="s">
        <v>59</v>
      </c>
      <c r="X4094" t="str">
        <f>+VLOOKUP($W4094,[1]ParadasIda!$F:$I,4,0)</f>
        <v>Parada 1 / Calle 1A - Avenida Grecia</v>
      </c>
      <c r="Y4094">
        <f>+VLOOKUP($W4094,[1]ParadasIda!$F:$I,3,0)</f>
        <v>24</v>
      </c>
    </row>
    <row r="4095" spans="1:25" x14ac:dyDescent="0.25">
      <c r="A4095">
        <v>924455</v>
      </c>
      <c r="B4095">
        <v>2031</v>
      </c>
      <c r="C4095" s="3">
        <v>45886.445590277777</v>
      </c>
      <c r="D4095" t="s">
        <v>74</v>
      </c>
      <c r="E4095">
        <v>3</v>
      </c>
      <c r="F4095">
        <v>1</v>
      </c>
      <c r="G4095">
        <v>3</v>
      </c>
      <c r="H4095">
        <v>0</v>
      </c>
      <c r="I4095">
        <v>0</v>
      </c>
      <c r="J4095">
        <v>1</v>
      </c>
      <c r="K4095">
        <v>0</v>
      </c>
      <c r="L4095">
        <v>0</v>
      </c>
      <c r="M4095">
        <v>0</v>
      </c>
      <c r="N4095">
        <v>0</v>
      </c>
      <c r="O4095">
        <v>-33.473238333333327</v>
      </c>
      <c r="P4095">
        <v>-70.556153333333327</v>
      </c>
      <c r="Q4095">
        <v>18.518518518518519</v>
      </c>
      <c r="R4095">
        <v>519</v>
      </c>
      <c r="S4095" t="s">
        <v>28</v>
      </c>
      <c r="T4095">
        <v>10</v>
      </c>
      <c r="U4095" s="4">
        <v>45886.445590277777</v>
      </c>
      <c r="V4095">
        <v>7</v>
      </c>
      <c r="W4095" t="s">
        <v>44</v>
      </c>
      <c r="X4095" t="str">
        <f>+VLOOKUP($W4095,[1]ParadasIda!$F:$I,4,0)</f>
        <v>Parada 1 / Tobalaba - Avenida Grecia</v>
      </c>
      <c r="Y4095">
        <f>+VLOOKUP($W4095,[1]ParadasIda!$F:$I,3,0)</f>
        <v>25</v>
      </c>
    </row>
    <row r="4096" spans="1:25" x14ac:dyDescent="0.25">
      <c r="A4096">
        <v>924456</v>
      </c>
      <c r="B4096">
        <v>2031</v>
      </c>
      <c r="C4096" s="3">
        <v>45886.446863425917</v>
      </c>
      <c r="D4096" t="s">
        <v>74</v>
      </c>
      <c r="E4096">
        <v>0</v>
      </c>
      <c r="F4096">
        <v>2</v>
      </c>
      <c r="G4096">
        <v>0</v>
      </c>
      <c r="H4096">
        <v>0</v>
      </c>
      <c r="I4096">
        <v>0</v>
      </c>
      <c r="J4096">
        <v>2</v>
      </c>
      <c r="K4096">
        <v>0</v>
      </c>
      <c r="L4096">
        <v>0</v>
      </c>
      <c r="M4096">
        <v>0</v>
      </c>
      <c r="N4096">
        <v>0</v>
      </c>
      <c r="O4096">
        <v>-33.47493166666667</v>
      </c>
      <c r="P4096">
        <v>-70.54832833333333</v>
      </c>
      <c r="Q4096">
        <v>16.049382716049383</v>
      </c>
      <c r="R4096">
        <v>519</v>
      </c>
      <c r="S4096" t="s">
        <v>28</v>
      </c>
      <c r="T4096">
        <v>10</v>
      </c>
      <c r="U4096" s="4">
        <v>45886.446863425917</v>
      </c>
      <c r="V4096">
        <v>7</v>
      </c>
      <c r="W4096" t="s">
        <v>46</v>
      </c>
      <c r="X4096" t="str">
        <f>+VLOOKUP($W4096,[1]ParadasIda!$F:$I,4,0)</f>
        <v>Avenida Grecia / esq. Las Garzas</v>
      </c>
      <c r="Y4096">
        <f>+VLOOKUP($W4096,[1]ParadasIda!$F:$I,3,0)</f>
        <v>27</v>
      </c>
    </row>
    <row r="4097" spans="1:25" x14ac:dyDescent="0.25">
      <c r="A4097">
        <v>924459</v>
      </c>
      <c r="B4097">
        <v>2031</v>
      </c>
      <c r="C4097" s="3">
        <v>45886.447523148148</v>
      </c>
      <c r="D4097" t="s">
        <v>74</v>
      </c>
      <c r="E4097">
        <v>0</v>
      </c>
      <c r="F4097">
        <v>5</v>
      </c>
      <c r="G4097">
        <v>0</v>
      </c>
      <c r="H4097">
        <v>0</v>
      </c>
      <c r="I4097">
        <v>0</v>
      </c>
      <c r="J4097">
        <v>5</v>
      </c>
      <c r="K4097">
        <v>0</v>
      </c>
      <c r="L4097">
        <v>0</v>
      </c>
      <c r="M4097">
        <v>0</v>
      </c>
      <c r="N4097">
        <v>0</v>
      </c>
      <c r="O4097">
        <v>-33.475873333333332</v>
      </c>
      <c r="P4097">
        <v>-70.543538333333331</v>
      </c>
      <c r="Q4097">
        <v>9.8765432098765427</v>
      </c>
      <c r="R4097">
        <v>519</v>
      </c>
      <c r="S4097" t="s">
        <v>28</v>
      </c>
      <c r="T4097">
        <v>0</v>
      </c>
      <c r="U4097" s="4">
        <v>45886.447523148148</v>
      </c>
      <c r="V4097">
        <v>7</v>
      </c>
      <c r="W4097" t="s">
        <v>47</v>
      </c>
      <c r="X4097" t="str">
        <f>+VLOOKUP($W4097,[1]ParadasIda!$F:$I,4,0)</f>
        <v>Avenida Grecia / esq. Av. Consistorial</v>
      </c>
      <c r="Y4097">
        <f>+VLOOKUP($W4097,[1]ParadasIda!$F:$I,3,0)</f>
        <v>28</v>
      </c>
    </row>
    <row r="4098" spans="1:25" x14ac:dyDescent="0.25">
      <c r="A4098">
        <v>924461</v>
      </c>
      <c r="B4098">
        <v>2031</v>
      </c>
      <c r="C4098" s="3">
        <v>45886.448275462957</v>
      </c>
      <c r="D4098" t="s">
        <v>74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-33.47636</v>
      </c>
      <c r="P4098">
        <v>-70.540911666666673</v>
      </c>
      <c r="Q4098">
        <v>9.8765432098765427</v>
      </c>
      <c r="R4098">
        <v>519</v>
      </c>
      <c r="S4098" t="s">
        <v>28</v>
      </c>
      <c r="T4098">
        <v>0</v>
      </c>
      <c r="U4098" s="4">
        <v>45886.448275462957</v>
      </c>
      <c r="V4098">
        <v>7</v>
      </c>
      <c r="W4098" t="s">
        <v>48</v>
      </c>
      <c r="X4098" t="str">
        <f>+VLOOKUP($W4098,[1]ParadasIda!$F:$I,4,0)</f>
        <v>Parada / Muni. Peñalolén</v>
      </c>
      <c r="Y4098">
        <f>+VLOOKUP($W4098,[1]ParadasIda!$F:$I,3,0)</f>
        <v>29</v>
      </c>
    </row>
    <row r="4099" spans="1:25" x14ac:dyDescent="0.25">
      <c r="A4099">
        <v>924464</v>
      </c>
      <c r="B4099">
        <v>2031</v>
      </c>
      <c r="C4099" s="3">
        <v>45886.449016203696</v>
      </c>
      <c r="D4099" t="s">
        <v>74</v>
      </c>
      <c r="E4099">
        <v>0</v>
      </c>
      <c r="F4099">
        <v>1</v>
      </c>
      <c r="G4099">
        <v>0</v>
      </c>
      <c r="H4099">
        <v>0</v>
      </c>
      <c r="I4099">
        <v>0</v>
      </c>
      <c r="J4099">
        <v>1</v>
      </c>
      <c r="K4099">
        <v>0</v>
      </c>
      <c r="L4099">
        <v>0</v>
      </c>
      <c r="M4099">
        <v>0</v>
      </c>
      <c r="N4099">
        <v>0</v>
      </c>
      <c r="O4099">
        <v>-33.47723666666667</v>
      </c>
      <c r="P4099">
        <v>-70.536723333333327</v>
      </c>
      <c r="Q4099">
        <v>8.6419753086419746</v>
      </c>
      <c r="R4099">
        <v>519</v>
      </c>
      <c r="S4099" t="s">
        <v>28</v>
      </c>
      <c r="T4099">
        <v>0</v>
      </c>
      <c r="U4099" s="4">
        <v>45886.449016203696</v>
      </c>
      <c r="V4099">
        <v>7</v>
      </c>
      <c r="W4099" t="s">
        <v>56</v>
      </c>
      <c r="X4099" t="str">
        <f>+VLOOKUP($W4099,[1]ParadasIda!$F:$I,4,0)</f>
        <v>Parada 1 / El Acueducto - Jacarandá</v>
      </c>
      <c r="Y4099">
        <f>+VLOOKUP($W4099,[1]ParadasIda!$F:$I,3,0)</f>
        <v>30</v>
      </c>
    </row>
    <row r="4100" spans="1:25" x14ac:dyDescent="0.25">
      <c r="A4100">
        <v>924470</v>
      </c>
      <c r="B4100">
        <v>2031</v>
      </c>
      <c r="C4100" s="3">
        <v>45886.449837962973</v>
      </c>
      <c r="D4100" t="s">
        <v>74</v>
      </c>
      <c r="E4100">
        <v>2</v>
      </c>
      <c r="F4100">
        <v>1</v>
      </c>
      <c r="G4100">
        <v>0</v>
      </c>
      <c r="H4100">
        <v>0</v>
      </c>
      <c r="I4100">
        <v>2</v>
      </c>
      <c r="J4100">
        <v>1</v>
      </c>
      <c r="K4100">
        <v>0</v>
      </c>
      <c r="L4100">
        <v>0</v>
      </c>
      <c r="M4100">
        <v>0</v>
      </c>
      <c r="N4100">
        <v>0</v>
      </c>
      <c r="O4100">
        <v>-33.478231666666673</v>
      </c>
      <c r="P4100">
        <v>-70.532003333333336</v>
      </c>
      <c r="Q4100">
        <v>9.8765432098765427</v>
      </c>
      <c r="R4100">
        <v>519</v>
      </c>
      <c r="S4100" t="s">
        <v>28</v>
      </c>
      <c r="T4100">
        <v>0</v>
      </c>
      <c r="U4100" s="4">
        <v>45886.449837962973</v>
      </c>
      <c r="V4100">
        <v>7</v>
      </c>
      <c r="W4100" t="s">
        <v>49</v>
      </c>
      <c r="X4100" t="str">
        <f>+VLOOKUP($W4100,[1]ParadasIda!$F:$I,4,0)</f>
        <v>Avenida Grecia / esq. Los Araucanos</v>
      </c>
      <c r="Y4100">
        <f>+VLOOKUP($W4100,[1]ParadasIda!$F:$I,3,0)</f>
        <v>31</v>
      </c>
    </row>
    <row r="4101" spans="1:25" x14ac:dyDescent="0.25">
      <c r="A4101">
        <v>924474</v>
      </c>
      <c r="B4101">
        <v>2031</v>
      </c>
      <c r="C4101" s="3">
        <v>45886.451215277782</v>
      </c>
      <c r="D4101" t="s">
        <v>74</v>
      </c>
      <c r="E4101">
        <v>0</v>
      </c>
      <c r="F4101">
        <v>3</v>
      </c>
      <c r="G4101">
        <v>0</v>
      </c>
      <c r="H4101">
        <v>0</v>
      </c>
      <c r="I4101">
        <v>0</v>
      </c>
      <c r="J4101">
        <v>3</v>
      </c>
      <c r="K4101">
        <v>0</v>
      </c>
      <c r="L4101">
        <v>0</v>
      </c>
      <c r="M4101">
        <v>0</v>
      </c>
      <c r="N4101">
        <v>0</v>
      </c>
      <c r="O4101">
        <v>-33.479593333333327</v>
      </c>
      <c r="P4101">
        <v>-70.524671666666663</v>
      </c>
      <c r="Q4101">
        <v>6.1728395061728394</v>
      </c>
      <c r="R4101">
        <v>519</v>
      </c>
      <c r="S4101" t="s">
        <v>28</v>
      </c>
      <c r="T4101">
        <v>0</v>
      </c>
      <c r="U4101" s="4">
        <v>45886.451215277782</v>
      </c>
      <c r="V4101">
        <v>7</v>
      </c>
      <c r="W4101" t="s">
        <v>57</v>
      </c>
      <c r="X4101" t="str">
        <f>+VLOOKUP($W4101,[1]ParadasIda!$F:$I,4,0)</f>
        <v>Avenida Grecia / esq. Av. Diag. Las Torres</v>
      </c>
      <c r="Y4101">
        <f>+VLOOKUP($W4101,[1]ParadasIda!$F:$I,3,0)</f>
        <v>33</v>
      </c>
    </row>
    <row r="4102" spans="1:25" x14ac:dyDescent="0.25">
      <c r="A4102">
        <v>924476</v>
      </c>
      <c r="B4102">
        <v>2031</v>
      </c>
      <c r="C4102" s="3">
        <v>45886.452222222222</v>
      </c>
      <c r="D4102" t="s">
        <v>74</v>
      </c>
      <c r="E4102">
        <v>0</v>
      </c>
      <c r="F4102">
        <v>2</v>
      </c>
      <c r="G4102">
        <v>0</v>
      </c>
      <c r="H4102">
        <v>0</v>
      </c>
      <c r="I4102">
        <v>0</v>
      </c>
      <c r="J4102">
        <v>2</v>
      </c>
      <c r="K4102">
        <v>0</v>
      </c>
      <c r="L4102">
        <v>0</v>
      </c>
      <c r="M4102">
        <v>0</v>
      </c>
      <c r="N4102">
        <v>0</v>
      </c>
      <c r="O4102">
        <v>-33.481268333333333</v>
      </c>
      <c r="P4102">
        <v>-70.52363166666666</v>
      </c>
      <c r="Q4102">
        <v>3.7037037037037033</v>
      </c>
      <c r="R4102">
        <v>519</v>
      </c>
      <c r="S4102" t="s">
        <v>28</v>
      </c>
      <c r="T4102">
        <v>0</v>
      </c>
      <c r="U4102" s="4">
        <v>45886.452222222222</v>
      </c>
      <c r="V4102">
        <v>7</v>
      </c>
      <c r="W4102" t="s">
        <v>50</v>
      </c>
      <c r="X4102" t="str">
        <f>+VLOOKUP($W4102,[1]ParadasIda!$F:$I,4,0)</f>
        <v xml:space="preserve">Av. Diagonal Las Torres / esq. Álvaro Casanova </v>
      </c>
      <c r="Y4102">
        <f>+VLOOKUP($W4102,[1]ParadasIda!$F:$I,3,0)</f>
        <v>34</v>
      </c>
    </row>
    <row r="4103" spans="1:25" x14ac:dyDescent="0.25">
      <c r="A4103">
        <v>924478</v>
      </c>
      <c r="B4103">
        <v>2031</v>
      </c>
      <c r="C4103" s="3">
        <v>45886.452986111108</v>
      </c>
      <c r="D4103" t="s">
        <v>74</v>
      </c>
      <c r="E4103">
        <v>0</v>
      </c>
      <c r="F4103">
        <v>1</v>
      </c>
      <c r="G4103">
        <v>0</v>
      </c>
      <c r="H4103">
        <v>0</v>
      </c>
      <c r="I4103">
        <v>0</v>
      </c>
      <c r="J4103">
        <v>1</v>
      </c>
      <c r="K4103">
        <v>0</v>
      </c>
      <c r="L4103">
        <v>0</v>
      </c>
      <c r="M4103">
        <v>0</v>
      </c>
      <c r="N4103">
        <v>0</v>
      </c>
      <c r="O4103">
        <v>-33.485098333333333</v>
      </c>
      <c r="P4103">
        <v>-70.521986666666663</v>
      </c>
      <c r="Q4103">
        <v>2.4691358024691357</v>
      </c>
      <c r="R4103">
        <v>519</v>
      </c>
      <c r="S4103" t="s">
        <v>28</v>
      </c>
      <c r="T4103">
        <v>0</v>
      </c>
      <c r="U4103" s="4">
        <v>45886.452986111108</v>
      </c>
      <c r="V4103">
        <v>7</v>
      </c>
      <c r="W4103" t="s">
        <v>50</v>
      </c>
      <c r="X4103" t="str">
        <f>+VLOOKUP($W4103,[1]ParadasIda!$F:$I,4,0)</f>
        <v xml:space="preserve">Av. Diagonal Las Torres / esq. Álvaro Casanova </v>
      </c>
      <c r="Y4103">
        <f>+VLOOKUP($W4103,[1]ParadasIda!$F:$I,3,0)</f>
        <v>34</v>
      </c>
    </row>
    <row r="4104" spans="1:25" x14ac:dyDescent="0.25">
      <c r="A4104">
        <v>924483</v>
      </c>
      <c r="B4104">
        <v>2031</v>
      </c>
      <c r="C4104" s="3">
        <v>45886.453981481478</v>
      </c>
      <c r="D4104" t="s">
        <v>74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-33.485970000000002</v>
      </c>
      <c r="P4104">
        <v>-70.522981666666666</v>
      </c>
      <c r="Q4104">
        <v>0</v>
      </c>
      <c r="R4104">
        <v>519</v>
      </c>
      <c r="S4104" t="s">
        <v>28</v>
      </c>
      <c r="T4104">
        <v>0</v>
      </c>
      <c r="U4104" s="4">
        <v>45886.453981481478</v>
      </c>
      <c r="V4104">
        <v>7</v>
      </c>
      <c r="W4104" t="s">
        <v>50</v>
      </c>
      <c r="X4104" t="str">
        <f>+VLOOKUP($W4104,[1]ParadasIda!$F:$I,4,0)</f>
        <v xml:space="preserve">Av. Diagonal Las Torres / esq. Álvaro Casanova </v>
      </c>
      <c r="Y4104">
        <f>+VLOOKUP($W4104,[1]ParadasIda!$F:$I,3,0)</f>
        <v>34</v>
      </c>
    </row>
    <row r="4105" spans="1:25" x14ac:dyDescent="0.25">
      <c r="A4105">
        <v>924782</v>
      </c>
      <c r="B4105">
        <v>2031</v>
      </c>
      <c r="C4105" s="3">
        <v>45886.546018518522</v>
      </c>
      <c r="D4105" t="s">
        <v>74</v>
      </c>
      <c r="E4105">
        <v>1</v>
      </c>
      <c r="F4105">
        <v>0</v>
      </c>
      <c r="G4105">
        <v>1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-33.445203333333332</v>
      </c>
      <c r="P4105">
        <v>-70.654565000000005</v>
      </c>
      <c r="Q4105">
        <v>1.2345679012345678</v>
      </c>
      <c r="R4105">
        <v>519</v>
      </c>
      <c r="S4105" t="s">
        <v>28</v>
      </c>
      <c r="T4105">
        <v>0</v>
      </c>
      <c r="U4105" s="4">
        <v>45886.546018518522</v>
      </c>
      <c r="V4105">
        <v>7</v>
      </c>
      <c r="W4105" t="s">
        <v>29</v>
      </c>
      <c r="X4105" t="str">
        <f>+VLOOKUP($W4105,[1]ParadasIda!$F:$I,4,0)</f>
        <v>Parada 5 / (M) La Moneda</v>
      </c>
      <c r="Y4105">
        <f>+VLOOKUP($W4105,[1]ParadasIda!$F:$I,3,0)</f>
        <v>2</v>
      </c>
    </row>
    <row r="4106" spans="1:25" x14ac:dyDescent="0.25">
      <c r="A4106">
        <v>924785</v>
      </c>
      <c r="B4106">
        <v>2031</v>
      </c>
      <c r="C4106" s="3">
        <v>45886.546851851846</v>
      </c>
      <c r="D4106" t="s">
        <v>74</v>
      </c>
      <c r="E4106">
        <v>1</v>
      </c>
      <c r="F4106">
        <v>0</v>
      </c>
      <c r="G4106">
        <v>1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-33.444616666666668</v>
      </c>
      <c r="P4106">
        <v>-70.652263333333337</v>
      </c>
      <c r="Q4106">
        <v>2.4691358024691357</v>
      </c>
      <c r="R4106">
        <v>519</v>
      </c>
      <c r="S4106" t="s">
        <v>28</v>
      </c>
      <c r="T4106">
        <v>0</v>
      </c>
      <c r="U4106" s="4">
        <v>45886.546851851846</v>
      </c>
      <c r="V4106">
        <v>7</v>
      </c>
      <c r="W4106" t="s">
        <v>30</v>
      </c>
      <c r="X4106" t="str">
        <f>+VLOOKUP($W4106,[1]ParadasIda!$F:$I,4,0)</f>
        <v>Parada 8 / (M) Universidad de Chile</v>
      </c>
      <c r="Y4106">
        <f>+VLOOKUP($W4106,[1]ParadasIda!$F:$I,3,0)</f>
        <v>3</v>
      </c>
    </row>
    <row r="4107" spans="1:25" x14ac:dyDescent="0.25">
      <c r="A4107">
        <v>924788</v>
      </c>
      <c r="B4107">
        <v>2031</v>
      </c>
      <c r="C4107" s="3">
        <v>45886.548113425917</v>
      </c>
      <c r="D4107" t="s">
        <v>74</v>
      </c>
      <c r="E4107">
        <v>1</v>
      </c>
      <c r="F4107">
        <v>0</v>
      </c>
      <c r="G4107">
        <v>1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-33.442598333333343</v>
      </c>
      <c r="P4107">
        <v>-70.644561666666661</v>
      </c>
      <c r="Q4107">
        <v>3.7037037037037033</v>
      </c>
      <c r="R4107">
        <v>519</v>
      </c>
      <c r="S4107" t="s">
        <v>28</v>
      </c>
      <c r="T4107">
        <v>0</v>
      </c>
      <c r="U4107" s="4">
        <v>45886.548113425917</v>
      </c>
      <c r="V4107">
        <v>7</v>
      </c>
      <c r="W4107" t="s">
        <v>31</v>
      </c>
      <c r="X4107" t="str">
        <f>+VLOOKUP($W4107,[1]ParadasIda!$F:$I,4,0)</f>
        <v>Parada 4 / (M) Santa Lucía</v>
      </c>
      <c r="Y4107">
        <f>+VLOOKUP($W4107,[1]ParadasIda!$F:$I,3,0)</f>
        <v>5</v>
      </c>
    </row>
    <row r="4108" spans="1:25" x14ac:dyDescent="0.25">
      <c r="A4108">
        <v>924799</v>
      </c>
      <c r="B4108">
        <v>2031</v>
      </c>
      <c r="C4108" s="3">
        <v>45886.551493055558</v>
      </c>
      <c r="D4108" t="s">
        <v>74</v>
      </c>
      <c r="E4108">
        <v>1</v>
      </c>
      <c r="F4108">
        <v>0</v>
      </c>
      <c r="G4108">
        <v>1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-33.442720000000001</v>
      </c>
      <c r="P4108">
        <v>-70.633700000000005</v>
      </c>
      <c r="Q4108">
        <v>4.9382716049382713</v>
      </c>
      <c r="R4108">
        <v>519</v>
      </c>
      <c r="S4108" t="s">
        <v>28</v>
      </c>
      <c r="T4108">
        <v>0</v>
      </c>
      <c r="U4108" s="4">
        <v>45886.551493055558</v>
      </c>
      <c r="V4108">
        <v>7</v>
      </c>
      <c r="W4108" t="s">
        <v>33</v>
      </c>
      <c r="X4108" t="str">
        <f>+VLOOKUP($W4108,[1]ParadasIda!$F:$I,4,0)</f>
        <v>Parada 1 / (M) Parque Bustamante</v>
      </c>
      <c r="Y4108">
        <f>+VLOOKUP($W4108,[1]ParadasIda!$F:$I,3,0)</f>
        <v>8</v>
      </c>
    </row>
    <row r="4109" spans="1:25" x14ac:dyDescent="0.25">
      <c r="A4109">
        <v>924803</v>
      </c>
      <c r="B4109">
        <v>2031</v>
      </c>
      <c r="C4109" s="3">
        <v>45886.553472222222</v>
      </c>
      <c r="D4109" t="s">
        <v>74</v>
      </c>
      <c r="E4109">
        <v>1</v>
      </c>
      <c r="F4109">
        <v>1</v>
      </c>
      <c r="G4109">
        <v>1</v>
      </c>
      <c r="H4109">
        <v>0</v>
      </c>
      <c r="I4109">
        <v>0</v>
      </c>
      <c r="J4109">
        <v>1</v>
      </c>
      <c r="K4109">
        <v>0</v>
      </c>
      <c r="L4109">
        <v>0</v>
      </c>
      <c r="M4109">
        <v>0</v>
      </c>
      <c r="N4109">
        <v>0</v>
      </c>
      <c r="O4109">
        <v>-33.447953333333331</v>
      </c>
      <c r="P4109">
        <v>-70.632163333333338</v>
      </c>
      <c r="Q4109">
        <v>4.9382716049382713</v>
      </c>
      <c r="R4109">
        <v>519</v>
      </c>
      <c r="S4109" t="s">
        <v>28</v>
      </c>
      <c r="T4109">
        <v>0</v>
      </c>
      <c r="U4109" s="4">
        <v>45886.553472222222</v>
      </c>
      <c r="V4109">
        <v>7</v>
      </c>
      <c r="W4109" t="s">
        <v>53</v>
      </c>
      <c r="X4109" t="str">
        <f>+VLOOKUP($W4109,[1]ParadasIda!$F:$I,4,0)</f>
        <v>Parada 3 / (M) Santa Isabel</v>
      </c>
      <c r="Y4109">
        <f>+VLOOKUP($W4109,[1]ParadasIda!$F:$I,3,0)</f>
        <v>43</v>
      </c>
    </row>
    <row r="4110" spans="1:25" x14ac:dyDescent="0.25">
      <c r="A4110">
        <v>924812</v>
      </c>
      <c r="B4110">
        <v>2031</v>
      </c>
      <c r="C4110" s="3">
        <v>45886.555428240739</v>
      </c>
      <c r="D4110" t="s">
        <v>74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-33.453281666666669</v>
      </c>
      <c r="P4110">
        <v>-70.628948333333327</v>
      </c>
      <c r="Q4110">
        <v>4.9382716049382713</v>
      </c>
      <c r="R4110">
        <v>519</v>
      </c>
      <c r="S4110" t="s">
        <v>28</v>
      </c>
      <c r="T4110">
        <v>0</v>
      </c>
      <c r="U4110" s="4">
        <v>45886.555428240739</v>
      </c>
      <c r="V4110">
        <v>7</v>
      </c>
      <c r="W4110" t="s">
        <v>35</v>
      </c>
      <c r="X4110" t="str">
        <f>+VLOOKUP($W4110,[1]ParadasIda!$F:$I,4,0)</f>
        <v>Parada 12 / (M) Irarrázaval</v>
      </c>
      <c r="Y4110">
        <f>+VLOOKUP($W4110,[1]ParadasIda!$F:$I,3,0)</f>
        <v>12</v>
      </c>
    </row>
    <row r="4111" spans="1:25" x14ac:dyDescent="0.25">
      <c r="A4111">
        <v>924839</v>
      </c>
      <c r="B4111">
        <v>2031</v>
      </c>
      <c r="C4111" s="3">
        <v>45886.56521990741</v>
      </c>
      <c r="D4111" t="s">
        <v>74</v>
      </c>
      <c r="E4111">
        <v>21</v>
      </c>
      <c r="F4111">
        <v>1</v>
      </c>
      <c r="G4111">
        <v>15</v>
      </c>
      <c r="H4111">
        <v>0</v>
      </c>
      <c r="I4111">
        <v>6</v>
      </c>
      <c r="J4111">
        <v>1</v>
      </c>
      <c r="K4111">
        <v>0</v>
      </c>
      <c r="L4111">
        <v>0</v>
      </c>
      <c r="M4111">
        <v>0</v>
      </c>
      <c r="N4111">
        <v>0</v>
      </c>
      <c r="O4111">
        <v>-33.464743333333331</v>
      </c>
      <c r="P4111">
        <v>-70.597058333333337</v>
      </c>
      <c r="Q4111">
        <v>29.629629629629626</v>
      </c>
      <c r="R4111">
        <v>519</v>
      </c>
      <c r="S4111" t="s">
        <v>28</v>
      </c>
      <c r="T4111">
        <v>20</v>
      </c>
      <c r="U4111" s="4">
        <v>45886.56521990741</v>
      </c>
      <c r="V4111">
        <v>7</v>
      </c>
      <c r="W4111" t="s">
        <v>40</v>
      </c>
      <c r="X4111" t="str">
        <f>+VLOOKUP($W4111,[1]ParadasIda!$F:$I,4,0)</f>
        <v>Parada 1 / Pedagógico</v>
      </c>
      <c r="Y4111">
        <f>+VLOOKUP($W4111,[1]ParadasIda!$F:$I,3,0)</f>
        <v>18</v>
      </c>
    </row>
    <row r="4112" spans="1:25" x14ac:dyDescent="0.25">
      <c r="A4112">
        <v>924840</v>
      </c>
      <c r="B4112">
        <v>2031</v>
      </c>
      <c r="C4112" s="3">
        <v>45886.567546296297</v>
      </c>
      <c r="D4112" t="s">
        <v>74</v>
      </c>
      <c r="E4112">
        <v>0</v>
      </c>
      <c r="F4112">
        <v>5</v>
      </c>
      <c r="G4112">
        <v>0</v>
      </c>
      <c r="H4112">
        <v>0</v>
      </c>
      <c r="I4112">
        <v>0</v>
      </c>
      <c r="J4112">
        <v>5</v>
      </c>
      <c r="K4112">
        <v>0</v>
      </c>
      <c r="L4112">
        <v>0</v>
      </c>
      <c r="M4112">
        <v>0</v>
      </c>
      <c r="N4112">
        <v>0</v>
      </c>
      <c r="O4112">
        <v>-33.465486666666663</v>
      </c>
      <c r="P4112">
        <v>-70.588939999999994</v>
      </c>
      <c r="Q4112">
        <v>23.456790123456788</v>
      </c>
      <c r="R4112">
        <v>519</v>
      </c>
      <c r="S4112" t="s">
        <v>28</v>
      </c>
      <c r="T4112">
        <v>20</v>
      </c>
      <c r="U4112" s="4">
        <v>45886.567546296297</v>
      </c>
      <c r="V4112">
        <v>7</v>
      </c>
      <c r="W4112" t="s">
        <v>41</v>
      </c>
      <c r="X4112" t="str">
        <f>+VLOOKUP($W4112,[1]ParadasIda!$F:$I,4,0)</f>
        <v>Parada 1 / CESFAM Salvador Bustos</v>
      </c>
      <c r="Y4112">
        <f>+VLOOKUP($W4112,[1]ParadasIda!$F:$I,3,0)</f>
        <v>19</v>
      </c>
    </row>
    <row r="4113" spans="1:25" x14ac:dyDescent="0.25">
      <c r="A4113">
        <v>924841</v>
      </c>
      <c r="B4113">
        <v>2031</v>
      </c>
      <c r="C4113" s="3">
        <v>45886.568425925929</v>
      </c>
      <c r="D4113" t="s">
        <v>74</v>
      </c>
      <c r="E4113">
        <v>0</v>
      </c>
      <c r="F4113">
        <v>3</v>
      </c>
      <c r="G4113">
        <v>0</v>
      </c>
      <c r="H4113">
        <v>0</v>
      </c>
      <c r="I4113">
        <v>0</v>
      </c>
      <c r="J4113">
        <v>3</v>
      </c>
      <c r="K4113">
        <v>0</v>
      </c>
      <c r="L4113">
        <v>0</v>
      </c>
      <c r="M4113">
        <v>0</v>
      </c>
      <c r="N4113">
        <v>0</v>
      </c>
      <c r="O4113">
        <v>-33.467103333333327</v>
      </c>
      <c r="P4113">
        <v>-70.582385000000002</v>
      </c>
      <c r="Q4113">
        <v>19.753086419753085</v>
      </c>
      <c r="R4113">
        <v>519</v>
      </c>
      <c r="S4113" t="s">
        <v>28</v>
      </c>
      <c r="T4113">
        <v>10</v>
      </c>
      <c r="U4113" s="4">
        <v>45886.568425925929</v>
      </c>
      <c r="V4113">
        <v>7</v>
      </c>
      <c r="W4113" t="s">
        <v>54</v>
      </c>
      <c r="X4113" t="str">
        <f>+VLOOKUP($W4113,[1]ParadasIda!$F:$I,4,0)</f>
        <v>Parada 1 / ADO Chile</v>
      </c>
      <c r="Y4113">
        <f>+VLOOKUP($W4113,[1]ParadasIda!$F:$I,3,0)</f>
        <v>20</v>
      </c>
    </row>
    <row r="4114" spans="1:25" x14ac:dyDescent="0.25">
      <c r="A4114">
        <v>924843</v>
      </c>
      <c r="B4114">
        <v>2031</v>
      </c>
      <c r="C4114" s="3">
        <v>45886.569814814808</v>
      </c>
      <c r="D4114" t="s">
        <v>74</v>
      </c>
      <c r="E4114">
        <v>17</v>
      </c>
      <c r="F4114">
        <v>5</v>
      </c>
      <c r="G4114">
        <v>13</v>
      </c>
      <c r="H4114">
        <v>0</v>
      </c>
      <c r="I4114">
        <v>4</v>
      </c>
      <c r="J4114">
        <v>5</v>
      </c>
      <c r="K4114">
        <v>0</v>
      </c>
      <c r="L4114">
        <v>0</v>
      </c>
      <c r="M4114">
        <v>0</v>
      </c>
      <c r="N4114">
        <v>0</v>
      </c>
      <c r="O4114">
        <v>-33.469245000000001</v>
      </c>
      <c r="P4114">
        <v>-70.576298333333327</v>
      </c>
      <c r="Q4114">
        <v>34.567901234567898</v>
      </c>
      <c r="R4114">
        <v>519</v>
      </c>
      <c r="S4114" t="s">
        <v>28</v>
      </c>
      <c r="T4114">
        <v>30</v>
      </c>
      <c r="U4114" s="4">
        <v>45886.569814814808</v>
      </c>
      <c r="V4114">
        <v>7</v>
      </c>
      <c r="W4114" t="s">
        <v>42</v>
      </c>
      <c r="X4114" t="str">
        <f>+VLOOKUP($W4114,[1]ParadasIda!$F:$I,4,0)</f>
        <v>Parada 5 / (M) Grecia</v>
      </c>
      <c r="Y4114">
        <f>+VLOOKUP($W4114,[1]ParadasIda!$F:$I,3,0)</f>
        <v>21</v>
      </c>
    </row>
    <row r="4115" spans="1:25" x14ac:dyDescent="0.25">
      <c r="A4115">
        <v>924845</v>
      </c>
      <c r="B4115">
        <v>2031</v>
      </c>
      <c r="C4115" s="3">
        <v>45886.571296296293</v>
      </c>
      <c r="D4115" t="s">
        <v>74</v>
      </c>
      <c r="E4115">
        <v>2</v>
      </c>
      <c r="F4115">
        <v>3</v>
      </c>
      <c r="G4115">
        <v>2</v>
      </c>
      <c r="H4115">
        <v>0</v>
      </c>
      <c r="I4115">
        <v>0</v>
      </c>
      <c r="J4115">
        <v>3</v>
      </c>
      <c r="K4115">
        <v>0</v>
      </c>
      <c r="L4115">
        <v>0</v>
      </c>
      <c r="M4115">
        <v>0</v>
      </c>
      <c r="N4115">
        <v>0</v>
      </c>
      <c r="O4115">
        <v>-33.470604999999999</v>
      </c>
      <c r="P4115">
        <v>-70.569561666666672</v>
      </c>
      <c r="Q4115">
        <v>33.333333333333329</v>
      </c>
      <c r="R4115">
        <v>519</v>
      </c>
      <c r="S4115" t="s">
        <v>28</v>
      </c>
      <c r="T4115">
        <v>30</v>
      </c>
      <c r="U4115" s="4">
        <v>45886.571296296293</v>
      </c>
      <c r="V4115">
        <v>7</v>
      </c>
      <c r="W4115" t="s">
        <v>55</v>
      </c>
      <c r="X4115" t="str">
        <f>+VLOOKUP($W4115,[1]ParadasIda!$F:$I,4,0)</f>
        <v>Parada 1 / Los Molineros - Av. Grecia</v>
      </c>
      <c r="Y4115">
        <f>+VLOOKUP($W4115,[1]ParadasIda!$F:$I,3,0)</f>
        <v>22</v>
      </c>
    </row>
    <row r="4116" spans="1:25" x14ac:dyDescent="0.25">
      <c r="A4116">
        <v>924848</v>
      </c>
      <c r="B4116">
        <v>2031</v>
      </c>
      <c r="C4116" s="3">
        <v>45886.572256944448</v>
      </c>
      <c r="D4116" t="s">
        <v>74</v>
      </c>
      <c r="E4116">
        <v>0</v>
      </c>
      <c r="F4116">
        <v>1</v>
      </c>
      <c r="G4116">
        <v>0</v>
      </c>
      <c r="H4116">
        <v>0</v>
      </c>
      <c r="I4116">
        <v>0</v>
      </c>
      <c r="J4116">
        <v>1</v>
      </c>
      <c r="K4116">
        <v>0</v>
      </c>
      <c r="L4116">
        <v>0</v>
      </c>
      <c r="M4116">
        <v>0</v>
      </c>
      <c r="N4116">
        <v>0</v>
      </c>
      <c r="O4116">
        <v>-33.471764999999998</v>
      </c>
      <c r="P4116">
        <v>-70.563623333333339</v>
      </c>
      <c r="Q4116">
        <v>32.098765432098766</v>
      </c>
      <c r="R4116">
        <v>519</v>
      </c>
      <c r="S4116" t="s">
        <v>28</v>
      </c>
      <c r="T4116">
        <v>30</v>
      </c>
      <c r="U4116" s="4">
        <v>45886.572256944448</v>
      </c>
      <c r="V4116">
        <v>7</v>
      </c>
      <c r="W4116" t="s">
        <v>43</v>
      </c>
      <c r="X4116" t="str">
        <f>+VLOOKUP($W4116,[1]ParadasIda!$F:$I,4,0)</f>
        <v>Parada 1 / Ictinos - Avenida Grecia</v>
      </c>
      <c r="Y4116">
        <f>+VLOOKUP($W4116,[1]ParadasIda!$F:$I,3,0)</f>
        <v>23</v>
      </c>
    </row>
    <row r="4117" spans="1:25" x14ac:dyDescent="0.25">
      <c r="A4117">
        <v>924850</v>
      </c>
      <c r="B4117">
        <v>2031</v>
      </c>
      <c r="C4117" s="3">
        <v>45886.57298611111</v>
      </c>
      <c r="D4117" t="s">
        <v>74</v>
      </c>
      <c r="E4117">
        <v>0</v>
      </c>
      <c r="F4117">
        <v>2</v>
      </c>
      <c r="G4117">
        <v>0</v>
      </c>
      <c r="H4117">
        <v>0</v>
      </c>
      <c r="I4117">
        <v>0</v>
      </c>
      <c r="J4117">
        <v>2</v>
      </c>
      <c r="K4117">
        <v>0</v>
      </c>
      <c r="L4117">
        <v>0</v>
      </c>
      <c r="M4117">
        <v>0</v>
      </c>
      <c r="N4117">
        <v>0</v>
      </c>
      <c r="O4117">
        <v>-33.472823333333331</v>
      </c>
      <c r="P4117">
        <v>-70.558481666666665</v>
      </c>
      <c r="Q4117">
        <v>29.629629629629626</v>
      </c>
      <c r="R4117">
        <v>519</v>
      </c>
      <c r="S4117" t="s">
        <v>28</v>
      </c>
      <c r="T4117">
        <v>20</v>
      </c>
      <c r="U4117" s="4">
        <v>45886.57298611111</v>
      </c>
      <c r="V4117">
        <v>7</v>
      </c>
      <c r="W4117" t="s">
        <v>59</v>
      </c>
      <c r="X4117" t="str">
        <f>+VLOOKUP($W4117,[1]ParadasIda!$F:$I,4,0)</f>
        <v>Parada 1 / Calle 1A - Avenida Grecia</v>
      </c>
      <c r="Y4117">
        <f>+VLOOKUP($W4117,[1]ParadasIda!$F:$I,3,0)</f>
        <v>24</v>
      </c>
    </row>
    <row r="4118" spans="1:25" x14ac:dyDescent="0.25">
      <c r="A4118">
        <v>924851</v>
      </c>
      <c r="B4118">
        <v>2031</v>
      </c>
      <c r="C4118" s="3">
        <v>45886.573437500003</v>
      </c>
      <c r="D4118" t="s">
        <v>74</v>
      </c>
      <c r="E4118">
        <v>0</v>
      </c>
      <c r="F4118">
        <v>5</v>
      </c>
      <c r="G4118">
        <v>0</v>
      </c>
      <c r="H4118">
        <v>0</v>
      </c>
      <c r="I4118">
        <v>0</v>
      </c>
      <c r="J4118">
        <v>5</v>
      </c>
      <c r="K4118">
        <v>0</v>
      </c>
      <c r="L4118">
        <v>0</v>
      </c>
      <c r="M4118">
        <v>0</v>
      </c>
      <c r="N4118">
        <v>0</v>
      </c>
      <c r="O4118">
        <v>-33.473298333333332</v>
      </c>
      <c r="P4118">
        <v>-70.556065000000004</v>
      </c>
      <c r="Q4118">
        <v>23.456790123456788</v>
      </c>
      <c r="R4118">
        <v>519</v>
      </c>
      <c r="S4118" t="s">
        <v>28</v>
      </c>
      <c r="T4118">
        <v>20</v>
      </c>
      <c r="U4118" s="4">
        <v>45886.573437500003</v>
      </c>
      <c r="V4118">
        <v>7</v>
      </c>
      <c r="W4118" t="s">
        <v>44</v>
      </c>
      <c r="X4118" t="str">
        <f>+VLOOKUP($W4118,[1]ParadasIda!$F:$I,4,0)</f>
        <v>Parada 1 / Tobalaba - Avenida Grecia</v>
      </c>
      <c r="Y4118">
        <f>+VLOOKUP($W4118,[1]ParadasIda!$F:$I,3,0)</f>
        <v>25</v>
      </c>
    </row>
    <row r="4119" spans="1:25" x14ac:dyDescent="0.25">
      <c r="A4119">
        <v>924852</v>
      </c>
      <c r="B4119">
        <v>2031</v>
      </c>
      <c r="C4119" s="3">
        <v>45886.574131944442</v>
      </c>
      <c r="D4119" t="s">
        <v>74</v>
      </c>
      <c r="E4119">
        <v>0</v>
      </c>
      <c r="F4119">
        <v>2</v>
      </c>
      <c r="G4119">
        <v>0</v>
      </c>
      <c r="H4119">
        <v>0</v>
      </c>
      <c r="I4119">
        <v>0</v>
      </c>
      <c r="J4119">
        <v>2</v>
      </c>
      <c r="K4119">
        <v>0</v>
      </c>
      <c r="L4119">
        <v>0</v>
      </c>
      <c r="M4119">
        <v>0</v>
      </c>
      <c r="N4119">
        <v>0</v>
      </c>
      <c r="O4119">
        <v>-33.474051666666668</v>
      </c>
      <c r="P4119">
        <v>-70.552806666666669</v>
      </c>
      <c r="Q4119">
        <v>20.987654320987652</v>
      </c>
      <c r="R4119">
        <v>519</v>
      </c>
      <c r="S4119" t="s">
        <v>28</v>
      </c>
      <c r="T4119">
        <v>20</v>
      </c>
      <c r="U4119" s="4">
        <v>45886.574131944442</v>
      </c>
      <c r="V4119">
        <v>7</v>
      </c>
      <c r="W4119" t="s">
        <v>45</v>
      </c>
      <c r="X4119" t="str">
        <f>+VLOOKUP($W4119,[1]ParadasIda!$F:$I,4,0)</f>
        <v>Avenida Grecia / esq. Los Tordos</v>
      </c>
      <c r="Y4119">
        <f>+VLOOKUP($W4119,[1]ParadasIda!$F:$I,3,0)</f>
        <v>26</v>
      </c>
    </row>
    <row r="4120" spans="1:25" x14ac:dyDescent="0.25">
      <c r="A4120">
        <v>924853</v>
      </c>
      <c r="B4120">
        <v>2031</v>
      </c>
      <c r="C4120" s="3">
        <v>45886.574988425928</v>
      </c>
      <c r="D4120" t="s">
        <v>74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-33.474978333333333</v>
      </c>
      <c r="P4120">
        <v>-70.54812166666666</v>
      </c>
      <c r="Q4120">
        <v>20.987654320987652</v>
      </c>
      <c r="R4120">
        <v>519</v>
      </c>
      <c r="S4120" t="s">
        <v>28</v>
      </c>
      <c r="T4120">
        <v>20</v>
      </c>
      <c r="U4120" s="4">
        <v>45886.574988425928</v>
      </c>
      <c r="V4120">
        <v>7</v>
      </c>
      <c r="W4120" t="s">
        <v>46</v>
      </c>
      <c r="X4120" t="str">
        <f>+VLOOKUP($W4120,[1]ParadasIda!$F:$I,4,0)</f>
        <v>Avenida Grecia / esq. Las Garzas</v>
      </c>
      <c r="Y4120">
        <f>+VLOOKUP($W4120,[1]ParadasIda!$F:$I,3,0)</f>
        <v>27</v>
      </c>
    </row>
    <row r="4121" spans="1:25" x14ac:dyDescent="0.25">
      <c r="A4121">
        <v>924854</v>
      </c>
      <c r="B4121">
        <v>2031</v>
      </c>
      <c r="C4121" s="3">
        <v>45886.575648148151</v>
      </c>
      <c r="D4121" t="s">
        <v>74</v>
      </c>
      <c r="E4121">
        <v>5</v>
      </c>
      <c r="F4121">
        <v>4</v>
      </c>
      <c r="G4121">
        <v>0</v>
      </c>
      <c r="H4121">
        <v>0</v>
      </c>
      <c r="I4121">
        <v>5</v>
      </c>
      <c r="J4121">
        <v>4</v>
      </c>
      <c r="K4121">
        <v>0</v>
      </c>
      <c r="L4121">
        <v>0</v>
      </c>
      <c r="M4121">
        <v>0</v>
      </c>
      <c r="N4121">
        <v>0</v>
      </c>
      <c r="O4121">
        <v>-33.475973333333343</v>
      </c>
      <c r="P4121">
        <v>-70.543348333333327</v>
      </c>
      <c r="Q4121">
        <v>22.222222222222221</v>
      </c>
      <c r="R4121">
        <v>519</v>
      </c>
      <c r="S4121" t="s">
        <v>28</v>
      </c>
      <c r="T4121">
        <v>20</v>
      </c>
      <c r="U4121" s="4">
        <v>45886.575648148151</v>
      </c>
      <c r="V4121">
        <v>7</v>
      </c>
      <c r="W4121" t="s">
        <v>47</v>
      </c>
      <c r="X4121" t="str">
        <f>+VLOOKUP($W4121,[1]ParadasIda!$F:$I,4,0)</f>
        <v>Avenida Grecia / esq. Av. Consistorial</v>
      </c>
      <c r="Y4121">
        <f>+VLOOKUP($W4121,[1]ParadasIda!$F:$I,3,0)</f>
        <v>28</v>
      </c>
    </row>
    <row r="4122" spans="1:25" x14ac:dyDescent="0.25">
      <c r="A4122">
        <v>924856</v>
      </c>
      <c r="B4122">
        <v>2031</v>
      </c>
      <c r="C4122" s="3">
        <v>45886.577152777783</v>
      </c>
      <c r="D4122" t="s">
        <v>74</v>
      </c>
      <c r="E4122">
        <v>0</v>
      </c>
      <c r="F4122">
        <v>3</v>
      </c>
      <c r="G4122">
        <v>0</v>
      </c>
      <c r="H4122">
        <v>0</v>
      </c>
      <c r="I4122">
        <v>0</v>
      </c>
      <c r="J4122">
        <v>3</v>
      </c>
      <c r="K4122">
        <v>0</v>
      </c>
      <c r="L4122">
        <v>0</v>
      </c>
      <c r="M4122">
        <v>0</v>
      </c>
      <c r="N4122">
        <v>0</v>
      </c>
      <c r="O4122">
        <v>-33.476415000000003</v>
      </c>
      <c r="P4122">
        <v>-70.540881666666664</v>
      </c>
      <c r="Q4122">
        <v>18.518518518518519</v>
      </c>
      <c r="R4122">
        <v>519</v>
      </c>
      <c r="S4122" t="s">
        <v>28</v>
      </c>
      <c r="T4122">
        <v>10</v>
      </c>
      <c r="U4122" s="4">
        <v>45886.577152777783</v>
      </c>
      <c r="V4122">
        <v>7</v>
      </c>
      <c r="W4122" t="s">
        <v>48</v>
      </c>
      <c r="X4122" t="str">
        <f>+VLOOKUP($W4122,[1]ParadasIda!$F:$I,4,0)</f>
        <v>Parada / Muni. Peñalolén</v>
      </c>
      <c r="Y4122">
        <f>+VLOOKUP($W4122,[1]ParadasIda!$F:$I,3,0)</f>
        <v>29</v>
      </c>
    </row>
    <row r="4123" spans="1:25" x14ac:dyDescent="0.25">
      <c r="A4123">
        <v>924861</v>
      </c>
      <c r="B4123">
        <v>2031</v>
      </c>
      <c r="C4123" s="3">
        <v>45886.578541666669</v>
      </c>
      <c r="D4123" t="s">
        <v>74</v>
      </c>
      <c r="E4123">
        <v>0</v>
      </c>
      <c r="F4123">
        <v>3</v>
      </c>
      <c r="G4123">
        <v>0</v>
      </c>
      <c r="H4123">
        <v>0</v>
      </c>
      <c r="I4123">
        <v>0</v>
      </c>
      <c r="J4123">
        <v>3</v>
      </c>
      <c r="K4123">
        <v>0</v>
      </c>
      <c r="L4123">
        <v>0</v>
      </c>
      <c r="M4123">
        <v>0</v>
      </c>
      <c r="N4123">
        <v>0</v>
      </c>
      <c r="O4123">
        <v>-33.477255</v>
      </c>
      <c r="P4123">
        <v>-70.536603333333332</v>
      </c>
      <c r="Q4123">
        <v>14.814814814814813</v>
      </c>
      <c r="R4123">
        <v>519</v>
      </c>
      <c r="S4123" t="s">
        <v>28</v>
      </c>
      <c r="T4123">
        <v>10</v>
      </c>
      <c r="U4123" s="4">
        <v>45886.578541666669</v>
      </c>
      <c r="V4123">
        <v>7</v>
      </c>
      <c r="W4123" t="s">
        <v>56</v>
      </c>
      <c r="X4123" t="str">
        <f>+VLOOKUP($W4123,[1]ParadasIda!$F:$I,4,0)</f>
        <v>Parada 1 / El Acueducto - Jacarandá</v>
      </c>
      <c r="Y4123">
        <f>+VLOOKUP($W4123,[1]ParadasIda!$F:$I,3,0)</f>
        <v>30</v>
      </c>
    </row>
    <row r="4124" spans="1:25" x14ac:dyDescent="0.25">
      <c r="A4124">
        <v>924864</v>
      </c>
      <c r="B4124">
        <v>2031</v>
      </c>
      <c r="C4124" s="3">
        <v>45886.579270833332</v>
      </c>
      <c r="D4124" t="s">
        <v>74</v>
      </c>
      <c r="E4124">
        <v>1</v>
      </c>
      <c r="F4124">
        <v>0</v>
      </c>
      <c r="G4124">
        <v>0</v>
      </c>
      <c r="H4124">
        <v>0</v>
      </c>
      <c r="I4124">
        <v>1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-33.478226666666657</v>
      </c>
      <c r="P4124">
        <v>-70.532023333333328</v>
      </c>
      <c r="Q4124">
        <v>16.049382716049383</v>
      </c>
      <c r="R4124">
        <v>519</v>
      </c>
      <c r="S4124" t="s">
        <v>28</v>
      </c>
      <c r="T4124">
        <v>10</v>
      </c>
      <c r="U4124" s="4">
        <v>45886.579270833332</v>
      </c>
      <c r="V4124">
        <v>7</v>
      </c>
      <c r="W4124" t="s">
        <v>49</v>
      </c>
      <c r="X4124" t="str">
        <f>+VLOOKUP($W4124,[1]ParadasIda!$F:$I,4,0)</f>
        <v>Avenida Grecia / esq. Los Araucanos</v>
      </c>
      <c r="Y4124">
        <f>+VLOOKUP($W4124,[1]ParadasIda!$F:$I,3,0)</f>
        <v>31</v>
      </c>
    </row>
    <row r="4125" spans="1:25" x14ac:dyDescent="0.25">
      <c r="A4125">
        <v>924866</v>
      </c>
      <c r="B4125">
        <v>2031</v>
      </c>
      <c r="C4125" s="3">
        <v>45886.579837962963</v>
      </c>
      <c r="D4125" t="s">
        <v>74</v>
      </c>
      <c r="E4125">
        <v>1</v>
      </c>
      <c r="F4125">
        <v>6</v>
      </c>
      <c r="G4125">
        <v>0</v>
      </c>
      <c r="H4125">
        <v>0</v>
      </c>
      <c r="I4125">
        <v>1</v>
      </c>
      <c r="J4125">
        <v>6</v>
      </c>
      <c r="K4125">
        <v>0</v>
      </c>
      <c r="L4125">
        <v>0</v>
      </c>
      <c r="M4125">
        <v>0</v>
      </c>
      <c r="N4125">
        <v>0</v>
      </c>
      <c r="O4125">
        <v>-33.47888833333333</v>
      </c>
      <c r="P4125">
        <v>-70.528743333333338</v>
      </c>
      <c r="Q4125">
        <v>9.8765432098765427</v>
      </c>
      <c r="R4125">
        <v>519</v>
      </c>
      <c r="S4125" t="s">
        <v>28</v>
      </c>
      <c r="T4125">
        <v>0</v>
      </c>
      <c r="U4125" s="4">
        <v>45886.579837962963</v>
      </c>
      <c r="V4125">
        <v>7</v>
      </c>
      <c r="W4125" t="s">
        <v>60</v>
      </c>
      <c r="X4125" t="str">
        <f>+VLOOKUP($W4125,[1]ParadasIda!$F:$I,4,0)</f>
        <v>Avenida Grecia / esq. Pablo Neruda</v>
      </c>
      <c r="Y4125">
        <f>+VLOOKUP($W4125,[1]ParadasIda!$F:$I,3,0)</f>
        <v>32</v>
      </c>
    </row>
    <row r="4126" spans="1:25" x14ac:dyDescent="0.25">
      <c r="A4126">
        <v>924867</v>
      </c>
      <c r="B4126">
        <v>2031</v>
      </c>
      <c r="C4126" s="3">
        <v>45886.580775462957</v>
      </c>
      <c r="D4126" t="s">
        <v>74</v>
      </c>
      <c r="E4126">
        <v>0</v>
      </c>
      <c r="F4126">
        <v>2</v>
      </c>
      <c r="G4126">
        <v>0</v>
      </c>
      <c r="H4126">
        <v>0</v>
      </c>
      <c r="I4126">
        <v>0</v>
      </c>
      <c r="J4126">
        <v>2</v>
      </c>
      <c r="K4126">
        <v>0</v>
      </c>
      <c r="L4126">
        <v>0</v>
      </c>
      <c r="M4126">
        <v>0</v>
      </c>
      <c r="N4126">
        <v>0</v>
      </c>
      <c r="O4126">
        <v>-33.479660000000003</v>
      </c>
      <c r="P4126">
        <v>-70.524590000000003</v>
      </c>
      <c r="Q4126">
        <v>7.4074074074074066</v>
      </c>
      <c r="R4126">
        <v>519</v>
      </c>
      <c r="S4126" t="s">
        <v>28</v>
      </c>
      <c r="T4126">
        <v>0</v>
      </c>
      <c r="U4126" s="4">
        <v>45886.580775462957</v>
      </c>
      <c r="V4126">
        <v>7</v>
      </c>
      <c r="W4126" t="s">
        <v>57</v>
      </c>
      <c r="X4126" t="str">
        <f>+VLOOKUP($W4126,[1]ParadasIda!$F:$I,4,0)</f>
        <v>Avenida Grecia / esq. Av. Diag. Las Torres</v>
      </c>
      <c r="Y4126">
        <f>+VLOOKUP($W4126,[1]ParadasIda!$F:$I,3,0)</f>
        <v>33</v>
      </c>
    </row>
    <row r="4127" spans="1:25" x14ac:dyDescent="0.25">
      <c r="A4127">
        <v>924869</v>
      </c>
      <c r="B4127">
        <v>2031</v>
      </c>
      <c r="C4127" s="3">
        <v>45886.581944444442</v>
      </c>
      <c r="D4127" t="s">
        <v>74</v>
      </c>
      <c r="E4127">
        <v>0</v>
      </c>
      <c r="F4127">
        <v>6</v>
      </c>
      <c r="G4127">
        <v>0</v>
      </c>
      <c r="H4127">
        <v>0</v>
      </c>
      <c r="I4127">
        <v>0</v>
      </c>
      <c r="J4127">
        <v>6</v>
      </c>
      <c r="K4127">
        <v>0</v>
      </c>
      <c r="L4127">
        <v>0</v>
      </c>
      <c r="M4127">
        <v>0</v>
      </c>
      <c r="N4127">
        <v>0</v>
      </c>
      <c r="O4127">
        <v>-33.481331666666669</v>
      </c>
      <c r="P4127">
        <v>-70.523628333333335</v>
      </c>
      <c r="Q4127">
        <v>0</v>
      </c>
      <c r="R4127">
        <v>519</v>
      </c>
      <c r="S4127" t="s">
        <v>28</v>
      </c>
      <c r="T4127">
        <v>0</v>
      </c>
      <c r="U4127" s="4">
        <v>45886.581944444442</v>
      </c>
      <c r="V4127">
        <v>7</v>
      </c>
      <c r="W4127" t="s">
        <v>50</v>
      </c>
      <c r="X4127" t="str">
        <f>+VLOOKUP($W4127,[1]ParadasIda!$F:$I,4,0)</f>
        <v xml:space="preserve">Av. Diagonal Las Torres / esq. Álvaro Casanova </v>
      </c>
      <c r="Y4127">
        <f>+VLOOKUP($W4127,[1]ParadasIda!$F:$I,3,0)</f>
        <v>34</v>
      </c>
    </row>
    <row r="4128" spans="1:25" x14ac:dyDescent="0.25">
      <c r="A4128">
        <v>907371</v>
      </c>
      <c r="B4128">
        <v>2072</v>
      </c>
      <c r="C4128" s="3">
        <v>45880.285821759258</v>
      </c>
      <c r="D4128" t="s">
        <v>27</v>
      </c>
      <c r="E4128">
        <v>2</v>
      </c>
      <c r="F4128">
        <v>0</v>
      </c>
      <c r="G4128">
        <v>2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-33.446671666666667</v>
      </c>
      <c r="P4128">
        <v>-70.66123833333333</v>
      </c>
      <c r="Q4128">
        <v>2.4691358024691357</v>
      </c>
      <c r="R4128">
        <v>519</v>
      </c>
      <c r="S4128" t="s">
        <v>28</v>
      </c>
      <c r="T4128">
        <v>0</v>
      </c>
      <c r="U4128" s="4">
        <v>45880.285821759258</v>
      </c>
      <c r="V4128">
        <v>1</v>
      </c>
      <c r="W4128" t="s">
        <v>51</v>
      </c>
      <c r="X4128" t="str">
        <f>+VLOOKUP($W4128,[1]ParadasIda!$F:$I,4,0)</f>
        <v>Parada 7 / (M) Los Héroes</v>
      </c>
      <c r="Y4128">
        <f>+VLOOKUP($W4128,[1]ParadasIda!$F:$I,3,0)</f>
        <v>1</v>
      </c>
    </row>
    <row r="4129" spans="1:25" x14ac:dyDescent="0.25">
      <c r="A4129">
        <v>907381</v>
      </c>
      <c r="B4129">
        <v>2072</v>
      </c>
      <c r="C4129" s="3">
        <v>45880.287187499998</v>
      </c>
      <c r="D4129" t="s">
        <v>27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-33.445</v>
      </c>
      <c r="P4129">
        <v>-70.654695000000004</v>
      </c>
      <c r="Q4129">
        <v>2.4691358024691357</v>
      </c>
      <c r="R4129">
        <v>519</v>
      </c>
      <c r="S4129" t="s">
        <v>28</v>
      </c>
      <c r="T4129">
        <v>0</v>
      </c>
      <c r="U4129" s="4">
        <v>45880.287187499998</v>
      </c>
      <c r="V4129">
        <v>1</v>
      </c>
      <c r="W4129" t="s">
        <v>29</v>
      </c>
      <c r="X4129" t="str">
        <f>+VLOOKUP($W4129,[1]ParadasIda!$F:$I,4,0)</f>
        <v>Parada 5 / (M) La Moneda</v>
      </c>
      <c r="Y4129">
        <f>+VLOOKUP($W4129,[1]ParadasIda!$F:$I,3,0)</f>
        <v>2</v>
      </c>
    </row>
    <row r="4130" spans="1:25" x14ac:dyDescent="0.25">
      <c r="A4130">
        <v>907387</v>
      </c>
      <c r="B4130">
        <v>2072</v>
      </c>
      <c r="C4130" s="3">
        <v>45880.287986111107</v>
      </c>
      <c r="D4130" t="s">
        <v>27</v>
      </c>
      <c r="E4130">
        <v>1</v>
      </c>
      <c r="F4130">
        <v>0</v>
      </c>
      <c r="G4130">
        <v>0</v>
      </c>
      <c r="H4130">
        <v>0</v>
      </c>
      <c r="I4130">
        <v>1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-33.444298333333343</v>
      </c>
      <c r="P4130">
        <v>-70.652006666666665</v>
      </c>
      <c r="Q4130">
        <v>3.7037037037037033</v>
      </c>
      <c r="R4130">
        <v>519</v>
      </c>
      <c r="S4130" t="s">
        <v>28</v>
      </c>
      <c r="T4130">
        <v>0</v>
      </c>
      <c r="U4130" s="4">
        <v>45880.287986111107</v>
      </c>
      <c r="V4130">
        <v>1</v>
      </c>
      <c r="W4130" t="s">
        <v>30</v>
      </c>
      <c r="X4130" t="str">
        <f>+VLOOKUP($W4130,[1]ParadasIda!$F:$I,4,0)</f>
        <v>Parada 8 / (M) Universidad de Chile</v>
      </c>
      <c r="Y4130">
        <f>+VLOOKUP($W4130,[1]ParadasIda!$F:$I,3,0)</f>
        <v>3</v>
      </c>
    </row>
    <row r="4131" spans="1:25" x14ac:dyDescent="0.25">
      <c r="A4131">
        <v>907410</v>
      </c>
      <c r="B4131">
        <v>2072</v>
      </c>
      <c r="C4131" s="3">
        <v>45880.292314814818</v>
      </c>
      <c r="D4131" t="s">
        <v>27</v>
      </c>
      <c r="E4131">
        <v>1</v>
      </c>
      <c r="F4131">
        <v>0</v>
      </c>
      <c r="G4131">
        <v>1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-33.437898333333337</v>
      </c>
      <c r="P4131">
        <v>-70.636961666666664</v>
      </c>
      <c r="Q4131">
        <v>4.9382716049382713</v>
      </c>
      <c r="R4131">
        <v>519</v>
      </c>
      <c r="S4131" t="s">
        <v>28</v>
      </c>
      <c r="T4131">
        <v>0</v>
      </c>
      <c r="U4131" s="4">
        <v>45880.292314814818</v>
      </c>
      <c r="V4131">
        <v>1</v>
      </c>
      <c r="W4131" t="s">
        <v>32</v>
      </c>
      <c r="X4131" t="str">
        <f>+VLOOKUP($W4131,[1]ParadasIda!$F:$I,4,0)</f>
        <v>Parada 7 / Plaza Italia</v>
      </c>
      <c r="Y4131">
        <f>+VLOOKUP($W4131,[1]ParadasIda!$F:$I,3,0)</f>
        <v>7</v>
      </c>
    </row>
    <row r="4132" spans="1:25" x14ac:dyDescent="0.25">
      <c r="A4132">
        <v>907425</v>
      </c>
      <c r="B4132">
        <v>2072</v>
      </c>
      <c r="C4132" s="3">
        <v>45880.294560185182</v>
      </c>
      <c r="D4132" t="s">
        <v>27</v>
      </c>
      <c r="E4132">
        <v>4</v>
      </c>
      <c r="F4132">
        <v>1</v>
      </c>
      <c r="G4132">
        <v>4</v>
      </c>
      <c r="H4132">
        <v>0</v>
      </c>
      <c r="I4132">
        <v>0</v>
      </c>
      <c r="J4132">
        <v>1</v>
      </c>
      <c r="K4132">
        <v>0</v>
      </c>
      <c r="L4132">
        <v>0</v>
      </c>
      <c r="M4132">
        <v>0</v>
      </c>
      <c r="N4132">
        <v>0</v>
      </c>
      <c r="O4132">
        <v>-33.442928333333327</v>
      </c>
      <c r="P4132">
        <v>-70.633561666666665</v>
      </c>
      <c r="Q4132">
        <v>8.6419753086419746</v>
      </c>
      <c r="R4132">
        <v>519</v>
      </c>
      <c r="S4132" t="s">
        <v>28</v>
      </c>
      <c r="T4132">
        <v>0</v>
      </c>
      <c r="U4132" s="4">
        <v>45880.294560185182</v>
      </c>
      <c r="V4132">
        <v>1</v>
      </c>
      <c r="W4132" t="s">
        <v>33</v>
      </c>
      <c r="X4132" t="str">
        <f>+VLOOKUP($W4132,[1]ParadasIda!$F:$I,4,0)</f>
        <v>Parada 1 / (M) Parque Bustamante</v>
      </c>
      <c r="Y4132">
        <f>+VLOOKUP($W4132,[1]ParadasIda!$F:$I,3,0)</f>
        <v>8</v>
      </c>
    </row>
    <row r="4133" spans="1:25" x14ac:dyDescent="0.25">
      <c r="A4133">
        <v>907435</v>
      </c>
      <c r="B4133">
        <v>2072</v>
      </c>
      <c r="C4133" s="3">
        <v>45880.295902777783</v>
      </c>
      <c r="D4133" t="s">
        <v>27</v>
      </c>
      <c r="E4133">
        <v>13</v>
      </c>
      <c r="F4133">
        <v>0</v>
      </c>
      <c r="G4133">
        <v>11</v>
      </c>
      <c r="H4133">
        <v>0</v>
      </c>
      <c r="I4133">
        <v>2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-33.447299999999998</v>
      </c>
      <c r="P4133">
        <v>-70.632358333333329</v>
      </c>
      <c r="Q4133">
        <v>24.691358024691358</v>
      </c>
      <c r="R4133">
        <v>519</v>
      </c>
      <c r="S4133" t="s">
        <v>28</v>
      </c>
      <c r="T4133">
        <v>20</v>
      </c>
      <c r="U4133" s="4">
        <v>45880.295902777783</v>
      </c>
      <c r="V4133">
        <v>1</v>
      </c>
      <c r="W4133" t="s">
        <v>34</v>
      </c>
      <c r="X4133" t="str">
        <f>+VLOOKUP($W4133,[1]ParadasIda!$F:$I,4,0)</f>
        <v>Parada 3 / (M) Santa Isabel</v>
      </c>
      <c r="Y4133">
        <f>+VLOOKUP($W4133,[1]ParadasIda!$F:$I,3,0)</f>
        <v>9</v>
      </c>
    </row>
    <row r="4134" spans="1:25" x14ac:dyDescent="0.25">
      <c r="A4134">
        <v>907447</v>
      </c>
      <c r="B4134">
        <v>2072</v>
      </c>
      <c r="C4134" s="3">
        <v>45880.29755787037</v>
      </c>
      <c r="D4134" t="s">
        <v>27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-33.45344166666667</v>
      </c>
      <c r="P4134">
        <v>-70.628943333333339</v>
      </c>
      <c r="Q4134">
        <v>24.691358024691358</v>
      </c>
      <c r="R4134">
        <v>519</v>
      </c>
      <c r="S4134" t="s">
        <v>28</v>
      </c>
      <c r="T4134">
        <v>20</v>
      </c>
      <c r="U4134" s="4">
        <v>45880.29755787037</v>
      </c>
      <c r="V4134">
        <v>1</v>
      </c>
      <c r="W4134" t="s">
        <v>35</v>
      </c>
      <c r="X4134" t="str">
        <f>+VLOOKUP($W4134,[1]ParadasIda!$F:$I,4,0)</f>
        <v>Parada 12 / (M) Irarrázaval</v>
      </c>
      <c r="Y4134">
        <f>+VLOOKUP($W4134,[1]ParadasIda!$F:$I,3,0)</f>
        <v>12</v>
      </c>
    </row>
    <row r="4135" spans="1:25" x14ac:dyDescent="0.25">
      <c r="A4135">
        <v>907463</v>
      </c>
      <c r="B4135">
        <v>2072</v>
      </c>
      <c r="C4135" s="3">
        <v>45880.300115740742</v>
      </c>
      <c r="D4135" t="s">
        <v>27</v>
      </c>
      <c r="E4135">
        <v>1</v>
      </c>
      <c r="F4135">
        <v>0</v>
      </c>
      <c r="G4135">
        <v>1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-33.45876333333333</v>
      </c>
      <c r="P4135">
        <v>-70.623503333333332</v>
      </c>
      <c r="Q4135">
        <v>25.925925925925924</v>
      </c>
      <c r="R4135">
        <v>519</v>
      </c>
      <c r="S4135" t="s">
        <v>28</v>
      </c>
      <c r="T4135">
        <v>20</v>
      </c>
      <c r="U4135" s="4">
        <v>45880.300115740742</v>
      </c>
      <c r="V4135">
        <v>1</v>
      </c>
      <c r="W4135" t="s">
        <v>36</v>
      </c>
      <c r="X4135" t="str">
        <f>+VLOOKUP($W4135,[1]ParadasIda!$F:$I,4,0)</f>
        <v>Parada 1 / Suárez Mujica</v>
      </c>
      <c r="Y4135">
        <f>+VLOOKUP($W4135,[1]ParadasIda!$F:$I,3,0)</f>
        <v>13</v>
      </c>
    </row>
    <row r="4136" spans="1:25" x14ac:dyDescent="0.25">
      <c r="A4136">
        <v>907471</v>
      </c>
      <c r="B4136">
        <v>2072</v>
      </c>
      <c r="C4136" s="3">
        <v>45880.30164351852</v>
      </c>
      <c r="D4136" t="s">
        <v>27</v>
      </c>
      <c r="E4136">
        <v>11</v>
      </c>
      <c r="F4136">
        <v>2</v>
      </c>
      <c r="G4136">
        <v>11</v>
      </c>
      <c r="H4136">
        <v>0</v>
      </c>
      <c r="I4136">
        <v>0</v>
      </c>
      <c r="J4136">
        <v>2</v>
      </c>
      <c r="K4136">
        <v>0</v>
      </c>
      <c r="L4136">
        <v>0</v>
      </c>
      <c r="M4136">
        <v>0</v>
      </c>
      <c r="N4136">
        <v>0</v>
      </c>
      <c r="O4136">
        <v>-33.461456666666663</v>
      </c>
      <c r="P4136">
        <v>-70.618956666666662</v>
      </c>
      <c r="Q4136">
        <v>37.037037037037038</v>
      </c>
      <c r="R4136">
        <v>519</v>
      </c>
      <c r="S4136" t="s">
        <v>28</v>
      </c>
      <c r="T4136">
        <v>30</v>
      </c>
      <c r="U4136" s="4">
        <v>45880.30164351852</v>
      </c>
      <c r="V4136">
        <v>1</v>
      </c>
      <c r="W4136" t="s">
        <v>37</v>
      </c>
      <c r="X4136" t="str">
        <f>+VLOOKUP($W4136,[1]ParadasIda!$F:$I,4,0)</f>
        <v>Parada 1 / Villa Olímpica</v>
      </c>
      <c r="Y4136">
        <f>+VLOOKUP($W4136,[1]ParadasIda!$F:$I,3,0)</f>
        <v>14</v>
      </c>
    </row>
    <row r="4137" spans="1:25" x14ac:dyDescent="0.25">
      <c r="A4137">
        <v>907483</v>
      </c>
      <c r="B4137">
        <v>2072</v>
      </c>
      <c r="C4137" s="3">
        <v>45880.30363425926</v>
      </c>
      <c r="D4137" t="s">
        <v>27</v>
      </c>
      <c r="E4137">
        <v>3</v>
      </c>
      <c r="F4137">
        <v>4</v>
      </c>
      <c r="G4137">
        <v>0</v>
      </c>
      <c r="H4137">
        <v>0</v>
      </c>
      <c r="I4137">
        <v>3</v>
      </c>
      <c r="J4137">
        <v>4</v>
      </c>
      <c r="K4137">
        <v>0</v>
      </c>
      <c r="L4137">
        <v>0</v>
      </c>
      <c r="M4137">
        <v>0</v>
      </c>
      <c r="N4137">
        <v>0</v>
      </c>
      <c r="O4137">
        <v>-33.462123333333331</v>
      </c>
      <c r="P4137">
        <v>-70.608731666666671</v>
      </c>
      <c r="Q4137">
        <v>35.802469135802468</v>
      </c>
      <c r="R4137">
        <v>519</v>
      </c>
      <c r="S4137" t="s">
        <v>28</v>
      </c>
      <c r="T4137">
        <v>30</v>
      </c>
      <c r="U4137" s="4">
        <v>45880.30363425926</v>
      </c>
      <c r="V4137">
        <v>1</v>
      </c>
      <c r="W4137" t="s">
        <v>39</v>
      </c>
      <c r="X4137" t="str">
        <f>+VLOOKUP($W4137,[1]ParadasIda!$F:$I,4,0)</f>
        <v>Parada 1 / (M) Est.Nacional</v>
      </c>
      <c r="Y4137">
        <f>+VLOOKUP($W4137,[1]ParadasIda!$F:$I,3,0)</f>
        <v>16</v>
      </c>
    </row>
    <row r="4138" spans="1:25" x14ac:dyDescent="0.25">
      <c r="A4138">
        <v>907492</v>
      </c>
      <c r="B4138">
        <v>2072</v>
      </c>
      <c r="C4138" s="3">
        <v>45880.3046875</v>
      </c>
      <c r="D4138" t="s">
        <v>27</v>
      </c>
      <c r="E4138">
        <v>4</v>
      </c>
      <c r="F4138">
        <v>0</v>
      </c>
      <c r="G4138">
        <v>4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-33.463348333333343</v>
      </c>
      <c r="P4138">
        <v>-70.603488333333331</v>
      </c>
      <c r="Q4138">
        <v>40.74074074074074</v>
      </c>
      <c r="R4138">
        <v>519</v>
      </c>
      <c r="S4138" t="s">
        <v>28</v>
      </c>
      <c r="T4138">
        <v>40</v>
      </c>
      <c r="U4138" s="4">
        <v>45880.3046875</v>
      </c>
      <c r="V4138">
        <v>1</v>
      </c>
      <c r="W4138" t="s">
        <v>58</v>
      </c>
      <c r="X4138" t="str">
        <f>+VLOOKUP($W4138,[1]ParadasIda!$F:$I,4,0)</f>
        <v>Parada 1 / Los Tres Antonios</v>
      </c>
      <c r="Y4138">
        <f>+VLOOKUP($W4138,[1]ParadasIda!$F:$I,3,0)</f>
        <v>17</v>
      </c>
    </row>
    <row r="4139" spans="1:25" x14ac:dyDescent="0.25">
      <c r="A4139">
        <v>907497</v>
      </c>
      <c r="B4139">
        <v>2072</v>
      </c>
      <c r="C4139" s="3">
        <v>45880.305694444447</v>
      </c>
      <c r="D4139" t="s">
        <v>27</v>
      </c>
      <c r="E4139">
        <v>4</v>
      </c>
      <c r="F4139">
        <v>11</v>
      </c>
      <c r="G4139">
        <v>0</v>
      </c>
      <c r="H4139">
        <v>0</v>
      </c>
      <c r="I4139">
        <v>4</v>
      </c>
      <c r="J4139">
        <v>11</v>
      </c>
      <c r="K4139">
        <v>0</v>
      </c>
      <c r="L4139">
        <v>0</v>
      </c>
      <c r="M4139">
        <v>0</v>
      </c>
      <c r="N4139">
        <v>0</v>
      </c>
      <c r="O4139">
        <v>-33.46470166666667</v>
      </c>
      <c r="P4139">
        <v>-70.596836666666661</v>
      </c>
      <c r="Q4139">
        <v>32.098765432098766</v>
      </c>
      <c r="R4139">
        <v>519</v>
      </c>
      <c r="S4139" t="s">
        <v>28</v>
      </c>
      <c r="T4139">
        <v>30</v>
      </c>
      <c r="U4139" s="4">
        <v>45880.305694444447</v>
      </c>
      <c r="V4139">
        <v>1</v>
      </c>
      <c r="W4139" t="s">
        <v>40</v>
      </c>
      <c r="X4139" t="str">
        <f>+VLOOKUP($W4139,[1]ParadasIda!$F:$I,4,0)</f>
        <v>Parada 1 / Pedagógico</v>
      </c>
      <c r="Y4139">
        <f>+VLOOKUP($W4139,[1]ParadasIda!$F:$I,3,0)</f>
        <v>18</v>
      </c>
    </row>
    <row r="4140" spans="1:25" x14ac:dyDescent="0.25">
      <c r="A4140">
        <v>907508</v>
      </c>
      <c r="B4140">
        <v>2072</v>
      </c>
      <c r="C4140" s="3">
        <v>45880.307523148149</v>
      </c>
      <c r="D4140" t="s">
        <v>27</v>
      </c>
      <c r="E4140">
        <v>6</v>
      </c>
      <c r="F4140">
        <v>1</v>
      </c>
      <c r="G4140">
        <v>6</v>
      </c>
      <c r="H4140">
        <v>0</v>
      </c>
      <c r="I4140">
        <v>0</v>
      </c>
      <c r="J4140">
        <v>1</v>
      </c>
      <c r="K4140">
        <v>0</v>
      </c>
      <c r="L4140">
        <v>0</v>
      </c>
      <c r="M4140">
        <v>0</v>
      </c>
      <c r="N4140">
        <v>0</v>
      </c>
      <c r="O4140">
        <v>-33.465466666666657</v>
      </c>
      <c r="P4140">
        <v>-70.58897833333333</v>
      </c>
      <c r="Q4140">
        <v>38.271604938271601</v>
      </c>
      <c r="R4140">
        <v>519</v>
      </c>
      <c r="S4140" t="s">
        <v>28</v>
      </c>
      <c r="T4140">
        <v>30</v>
      </c>
      <c r="U4140" s="4">
        <v>45880.307523148149</v>
      </c>
      <c r="V4140">
        <v>1</v>
      </c>
      <c r="W4140" t="s">
        <v>41</v>
      </c>
      <c r="X4140" t="str">
        <f>+VLOOKUP($W4140,[1]ParadasIda!$F:$I,4,0)</f>
        <v>Parada 1 / CESFAM Salvador Bustos</v>
      </c>
      <c r="Y4140">
        <f>+VLOOKUP($W4140,[1]ParadasIda!$F:$I,3,0)</f>
        <v>19</v>
      </c>
    </row>
    <row r="4141" spans="1:25" x14ac:dyDescent="0.25">
      <c r="A4141">
        <v>907520</v>
      </c>
      <c r="B4141">
        <v>2072</v>
      </c>
      <c r="C4141" s="3">
        <v>45880.309282407397</v>
      </c>
      <c r="D4141" t="s">
        <v>27</v>
      </c>
      <c r="E4141">
        <v>0</v>
      </c>
      <c r="F4141">
        <v>4</v>
      </c>
      <c r="G4141">
        <v>0</v>
      </c>
      <c r="H4141">
        <v>0</v>
      </c>
      <c r="I4141">
        <v>0</v>
      </c>
      <c r="J4141">
        <v>4</v>
      </c>
      <c r="K4141">
        <v>0</v>
      </c>
      <c r="L4141">
        <v>0</v>
      </c>
      <c r="M4141">
        <v>0</v>
      </c>
      <c r="N4141">
        <v>0</v>
      </c>
      <c r="O4141">
        <v>-33.467043333333343</v>
      </c>
      <c r="P4141">
        <v>-70.582341666666665</v>
      </c>
      <c r="Q4141">
        <v>33.333333333333329</v>
      </c>
      <c r="R4141">
        <v>519</v>
      </c>
      <c r="S4141" t="s">
        <v>28</v>
      </c>
      <c r="T4141">
        <v>30</v>
      </c>
      <c r="U4141" s="4">
        <v>45880.309282407397</v>
      </c>
      <c r="V4141">
        <v>1</v>
      </c>
      <c r="W4141" t="s">
        <v>54</v>
      </c>
      <c r="X4141" t="str">
        <f>+VLOOKUP($W4141,[1]ParadasIda!$F:$I,4,0)</f>
        <v>Parada 1 / ADO Chile</v>
      </c>
      <c r="Y4141">
        <f>+VLOOKUP($W4141,[1]ParadasIda!$F:$I,3,0)</f>
        <v>20</v>
      </c>
    </row>
    <row r="4142" spans="1:25" x14ac:dyDescent="0.25">
      <c r="A4142">
        <v>907537</v>
      </c>
      <c r="B4142">
        <v>2072</v>
      </c>
      <c r="C4142" s="3">
        <v>45880.311400462961</v>
      </c>
      <c r="D4142" t="s">
        <v>27</v>
      </c>
      <c r="E4142">
        <v>21</v>
      </c>
      <c r="F4142">
        <v>12</v>
      </c>
      <c r="G4142">
        <v>0</v>
      </c>
      <c r="H4142">
        <v>0</v>
      </c>
      <c r="I4142">
        <v>21</v>
      </c>
      <c r="J4142">
        <v>12</v>
      </c>
      <c r="K4142">
        <v>0</v>
      </c>
      <c r="L4142">
        <v>0</v>
      </c>
      <c r="M4142">
        <v>0</v>
      </c>
      <c r="N4142">
        <v>0</v>
      </c>
      <c r="O4142">
        <v>-33.469078333333343</v>
      </c>
      <c r="P4142">
        <v>-70.576646666666662</v>
      </c>
      <c r="Q4142">
        <v>44.444444444444443</v>
      </c>
      <c r="R4142">
        <v>519</v>
      </c>
      <c r="S4142" t="s">
        <v>28</v>
      </c>
      <c r="T4142">
        <v>40</v>
      </c>
      <c r="U4142" s="4">
        <v>45880.311400462961</v>
      </c>
      <c r="V4142">
        <v>1</v>
      </c>
      <c r="W4142" t="s">
        <v>42</v>
      </c>
      <c r="X4142" t="str">
        <f>+VLOOKUP($W4142,[1]ParadasIda!$F:$I,4,0)</f>
        <v>Parada 5 / (M) Grecia</v>
      </c>
      <c r="Y4142">
        <f>+VLOOKUP($W4142,[1]ParadasIda!$F:$I,3,0)</f>
        <v>21</v>
      </c>
    </row>
    <row r="4143" spans="1:25" x14ac:dyDescent="0.25">
      <c r="A4143">
        <v>907550</v>
      </c>
      <c r="B4143">
        <v>2072</v>
      </c>
      <c r="C4143" s="3">
        <v>45880.313287037039</v>
      </c>
      <c r="D4143" t="s">
        <v>27</v>
      </c>
      <c r="E4143">
        <v>5</v>
      </c>
      <c r="F4143">
        <v>2</v>
      </c>
      <c r="G4143">
        <v>1</v>
      </c>
      <c r="H4143">
        <v>1</v>
      </c>
      <c r="I4143">
        <v>4</v>
      </c>
      <c r="J4143">
        <v>1</v>
      </c>
      <c r="K4143">
        <v>0</v>
      </c>
      <c r="L4143">
        <v>0</v>
      </c>
      <c r="M4143">
        <v>0</v>
      </c>
      <c r="N4143">
        <v>0</v>
      </c>
      <c r="O4143">
        <v>-33.470616666666658</v>
      </c>
      <c r="P4143">
        <v>-70.569633333333329</v>
      </c>
      <c r="Q4143">
        <v>48.148148148148145</v>
      </c>
      <c r="R4143">
        <v>519</v>
      </c>
      <c r="S4143" t="s">
        <v>28</v>
      </c>
      <c r="T4143">
        <v>40</v>
      </c>
      <c r="U4143" s="4">
        <v>45880.313287037039</v>
      </c>
      <c r="V4143">
        <v>1</v>
      </c>
      <c r="W4143" t="s">
        <v>55</v>
      </c>
      <c r="X4143" t="str">
        <f>+VLOOKUP($W4143,[1]ParadasIda!$F:$I,4,0)</f>
        <v>Parada 1 / Los Molineros - Av. Grecia</v>
      </c>
      <c r="Y4143">
        <f>+VLOOKUP($W4143,[1]ParadasIda!$F:$I,3,0)</f>
        <v>22</v>
      </c>
    </row>
    <row r="4144" spans="1:25" x14ac:dyDescent="0.25">
      <c r="A4144">
        <v>907556</v>
      </c>
      <c r="B4144">
        <v>2072</v>
      </c>
      <c r="C4144" s="3">
        <v>45880.314212962963</v>
      </c>
      <c r="D4144" t="s">
        <v>27</v>
      </c>
      <c r="E4144">
        <v>0</v>
      </c>
      <c r="F4144">
        <v>3</v>
      </c>
      <c r="G4144">
        <v>0</v>
      </c>
      <c r="H4144">
        <v>0</v>
      </c>
      <c r="I4144">
        <v>0</v>
      </c>
      <c r="J4144">
        <v>3</v>
      </c>
      <c r="K4144">
        <v>0</v>
      </c>
      <c r="L4144">
        <v>0</v>
      </c>
      <c r="M4144">
        <v>0</v>
      </c>
      <c r="N4144">
        <v>0</v>
      </c>
      <c r="O4144">
        <v>-33.471476666666668</v>
      </c>
      <c r="P4144">
        <v>-70.565213333333332</v>
      </c>
      <c r="Q4144">
        <v>44.444444444444443</v>
      </c>
      <c r="R4144">
        <v>519</v>
      </c>
      <c r="S4144" t="s">
        <v>28</v>
      </c>
      <c r="T4144">
        <v>40</v>
      </c>
      <c r="U4144" s="4">
        <v>45880.314212962963</v>
      </c>
      <c r="V4144">
        <v>1</v>
      </c>
      <c r="W4144" t="s">
        <v>43</v>
      </c>
      <c r="X4144" t="str">
        <f>+VLOOKUP($W4144,[1]ParadasIda!$F:$I,4,0)</f>
        <v>Parada 1 / Ictinos - Avenida Grecia</v>
      </c>
      <c r="Y4144">
        <f>+VLOOKUP($W4144,[1]ParadasIda!$F:$I,3,0)</f>
        <v>23</v>
      </c>
    </row>
    <row r="4145" spans="1:25" x14ac:dyDescent="0.25">
      <c r="A4145">
        <v>907563</v>
      </c>
      <c r="B4145">
        <v>2072</v>
      </c>
      <c r="C4145" s="3">
        <v>45880.31517361111</v>
      </c>
      <c r="D4145" t="s">
        <v>27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-33.472383333333333</v>
      </c>
      <c r="P4145">
        <v>-70.56013333333334</v>
      </c>
      <c r="Q4145">
        <v>44.444444444444443</v>
      </c>
      <c r="R4145">
        <v>519</v>
      </c>
      <c r="S4145" t="s">
        <v>28</v>
      </c>
      <c r="T4145">
        <v>40</v>
      </c>
      <c r="U4145" s="4">
        <v>45880.31517361111</v>
      </c>
      <c r="V4145">
        <v>1</v>
      </c>
      <c r="W4145" t="s">
        <v>59</v>
      </c>
      <c r="X4145" t="str">
        <f>+VLOOKUP($W4145,[1]ParadasIda!$F:$I,4,0)</f>
        <v>Parada 1 / Calle 1A - Avenida Grecia</v>
      </c>
      <c r="Y4145">
        <f>+VLOOKUP($W4145,[1]ParadasIda!$F:$I,3,0)</f>
        <v>24</v>
      </c>
    </row>
    <row r="4146" spans="1:25" x14ac:dyDescent="0.25">
      <c r="A4146">
        <v>907573</v>
      </c>
      <c r="B4146">
        <v>2072</v>
      </c>
      <c r="C4146" s="3">
        <v>45880.316435185188</v>
      </c>
      <c r="D4146" t="s">
        <v>27</v>
      </c>
      <c r="E4146">
        <v>0</v>
      </c>
      <c r="F4146">
        <v>3</v>
      </c>
      <c r="G4146">
        <v>0</v>
      </c>
      <c r="H4146">
        <v>0</v>
      </c>
      <c r="I4146">
        <v>0</v>
      </c>
      <c r="J4146">
        <v>3</v>
      </c>
      <c r="K4146">
        <v>0</v>
      </c>
      <c r="L4146">
        <v>0</v>
      </c>
      <c r="M4146">
        <v>0</v>
      </c>
      <c r="N4146">
        <v>0</v>
      </c>
      <c r="O4146">
        <v>-33.474023333333342</v>
      </c>
      <c r="P4146">
        <v>-70.552763333333331</v>
      </c>
      <c r="Q4146">
        <v>40.74074074074074</v>
      </c>
      <c r="R4146">
        <v>519</v>
      </c>
      <c r="S4146" t="s">
        <v>28</v>
      </c>
      <c r="T4146">
        <v>40</v>
      </c>
      <c r="U4146" s="4">
        <v>45880.316435185188</v>
      </c>
      <c r="V4146">
        <v>1</v>
      </c>
      <c r="W4146" t="s">
        <v>45</v>
      </c>
      <c r="X4146" t="str">
        <f>+VLOOKUP($W4146,[1]ParadasIda!$F:$I,4,0)</f>
        <v>Avenida Grecia / esq. Los Tordos</v>
      </c>
      <c r="Y4146">
        <f>+VLOOKUP($W4146,[1]ParadasIda!$F:$I,3,0)</f>
        <v>26</v>
      </c>
    </row>
    <row r="4147" spans="1:25" x14ac:dyDescent="0.25">
      <c r="A4147">
        <v>907580</v>
      </c>
      <c r="B4147">
        <v>2072</v>
      </c>
      <c r="C4147" s="3">
        <v>45880.317372685182</v>
      </c>
      <c r="D4147" t="s">
        <v>27</v>
      </c>
      <c r="E4147">
        <v>4</v>
      </c>
      <c r="F4147">
        <v>3</v>
      </c>
      <c r="G4147">
        <v>4</v>
      </c>
      <c r="H4147">
        <v>0</v>
      </c>
      <c r="I4147">
        <v>0</v>
      </c>
      <c r="J4147">
        <v>3</v>
      </c>
      <c r="K4147">
        <v>0</v>
      </c>
      <c r="L4147">
        <v>0</v>
      </c>
      <c r="M4147">
        <v>0</v>
      </c>
      <c r="N4147">
        <v>0</v>
      </c>
      <c r="O4147">
        <v>-33.474915000000003</v>
      </c>
      <c r="P4147">
        <v>-70.548231666666666</v>
      </c>
      <c r="Q4147">
        <v>41.975308641975303</v>
      </c>
      <c r="R4147">
        <v>519</v>
      </c>
      <c r="S4147" t="s">
        <v>28</v>
      </c>
      <c r="T4147">
        <v>40</v>
      </c>
      <c r="U4147" s="4">
        <v>45880.317372685182</v>
      </c>
      <c r="V4147">
        <v>1</v>
      </c>
      <c r="W4147" t="s">
        <v>46</v>
      </c>
      <c r="X4147" t="str">
        <f>+VLOOKUP($W4147,[1]ParadasIda!$F:$I,4,0)</f>
        <v>Avenida Grecia / esq. Las Garzas</v>
      </c>
      <c r="Y4147">
        <f>+VLOOKUP($W4147,[1]ParadasIda!$F:$I,3,0)</f>
        <v>27</v>
      </c>
    </row>
    <row r="4148" spans="1:25" x14ac:dyDescent="0.25">
      <c r="A4148">
        <v>907584</v>
      </c>
      <c r="B4148">
        <v>2072</v>
      </c>
      <c r="C4148" s="3">
        <v>45880.318252314813</v>
      </c>
      <c r="D4148" t="s">
        <v>27</v>
      </c>
      <c r="E4148">
        <v>0</v>
      </c>
      <c r="F4148">
        <v>6</v>
      </c>
      <c r="G4148">
        <v>0</v>
      </c>
      <c r="H4148">
        <v>0</v>
      </c>
      <c r="I4148">
        <v>0</v>
      </c>
      <c r="J4148">
        <v>6</v>
      </c>
      <c r="K4148">
        <v>0</v>
      </c>
      <c r="L4148">
        <v>0</v>
      </c>
      <c r="M4148">
        <v>0</v>
      </c>
      <c r="N4148">
        <v>0</v>
      </c>
      <c r="O4148">
        <v>-33.475853333333333</v>
      </c>
      <c r="P4148">
        <v>-70.543409999999994</v>
      </c>
      <c r="Q4148">
        <v>34.567901234567898</v>
      </c>
      <c r="R4148">
        <v>519</v>
      </c>
      <c r="S4148" t="s">
        <v>28</v>
      </c>
      <c r="T4148">
        <v>30</v>
      </c>
      <c r="U4148" s="4">
        <v>45880.318252314813</v>
      </c>
      <c r="V4148">
        <v>1</v>
      </c>
      <c r="W4148" t="s">
        <v>47</v>
      </c>
      <c r="X4148" t="str">
        <f>+VLOOKUP($W4148,[1]ParadasIda!$F:$I,4,0)</f>
        <v>Avenida Grecia / esq. Av. Consistorial</v>
      </c>
      <c r="Y4148">
        <f>+VLOOKUP($W4148,[1]ParadasIda!$F:$I,3,0)</f>
        <v>28</v>
      </c>
    </row>
    <row r="4149" spans="1:25" x14ac:dyDescent="0.25">
      <c r="A4149">
        <v>907591</v>
      </c>
      <c r="B4149">
        <v>2072</v>
      </c>
      <c r="C4149" s="3">
        <v>45880.319432870368</v>
      </c>
      <c r="D4149" t="s">
        <v>27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-33.476371666666672</v>
      </c>
      <c r="P4149">
        <v>-70.540928333333326</v>
      </c>
      <c r="Q4149">
        <v>34.567901234567898</v>
      </c>
      <c r="R4149">
        <v>519</v>
      </c>
      <c r="S4149" t="s">
        <v>28</v>
      </c>
      <c r="T4149">
        <v>30</v>
      </c>
      <c r="U4149" s="4">
        <v>45880.319432870368</v>
      </c>
      <c r="V4149">
        <v>1</v>
      </c>
      <c r="W4149" t="s">
        <v>48</v>
      </c>
      <c r="X4149" t="str">
        <f>+VLOOKUP($W4149,[1]ParadasIda!$F:$I,4,0)</f>
        <v>Parada / Muni. Peñalolén</v>
      </c>
      <c r="Y4149">
        <f>+VLOOKUP($W4149,[1]ParadasIda!$F:$I,3,0)</f>
        <v>29</v>
      </c>
    </row>
    <row r="4150" spans="1:25" x14ac:dyDescent="0.25">
      <c r="A4150">
        <v>907600</v>
      </c>
      <c r="B4150">
        <v>2072</v>
      </c>
      <c r="C4150" s="3">
        <v>45880.320775462962</v>
      </c>
      <c r="D4150" t="s">
        <v>27</v>
      </c>
      <c r="E4150">
        <v>1</v>
      </c>
      <c r="F4150">
        <v>6</v>
      </c>
      <c r="G4150">
        <v>0</v>
      </c>
      <c r="H4150">
        <v>0</v>
      </c>
      <c r="I4150">
        <v>1</v>
      </c>
      <c r="J4150">
        <v>6</v>
      </c>
      <c r="K4150">
        <v>0</v>
      </c>
      <c r="L4150">
        <v>0</v>
      </c>
      <c r="M4150">
        <v>0</v>
      </c>
      <c r="N4150">
        <v>0</v>
      </c>
      <c r="O4150">
        <v>-33.477203333333343</v>
      </c>
      <c r="P4150">
        <v>-70.536761666666663</v>
      </c>
      <c r="Q4150">
        <v>28.39506172839506</v>
      </c>
      <c r="R4150">
        <v>519</v>
      </c>
      <c r="S4150" t="s">
        <v>28</v>
      </c>
      <c r="T4150">
        <v>20</v>
      </c>
      <c r="U4150" s="4">
        <v>45880.320775462962</v>
      </c>
      <c r="V4150">
        <v>1</v>
      </c>
      <c r="W4150" t="s">
        <v>56</v>
      </c>
      <c r="X4150" t="str">
        <f>+VLOOKUP($W4150,[1]ParadasIda!$F:$I,4,0)</f>
        <v>Parada 1 / El Acueducto - Jacarandá</v>
      </c>
      <c r="Y4150">
        <f>+VLOOKUP($W4150,[1]ParadasIda!$F:$I,3,0)</f>
        <v>30</v>
      </c>
    </row>
    <row r="4151" spans="1:25" x14ac:dyDescent="0.25">
      <c r="A4151">
        <v>907606</v>
      </c>
      <c r="B4151">
        <v>2072</v>
      </c>
      <c r="C4151" s="3">
        <v>45880.322118055563</v>
      </c>
      <c r="D4151" t="s">
        <v>27</v>
      </c>
      <c r="E4151">
        <v>0</v>
      </c>
      <c r="F4151">
        <v>6</v>
      </c>
      <c r="G4151">
        <v>0</v>
      </c>
      <c r="H4151">
        <v>0</v>
      </c>
      <c r="I4151">
        <v>0</v>
      </c>
      <c r="J4151">
        <v>6</v>
      </c>
      <c r="K4151">
        <v>0</v>
      </c>
      <c r="L4151">
        <v>0</v>
      </c>
      <c r="M4151">
        <v>0</v>
      </c>
      <c r="N4151">
        <v>0</v>
      </c>
      <c r="O4151">
        <v>-33.478153333333331</v>
      </c>
      <c r="P4151">
        <v>-70.532006666666661</v>
      </c>
      <c r="Q4151">
        <v>20.987654320987652</v>
      </c>
      <c r="R4151">
        <v>519</v>
      </c>
      <c r="S4151" t="s">
        <v>28</v>
      </c>
      <c r="T4151">
        <v>20</v>
      </c>
      <c r="U4151" s="4">
        <v>45880.322118055563</v>
      </c>
      <c r="V4151">
        <v>1</v>
      </c>
      <c r="W4151" t="s">
        <v>49</v>
      </c>
      <c r="X4151" t="str">
        <f>+VLOOKUP($W4151,[1]ParadasIda!$F:$I,4,0)</f>
        <v>Avenida Grecia / esq. Los Araucanos</v>
      </c>
      <c r="Y4151">
        <f>+VLOOKUP($W4151,[1]ParadasIda!$F:$I,3,0)</f>
        <v>31</v>
      </c>
    </row>
    <row r="4152" spans="1:25" x14ac:dyDescent="0.25">
      <c r="A4152">
        <v>907612</v>
      </c>
      <c r="B4152">
        <v>2072</v>
      </c>
      <c r="C4152" s="3">
        <v>45880.322754629633</v>
      </c>
      <c r="D4152" t="s">
        <v>27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-33.47884333333333</v>
      </c>
      <c r="P4152">
        <v>-70.528531666666666</v>
      </c>
      <c r="Q4152">
        <v>20.987654320987652</v>
      </c>
      <c r="R4152">
        <v>519</v>
      </c>
      <c r="S4152" t="s">
        <v>28</v>
      </c>
      <c r="T4152">
        <v>20</v>
      </c>
      <c r="U4152" s="4">
        <v>45880.322754629633</v>
      </c>
      <c r="V4152">
        <v>1</v>
      </c>
      <c r="W4152" t="s">
        <v>60</v>
      </c>
      <c r="X4152" t="str">
        <f>+VLOOKUP($W4152,[1]ParadasIda!$F:$I,4,0)</f>
        <v>Avenida Grecia / esq. Pablo Neruda</v>
      </c>
      <c r="Y4152">
        <f>+VLOOKUP($W4152,[1]ParadasIda!$F:$I,3,0)</f>
        <v>32</v>
      </c>
    </row>
    <row r="4153" spans="1:25" x14ac:dyDescent="0.25">
      <c r="A4153">
        <v>907618</v>
      </c>
      <c r="B4153">
        <v>2072</v>
      </c>
      <c r="C4153" s="3">
        <v>45880.323784722219</v>
      </c>
      <c r="D4153" t="s">
        <v>27</v>
      </c>
      <c r="E4153">
        <v>0</v>
      </c>
      <c r="F4153">
        <v>8</v>
      </c>
      <c r="G4153">
        <v>0</v>
      </c>
      <c r="H4153">
        <v>0</v>
      </c>
      <c r="I4153">
        <v>0</v>
      </c>
      <c r="J4153">
        <v>8</v>
      </c>
      <c r="K4153">
        <v>0</v>
      </c>
      <c r="L4153">
        <v>0</v>
      </c>
      <c r="M4153">
        <v>0</v>
      </c>
      <c r="N4153">
        <v>0</v>
      </c>
      <c r="O4153">
        <v>-33.479591666666657</v>
      </c>
      <c r="P4153">
        <v>-70.524481666666674</v>
      </c>
      <c r="Q4153">
        <v>0</v>
      </c>
      <c r="R4153">
        <v>519</v>
      </c>
      <c r="S4153" t="s">
        <v>28</v>
      </c>
      <c r="T4153">
        <v>0</v>
      </c>
      <c r="U4153" s="4">
        <v>45880.323784722219</v>
      </c>
      <c r="V4153">
        <v>1</v>
      </c>
      <c r="W4153" t="s">
        <v>57</v>
      </c>
      <c r="X4153" t="str">
        <f>+VLOOKUP($W4153,[1]ParadasIda!$F:$I,4,0)</f>
        <v>Avenida Grecia / esq. Av. Diag. Las Torres</v>
      </c>
      <c r="Y4153">
        <f>+VLOOKUP($W4153,[1]ParadasIda!$F:$I,3,0)</f>
        <v>33</v>
      </c>
    </row>
    <row r="4154" spans="1:25" x14ac:dyDescent="0.25">
      <c r="A4154">
        <v>908112</v>
      </c>
      <c r="B4154">
        <v>2072</v>
      </c>
      <c r="C4154" s="3">
        <v>45880.398553240739</v>
      </c>
      <c r="D4154" t="s">
        <v>27</v>
      </c>
      <c r="E4154">
        <v>9</v>
      </c>
      <c r="F4154">
        <v>2</v>
      </c>
      <c r="G4154">
        <v>9</v>
      </c>
      <c r="H4154">
        <v>0</v>
      </c>
      <c r="I4154">
        <v>0</v>
      </c>
      <c r="J4154">
        <v>2</v>
      </c>
      <c r="K4154">
        <v>0</v>
      </c>
      <c r="L4154">
        <v>0</v>
      </c>
      <c r="M4154">
        <v>0</v>
      </c>
      <c r="N4154">
        <v>0</v>
      </c>
      <c r="O4154">
        <v>-33.438926666666667</v>
      </c>
      <c r="P4154">
        <v>-70.638716666666667</v>
      </c>
      <c r="Q4154">
        <v>12.345679012345679</v>
      </c>
      <c r="R4154">
        <v>519</v>
      </c>
      <c r="S4154" t="s">
        <v>28</v>
      </c>
      <c r="T4154">
        <v>10</v>
      </c>
      <c r="U4154" s="4">
        <v>45880.398553240739</v>
      </c>
      <c r="V4154">
        <v>1</v>
      </c>
      <c r="W4154" t="s">
        <v>32</v>
      </c>
      <c r="X4154" t="str">
        <f>+VLOOKUP($W4154,[1]ParadasIda!$F:$I,4,0)</f>
        <v>Parada 7 / Plaza Italia</v>
      </c>
      <c r="Y4154">
        <f>+VLOOKUP($W4154,[1]ParadasIda!$F:$I,3,0)</f>
        <v>7</v>
      </c>
    </row>
    <row r="4155" spans="1:25" x14ac:dyDescent="0.25">
      <c r="A4155">
        <v>908125</v>
      </c>
      <c r="B4155">
        <v>2072</v>
      </c>
      <c r="C4155" s="3">
        <v>45880.401053240741</v>
      </c>
      <c r="D4155" t="s">
        <v>27</v>
      </c>
      <c r="E4155">
        <v>1</v>
      </c>
      <c r="F4155">
        <v>0</v>
      </c>
      <c r="G4155">
        <v>1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-33.437978333333326</v>
      </c>
      <c r="P4155">
        <v>-70.637254999999996</v>
      </c>
      <c r="Q4155">
        <v>13.580246913580247</v>
      </c>
      <c r="R4155">
        <v>519</v>
      </c>
      <c r="S4155" t="s">
        <v>28</v>
      </c>
      <c r="T4155">
        <v>10</v>
      </c>
      <c r="U4155" s="4">
        <v>45880.401053240741</v>
      </c>
      <c r="V4155">
        <v>1</v>
      </c>
      <c r="W4155" t="s">
        <v>32</v>
      </c>
      <c r="X4155" t="str">
        <f>+VLOOKUP($W4155,[1]ParadasIda!$F:$I,4,0)</f>
        <v>Parada 7 / Plaza Italia</v>
      </c>
      <c r="Y4155">
        <f>+VLOOKUP($W4155,[1]ParadasIda!$F:$I,3,0)</f>
        <v>7</v>
      </c>
    </row>
    <row r="4156" spans="1:25" x14ac:dyDescent="0.25">
      <c r="A4156">
        <v>908138</v>
      </c>
      <c r="B4156">
        <v>2072</v>
      </c>
      <c r="C4156" s="3">
        <v>45880.403078703697</v>
      </c>
      <c r="D4156" t="s">
        <v>27</v>
      </c>
      <c r="E4156">
        <v>1</v>
      </c>
      <c r="F4156">
        <v>0</v>
      </c>
      <c r="G4156">
        <v>1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-33.438806666666657</v>
      </c>
      <c r="P4156">
        <v>-70.636071666666666</v>
      </c>
      <c r="Q4156">
        <v>14.814814814814813</v>
      </c>
      <c r="R4156">
        <v>519</v>
      </c>
      <c r="S4156" t="s">
        <v>28</v>
      </c>
      <c r="T4156">
        <v>10</v>
      </c>
      <c r="U4156" s="4">
        <v>45880.403078703697</v>
      </c>
      <c r="V4156">
        <v>1</v>
      </c>
      <c r="W4156" t="s">
        <v>32</v>
      </c>
      <c r="X4156" t="str">
        <f>+VLOOKUP($W4156,[1]ParadasIda!$F:$I,4,0)</f>
        <v>Parada 7 / Plaza Italia</v>
      </c>
      <c r="Y4156">
        <f>+VLOOKUP($W4156,[1]ParadasIda!$F:$I,3,0)</f>
        <v>7</v>
      </c>
    </row>
    <row r="4157" spans="1:25" x14ac:dyDescent="0.25">
      <c r="A4157">
        <v>908154</v>
      </c>
      <c r="B4157">
        <v>2072</v>
      </c>
      <c r="C4157" s="3">
        <v>45880.406527777777</v>
      </c>
      <c r="D4157" t="s">
        <v>27</v>
      </c>
      <c r="E4157">
        <v>2</v>
      </c>
      <c r="F4157">
        <v>0</v>
      </c>
      <c r="G4157">
        <v>2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-33.449170000000002</v>
      </c>
      <c r="P4157">
        <v>-70.629953333333333</v>
      </c>
      <c r="Q4157">
        <v>17.283950617283949</v>
      </c>
      <c r="R4157">
        <v>519</v>
      </c>
      <c r="S4157" t="s">
        <v>28</v>
      </c>
      <c r="T4157">
        <v>10</v>
      </c>
      <c r="U4157" s="4">
        <v>45880.406527777777</v>
      </c>
      <c r="V4157">
        <v>1</v>
      </c>
      <c r="W4157" t="s">
        <v>71</v>
      </c>
      <c r="X4157" t="str">
        <f>+VLOOKUP($W4157,[1]ParadasIda!$F:$I,4,0)</f>
        <v>Av. General Bustamante / esq. Malaquías Concha</v>
      </c>
      <c r="Y4157">
        <f>+VLOOKUP($W4157,[1]ParadasIda!$F:$I,3,0)</f>
        <v>10</v>
      </c>
    </row>
    <row r="4158" spans="1:25" x14ac:dyDescent="0.25">
      <c r="A4158">
        <v>908196</v>
      </c>
      <c r="B4158">
        <v>2072</v>
      </c>
      <c r="C4158" s="3">
        <v>45880.413877314822</v>
      </c>
      <c r="D4158" t="s">
        <v>27</v>
      </c>
      <c r="E4158">
        <v>1</v>
      </c>
      <c r="F4158">
        <v>0</v>
      </c>
      <c r="G4158">
        <v>0</v>
      </c>
      <c r="H4158">
        <v>0</v>
      </c>
      <c r="I4158">
        <v>1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-33.461733333333328</v>
      </c>
      <c r="P4158">
        <v>-70.615555000000001</v>
      </c>
      <c r="Q4158">
        <v>18.518518518518519</v>
      </c>
      <c r="R4158">
        <v>519</v>
      </c>
      <c r="S4158" t="s">
        <v>28</v>
      </c>
      <c r="T4158">
        <v>10</v>
      </c>
      <c r="U4158" s="4">
        <v>45880.413877314822</v>
      </c>
      <c r="V4158">
        <v>1</v>
      </c>
      <c r="W4158" t="s">
        <v>38</v>
      </c>
      <c r="X4158" t="str">
        <f>+VLOOKUP($W4158,[1]ParadasIda!$F:$I,4,0)</f>
        <v>Parada 1 / Avenida Marathon</v>
      </c>
      <c r="Y4158">
        <f>+VLOOKUP($W4158,[1]ParadasIda!$F:$I,3,0)</f>
        <v>15</v>
      </c>
    </row>
    <row r="4159" spans="1:25" x14ac:dyDescent="0.25">
      <c r="A4159">
        <v>908209</v>
      </c>
      <c r="B4159">
        <v>2072</v>
      </c>
      <c r="C4159" s="3">
        <v>45880.416226851848</v>
      </c>
      <c r="D4159" t="s">
        <v>27</v>
      </c>
      <c r="E4159">
        <v>0</v>
      </c>
      <c r="F4159">
        <v>10</v>
      </c>
      <c r="G4159">
        <v>0</v>
      </c>
      <c r="H4159">
        <v>0</v>
      </c>
      <c r="I4159">
        <v>0</v>
      </c>
      <c r="J4159">
        <v>10</v>
      </c>
      <c r="K4159">
        <v>0</v>
      </c>
      <c r="L4159">
        <v>0</v>
      </c>
      <c r="M4159">
        <v>0</v>
      </c>
      <c r="N4159">
        <v>0</v>
      </c>
      <c r="O4159">
        <v>-33.464741666666669</v>
      </c>
      <c r="P4159">
        <v>-70.597016666666661</v>
      </c>
      <c r="Q4159">
        <v>6.1728395061728394</v>
      </c>
      <c r="R4159">
        <v>519</v>
      </c>
      <c r="S4159" t="s">
        <v>28</v>
      </c>
      <c r="T4159">
        <v>0</v>
      </c>
      <c r="U4159" s="4">
        <v>45880.416226851848</v>
      </c>
      <c r="V4159">
        <v>1</v>
      </c>
      <c r="W4159" t="s">
        <v>40</v>
      </c>
      <c r="X4159" t="str">
        <f>+VLOOKUP($W4159,[1]ParadasIda!$F:$I,4,0)</f>
        <v>Parada 1 / Pedagógico</v>
      </c>
      <c r="Y4159">
        <f>+VLOOKUP($W4159,[1]ParadasIda!$F:$I,3,0)</f>
        <v>18</v>
      </c>
    </row>
    <row r="4160" spans="1:25" x14ac:dyDescent="0.25">
      <c r="A4160">
        <v>908220</v>
      </c>
      <c r="B4160">
        <v>2072</v>
      </c>
      <c r="C4160" s="3">
        <v>45880.418287037042</v>
      </c>
      <c r="D4160" t="s">
        <v>27</v>
      </c>
      <c r="E4160">
        <v>0</v>
      </c>
      <c r="F4160">
        <v>1</v>
      </c>
      <c r="G4160">
        <v>0</v>
      </c>
      <c r="H4160">
        <v>0</v>
      </c>
      <c r="I4160">
        <v>0</v>
      </c>
      <c r="J4160">
        <v>1</v>
      </c>
      <c r="K4160">
        <v>0</v>
      </c>
      <c r="L4160">
        <v>0</v>
      </c>
      <c r="M4160">
        <v>0</v>
      </c>
      <c r="N4160">
        <v>0</v>
      </c>
      <c r="O4160">
        <v>-33.467100000000002</v>
      </c>
      <c r="P4160">
        <v>-70.582403333333332</v>
      </c>
      <c r="Q4160">
        <v>4.9382716049382713</v>
      </c>
      <c r="R4160">
        <v>519</v>
      </c>
      <c r="S4160" t="s">
        <v>28</v>
      </c>
      <c r="T4160">
        <v>0</v>
      </c>
      <c r="U4160" s="4">
        <v>45880.418287037042</v>
      </c>
      <c r="V4160">
        <v>1</v>
      </c>
      <c r="W4160" t="s">
        <v>54</v>
      </c>
      <c r="X4160" t="str">
        <f>+VLOOKUP($W4160,[1]ParadasIda!$F:$I,4,0)</f>
        <v>Parada 1 / ADO Chile</v>
      </c>
      <c r="Y4160">
        <f>+VLOOKUP($W4160,[1]ParadasIda!$F:$I,3,0)</f>
        <v>20</v>
      </c>
    </row>
    <row r="4161" spans="1:25" x14ac:dyDescent="0.25">
      <c r="A4161">
        <v>908223</v>
      </c>
      <c r="B4161">
        <v>2072</v>
      </c>
      <c r="C4161" s="3">
        <v>45880.419328703712</v>
      </c>
      <c r="D4161" t="s">
        <v>27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-33.469278333333342</v>
      </c>
      <c r="P4161">
        <v>-70.576255000000003</v>
      </c>
      <c r="Q4161">
        <v>4.9382716049382713</v>
      </c>
      <c r="R4161">
        <v>519</v>
      </c>
      <c r="S4161" t="s">
        <v>28</v>
      </c>
      <c r="T4161">
        <v>0</v>
      </c>
      <c r="U4161" s="4">
        <v>45880.419328703712</v>
      </c>
      <c r="V4161">
        <v>1</v>
      </c>
      <c r="W4161" t="s">
        <v>42</v>
      </c>
      <c r="X4161" t="str">
        <f>+VLOOKUP($W4161,[1]ParadasIda!$F:$I,4,0)</f>
        <v>Parada 5 / (M) Grecia</v>
      </c>
      <c r="Y4161">
        <f>+VLOOKUP($W4161,[1]ParadasIda!$F:$I,3,0)</f>
        <v>21</v>
      </c>
    </row>
    <row r="4162" spans="1:25" x14ac:dyDescent="0.25">
      <c r="A4162">
        <v>908246</v>
      </c>
      <c r="B4162">
        <v>2072</v>
      </c>
      <c r="C4162" s="3">
        <v>45880.427083333343</v>
      </c>
      <c r="D4162" t="s">
        <v>27</v>
      </c>
      <c r="E4162">
        <v>0</v>
      </c>
      <c r="F4162">
        <v>1</v>
      </c>
      <c r="G4162">
        <v>0</v>
      </c>
      <c r="H4162">
        <v>0</v>
      </c>
      <c r="I4162">
        <v>0</v>
      </c>
      <c r="J4162">
        <v>1</v>
      </c>
      <c r="K4162">
        <v>0</v>
      </c>
      <c r="L4162">
        <v>0</v>
      </c>
      <c r="M4162">
        <v>0</v>
      </c>
      <c r="N4162">
        <v>0</v>
      </c>
      <c r="O4162">
        <v>-33.478268333333332</v>
      </c>
      <c r="P4162">
        <v>-70.532108333333326</v>
      </c>
      <c r="Q4162">
        <v>3.7037037037037033</v>
      </c>
      <c r="R4162">
        <v>519</v>
      </c>
      <c r="S4162" t="s">
        <v>28</v>
      </c>
      <c r="T4162">
        <v>0</v>
      </c>
      <c r="U4162" s="4">
        <v>45880.427083333343</v>
      </c>
      <c r="V4162">
        <v>1</v>
      </c>
      <c r="W4162" t="s">
        <v>49</v>
      </c>
      <c r="X4162" t="str">
        <f>+VLOOKUP($W4162,[1]ParadasIda!$F:$I,4,0)</f>
        <v>Avenida Grecia / esq. Los Araucanos</v>
      </c>
      <c r="Y4162">
        <f>+VLOOKUP($W4162,[1]ParadasIda!$F:$I,3,0)</f>
        <v>31</v>
      </c>
    </row>
    <row r="4163" spans="1:25" x14ac:dyDescent="0.25">
      <c r="A4163">
        <v>908250</v>
      </c>
      <c r="B4163">
        <v>2072</v>
      </c>
      <c r="C4163" s="3">
        <v>45880.427604166667</v>
      </c>
      <c r="D4163" t="s">
        <v>27</v>
      </c>
      <c r="E4163">
        <v>0</v>
      </c>
      <c r="F4163">
        <v>1</v>
      </c>
      <c r="G4163">
        <v>0</v>
      </c>
      <c r="H4163">
        <v>0</v>
      </c>
      <c r="I4163">
        <v>0</v>
      </c>
      <c r="J4163">
        <v>1</v>
      </c>
      <c r="K4163">
        <v>0</v>
      </c>
      <c r="L4163">
        <v>0</v>
      </c>
      <c r="M4163">
        <v>0</v>
      </c>
      <c r="N4163">
        <v>0</v>
      </c>
      <c r="O4163">
        <v>-33.478929999999998</v>
      </c>
      <c r="P4163">
        <v>-70.528891666666667</v>
      </c>
      <c r="Q4163">
        <v>2.4691358024691357</v>
      </c>
      <c r="R4163">
        <v>519</v>
      </c>
      <c r="S4163" t="s">
        <v>28</v>
      </c>
      <c r="T4163">
        <v>0</v>
      </c>
      <c r="U4163" s="4">
        <v>45880.427604166667</v>
      </c>
      <c r="V4163">
        <v>1</v>
      </c>
      <c r="W4163" t="s">
        <v>60</v>
      </c>
      <c r="X4163" t="str">
        <f>+VLOOKUP($W4163,[1]ParadasIda!$F:$I,4,0)</f>
        <v>Avenida Grecia / esq. Pablo Neruda</v>
      </c>
      <c r="Y4163">
        <f>+VLOOKUP($W4163,[1]ParadasIda!$F:$I,3,0)</f>
        <v>32</v>
      </c>
    </row>
    <row r="4164" spans="1:25" x14ac:dyDescent="0.25">
      <c r="A4164">
        <v>908252</v>
      </c>
      <c r="B4164">
        <v>2072</v>
      </c>
      <c r="C4164" s="3">
        <v>45880.428576388891</v>
      </c>
      <c r="D4164" t="s">
        <v>27</v>
      </c>
      <c r="E4164">
        <v>0</v>
      </c>
      <c r="F4164">
        <v>1</v>
      </c>
      <c r="G4164">
        <v>0</v>
      </c>
      <c r="H4164">
        <v>0</v>
      </c>
      <c r="I4164">
        <v>0</v>
      </c>
      <c r="J4164">
        <v>1</v>
      </c>
      <c r="K4164">
        <v>0</v>
      </c>
      <c r="L4164">
        <v>0</v>
      </c>
      <c r="M4164">
        <v>0</v>
      </c>
      <c r="N4164">
        <v>0</v>
      </c>
      <c r="O4164">
        <v>-33.479656666666664</v>
      </c>
      <c r="P4164">
        <v>-70.525023333333337</v>
      </c>
      <c r="Q4164">
        <v>0</v>
      </c>
      <c r="R4164">
        <v>519</v>
      </c>
      <c r="S4164" t="s">
        <v>28</v>
      </c>
      <c r="T4164">
        <v>0</v>
      </c>
      <c r="U4164" s="4">
        <v>45880.428576388891</v>
      </c>
      <c r="V4164">
        <v>1</v>
      </c>
      <c r="W4164" t="s">
        <v>57</v>
      </c>
      <c r="X4164" t="str">
        <f>+VLOOKUP($W4164,[1]ParadasIda!$F:$I,4,0)</f>
        <v>Avenida Grecia / esq. Av. Diag. Las Torres</v>
      </c>
      <c r="Y4164">
        <f>+VLOOKUP($W4164,[1]ParadasIda!$F:$I,3,0)</f>
        <v>33</v>
      </c>
    </row>
    <row r="4165" spans="1:25" x14ac:dyDescent="0.25">
      <c r="A4165">
        <v>908959</v>
      </c>
      <c r="B4165">
        <v>2072</v>
      </c>
      <c r="C4165" s="3">
        <v>45880.591967592591</v>
      </c>
      <c r="D4165" t="s">
        <v>27</v>
      </c>
      <c r="E4165">
        <v>9</v>
      </c>
      <c r="F4165">
        <v>0</v>
      </c>
      <c r="G4165">
        <v>4</v>
      </c>
      <c r="H4165">
        <v>0</v>
      </c>
      <c r="I4165">
        <v>5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-33.446681666666663</v>
      </c>
      <c r="P4165">
        <v>-70.661833333333334</v>
      </c>
      <c r="Q4165">
        <v>11.111111111111111</v>
      </c>
      <c r="R4165">
        <v>519</v>
      </c>
      <c r="S4165" t="s">
        <v>28</v>
      </c>
      <c r="T4165">
        <v>10</v>
      </c>
      <c r="U4165" s="4">
        <v>45880.591967592591</v>
      </c>
      <c r="V4165">
        <v>1</v>
      </c>
      <c r="W4165" t="s">
        <v>51</v>
      </c>
      <c r="X4165" t="str">
        <f>+VLOOKUP($W4165,[1]ParadasIda!$F:$I,4,0)</f>
        <v>Parada 7 / (M) Los Héroes</v>
      </c>
      <c r="Y4165">
        <f>+VLOOKUP($W4165,[1]ParadasIda!$F:$I,3,0)</f>
        <v>1</v>
      </c>
    </row>
    <row r="4166" spans="1:25" x14ac:dyDescent="0.25">
      <c r="A4166">
        <v>908979</v>
      </c>
      <c r="B4166">
        <v>2072</v>
      </c>
      <c r="C4166" s="3">
        <v>45880.596979166658</v>
      </c>
      <c r="D4166" t="s">
        <v>27</v>
      </c>
      <c r="E4166">
        <v>2</v>
      </c>
      <c r="F4166">
        <v>0</v>
      </c>
      <c r="G4166">
        <v>2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-33.446681666666663</v>
      </c>
      <c r="P4166">
        <v>-70.661833333333334</v>
      </c>
      <c r="Q4166">
        <v>13.580246913580247</v>
      </c>
      <c r="R4166">
        <v>519</v>
      </c>
      <c r="S4166" t="s">
        <v>28</v>
      </c>
      <c r="T4166">
        <v>10</v>
      </c>
      <c r="U4166" s="4">
        <v>45880.596979166658</v>
      </c>
      <c r="V4166">
        <v>1</v>
      </c>
      <c r="W4166" t="s">
        <v>51</v>
      </c>
      <c r="X4166" t="str">
        <f>+VLOOKUP($W4166,[1]ParadasIda!$F:$I,4,0)</f>
        <v>Parada 7 / (M) Los Héroes</v>
      </c>
      <c r="Y4166">
        <f>+VLOOKUP($W4166,[1]ParadasIda!$F:$I,3,0)</f>
        <v>1</v>
      </c>
    </row>
    <row r="4167" spans="1:25" x14ac:dyDescent="0.25">
      <c r="A4167">
        <v>908987</v>
      </c>
      <c r="B4167">
        <v>2072</v>
      </c>
      <c r="C4167" s="3">
        <v>45880.598773148151</v>
      </c>
      <c r="D4167" t="s">
        <v>27</v>
      </c>
      <c r="E4167">
        <v>4</v>
      </c>
      <c r="F4167">
        <v>0</v>
      </c>
      <c r="G4167">
        <v>4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-33.437815000000001</v>
      </c>
      <c r="P4167">
        <v>-70.636786666666666</v>
      </c>
      <c r="Q4167">
        <v>18.518518518518519</v>
      </c>
      <c r="R4167">
        <v>519</v>
      </c>
      <c r="S4167" t="s">
        <v>28</v>
      </c>
      <c r="T4167">
        <v>10</v>
      </c>
      <c r="U4167" s="4">
        <v>45880.598773148151</v>
      </c>
      <c r="V4167">
        <v>1</v>
      </c>
      <c r="W4167" t="s">
        <v>32</v>
      </c>
      <c r="X4167" t="str">
        <f>+VLOOKUP($W4167,[1]ParadasIda!$F:$I,4,0)</f>
        <v>Parada 7 / Plaza Italia</v>
      </c>
      <c r="Y4167">
        <f>+VLOOKUP($W4167,[1]ParadasIda!$F:$I,3,0)</f>
        <v>7</v>
      </c>
    </row>
    <row r="4168" spans="1:25" x14ac:dyDescent="0.25">
      <c r="A4168">
        <v>908998</v>
      </c>
      <c r="B4168">
        <v>2072</v>
      </c>
      <c r="C4168" s="3">
        <v>45880.600983796299</v>
      </c>
      <c r="D4168" t="s">
        <v>27</v>
      </c>
      <c r="E4168">
        <v>2</v>
      </c>
      <c r="F4168">
        <v>0</v>
      </c>
      <c r="G4168">
        <v>2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-33.44289333333333</v>
      </c>
      <c r="P4168">
        <v>-70.633633333333336</v>
      </c>
      <c r="Q4168">
        <v>20.987654320987652</v>
      </c>
      <c r="R4168">
        <v>519</v>
      </c>
      <c r="S4168" t="s">
        <v>28</v>
      </c>
      <c r="T4168">
        <v>20</v>
      </c>
      <c r="U4168" s="4">
        <v>45880.600983796299</v>
      </c>
      <c r="V4168">
        <v>1</v>
      </c>
      <c r="W4168" t="s">
        <v>33</v>
      </c>
      <c r="X4168" t="str">
        <f>+VLOOKUP($W4168,[1]ParadasIda!$F:$I,4,0)</f>
        <v>Parada 1 / (M) Parque Bustamante</v>
      </c>
      <c r="Y4168">
        <f>+VLOOKUP($W4168,[1]ParadasIda!$F:$I,3,0)</f>
        <v>8</v>
      </c>
    </row>
    <row r="4169" spans="1:25" x14ac:dyDescent="0.25">
      <c r="A4169">
        <v>909007</v>
      </c>
      <c r="B4169">
        <v>2072</v>
      </c>
      <c r="C4169" s="3">
        <v>45880.603113425917</v>
      </c>
      <c r="D4169" t="s">
        <v>27</v>
      </c>
      <c r="E4169">
        <v>1</v>
      </c>
      <c r="F4169">
        <v>1</v>
      </c>
      <c r="G4169">
        <v>1</v>
      </c>
      <c r="H4169">
        <v>0</v>
      </c>
      <c r="I4169">
        <v>0</v>
      </c>
      <c r="J4169">
        <v>1</v>
      </c>
      <c r="K4169">
        <v>0</v>
      </c>
      <c r="L4169">
        <v>0</v>
      </c>
      <c r="M4169">
        <v>0</v>
      </c>
      <c r="N4169">
        <v>0</v>
      </c>
      <c r="O4169">
        <v>-33.447383333333327</v>
      </c>
      <c r="P4169">
        <v>-70.632356666666666</v>
      </c>
      <c r="Q4169">
        <v>20.987654320987652</v>
      </c>
      <c r="R4169">
        <v>519</v>
      </c>
      <c r="S4169" t="s">
        <v>28</v>
      </c>
      <c r="T4169">
        <v>20</v>
      </c>
      <c r="U4169" s="4">
        <v>45880.603113425917</v>
      </c>
      <c r="V4169">
        <v>1</v>
      </c>
      <c r="W4169" t="s">
        <v>34</v>
      </c>
      <c r="X4169" t="str">
        <f>+VLOOKUP($W4169,[1]ParadasIda!$F:$I,4,0)</f>
        <v>Parada 3 / (M) Santa Isabel</v>
      </c>
      <c r="Y4169">
        <f>+VLOOKUP($W4169,[1]ParadasIda!$F:$I,3,0)</f>
        <v>9</v>
      </c>
    </row>
    <row r="4170" spans="1:25" x14ac:dyDescent="0.25">
      <c r="A4170">
        <v>909011</v>
      </c>
      <c r="B4170">
        <v>2072</v>
      </c>
      <c r="C4170" s="3">
        <v>45880.604872685188</v>
      </c>
      <c r="D4170" t="s">
        <v>27</v>
      </c>
      <c r="E4170">
        <v>0</v>
      </c>
      <c r="F4170">
        <v>1</v>
      </c>
      <c r="G4170">
        <v>0</v>
      </c>
      <c r="H4170">
        <v>0</v>
      </c>
      <c r="I4170">
        <v>0</v>
      </c>
      <c r="J4170">
        <v>1</v>
      </c>
      <c r="K4170">
        <v>0</v>
      </c>
      <c r="L4170">
        <v>0</v>
      </c>
      <c r="M4170">
        <v>0</v>
      </c>
      <c r="N4170">
        <v>0</v>
      </c>
      <c r="O4170">
        <v>-33.453583333333327</v>
      </c>
      <c r="P4170">
        <v>-70.628915000000006</v>
      </c>
      <c r="Q4170">
        <v>19.753086419753085</v>
      </c>
      <c r="R4170">
        <v>519</v>
      </c>
      <c r="S4170" t="s">
        <v>28</v>
      </c>
      <c r="T4170">
        <v>10</v>
      </c>
      <c r="U4170" s="4">
        <v>45880.604872685188</v>
      </c>
      <c r="V4170">
        <v>1</v>
      </c>
      <c r="W4170" t="s">
        <v>35</v>
      </c>
      <c r="X4170" t="str">
        <f>+VLOOKUP($W4170,[1]ParadasIda!$F:$I,4,0)</f>
        <v>Parada 12 / (M) Irarrázaval</v>
      </c>
      <c r="Y4170">
        <f>+VLOOKUP($W4170,[1]ParadasIda!$F:$I,3,0)</f>
        <v>12</v>
      </c>
    </row>
    <row r="4171" spans="1:25" x14ac:dyDescent="0.25">
      <c r="A4171">
        <v>909018</v>
      </c>
      <c r="B4171">
        <v>2072</v>
      </c>
      <c r="C4171" s="3">
        <v>45880.606631944444</v>
      </c>
      <c r="D4171" t="s">
        <v>27</v>
      </c>
      <c r="E4171">
        <v>2</v>
      </c>
      <c r="F4171">
        <v>0</v>
      </c>
      <c r="G4171">
        <v>2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-33.458843333333327</v>
      </c>
      <c r="P4171">
        <v>-70.623433333333338</v>
      </c>
      <c r="Q4171">
        <v>22.222222222222221</v>
      </c>
      <c r="R4171">
        <v>519</v>
      </c>
      <c r="S4171" t="s">
        <v>28</v>
      </c>
      <c r="T4171">
        <v>20</v>
      </c>
      <c r="U4171" s="4">
        <v>45880.606631944444</v>
      </c>
      <c r="V4171">
        <v>1</v>
      </c>
      <c r="W4171" t="s">
        <v>36</v>
      </c>
      <c r="X4171" t="str">
        <f>+VLOOKUP($W4171,[1]ParadasIda!$F:$I,4,0)</f>
        <v>Parada 1 / Suárez Mujica</v>
      </c>
      <c r="Y4171">
        <f>+VLOOKUP($W4171,[1]ParadasIda!$F:$I,3,0)</f>
        <v>13</v>
      </c>
    </row>
    <row r="4172" spans="1:25" x14ac:dyDescent="0.25">
      <c r="A4172">
        <v>909027</v>
      </c>
      <c r="B4172">
        <v>2072</v>
      </c>
      <c r="C4172" s="3">
        <v>45880.608599537038</v>
      </c>
      <c r="D4172" t="s">
        <v>27</v>
      </c>
      <c r="E4172">
        <v>21</v>
      </c>
      <c r="F4172">
        <v>3</v>
      </c>
      <c r="G4172">
        <v>2</v>
      </c>
      <c r="H4172">
        <v>0</v>
      </c>
      <c r="I4172">
        <v>19</v>
      </c>
      <c r="J4172">
        <v>3</v>
      </c>
      <c r="K4172">
        <v>0</v>
      </c>
      <c r="L4172">
        <v>0</v>
      </c>
      <c r="M4172">
        <v>0</v>
      </c>
      <c r="N4172">
        <v>0</v>
      </c>
      <c r="O4172">
        <v>-33.461361666666669</v>
      </c>
      <c r="P4172">
        <v>-70.620503333333332</v>
      </c>
      <c r="Q4172">
        <v>44.444444444444443</v>
      </c>
      <c r="R4172">
        <v>519</v>
      </c>
      <c r="S4172" t="s">
        <v>28</v>
      </c>
      <c r="T4172">
        <v>40</v>
      </c>
      <c r="U4172" s="4">
        <v>45880.608599537038</v>
      </c>
      <c r="V4172">
        <v>1</v>
      </c>
      <c r="W4172" t="s">
        <v>37</v>
      </c>
      <c r="X4172" t="str">
        <f>+VLOOKUP($W4172,[1]ParadasIda!$F:$I,4,0)</f>
        <v>Parada 1 / Villa Olímpica</v>
      </c>
      <c r="Y4172">
        <f>+VLOOKUP($W4172,[1]ParadasIda!$F:$I,3,0)</f>
        <v>14</v>
      </c>
    </row>
    <row r="4173" spans="1:25" x14ac:dyDescent="0.25">
      <c r="A4173">
        <v>909034</v>
      </c>
      <c r="B4173">
        <v>2072</v>
      </c>
      <c r="C4173" s="3">
        <v>45880.610879629632</v>
      </c>
      <c r="D4173" t="s">
        <v>27</v>
      </c>
      <c r="E4173">
        <v>6</v>
      </c>
      <c r="F4173">
        <v>11</v>
      </c>
      <c r="G4173">
        <v>0</v>
      </c>
      <c r="H4173">
        <v>0</v>
      </c>
      <c r="I4173">
        <v>6</v>
      </c>
      <c r="J4173">
        <v>11</v>
      </c>
      <c r="K4173">
        <v>0</v>
      </c>
      <c r="L4173">
        <v>0</v>
      </c>
      <c r="M4173">
        <v>0</v>
      </c>
      <c r="N4173">
        <v>0</v>
      </c>
      <c r="O4173">
        <v>-33.464693333333337</v>
      </c>
      <c r="P4173">
        <v>-70.597020000000001</v>
      </c>
      <c r="Q4173">
        <v>38.271604938271601</v>
      </c>
      <c r="R4173">
        <v>519</v>
      </c>
      <c r="S4173" t="s">
        <v>28</v>
      </c>
      <c r="T4173">
        <v>30</v>
      </c>
      <c r="U4173" s="4">
        <v>45880.610879629632</v>
      </c>
      <c r="V4173">
        <v>1</v>
      </c>
      <c r="W4173" t="s">
        <v>40</v>
      </c>
      <c r="X4173" t="str">
        <f>+VLOOKUP($W4173,[1]ParadasIda!$F:$I,4,0)</f>
        <v>Parada 1 / Pedagógico</v>
      </c>
      <c r="Y4173">
        <f>+VLOOKUP($W4173,[1]ParadasIda!$F:$I,3,0)</f>
        <v>18</v>
      </c>
    </row>
    <row r="4174" spans="1:25" x14ac:dyDescent="0.25">
      <c r="A4174">
        <v>909038</v>
      </c>
      <c r="B4174">
        <v>2072</v>
      </c>
      <c r="C4174" s="3">
        <v>45880.612025462957</v>
      </c>
      <c r="D4174" t="s">
        <v>27</v>
      </c>
      <c r="E4174">
        <v>0</v>
      </c>
      <c r="F4174">
        <v>1</v>
      </c>
      <c r="G4174">
        <v>0</v>
      </c>
      <c r="H4174">
        <v>0</v>
      </c>
      <c r="I4174">
        <v>0</v>
      </c>
      <c r="J4174">
        <v>1</v>
      </c>
      <c r="K4174">
        <v>0</v>
      </c>
      <c r="L4174">
        <v>0</v>
      </c>
      <c r="M4174">
        <v>0</v>
      </c>
      <c r="N4174">
        <v>0</v>
      </c>
      <c r="O4174">
        <v>-33.465380000000003</v>
      </c>
      <c r="P4174">
        <v>-70.589051666666663</v>
      </c>
      <c r="Q4174">
        <v>37.037037037037038</v>
      </c>
      <c r="R4174">
        <v>519</v>
      </c>
      <c r="S4174" t="s">
        <v>28</v>
      </c>
      <c r="T4174">
        <v>30</v>
      </c>
      <c r="U4174" s="4">
        <v>45880.612025462957</v>
      </c>
      <c r="V4174">
        <v>1</v>
      </c>
      <c r="W4174" t="s">
        <v>41</v>
      </c>
      <c r="X4174" t="str">
        <f>+VLOOKUP($W4174,[1]ParadasIda!$F:$I,4,0)</f>
        <v>Parada 1 / CESFAM Salvador Bustos</v>
      </c>
      <c r="Y4174">
        <f>+VLOOKUP($W4174,[1]ParadasIda!$F:$I,3,0)</f>
        <v>19</v>
      </c>
    </row>
    <row r="4175" spans="1:25" x14ac:dyDescent="0.25">
      <c r="A4175">
        <v>909045</v>
      </c>
      <c r="B4175">
        <v>2072</v>
      </c>
      <c r="C4175" s="3">
        <v>45880.614537037043</v>
      </c>
      <c r="D4175" t="s">
        <v>27</v>
      </c>
      <c r="E4175">
        <v>14</v>
      </c>
      <c r="F4175">
        <v>5</v>
      </c>
      <c r="G4175">
        <v>0</v>
      </c>
      <c r="H4175">
        <v>0</v>
      </c>
      <c r="I4175">
        <v>14</v>
      </c>
      <c r="J4175">
        <v>5</v>
      </c>
      <c r="K4175">
        <v>0</v>
      </c>
      <c r="L4175">
        <v>0</v>
      </c>
      <c r="M4175">
        <v>0</v>
      </c>
      <c r="N4175">
        <v>0</v>
      </c>
      <c r="O4175">
        <v>-33.469096666666672</v>
      </c>
      <c r="P4175">
        <v>-70.576395000000005</v>
      </c>
      <c r="Q4175">
        <v>48.148148148148145</v>
      </c>
      <c r="R4175">
        <v>519</v>
      </c>
      <c r="S4175" t="s">
        <v>28</v>
      </c>
      <c r="T4175">
        <v>40</v>
      </c>
      <c r="U4175" s="4">
        <v>45880.614537037043</v>
      </c>
      <c r="V4175">
        <v>1</v>
      </c>
      <c r="W4175" t="s">
        <v>42</v>
      </c>
      <c r="X4175" t="str">
        <f>+VLOOKUP($W4175,[1]ParadasIda!$F:$I,4,0)</f>
        <v>Parada 5 / (M) Grecia</v>
      </c>
      <c r="Y4175">
        <f>+VLOOKUP($W4175,[1]ParadasIda!$F:$I,3,0)</f>
        <v>21</v>
      </c>
    </row>
    <row r="4176" spans="1:25" x14ac:dyDescent="0.25">
      <c r="A4176">
        <v>909053</v>
      </c>
      <c r="B4176">
        <v>2072</v>
      </c>
      <c r="C4176" s="3">
        <v>45880.615868055553</v>
      </c>
      <c r="D4176" t="s">
        <v>27</v>
      </c>
      <c r="E4176">
        <v>0</v>
      </c>
      <c r="F4176">
        <v>4</v>
      </c>
      <c r="G4176">
        <v>0</v>
      </c>
      <c r="H4176">
        <v>0</v>
      </c>
      <c r="I4176">
        <v>0</v>
      </c>
      <c r="J4176">
        <v>4</v>
      </c>
      <c r="K4176">
        <v>0</v>
      </c>
      <c r="L4176">
        <v>0</v>
      </c>
      <c r="M4176">
        <v>0</v>
      </c>
      <c r="N4176">
        <v>0</v>
      </c>
      <c r="O4176">
        <v>-33.47049333333333</v>
      </c>
      <c r="P4176">
        <v>-70.56972833333333</v>
      </c>
      <c r="Q4176">
        <v>43.209876543209873</v>
      </c>
      <c r="R4176">
        <v>519</v>
      </c>
      <c r="S4176" t="s">
        <v>28</v>
      </c>
      <c r="T4176">
        <v>40</v>
      </c>
      <c r="U4176" s="4">
        <v>45880.615868055553</v>
      </c>
      <c r="V4176">
        <v>1</v>
      </c>
      <c r="W4176" t="s">
        <v>55</v>
      </c>
      <c r="X4176" t="str">
        <f>+VLOOKUP($W4176,[1]ParadasIda!$F:$I,4,0)</f>
        <v>Parada 1 / Los Molineros - Av. Grecia</v>
      </c>
      <c r="Y4176">
        <f>+VLOOKUP($W4176,[1]ParadasIda!$F:$I,3,0)</f>
        <v>22</v>
      </c>
    </row>
    <row r="4177" spans="1:25" x14ac:dyDescent="0.25">
      <c r="A4177">
        <v>909059</v>
      </c>
      <c r="B4177">
        <v>2072</v>
      </c>
      <c r="C4177" s="3">
        <v>45880.616631944453</v>
      </c>
      <c r="D4177" t="s">
        <v>27</v>
      </c>
      <c r="E4177">
        <v>1</v>
      </c>
      <c r="F4177">
        <v>1</v>
      </c>
      <c r="G4177">
        <v>0</v>
      </c>
      <c r="H4177">
        <v>0</v>
      </c>
      <c r="I4177">
        <v>1</v>
      </c>
      <c r="J4177">
        <v>1</v>
      </c>
      <c r="K4177">
        <v>0</v>
      </c>
      <c r="L4177">
        <v>0</v>
      </c>
      <c r="M4177">
        <v>0</v>
      </c>
      <c r="N4177">
        <v>0</v>
      </c>
      <c r="O4177">
        <v>-33.471746666666668</v>
      </c>
      <c r="P4177">
        <v>-70.56375833333334</v>
      </c>
      <c r="Q4177">
        <v>43.209876543209873</v>
      </c>
      <c r="R4177">
        <v>519</v>
      </c>
      <c r="S4177" t="s">
        <v>28</v>
      </c>
      <c r="T4177">
        <v>40</v>
      </c>
      <c r="U4177" s="4">
        <v>45880.616631944453</v>
      </c>
      <c r="V4177">
        <v>1</v>
      </c>
      <c r="W4177" t="s">
        <v>43</v>
      </c>
      <c r="X4177" t="str">
        <f>+VLOOKUP($W4177,[1]ParadasIda!$F:$I,4,0)</f>
        <v>Parada 1 / Ictinos - Avenida Grecia</v>
      </c>
      <c r="Y4177">
        <f>+VLOOKUP($W4177,[1]ParadasIda!$F:$I,3,0)</f>
        <v>23</v>
      </c>
    </row>
    <row r="4178" spans="1:25" x14ac:dyDescent="0.25">
      <c r="A4178">
        <v>909063</v>
      </c>
      <c r="B4178">
        <v>2072</v>
      </c>
      <c r="C4178" s="3">
        <v>45880.617546296293</v>
      </c>
      <c r="D4178" t="s">
        <v>27</v>
      </c>
      <c r="E4178">
        <v>0</v>
      </c>
      <c r="F4178">
        <v>2</v>
      </c>
      <c r="G4178">
        <v>0</v>
      </c>
      <c r="H4178">
        <v>0</v>
      </c>
      <c r="I4178">
        <v>0</v>
      </c>
      <c r="J4178">
        <v>2</v>
      </c>
      <c r="K4178">
        <v>0</v>
      </c>
      <c r="L4178">
        <v>0</v>
      </c>
      <c r="M4178">
        <v>0</v>
      </c>
      <c r="N4178">
        <v>0</v>
      </c>
      <c r="O4178">
        <v>-33.472521666666673</v>
      </c>
      <c r="P4178">
        <v>-70.558753333333328</v>
      </c>
      <c r="Q4178">
        <v>40.74074074074074</v>
      </c>
      <c r="R4178">
        <v>519</v>
      </c>
      <c r="S4178" t="s">
        <v>28</v>
      </c>
      <c r="T4178">
        <v>40</v>
      </c>
      <c r="U4178" s="4">
        <v>45880.617546296293</v>
      </c>
      <c r="V4178">
        <v>1</v>
      </c>
      <c r="W4178" t="s">
        <v>59</v>
      </c>
      <c r="X4178" t="str">
        <f>+VLOOKUP($W4178,[1]ParadasIda!$F:$I,4,0)</f>
        <v>Parada 1 / Calle 1A - Avenida Grecia</v>
      </c>
      <c r="Y4178">
        <f>+VLOOKUP($W4178,[1]ParadasIda!$F:$I,3,0)</f>
        <v>24</v>
      </c>
    </row>
    <row r="4179" spans="1:25" x14ac:dyDescent="0.25">
      <c r="A4179">
        <v>909072</v>
      </c>
      <c r="B4179">
        <v>2072</v>
      </c>
      <c r="C4179" s="3">
        <v>45880.61917824074</v>
      </c>
      <c r="D4179" t="s">
        <v>27</v>
      </c>
      <c r="E4179">
        <v>0</v>
      </c>
      <c r="F4179">
        <v>2</v>
      </c>
      <c r="G4179">
        <v>0</v>
      </c>
      <c r="H4179">
        <v>0</v>
      </c>
      <c r="I4179">
        <v>0</v>
      </c>
      <c r="J4179">
        <v>2</v>
      </c>
      <c r="K4179">
        <v>0</v>
      </c>
      <c r="L4179">
        <v>0</v>
      </c>
      <c r="M4179">
        <v>0</v>
      </c>
      <c r="N4179">
        <v>0</v>
      </c>
      <c r="O4179">
        <v>-33.474126666666663</v>
      </c>
      <c r="P4179">
        <v>-70.552751666666666</v>
      </c>
      <c r="Q4179">
        <v>38.271604938271601</v>
      </c>
      <c r="R4179">
        <v>519</v>
      </c>
      <c r="S4179" t="s">
        <v>28</v>
      </c>
      <c r="T4179">
        <v>30</v>
      </c>
      <c r="U4179" s="4">
        <v>45880.61917824074</v>
      </c>
      <c r="V4179">
        <v>1</v>
      </c>
      <c r="W4179" t="s">
        <v>45</v>
      </c>
      <c r="X4179" t="str">
        <f>+VLOOKUP($W4179,[1]ParadasIda!$F:$I,4,0)</f>
        <v>Avenida Grecia / esq. Los Tordos</v>
      </c>
      <c r="Y4179">
        <f>+VLOOKUP($W4179,[1]ParadasIda!$F:$I,3,0)</f>
        <v>26</v>
      </c>
    </row>
    <row r="4180" spans="1:25" x14ac:dyDescent="0.25">
      <c r="A4180">
        <v>909077</v>
      </c>
      <c r="B4180">
        <v>2072</v>
      </c>
      <c r="C4180" s="3">
        <v>45880.619814814818</v>
      </c>
      <c r="D4180" t="s">
        <v>27</v>
      </c>
      <c r="E4180">
        <v>0</v>
      </c>
      <c r="F4180">
        <v>2</v>
      </c>
      <c r="G4180">
        <v>0</v>
      </c>
      <c r="H4180">
        <v>0</v>
      </c>
      <c r="I4180">
        <v>0</v>
      </c>
      <c r="J4180">
        <v>2</v>
      </c>
      <c r="K4180">
        <v>0</v>
      </c>
      <c r="L4180">
        <v>0</v>
      </c>
      <c r="M4180">
        <v>0</v>
      </c>
      <c r="N4180">
        <v>0</v>
      </c>
      <c r="O4180">
        <v>-33.474919999999997</v>
      </c>
      <c r="P4180">
        <v>-70.548181666666665</v>
      </c>
      <c r="Q4180">
        <v>35.802469135802468</v>
      </c>
      <c r="R4180">
        <v>519</v>
      </c>
      <c r="S4180" t="s">
        <v>28</v>
      </c>
      <c r="T4180">
        <v>30</v>
      </c>
      <c r="U4180" s="4">
        <v>45880.619814814818</v>
      </c>
      <c r="V4180">
        <v>1</v>
      </c>
      <c r="W4180" t="s">
        <v>46</v>
      </c>
      <c r="X4180" t="str">
        <f>+VLOOKUP($W4180,[1]ParadasIda!$F:$I,4,0)</f>
        <v>Avenida Grecia / esq. Las Garzas</v>
      </c>
      <c r="Y4180">
        <f>+VLOOKUP($W4180,[1]ParadasIda!$F:$I,3,0)</f>
        <v>27</v>
      </c>
    </row>
    <row r="4181" spans="1:25" x14ac:dyDescent="0.25">
      <c r="A4181">
        <v>909079</v>
      </c>
      <c r="B4181">
        <v>2072</v>
      </c>
      <c r="C4181" s="3">
        <v>45880.620451388888</v>
      </c>
      <c r="D4181" t="s">
        <v>27</v>
      </c>
      <c r="E4181">
        <v>2</v>
      </c>
      <c r="F4181">
        <v>9</v>
      </c>
      <c r="G4181">
        <v>2</v>
      </c>
      <c r="H4181">
        <v>0</v>
      </c>
      <c r="I4181">
        <v>0</v>
      </c>
      <c r="J4181">
        <v>9</v>
      </c>
      <c r="K4181">
        <v>0</v>
      </c>
      <c r="L4181">
        <v>0</v>
      </c>
      <c r="M4181">
        <v>0</v>
      </c>
      <c r="N4181">
        <v>0</v>
      </c>
      <c r="O4181">
        <v>-33.475673333333333</v>
      </c>
      <c r="P4181">
        <v>-70.544141666666661</v>
      </c>
      <c r="Q4181">
        <v>27.160493827160494</v>
      </c>
      <c r="R4181">
        <v>519</v>
      </c>
      <c r="S4181" t="s">
        <v>28</v>
      </c>
      <c r="T4181">
        <v>20</v>
      </c>
      <c r="U4181" s="4">
        <v>45880.620451388888</v>
      </c>
      <c r="V4181">
        <v>1</v>
      </c>
      <c r="W4181" t="s">
        <v>47</v>
      </c>
      <c r="X4181" t="str">
        <f>+VLOOKUP($W4181,[1]ParadasIda!$F:$I,4,0)</f>
        <v>Avenida Grecia / esq. Av. Consistorial</v>
      </c>
      <c r="Y4181">
        <f>+VLOOKUP($W4181,[1]ParadasIda!$F:$I,3,0)</f>
        <v>28</v>
      </c>
    </row>
    <row r="4182" spans="1:25" x14ac:dyDescent="0.25">
      <c r="A4182">
        <v>909080</v>
      </c>
      <c r="B4182">
        <v>2072</v>
      </c>
      <c r="C4182" s="3">
        <v>45880.620995370373</v>
      </c>
      <c r="D4182" t="s">
        <v>27</v>
      </c>
      <c r="E4182">
        <v>1</v>
      </c>
      <c r="F4182">
        <v>1</v>
      </c>
      <c r="G4182">
        <v>0</v>
      </c>
      <c r="H4182">
        <v>0</v>
      </c>
      <c r="I4182">
        <v>1</v>
      </c>
      <c r="J4182">
        <v>1</v>
      </c>
      <c r="K4182">
        <v>0</v>
      </c>
      <c r="L4182">
        <v>0</v>
      </c>
      <c r="M4182">
        <v>0</v>
      </c>
      <c r="N4182">
        <v>0</v>
      </c>
      <c r="O4182">
        <v>-33.476356666666668</v>
      </c>
      <c r="P4182">
        <v>-70.541025000000005</v>
      </c>
      <c r="Q4182">
        <v>27.160493827160494</v>
      </c>
      <c r="R4182">
        <v>519</v>
      </c>
      <c r="S4182" t="s">
        <v>28</v>
      </c>
      <c r="T4182">
        <v>20</v>
      </c>
      <c r="U4182" s="4">
        <v>45880.620995370373</v>
      </c>
      <c r="V4182">
        <v>1</v>
      </c>
      <c r="W4182" t="s">
        <v>48</v>
      </c>
      <c r="X4182" t="str">
        <f>+VLOOKUP($W4182,[1]ParadasIda!$F:$I,4,0)</f>
        <v>Parada / Muni. Peñalolén</v>
      </c>
      <c r="Y4182">
        <f>+VLOOKUP($W4182,[1]ParadasIda!$F:$I,3,0)</f>
        <v>29</v>
      </c>
    </row>
    <row r="4183" spans="1:25" x14ac:dyDescent="0.25">
      <c r="A4183">
        <v>909091</v>
      </c>
      <c r="B4183">
        <v>2072</v>
      </c>
      <c r="C4183" s="3">
        <v>45880.622743055559</v>
      </c>
      <c r="D4183" t="s">
        <v>27</v>
      </c>
      <c r="E4183">
        <v>0</v>
      </c>
      <c r="F4183">
        <v>4</v>
      </c>
      <c r="G4183">
        <v>0</v>
      </c>
      <c r="H4183">
        <v>0</v>
      </c>
      <c r="I4183">
        <v>0</v>
      </c>
      <c r="J4183">
        <v>4</v>
      </c>
      <c r="K4183">
        <v>0</v>
      </c>
      <c r="L4183">
        <v>0</v>
      </c>
      <c r="M4183">
        <v>0</v>
      </c>
      <c r="N4183">
        <v>0</v>
      </c>
      <c r="O4183">
        <v>-33.477221666666672</v>
      </c>
      <c r="P4183">
        <v>-70.536608333333334</v>
      </c>
      <c r="Q4183">
        <v>22.222222222222221</v>
      </c>
      <c r="R4183">
        <v>519</v>
      </c>
      <c r="S4183" t="s">
        <v>28</v>
      </c>
      <c r="T4183">
        <v>20</v>
      </c>
      <c r="U4183" s="4">
        <v>45880.622743055559</v>
      </c>
      <c r="V4183">
        <v>1</v>
      </c>
      <c r="W4183" t="s">
        <v>56</v>
      </c>
      <c r="X4183" t="str">
        <f>+VLOOKUP($W4183,[1]ParadasIda!$F:$I,4,0)</f>
        <v>Parada 1 / El Acueducto - Jacarandá</v>
      </c>
      <c r="Y4183">
        <f>+VLOOKUP($W4183,[1]ParadasIda!$F:$I,3,0)</f>
        <v>30</v>
      </c>
    </row>
    <row r="4184" spans="1:25" x14ac:dyDescent="0.25">
      <c r="A4184">
        <v>909095</v>
      </c>
      <c r="B4184">
        <v>2072</v>
      </c>
      <c r="C4184" s="3">
        <v>45880.623460648138</v>
      </c>
      <c r="D4184" t="s">
        <v>27</v>
      </c>
      <c r="E4184">
        <v>0</v>
      </c>
      <c r="F4184">
        <v>6</v>
      </c>
      <c r="G4184">
        <v>0</v>
      </c>
      <c r="H4184">
        <v>0</v>
      </c>
      <c r="I4184">
        <v>0</v>
      </c>
      <c r="J4184">
        <v>6</v>
      </c>
      <c r="K4184">
        <v>0</v>
      </c>
      <c r="L4184">
        <v>0</v>
      </c>
      <c r="M4184">
        <v>0</v>
      </c>
      <c r="N4184">
        <v>0</v>
      </c>
      <c r="O4184">
        <v>-33.478194999999999</v>
      </c>
      <c r="P4184">
        <v>-70.532056666666662</v>
      </c>
      <c r="Q4184">
        <v>14.814814814814813</v>
      </c>
      <c r="R4184">
        <v>519</v>
      </c>
      <c r="S4184" t="s">
        <v>28</v>
      </c>
      <c r="T4184">
        <v>10</v>
      </c>
      <c r="U4184" s="4">
        <v>45880.623460648138</v>
      </c>
      <c r="V4184">
        <v>1</v>
      </c>
      <c r="W4184" t="s">
        <v>49</v>
      </c>
      <c r="X4184" t="str">
        <f>+VLOOKUP($W4184,[1]ParadasIda!$F:$I,4,0)</f>
        <v>Avenida Grecia / esq. Los Araucanos</v>
      </c>
      <c r="Y4184">
        <f>+VLOOKUP($W4184,[1]ParadasIda!$F:$I,3,0)</f>
        <v>31</v>
      </c>
    </row>
    <row r="4185" spans="1:25" x14ac:dyDescent="0.25">
      <c r="A4185">
        <v>909101</v>
      </c>
      <c r="B4185">
        <v>2072</v>
      </c>
      <c r="C4185" s="3">
        <v>45880.624050925922</v>
      </c>
      <c r="D4185" t="s">
        <v>27</v>
      </c>
      <c r="E4185">
        <v>0</v>
      </c>
      <c r="F4185">
        <v>3</v>
      </c>
      <c r="G4185">
        <v>0</v>
      </c>
      <c r="H4185">
        <v>0</v>
      </c>
      <c r="I4185">
        <v>0</v>
      </c>
      <c r="J4185">
        <v>3</v>
      </c>
      <c r="K4185">
        <v>0</v>
      </c>
      <c r="L4185">
        <v>0</v>
      </c>
      <c r="M4185">
        <v>0</v>
      </c>
      <c r="N4185">
        <v>0</v>
      </c>
      <c r="O4185">
        <v>-33.478841666666668</v>
      </c>
      <c r="P4185">
        <v>-70.528786666666662</v>
      </c>
      <c r="Q4185">
        <v>11.111111111111111</v>
      </c>
      <c r="R4185">
        <v>519</v>
      </c>
      <c r="S4185" t="s">
        <v>28</v>
      </c>
      <c r="T4185">
        <v>10</v>
      </c>
      <c r="U4185" s="4">
        <v>45880.624050925922</v>
      </c>
      <c r="V4185">
        <v>1</v>
      </c>
      <c r="W4185" t="s">
        <v>60</v>
      </c>
      <c r="X4185" t="str">
        <f>+VLOOKUP($W4185,[1]ParadasIda!$F:$I,4,0)</f>
        <v>Avenida Grecia / esq. Pablo Neruda</v>
      </c>
      <c r="Y4185">
        <f>+VLOOKUP($W4185,[1]ParadasIda!$F:$I,3,0)</f>
        <v>32</v>
      </c>
    </row>
    <row r="4186" spans="1:25" x14ac:dyDescent="0.25">
      <c r="A4186">
        <v>909113</v>
      </c>
      <c r="B4186">
        <v>2072</v>
      </c>
      <c r="C4186" s="3">
        <v>45880.626203703701</v>
      </c>
      <c r="D4186" t="s">
        <v>27</v>
      </c>
      <c r="E4186">
        <v>0</v>
      </c>
      <c r="F4186">
        <v>1</v>
      </c>
      <c r="G4186">
        <v>0</v>
      </c>
      <c r="H4186">
        <v>0</v>
      </c>
      <c r="I4186">
        <v>0</v>
      </c>
      <c r="J4186">
        <v>1</v>
      </c>
      <c r="K4186">
        <v>0</v>
      </c>
      <c r="L4186">
        <v>0</v>
      </c>
      <c r="M4186">
        <v>0</v>
      </c>
      <c r="N4186">
        <v>0</v>
      </c>
      <c r="O4186">
        <v>-33.480975000000001</v>
      </c>
      <c r="P4186">
        <v>-70.524153333333331</v>
      </c>
      <c r="Q4186">
        <v>9.8765432098765427</v>
      </c>
      <c r="R4186">
        <v>519</v>
      </c>
      <c r="S4186" t="s">
        <v>28</v>
      </c>
      <c r="T4186">
        <v>0</v>
      </c>
      <c r="U4186" s="4">
        <v>45880.626203703701</v>
      </c>
      <c r="V4186">
        <v>1</v>
      </c>
      <c r="W4186" t="s">
        <v>50</v>
      </c>
      <c r="X4186" t="str">
        <f>+VLOOKUP($W4186,[1]ParadasIda!$F:$I,4,0)</f>
        <v xml:space="preserve">Av. Diagonal Las Torres / esq. Álvaro Casanova </v>
      </c>
      <c r="Y4186">
        <f>+VLOOKUP($W4186,[1]ParadasIda!$F:$I,3,0)</f>
        <v>34</v>
      </c>
    </row>
    <row r="4187" spans="1:25" x14ac:dyDescent="0.25">
      <c r="A4187">
        <v>909116</v>
      </c>
      <c r="B4187">
        <v>2072</v>
      </c>
      <c r="C4187" s="3">
        <v>45880.627013888887</v>
      </c>
      <c r="D4187" t="s">
        <v>27</v>
      </c>
      <c r="E4187">
        <v>0</v>
      </c>
      <c r="F4187">
        <v>1</v>
      </c>
      <c r="G4187">
        <v>0</v>
      </c>
      <c r="H4187">
        <v>0</v>
      </c>
      <c r="I4187">
        <v>0</v>
      </c>
      <c r="J4187">
        <v>1</v>
      </c>
      <c r="K4187">
        <v>0</v>
      </c>
      <c r="L4187">
        <v>0</v>
      </c>
      <c r="M4187">
        <v>0</v>
      </c>
      <c r="N4187">
        <v>0</v>
      </c>
      <c r="O4187">
        <v>-33.485343333333333</v>
      </c>
      <c r="P4187">
        <v>-70.522171666666665</v>
      </c>
      <c r="Q4187">
        <v>0</v>
      </c>
      <c r="R4187">
        <v>519</v>
      </c>
      <c r="S4187" t="s">
        <v>28</v>
      </c>
      <c r="T4187">
        <v>0</v>
      </c>
      <c r="U4187" s="4">
        <v>45880.627013888887</v>
      </c>
      <c r="V4187">
        <v>1</v>
      </c>
      <c r="W4187" t="s">
        <v>50</v>
      </c>
      <c r="X4187" t="str">
        <f>+VLOOKUP($W4187,[1]ParadasIda!$F:$I,4,0)</f>
        <v xml:space="preserve">Av. Diagonal Las Torres / esq. Álvaro Casanova </v>
      </c>
      <c r="Y4187">
        <f>+VLOOKUP($W4187,[1]ParadasIda!$F:$I,3,0)</f>
        <v>34</v>
      </c>
    </row>
    <row r="4188" spans="1:25" x14ac:dyDescent="0.25">
      <c r="A4188">
        <v>911286</v>
      </c>
      <c r="B4188">
        <v>2072</v>
      </c>
      <c r="C4188" s="3">
        <v>45881.331666666672</v>
      </c>
      <c r="D4188" t="s">
        <v>62</v>
      </c>
      <c r="E4188">
        <v>3</v>
      </c>
      <c r="F4188">
        <v>15</v>
      </c>
      <c r="G4188">
        <v>0</v>
      </c>
      <c r="H4188">
        <v>0</v>
      </c>
      <c r="I4188">
        <v>3</v>
      </c>
      <c r="J4188">
        <v>15</v>
      </c>
      <c r="K4188">
        <v>0</v>
      </c>
      <c r="L4188">
        <v>0</v>
      </c>
      <c r="M4188">
        <v>0</v>
      </c>
      <c r="N4188">
        <v>0</v>
      </c>
      <c r="O4188">
        <v>-33.446533333333328</v>
      </c>
      <c r="P4188">
        <v>-70.661316666666664</v>
      </c>
      <c r="Q4188">
        <v>0</v>
      </c>
      <c r="R4188">
        <v>519</v>
      </c>
      <c r="S4188" t="s">
        <v>28</v>
      </c>
      <c r="T4188">
        <v>0</v>
      </c>
      <c r="U4188" s="4">
        <v>45881.331666666672</v>
      </c>
      <c r="V4188">
        <v>2</v>
      </c>
      <c r="W4188" t="s">
        <v>51</v>
      </c>
      <c r="X4188" t="str">
        <f>+VLOOKUP($W4188,[1]ParadasIda!$F:$I,4,0)</f>
        <v>Parada 7 / (M) Los Héroes</v>
      </c>
      <c r="Y4188">
        <f>+VLOOKUP($W4188,[1]ParadasIda!$F:$I,3,0)</f>
        <v>1</v>
      </c>
    </row>
    <row r="4189" spans="1:25" x14ac:dyDescent="0.25">
      <c r="A4189">
        <v>911328</v>
      </c>
      <c r="B4189">
        <v>2072</v>
      </c>
      <c r="C4189" s="3">
        <v>45881.337731481479</v>
      </c>
      <c r="D4189" t="s">
        <v>62</v>
      </c>
      <c r="E4189">
        <v>6</v>
      </c>
      <c r="F4189">
        <v>0</v>
      </c>
      <c r="G4189">
        <v>6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-33.446533333333328</v>
      </c>
      <c r="P4189">
        <v>-70.661316666666664</v>
      </c>
      <c r="Q4189">
        <v>7.4074074074074066</v>
      </c>
      <c r="R4189">
        <v>519</v>
      </c>
      <c r="S4189" t="s">
        <v>28</v>
      </c>
      <c r="T4189">
        <v>0</v>
      </c>
      <c r="U4189" s="4">
        <v>45881.337731481479</v>
      </c>
      <c r="V4189">
        <v>2</v>
      </c>
      <c r="W4189" t="s">
        <v>51</v>
      </c>
      <c r="X4189" t="str">
        <f>+VLOOKUP($W4189,[1]ParadasIda!$F:$I,4,0)</f>
        <v>Parada 7 / (M) Los Héroes</v>
      </c>
      <c r="Y4189">
        <f>+VLOOKUP($W4189,[1]ParadasIda!$F:$I,3,0)</f>
        <v>1</v>
      </c>
    </row>
    <row r="4190" spans="1:25" x14ac:dyDescent="0.25">
      <c r="A4190">
        <v>911341</v>
      </c>
      <c r="B4190">
        <v>2072</v>
      </c>
      <c r="C4190" s="3">
        <v>45881.339884259258</v>
      </c>
      <c r="D4190" t="s">
        <v>62</v>
      </c>
      <c r="E4190">
        <v>6</v>
      </c>
      <c r="F4190">
        <v>1</v>
      </c>
      <c r="G4190">
        <v>6</v>
      </c>
      <c r="H4190">
        <v>0</v>
      </c>
      <c r="I4190">
        <v>0</v>
      </c>
      <c r="J4190">
        <v>1</v>
      </c>
      <c r="K4190">
        <v>0</v>
      </c>
      <c r="L4190">
        <v>0</v>
      </c>
      <c r="M4190">
        <v>0</v>
      </c>
      <c r="N4190">
        <v>0</v>
      </c>
      <c r="O4190">
        <v>-33.437756666666672</v>
      </c>
      <c r="P4190">
        <v>-70.636698333333328</v>
      </c>
      <c r="Q4190">
        <v>13.580246913580247</v>
      </c>
      <c r="R4190">
        <v>519</v>
      </c>
      <c r="S4190" t="s">
        <v>28</v>
      </c>
      <c r="T4190">
        <v>10</v>
      </c>
      <c r="U4190" s="4">
        <v>45881.339884259258</v>
      </c>
      <c r="V4190">
        <v>2</v>
      </c>
      <c r="W4190" t="s">
        <v>32</v>
      </c>
      <c r="X4190" t="str">
        <f>+VLOOKUP($W4190,[1]ParadasIda!$F:$I,4,0)</f>
        <v>Parada 7 / Plaza Italia</v>
      </c>
      <c r="Y4190">
        <f>+VLOOKUP($W4190,[1]ParadasIda!$F:$I,3,0)</f>
        <v>7</v>
      </c>
    </row>
    <row r="4191" spans="1:25" x14ac:dyDescent="0.25">
      <c r="A4191">
        <v>911358</v>
      </c>
      <c r="B4191">
        <v>2072</v>
      </c>
      <c r="C4191" s="3">
        <v>45881.343206018522</v>
      </c>
      <c r="D4191" t="s">
        <v>62</v>
      </c>
      <c r="E4191">
        <v>3</v>
      </c>
      <c r="F4191">
        <v>2</v>
      </c>
      <c r="G4191">
        <v>3</v>
      </c>
      <c r="H4191">
        <v>0</v>
      </c>
      <c r="I4191">
        <v>0</v>
      </c>
      <c r="J4191">
        <v>2</v>
      </c>
      <c r="K4191">
        <v>0</v>
      </c>
      <c r="L4191">
        <v>0</v>
      </c>
      <c r="M4191">
        <v>0</v>
      </c>
      <c r="N4191">
        <v>0</v>
      </c>
      <c r="O4191">
        <v>-33.44298666666667</v>
      </c>
      <c r="P4191">
        <v>-70.633606666666665</v>
      </c>
      <c r="Q4191">
        <v>14.814814814814813</v>
      </c>
      <c r="R4191">
        <v>519</v>
      </c>
      <c r="S4191" t="s">
        <v>28</v>
      </c>
      <c r="T4191">
        <v>10</v>
      </c>
      <c r="U4191" s="4">
        <v>45881.343206018522</v>
      </c>
      <c r="V4191">
        <v>2</v>
      </c>
      <c r="W4191" t="s">
        <v>33</v>
      </c>
      <c r="X4191" t="str">
        <f>+VLOOKUP($W4191,[1]ParadasIda!$F:$I,4,0)</f>
        <v>Parada 1 / (M) Parque Bustamante</v>
      </c>
      <c r="Y4191">
        <f>+VLOOKUP($W4191,[1]ParadasIda!$F:$I,3,0)</f>
        <v>8</v>
      </c>
    </row>
    <row r="4192" spans="1:25" x14ac:dyDescent="0.25">
      <c r="A4192">
        <v>911373</v>
      </c>
      <c r="B4192">
        <v>2072</v>
      </c>
      <c r="C4192" s="3">
        <v>45881.346296296288</v>
      </c>
      <c r="D4192" t="s">
        <v>62</v>
      </c>
      <c r="E4192">
        <v>2</v>
      </c>
      <c r="F4192">
        <v>4</v>
      </c>
      <c r="G4192">
        <v>2</v>
      </c>
      <c r="H4192">
        <v>0</v>
      </c>
      <c r="I4192">
        <v>0</v>
      </c>
      <c r="J4192">
        <v>4</v>
      </c>
      <c r="K4192">
        <v>0</v>
      </c>
      <c r="L4192">
        <v>0</v>
      </c>
      <c r="M4192">
        <v>0</v>
      </c>
      <c r="N4192">
        <v>0</v>
      </c>
      <c r="O4192">
        <v>-33.443361666666668</v>
      </c>
      <c r="P4192">
        <v>-70.633563333333328</v>
      </c>
      <c r="Q4192">
        <v>12.345679012345679</v>
      </c>
      <c r="R4192">
        <v>519</v>
      </c>
      <c r="S4192" t="s">
        <v>28</v>
      </c>
      <c r="T4192">
        <v>10</v>
      </c>
      <c r="U4192" s="4">
        <v>45881.346296296288</v>
      </c>
      <c r="V4192">
        <v>2</v>
      </c>
      <c r="W4192" t="s">
        <v>33</v>
      </c>
      <c r="X4192" t="str">
        <f>+VLOOKUP($W4192,[1]ParadasIda!$F:$I,4,0)</f>
        <v>Parada 1 / (M) Parque Bustamante</v>
      </c>
      <c r="Y4192">
        <f>+VLOOKUP($W4192,[1]ParadasIda!$F:$I,3,0)</f>
        <v>8</v>
      </c>
    </row>
    <row r="4193" spans="1:25" x14ac:dyDescent="0.25">
      <c r="A4193">
        <v>911382</v>
      </c>
      <c r="B4193">
        <v>2072</v>
      </c>
      <c r="C4193" s="3">
        <v>45881.348032407397</v>
      </c>
      <c r="D4193" t="s">
        <v>62</v>
      </c>
      <c r="E4193">
        <v>23</v>
      </c>
      <c r="F4193">
        <v>1</v>
      </c>
      <c r="G4193">
        <v>0</v>
      </c>
      <c r="H4193">
        <v>0</v>
      </c>
      <c r="I4193">
        <v>23</v>
      </c>
      <c r="J4193">
        <v>1</v>
      </c>
      <c r="K4193">
        <v>0</v>
      </c>
      <c r="L4193">
        <v>0</v>
      </c>
      <c r="M4193">
        <v>0</v>
      </c>
      <c r="N4193">
        <v>0</v>
      </c>
      <c r="O4193">
        <v>-33.452133333333343</v>
      </c>
      <c r="P4193">
        <v>-70.62912</v>
      </c>
      <c r="Q4193">
        <v>39.506172839506171</v>
      </c>
      <c r="R4193">
        <v>519</v>
      </c>
      <c r="S4193" t="s">
        <v>28</v>
      </c>
      <c r="T4193">
        <v>30</v>
      </c>
      <c r="U4193" s="4">
        <v>45881.348032407397</v>
      </c>
      <c r="V4193">
        <v>2</v>
      </c>
      <c r="W4193" t="s">
        <v>66</v>
      </c>
      <c r="X4193" t="str">
        <f>+VLOOKUP($W4193,[1]ParadasIda!$F:$I,4,0)</f>
        <v>Parada 11 / (M) Irarrázaval</v>
      </c>
      <c r="Y4193">
        <f>+VLOOKUP($W4193,[1]ParadasIda!$F:$I,3,0)</f>
        <v>11</v>
      </c>
    </row>
    <row r="4194" spans="1:25" x14ac:dyDescent="0.25">
      <c r="A4194">
        <v>911410</v>
      </c>
      <c r="B4194">
        <v>2072</v>
      </c>
      <c r="C4194" s="3">
        <v>45881.352893518517</v>
      </c>
      <c r="D4194" t="s">
        <v>62</v>
      </c>
      <c r="E4194">
        <v>2</v>
      </c>
      <c r="F4194">
        <v>1</v>
      </c>
      <c r="G4194">
        <v>1</v>
      </c>
      <c r="H4194">
        <v>0</v>
      </c>
      <c r="I4194">
        <v>1</v>
      </c>
      <c r="J4194">
        <v>1</v>
      </c>
      <c r="K4194">
        <v>0</v>
      </c>
      <c r="L4194">
        <v>0</v>
      </c>
      <c r="M4194">
        <v>0</v>
      </c>
      <c r="N4194">
        <v>0</v>
      </c>
      <c r="O4194">
        <v>-33.458756666666673</v>
      </c>
      <c r="P4194">
        <v>-70.62345333333333</v>
      </c>
      <c r="Q4194">
        <v>40.74074074074074</v>
      </c>
      <c r="R4194">
        <v>519</v>
      </c>
      <c r="S4194" t="s">
        <v>28</v>
      </c>
      <c r="T4194">
        <v>40</v>
      </c>
      <c r="U4194" s="4">
        <v>45881.352893518517</v>
      </c>
      <c r="V4194">
        <v>2</v>
      </c>
      <c r="W4194" t="s">
        <v>36</v>
      </c>
      <c r="X4194" t="str">
        <f>+VLOOKUP($W4194,[1]ParadasIda!$F:$I,4,0)</f>
        <v>Parada 1 / Suárez Mujica</v>
      </c>
      <c r="Y4194">
        <f>+VLOOKUP($W4194,[1]ParadasIda!$F:$I,3,0)</f>
        <v>13</v>
      </c>
    </row>
    <row r="4195" spans="1:25" x14ac:dyDescent="0.25">
      <c r="A4195">
        <v>911415</v>
      </c>
      <c r="B4195">
        <v>2072</v>
      </c>
      <c r="C4195" s="3">
        <v>45881.354039351849</v>
      </c>
      <c r="D4195" t="s">
        <v>62</v>
      </c>
      <c r="E4195">
        <v>10</v>
      </c>
      <c r="F4195">
        <v>4</v>
      </c>
      <c r="G4195">
        <v>10</v>
      </c>
      <c r="H4195">
        <v>0</v>
      </c>
      <c r="I4195">
        <v>0</v>
      </c>
      <c r="J4195">
        <v>4</v>
      </c>
      <c r="K4195">
        <v>0</v>
      </c>
      <c r="L4195">
        <v>0</v>
      </c>
      <c r="M4195">
        <v>0</v>
      </c>
      <c r="N4195">
        <v>0</v>
      </c>
      <c r="O4195">
        <v>-33.461223333333344</v>
      </c>
      <c r="P4195">
        <v>-70.621081666666669</v>
      </c>
      <c r="Q4195">
        <v>48.148148148148145</v>
      </c>
      <c r="R4195">
        <v>519</v>
      </c>
      <c r="S4195" t="s">
        <v>28</v>
      </c>
      <c r="T4195">
        <v>40</v>
      </c>
      <c r="U4195" s="4">
        <v>45881.354039351849</v>
      </c>
      <c r="V4195">
        <v>2</v>
      </c>
      <c r="W4195" t="s">
        <v>37</v>
      </c>
      <c r="X4195" t="str">
        <f>+VLOOKUP($W4195,[1]ParadasIda!$F:$I,4,0)</f>
        <v>Parada 1 / Villa Olímpica</v>
      </c>
      <c r="Y4195">
        <f>+VLOOKUP($W4195,[1]ParadasIda!$F:$I,3,0)</f>
        <v>14</v>
      </c>
    </row>
    <row r="4196" spans="1:25" x14ac:dyDescent="0.25">
      <c r="A4196">
        <v>911425</v>
      </c>
      <c r="B4196">
        <v>2072</v>
      </c>
      <c r="C4196" s="3">
        <v>45881.355682870373</v>
      </c>
      <c r="D4196" t="s">
        <v>62</v>
      </c>
      <c r="E4196">
        <v>0</v>
      </c>
      <c r="F4196">
        <v>3</v>
      </c>
      <c r="G4196">
        <v>0</v>
      </c>
      <c r="H4196">
        <v>0</v>
      </c>
      <c r="I4196">
        <v>0</v>
      </c>
      <c r="J4196">
        <v>3</v>
      </c>
      <c r="K4196">
        <v>0</v>
      </c>
      <c r="L4196">
        <v>0</v>
      </c>
      <c r="M4196">
        <v>0</v>
      </c>
      <c r="N4196">
        <v>0</v>
      </c>
      <c r="O4196">
        <v>-33.461751666666657</v>
      </c>
      <c r="P4196">
        <v>-70.615098333333336</v>
      </c>
      <c r="Q4196">
        <v>44.444444444444443</v>
      </c>
      <c r="R4196">
        <v>519</v>
      </c>
      <c r="S4196" t="s">
        <v>28</v>
      </c>
      <c r="T4196">
        <v>40</v>
      </c>
      <c r="U4196" s="4">
        <v>45881.355682870373</v>
      </c>
      <c r="V4196">
        <v>2</v>
      </c>
      <c r="W4196" t="s">
        <v>38</v>
      </c>
      <c r="X4196" t="str">
        <f>+VLOOKUP($W4196,[1]ParadasIda!$F:$I,4,0)</f>
        <v>Parada 1 / Avenida Marathon</v>
      </c>
      <c r="Y4196">
        <f>+VLOOKUP($W4196,[1]ParadasIda!$F:$I,3,0)</f>
        <v>15</v>
      </c>
    </row>
    <row r="4197" spans="1:25" x14ac:dyDescent="0.25">
      <c r="A4197">
        <v>911429</v>
      </c>
      <c r="B4197">
        <v>2072</v>
      </c>
      <c r="C4197" s="3">
        <v>45881.356400462973</v>
      </c>
      <c r="D4197" t="s">
        <v>62</v>
      </c>
      <c r="E4197">
        <v>10</v>
      </c>
      <c r="F4197">
        <v>6</v>
      </c>
      <c r="G4197">
        <v>0</v>
      </c>
      <c r="H4197">
        <v>0</v>
      </c>
      <c r="I4197">
        <v>10</v>
      </c>
      <c r="J4197">
        <v>6</v>
      </c>
      <c r="K4197">
        <v>0</v>
      </c>
      <c r="L4197">
        <v>0</v>
      </c>
      <c r="M4197">
        <v>0</v>
      </c>
      <c r="N4197">
        <v>0</v>
      </c>
      <c r="O4197">
        <v>-33.462121666666668</v>
      </c>
      <c r="P4197">
        <v>-70.608988333333329</v>
      </c>
      <c r="Q4197">
        <v>49.382716049382715</v>
      </c>
      <c r="R4197">
        <v>519</v>
      </c>
      <c r="S4197" t="s">
        <v>28</v>
      </c>
      <c r="T4197">
        <v>40</v>
      </c>
      <c r="U4197" s="4">
        <v>45881.356400462973</v>
      </c>
      <c r="V4197">
        <v>2</v>
      </c>
      <c r="W4197" t="s">
        <v>39</v>
      </c>
      <c r="X4197" t="str">
        <f>+VLOOKUP($W4197,[1]ParadasIda!$F:$I,4,0)</f>
        <v>Parada 1 / (M) Est.Nacional</v>
      </c>
      <c r="Y4197">
        <f>+VLOOKUP($W4197,[1]ParadasIda!$F:$I,3,0)</f>
        <v>16</v>
      </c>
    </row>
    <row r="4198" spans="1:25" x14ac:dyDescent="0.25">
      <c r="A4198">
        <v>911444</v>
      </c>
      <c r="B4198">
        <v>2072</v>
      </c>
      <c r="C4198" s="3">
        <v>45881.358657407407</v>
      </c>
      <c r="D4198" t="s">
        <v>62</v>
      </c>
      <c r="E4198">
        <v>0</v>
      </c>
      <c r="F4198">
        <v>33</v>
      </c>
      <c r="G4198">
        <v>0</v>
      </c>
      <c r="H4198">
        <v>0</v>
      </c>
      <c r="I4198">
        <v>0</v>
      </c>
      <c r="J4198">
        <v>33</v>
      </c>
      <c r="K4198">
        <v>0</v>
      </c>
      <c r="L4198">
        <v>0</v>
      </c>
      <c r="M4198">
        <v>0</v>
      </c>
      <c r="N4198">
        <v>0</v>
      </c>
      <c r="O4198">
        <v>-33.464736666666667</v>
      </c>
      <c r="P4198">
        <v>-70.597261666666668</v>
      </c>
      <c r="Q4198">
        <v>8.6419753086419746</v>
      </c>
      <c r="R4198">
        <v>519</v>
      </c>
      <c r="S4198" t="s">
        <v>28</v>
      </c>
      <c r="T4198">
        <v>0</v>
      </c>
      <c r="U4198" s="4">
        <v>45881.358657407407</v>
      </c>
      <c r="V4198">
        <v>2</v>
      </c>
      <c r="W4198" t="s">
        <v>40</v>
      </c>
      <c r="X4198" t="str">
        <f>+VLOOKUP($W4198,[1]ParadasIda!$F:$I,4,0)</f>
        <v>Parada 1 / Pedagógico</v>
      </c>
      <c r="Y4198">
        <f>+VLOOKUP($W4198,[1]ParadasIda!$F:$I,3,0)</f>
        <v>18</v>
      </c>
    </row>
    <row r="4199" spans="1:25" x14ac:dyDescent="0.25">
      <c r="A4199">
        <v>911455</v>
      </c>
      <c r="B4199">
        <v>2072</v>
      </c>
      <c r="C4199" s="3">
        <v>45881.360289351847</v>
      </c>
      <c r="D4199" t="s">
        <v>62</v>
      </c>
      <c r="E4199">
        <v>1</v>
      </c>
      <c r="F4199">
        <v>6</v>
      </c>
      <c r="G4199">
        <v>1</v>
      </c>
      <c r="H4199">
        <v>0</v>
      </c>
      <c r="I4199">
        <v>0</v>
      </c>
      <c r="J4199">
        <v>6</v>
      </c>
      <c r="K4199">
        <v>0</v>
      </c>
      <c r="L4199">
        <v>0</v>
      </c>
      <c r="M4199">
        <v>0</v>
      </c>
      <c r="N4199">
        <v>0</v>
      </c>
      <c r="O4199">
        <v>-33.465420000000002</v>
      </c>
      <c r="P4199">
        <v>-70.589126666666672</v>
      </c>
      <c r="Q4199">
        <v>2.4691358024691357</v>
      </c>
      <c r="R4199">
        <v>519</v>
      </c>
      <c r="S4199" t="s">
        <v>28</v>
      </c>
      <c r="T4199">
        <v>0</v>
      </c>
      <c r="U4199" s="4">
        <v>45881.360289351847</v>
      </c>
      <c r="V4199">
        <v>2</v>
      </c>
      <c r="W4199" t="s">
        <v>41</v>
      </c>
      <c r="X4199" t="str">
        <f>+VLOOKUP($W4199,[1]ParadasIda!$F:$I,4,0)</f>
        <v>Parada 1 / CESFAM Salvador Bustos</v>
      </c>
      <c r="Y4199">
        <f>+VLOOKUP($W4199,[1]ParadasIda!$F:$I,3,0)</f>
        <v>19</v>
      </c>
    </row>
    <row r="4200" spans="1:25" x14ac:dyDescent="0.25">
      <c r="A4200">
        <v>911462</v>
      </c>
      <c r="B4200">
        <v>2072</v>
      </c>
      <c r="C4200" s="3">
        <v>45881.361701388887</v>
      </c>
      <c r="D4200" t="s">
        <v>62</v>
      </c>
      <c r="E4200">
        <v>1</v>
      </c>
      <c r="F4200">
        <v>1</v>
      </c>
      <c r="G4200">
        <v>1</v>
      </c>
      <c r="H4200">
        <v>0</v>
      </c>
      <c r="I4200">
        <v>0</v>
      </c>
      <c r="J4200">
        <v>1</v>
      </c>
      <c r="K4200">
        <v>0</v>
      </c>
      <c r="L4200">
        <v>0</v>
      </c>
      <c r="M4200">
        <v>0</v>
      </c>
      <c r="N4200">
        <v>0</v>
      </c>
      <c r="O4200">
        <v>-33.467010000000002</v>
      </c>
      <c r="P4200">
        <v>-70.582541666666671</v>
      </c>
      <c r="Q4200">
        <v>2.4691358024691357</v>
      </c>
      <c r="R4200">
        <v>519</v>
      </c>
      <c r="S4200" t="s">
        <v>28</v>
      </c>
      <c r="T4200">
        <v>0</v>
      </c>
      <c r="U4200" s="4">
        <v>45881.361701388887</v>
      </c>
      <c r="V4200">
        <v>2</v>
      </c>
      <c r="W4200" t="s">
        <v>54</v>
      </c>
      <c r="X4200" t="str">
        <f>+VLOOKUP($W4200,[1]ParadasIda!$F:$I,4,0)</f>
        <v>Parada 1 / ADO Chile</v>
      </c>
      <c r="Y4200">
        <f>+VLOOKUP($W4200,[1]ParadasIda!$F:$I,3,0)</f>
        <v>20</v>
      </c>
    </row>
    <row r="4201" spans="1:25" x14ac:dyDescent="0.25">
      <c r="A4201">
        <v>911469</v>
      </c>
      <c r="B4201">
        <v>2072</v>
      </c>
      <c r="C4201" s="3">
        <v>45881.36346064815</v>
      </c>
      <c r="D4201" t="s">
        <v>62</v>
      </c>
      <c r="E4201">
        <v>10</v>
      </c>
      <c r="F4201">
        <v>5</v>
      </c>
      <c r="G4201">
        <v>0</v>
      </c>
      <c r="H4201">
        <v>0</v>
      </c>
      <c r="I4201">
        <v>10</v>
      </c>
      <c r="J4201">
        <v>5</v>
      </c>
      <c r="K4201">
        <v>0</v>
      </c>
      <c r="L4201">
        <v>0</v>
      </c>
      <c r="M4201">
        <v>0</v>
      </c>
      <c r="N4201">
        <v>0</v>
      </c>
      <c r="O4201">
        <v>-33.469191666666667</v>
      </c>
      <c r="P4201">
        <v>-70.576058333333336</v>
      </c>
      <c r="Q4201">
        <v>8.6419753086419746</v>
      </c>
      <c r="R4201">
        <v>519</v>
      </c>
      <c r="S4201" t="s">
        <v>28</v>
      </c>
      <c r="T4201">
        <v>0</v>
      </c>
      <c r="U4201" s="4">
        <v>45881.36346064815</v>
      </c>
      <c r="V4201">
        <v>2</v>
      </c>
      <c r="W4201" t="s">
        <v>42</v>
      </c>
      <c r="X4201" t="str">
        <f>+VLOOKUP($W4201,[1]ParadasIda!$F:$I,4,0)</f>
        <v>Parada 5 / (M) Grecia</v>
      </c>
      <c r="Y4201">
        <f>+VLOOKUP($W4201,[1]ParadasIda!$F:$I,3,0)</f>
        <v>21</v>
      </c>
    </row>
    <row r="4202" spans="1:25" x14ac:dyDescent="0.25">
      <c r="A4202">
        <v>911477</v>
      </c>
      <c r="B4202">
        <v>2072</v>
      </c>
      <c r="C4202" s="3">
        <v>45881.364918981482</v>
      </c>
      <c r="D4202" t="s">
        <v>62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-33.470876666666669</v>
      </c>
      <c r="P4202">
        <v>-70.568906666666663</v>
      </c>
      <c r="Q4202">
        <v>8.6419753086419746</v>
      </c>
      <c r="R4202">
        <v>519</v>
      </c>
      <c r="S4202" t="s">
        <v>28</v>
      </c>
      <c r="T4202">
        <v>0</v>
      </c>
      <c r="U4202" s="4">
        <v>45881.364918981482</v>
      </c>
      <c r="V4202">
        <v>2</v>
      </c>
      <c r="W4202" t="s">
        <v>55</v>
      </c>
      <c r="X4202" t="str">
        <f>+VLOOKUP($W4202,[1]ParadasIda!$F:$I,4,0)</f>
        <v>Parada 1 / Los Molineros - Av. Grecia</v>
      </c>
      <c r="Y4202">
        <f>+VLOOKUP($W4202,[1]ParadasIda!$F:$I,3,0)</f>
        <v>22</v>
      </c>
    </row>
    <row r="4203" spans="1:25" x14ac:dyDescent="0.25">
      <c r="A4203">
        <v>911486</v>
      </c>
      <c r="B4203">
        <v>2072</v>
      </c>
      <c r="C4203" s="3">
        <v>45881.366168981483</v>
      </c>
      <c r="D4203" t="s">
        <v>62</v>
      </c>
      <c r="E4203">
        <v>1</v>
      </c>
      <c r="F4203">
        <v>2</v>
      </c>
      <c r="G4203">
        <v>1</v>
      </c>
      <c r="H4203">
        <v>0</v>
      </c>
      <c r="I4203">
        <v>0</v>
      </c>
      <c r="J4203">
        <v>2</v>
      </c>
      <c r="K4203">
        <v>0</v>
      </c>
      <c r="L4203">
        <v>0</v>
      </c>
      <c r="M4203">
        <v>0</v>
      </c>
      <c r="N4203">
        <v>0</v>
      </c>
      <c r="O4203">
        <v>-33.471519999999998</v>
      </c>
      <c r="P4203">
        <v>-70.56560833333333</v>
      </c>
      <c r="Q4203">
        <v>7.4074074074074066</v>
      </c>
      <c r="R4203">
        <v>519</v>
      </c>
      <c r="S4203" t="s">
        <v>28</v>
      </c>
      <c r="T4203">
        <v>0</v>
      </c>
      <c r="U4203" s="4">
        <v>45881.366168981483</v>
      </c>
      <c r="V4203">
        <v>2</v>
      </c>
      <c r="W4203" t="s">
        <v>43</v>
      </c>
      <c r="X4203" t="str">
        <f>+VLOOKUP($W4203,[1]ParadasIda!$F:$I,4,0)</f>
        <v>Parada 1 / Ictinos - Avenida Grecia</v>
      </c>
      <c r="Y4203">
        <f>+VLOOKUP($W4203,[1]ParadasIda!$F:$I,3,0)</f>
        <v>23</v>
      </c>
    </row>
    <row r="4204" spans="1:25" x14ac:dyDescent="0.25">
      <c r="A4204">
        <v>911492</v>
      </c>
      <c r="B4204">
        <v>2072</v>
      </c>
      <c r="C4204" s="3">
        <v>45881.366898148153</v>
      </c>
      <c r="D4204" t="s">
        <v>62</v>
      </c>
      <c r="E4204">
        <v>0</v>
      </c>
      <c r="F4204">
        <v>3</v>
      </c>
      <c r="G4204">
        <v>0</v>
      </c>
      <c r="H4204">
        <v>0</v>
      </c>
      <c r="I4204">
        <v>0</v>
      </c>
      <c r="J4204">
        <v>3</v>
      </c>
      <c r="K4204">
        <v>0</v>
      </c>
      <c r="L4204">
        <v>0</v>
      </c>
      <c r="M4204">
        <v>0</v>
      </c>
      <c r="N4204">
        <v>0</v>
      </c>
      <c r="O4204">
        <v>-33.472603333333332</v>
      </c>
      <c r="P4204">
        <v>-70.559010000000001</v>
      </c>
      <c r="Q4204">
        <v>3.7037037037037033</v>
      </c>
      <c r="R4204">
        <v>519</v>
      </c>
      <c r="S4204" t="s">
        <v>28</v>
      </c>
      <c r="T4204">
        <v>0</v>
      </c>
      <c r="U4204" s="4">
        <v>45881.366898148153</v>
      </c>
      <c r="V4204">
        <v>2</v>
      </c>
      <c r="W4204" t="s">
        <v>59</v>
      </c>
      <c r="X4204" t="str">
        <f>+VLOOKUP($W4204,[1]ParadasIda!$F:$I,4,0)</f>
        <v>Parada 1 / Calle 1A - Avenida Grecia</v>
      </c>
      <c r="Y4204">
        <f>+VLOOKUP($W4204,[1]ParadasIda!$F:$I,3,0)</f>
        <v>24</v>
      </c>
    </row>
    <row r="4205" spans="1:25" x14ac:dyDescent="0.25">
      <c r="A4205">
        <v>911508</v>
      </c>
      <c r="B4205">
        <v>2072</v>
      </c>
      <c r="C4205" s="3">
        <v>45881.36855324074</v>
      </c>
      <c r="D4205" t="s">
        <v>62</v>
      </c>
      <c r="E4205">
        <v>0</v>
      </c>
      <c r="F4205">
        <v>1</v>
      </c>
      <c r="G4205">
        <v>0</v>
      </c>
      <c r="H4205">
        <v>0</v>
      </c>
      <c r="I4205">
        <v>0</v>
      </c>
      <c r="J4205">
        <v>1</v>
      </c>
      <c r="K4205">
        <v>0</v>
      </c>
      <c r="L4205">
        <v>0</v>
      </c>
      <c r="M4205">
        <v>0</v>
      </c>
      <c r="N4205">
        <v>0</v>
      </c>
      <c r="O4205">
        <v>-33.474983333333327</v>
      </c>
      <c r="P4205">
        <v>-70.548066666666671</v>
      </c>
      <c r="Q4205">
        <v>2.4691358024691357</v>
      </c>
      <c r="R4205">
        <v>519</v>
      </c>
      <c r="S4205" t="s">
        <v>28</v>
      </c>
      <c r="T4205">
        <v>0</v>
      </c>
      <c r="U4205" s="4">
        <v>45881.36855324074</v>
      </c>
      <c r="V4205">
        <v>2</v>
      </c>
      <c r="W4205" t="s">
        <v>46</v>
      </c>
      <c r="X4205" t="str">
        <f>+VLOOKUP($W4205,[1]ParadasIda!$F:$I,4,0)</f>
        <v>Avenida Grecia / esq. Las Garzas</v>
      </c>
      <c r="Y4205">
        <f>+VLOOKUP($W4205,[1]ParadasIda!$F:$I,3,0)</f>
        <v>27</v>
      </c>
    </row>
    <row r="4206" spans="1:25" x14ac:dyDescent="0.25">
      <c r="A4206">
        <v>911523</v>
      </c>
      <c r="B4206">
        <v>2072</v>
      </c>
      <c r="C4206" s="3">
        <v>45881.370844907397</v>
      </c>
      <c r="D4206" t="s">
        <v>62</v>
      </c>
      <c r="E4206">
        <v>0</v>
      </c>
      <c r="F4206">
        <v>4</v>
      </c>
      <c r="G4206">
        <v>0</v>
      </c>
      <c r="H4206">
        <v>0</v>
      </c>
      <c r="I4206">
        <v>0</v>
      </c>
      <c r="J4206">
        <v>4</v>
      </c>
      <c r="K4206">
        <v>0</v>
      </c>
      <c r="L4206">
        <v>0</v>
      </c>
      <c r="M4206">
        <v>0</v>
      </c>
      <c r="N4206">
        <v>0</v>
      </c>
      <c r="O4206">
        <v>-33.476393333333327</v>
      </c>
      <c r="P4206">
        <v>-70.540888333333328</v>
      </c>
      <c r="Q4206">
        <v>0</v>
      </c>
      <c r="R4206">
        <v>519</v>
      </c>
      <c r="S4206" t="s">
        <v>28</v>
      </c>
      <c r="T4206">
        <v>0</v>
      </c>
      <c r="U4206" s="4">
        <v>45881.370844907397</v>
      </c>
      <c r="V4206">
        <v>2</v>
      </c>
      <c r="W4206" t="s">
        <v>48</v>
      </c>
      <c r="X4206" t="str">
        <f>+VLOOKUP($W4206,[1]ParadasIda!$F:$I,4,0)</f>
        <v>Parada / Muni. Peñalolén</v>
      </c>
      <c r="Y4206">
        <f>+VLOOKUP($W4206,[1]ParadasIda!$F:$I,3,0)</f>
        <v>29</v>
      </c>
    </row>
    <row r="4207" spans="1:25" x14ac:dyDescent="0.25">
      <c r="A4207">
        <v>911538</v>
      </c>
      <c r="B4207">
        <v>2072</v>
      </c>
      <c r="C4207" s="3">
        <v>45881.373055555552</v>
      </c>
      <c r="D4207" t="s">
        <v>62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-33.478163333333328</v>
      </c>
      <c r="P4207">
        <v>-70.532146666666662</v>
      </c>
      <c r="Q4207">
        <v>0</v>
      </c>
      <c r="R4207">
        <v>519</v>
      </c>
      <c r="S4207" t="s">
        <v>28</v>
      </c>
      <c r="T4207">
        <v>0</v>
      </c>
      <c r="U4207" s="4">
        <v>45881.373055555552</v>
      </c>
      <c r="V4207">
        <v>2</v>
      </c>
      <c r="W4207" t="s">
        <v>49</v>
      </c>
      <c r="X4207" t="str">
        <f>+VLOOKUP($W4207,[1]ParadasIda!$F:$I,4,0)</f>
        <v>Avenida Grecia / esq. Los Araucanos</v>
      </c>
      <c r="Y4207">
        <f>+VLOOKUP($W4207,[1]ParadasIda!$F:$I,3,0)</f>
        <v>31</v>
      </c>
    </row>
    <row r="4208" spans="1:25" x14ac:dyDescent="0.25">
      <c r="A4208">
        <v>911561</v>
      </c>
      <c r="B4208">
        <v>2072</v>
      </c>
      <c r="C4208" s="3">
        <v>45881.376643518517</v>
      </c>
      <c r="D4208" t="s">
        <v>62</v>
      </c>
      <c r="E4208">
        <v>0</v>
      </c>
      <c r="F4208">
        <v>1</v>
      </c>
      <c r="G4208">
        <v>0</v>
      </c>
      <c r="H4208">
        <v>0</v>
      </c>
      <c r="I4208">
        <v>0</v>
      </c>
      <c r="J4208">
        <v>1</v>
      </c>
      <c r="K4208">
        <v>0</v>
      </c>
      <c r="L4208">
        <v>0</v>
      </c>
      <c r="M4208">
        <v>0</v>
      </c>
      <c r="N4208">
        <v>0</v>
      </c>
      <c r="O4208">
        <v>-33.48516166666667</v>
      </c>
      <c r="P4208">
        <v>-70.522260000000003</v>
      </c>
      <c r="Q4208">
        <v>0</v>
      </c>
      <c r="R4208">
        <v>519</v>
      </c>
      <c r="S4208" t="s">
        <v>28</v>
      </c>
      <c r="T4208">
        <v>0</v>
      </c>
      <c r="U4208" s="4">
        <v>45881.376643518517</v>
      </c>
      <c r="V4208">
        <v>2</v>
      </c>
      <c r="W4208" t="s">
        <v>50</v>
      </c>
      <c r="X4208" t="str">
        <f>+VLOOKUP($W4208,[1]ParadasIda!$F:$I,4,0)</f>
        <v xml:space="preserve">Av. Diagonal Las Torres / esq. Álvaro Casanova </v>
      </c>
      <c r="Y4208">
        <f>+VLOOKUP($W4208,[1]ParadasIda!$F:$I,3,0)</f>
        <v>34</v>
      </c>
    </row>
    <row r="4209" spans="1:25" x14ac:dyDescent="0.25">
      <c r="A4209">
        <v>911907</v>
      </c>
      <c r="B4209">
        <v>2072</v>
      </c>
      <c r="C4209" s="3">
        <v>45881.457048611112</v>
      </c>
      <c r="D4209" t="s">
        <v>63</v>
      </c>
      <c r="E4209">
        <v>2</v>
      </c>
      <c r="F4209">
        <v>0</v>
      </c>
      <c r="G4209">
        <v>2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-33.448819999999998</v>
      </c>
      <c r="P4209">
        <v>-70.637844999999999</v>
      </c>
      <c r="Q4209">
        <v>7.4074074074074066</v>
      </c>
      <c r="R4209">
        <v>519</v>
      </c>
      <c r="S4209" t="s">
        <v>28</v>
      </c>
      <c r="T4209">
        <v>0</v>
      </c>
      <c r="U4209" s="4">
        <v>45881.457048611112</v>
      </c>
      <c r="V4209">
        <v>2</v>
      </c>
      <c r="W4209" t="s">
        <v>53</v>
      </c>
      <c r="X4209" t="str">
        <f>+VLOOKUP($W4209,[1]ParadasIda!$F:$I,4,0)</f>
        <v>Parada 3 / (M) Santa Isabel</v>
      </c>
      <c r="Y4209">
        <f>+VLOOKUP($W4209,[1]ParadasIda!$F:$I,3,0)</f>
        <v>43</v>
      </c>
    </row>
    <row r="4210" spans="1:25" x14ac:dyDescent="0.25">
      <c r="A4210">
        <v>911930</v>
      </c>
      <c r="B4210">
        <v>2072</v>
      </c>
      <c r="C4210" s="3">
        <v>45881.461006944453</v>
      </c>
      <c r="D4210" t="s">
        <v>63</v>
      </c>
      <c r="E4210">
        <v>4</v>
      </c>
      <c r="F4210">
        <v>0</v>
      </c>
      <c r="G4210">
        <v>4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-33.448771666666673</v>
      </c>
      <c r="P4210">
        <v>-70.637648333333331</v>
      </c>
      <c r="Q4210">
        <v>12.345679012345679</v>
      </c>
      <c r="R4210">
        <v>519</v>
      </c>
      <c r="S4210" t="s">
        <v>28</v>
      </c>
      <c r="T4210">
        <v>10</v>
      </c>
      <c r="U4210" s="4">
        <v>45881.461006944453</v>
      </c>
      <c r="V4210">
        <v>2</v>
      </c>
      <c r="W4210" t="s">
        <v>53</v>
      </c>
      <c r="X4210" t="str">
        <f>+VLOOKUP($W4210,[1]ParadasIda!$F:$I,4,0)</f>
        <v>Parada 3 / (M) Santa Isabel</v>
      </c>
      <c r="Y4210">
        <f>+VLOOKUP($W4210,[1]ParadasIda!$F:$I,3,0)</f>
        <v>43</v>
      </c>
    </row>
    <row r="4211" spans="1:25" x14ac:dyDescent="0.25">
      <c r="A4211">
        <v>911962</v>
      </c>
      <c r="B4211">
        <v>2072</v>
      </c>
      <c r="C4211" s="3">
        <v>45881.468518518523</v>
      </c>
      <c r="D4211" t="s">
        <v>63</v>
      </c>
      <c r="E4211">
        <v>2</v>
      </c>
      <c r="F4211">
        <v>2</v>
      </c>
      <c r="G4211">
        <v>2</v>
      </c>
      <c r="H4211">
        <v>0</v>
      </c>
      <c r="I4211">
        <v>0</v>
      </c>
      <c r="J4211">
        <v>2</v>
      </c>
      <c r="K4211">
        <v>0</v>
      </c>
      <c r="L4211">
        <v>0</v>
      </c>
      <c r="M4211">
        <v>0</v>
      </c>
      <c r="N4211">
        <v>0</v>
      </c>
      <c r="O4211">
        <v>-33.448856666666657</v>
      </c>
      <c r="P4211">
        <v>-70.631878333333333</v>
      </c>
      <c r="Q4211">
        <v>12.345679012345679</v>
      </c>
      <c r="R4211">
        <v>519</v>
      </c>
      <c r="S4211" t="s">
        <v>28</v>
      </c>
      <c r="T4211">
        <v>10</v>
      </c>
      <c r="U4211" s="4">
        <v>45881.468518518523</v>
      </c>
      <c r="V4211">
        <v>2</v>
      </c>
      <c r="W4211" t="s">
        <v>53</v>
      </c>
      <c r="X4211" t="str">
        <f>+VLOOKUP($W4211,[1]ParadasIda!$F:$I,4,0)</f>
        <v>Parada 3 / (M) Santa Isabel</v>
      </c>
      <c r="Y4211">
        <f>+VLOOKUP($W4211,[1]ParadasIda!$F:$I,3,0)</f>
        <v>43</v>
      </c>
    </row>
    <row r="4212" spans="1:25" x14ac:dyDescent="0.25">
      <c r="A4212">
        <v>911974</v>
      </c>
      <c r="B4212">
        <v>2072</v>
      </c>
      <c r="C4212" s="3">
        <v>45881.471724537027</v>
      </c>
      <c r="D4212" t="s">
        <v>63</v>
      </c>
      <c r="E4212">
        <v>0</v>
      </c>
      <c r="F4212">
        <v>1</v>
      </c>
      <c r="G4212">
        <v>0</v>
      </c>
      <c r="H4212">
        <v>0</v>
      </c>
      <c r="I4212">
        <v>0</v>
      </c>
      <c r="J4212">
        <v>1</v>
      </c>
      <c r="K4212">
        <v>0</v>
      </c>
      <c r="L4212">
        <v>0</v>
      </c>
      <c r="M4212">
        <v>0</v>
      </c>
      <c r="N4212">
        <v>0</v>
      </c>
      <c r="O4212">
        <v>-33.460271666666657</v>
      </c>
      <c r="P4212">
        <v>-70.622118333333333</v>
      </c>
      <c r="Q4212">
        <v>11.111111111111111</v>
      </c>
      <c r="R4212">
        <v>519</v>
      </c>
      <c r="S4212" t="s">
        <v>28</v>
      </c>
      <c r="T4212">
        <v>10</v>
      </c>
      <c r="U4212" s="4">
        <v>45881.471724537027</v>
      </c>
      <c r="V4212">
        <v>2</v>
      </c>
      <c r="W4212" t="s">
        <v>36</v>
      </c>
      <c r="X4212" t="str">
        <f>+VLOOKUP($W4212,[1]ParadasIda!$F:$I,4,0)</f>
        <v>Parada 1 / Suárez Mujica</v>
      </c>
      <c r="Y4212">
        <f>+VLOOKUP($W4212,[1]ParadasIda!$F:$I,3,0)</f>
        <v>13</v>
      </c>
    </row>
    <row r="4213" spans="1:25" x14ac:dyDescent="0.25">
      <c r="A4213">
        <v>911989</v>
      </c>
      <c r="B4213">
        <v>2072</v>
      </c>
      <c r="C4213" s="3">
        <v>45881.476215277777</v>
      </c>
      <c r="D4213" t="s">
        <v>63</v>
      </c>
      <c r="E4213">
        <v>0</v>
      </c>
      <c r="F4213">
        <v>1</v>
      </c>
      <c r="G4213">
        <v>0</v>
      </c>
      <c r="H4213">
        <v>0</v>
      </c>
      <c r="I4213">
        <v>0</v>
      </c>
      <c r="J4213">
        <v>1</v>
      </c>
      <c r="K4213">
        <v>0</v>
      </c>
      <c r="L4213">
        <v>0</v>
      </c>
      <c r="M4213">
        <v>0</v>
      </c>
      <c r="N4213">
        <v>0</v>
      </c>
      <c r="O4213">
        <v>-33.465465000000002</v>
      </c>
      <c r="P4213">
        <v>-70.588913333333338</v>
      </c>
      <c r="Q4213">
        <v>9.8765432098765427</v>
      </c>
      <c r="R4213">
        <v>519</v>
      </c>
      <c r="S4213" t="s">
        <v>28</v>
      </c>
      <c r="T4213">
        <v>0</v>
      </c>
      <c r="U4213" s="4">
        <v>45881.476215277777</v>
      </c>
      <c r="V4213">
        <v>2</v>
      </c>
      <c r="W4213" t="s">
        <v>41</v>
      </c>
      <c r="X4213" t="str">
        <f>+VLOOKUP($W4213,[1]ParadasIda!$F:$I,4,0)</f>
        <v>Parada 1 / CESFAM Salvador Bustos</v>
      </c>
      <c r="Y4213">
        <f>+VLOOKUP($W4213,[1]ParadasIda!$F:$I,3,0)</f>
        <v>19</v>
      </c>
    </row>
    <row r="4214" spans="1:25" x14ac:dyDescent="0.25">
      <c r="A4214">
        <v>912006</v>
      </c>
      <c r="B4214">
        <v>2072</v>
      </c>
      <c r="C4214" s="3">
        <v>45881.479895833327</v>
      </c>
      <c r="D4214" t="s">
        <v>63</v>
      </c>
      <c r="E4214">
        <v>2</v>
      </c>
      <c r="F4214">
        <v>1</v>
      </c>
      <c r="G4214">
        <v>2</v>
      </c>
      <c r="H4214">
        <v>0</v>
      </c>
      <c r="I4214">
        <v>0</v>
      </c>
      <c r="J4214">
        <v>1</v>
      </c>
      <c r="K4214">
        <v>0</v>
      </c>
      <c r="L4214">
        <v>0</v>
      </c>
      <c r="M4214">
        <v>0</v>
      </c>
      <c r="N4214">
        <v>0</v>
      </c>
      <c r="O4214">
        <v>-33.470801666666667</v>
      </c>
      <c r="P4214">
        <v>-70.56945833333333</v>
      </c>
      <c r="Q4214">
        <v>11.111111111111111</v>
      </c>
      <c r="R4214">
        <v>519</v>
      </c>
      <c r="S4214" t="s">
        <v>28</v>
      </c>
      <c r="T4214">
        <v>10</v>
      </c>
      <c r="U4214" s="4">
        <v>45881.479895833327</v>
      </c>
      <c r="V4214">
        <v>2</v>
      </c>
      <c r="W4214" t="s">
        <v>55</v>
      </c>
      <c r="X4214" t="str">
        <f>+VLOOKUP($W4214,[1]ParadasIda!$F:$I,4,0)</f>
        <v>Parada 1 / Los Molineros - Av. Grecia</v>
      </c>
      <c r="Y4214">
        <f>+VLOOKUP($W4214,[1]ParadasIda!$F:$I,3,0)</f>
        <v>22</v>
      </c>
    </row>
    <row r="4215" spans="1:25" x14ac:dyDescent="0.25">
      <c r="A4215">
        <v>912012</v>
      </c>
      <c r="B4215">
        <v>2072</v>
      </c>
      <c r="C4215" s="3">
        <v>45881.481435185182</v>
      </c>
      <c r="D4215" t="s">
        <v>63</v>
      </c>
      <c r="E4215">
        <v>3</v>
      </c>
      <c r="F4215">
        <v>0</v>
      </c>
      <c r="G4215">
        <v>3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-33.472538333333333</v>
      </c>
      <c r="P4215">
        <v>-70.560704999999999</v>
      </c>
      <c r="Q4215">
        <v>14.814814814814813</v>
      </c>
      <c r="R4215">
        <v>519</v>
      </c>
      <c r="S4215" t="s">
        <v>28</v>
      </c>
      <c r="T4215">
        <v>10</v>
      </c>
      <c r="U4215" s="4">
        <v>45881.481435185182</v>
      </c>
      <c r="V4215">
        <v>2</v>
      </c>
      <c r="W4215" t="s">
        <v>59</v>
      </c>
      <c r="X4215" t="str">
        <f>+VLOOKUP($W4215,[1]ParadasIda!$F:$I,4,0)</f>
        <v>Parada 1 / Calle 1A - Avenida Grecia</v>
      </c>
      <c r="Y4215">
        <f>+VLOOKUP($W4215,[1]ParadasIda!$F:$I,3,0)</f>
        <v>24</v>
      </c>
    </row>
    <row r="4216" spans="1:25" x14ac:dyDescent="0.25">
      <c r="A4216">
        <v>912021</v>
      </c>
      <c r="B4216">
        <v>2072</v>
      </c>
      <c r="C4216" s="3">
        <v>45881.483981481477</v>
      </c>
      <c r="D4216" t="s">
        <v>63</v>
      </c>
      <c r="E4216">
        <v>1</v>
      </c>
      <c r="F4216">
        <v>1</v>
      </c>
      <c r="G4216">
        <v>1</v>
      </c>
      <c r="H4216">
        <v>0</v>
      </c>
      <c r="I4216">
        <v>0</v>
      </c>
      <c r="J4216">
        <v>1</v>
      </c>
      <c r="K4216">
        <v>0</v>
      </c>
      <c r="L4216">
        <v>0</v>
      </c>
      <c r="M4216">
        <v>0</v>
      </c>
      <c r="N4216">
        <v>0</v>
      </c>
      <c r="O4216">
        <v>-33.475793333333343</v>
      </c>
      <c r="P4216">
        <v>-70.542841666666661</v>
      </c>
      <c r="Q4216">
        <v>14.814814814814813</v>
      </c>
      <c r="R4216">
        <v>519</v>
      </c>
      <c r="S4216" t="s">
        <v>28</v>
      </c>
      <c r="T4216">
        <v>10</v>
      </c>
      <c r="U4216" s="4">
        <v>45881.483981481477</v>
      </c>
      <c r="V4216">
        <v>2</v>
      </c>
      <c r="W4216" t="s">
        <v>47</v>
      </c>
      <c r="X4216" t="str">
        <f>+VLOOKUP($W4216,[1]ParadasIda!$F:$I,4,0)</f>
        <v>Avenida Grecia / esq. Av. Consistorial</v>
      </c>
      <c r="Y4216">
        <f>+VLOOKUP($W4216,[1]ParadasIda!$F:$I,3,0)</f>
        <v>28</v>
      </c>
    </row>
    <row r="4217" spans="1:25" x14ac:dyDescent="0.25">
      <c r="A4217">
        <v>912029</v>
      </c>
      <c r="B4217">
        <v>2072</v>
      </c>
      <c r="C4217" s="3">
        <v>45881.485520833332</v>
      </c>
      <c r="D4217" t="s">
        <v>63</v>
      </c>
      <c r="E4217">
        <v>0</v>
      </c>
      <c r="F4217">
        <v>2</v>
      </c>
      <c r="G4217">
        <v>0</v>
      </c>
      <c r="H4217">
        <v>0</v>
      </c>
      <c r="I4217">
        <v>0</v>
      </c>
      <c r="J4217">
        <v>2</v>
      </c>
      <c r="K4217">
        <v>0</v>
      </c>
      <c r="L4217">
        <v>0</v>
      </c>
      <c r="M4217">
        <v>0</v>
      </c>
      <c r="N4217">
        <v>0</v>
      </c>
      <c r="O4217">
        <v>-33.477116666666667</v>
      </c>
      <c r="P4217">
        <v>-70.53770333333334</v>
      </c>
      <c r="Q4217">
        <v>12.345679012345679</v>
      </c>
      <c r="R4217">
        <v>519</v>
      </c>
      <c r="S4217" t="s">
        <v>28</v>
      </c>
      <c r="T4217">
        <v>10</v>
      </c>
      <c r="U4217" s="4">
        <v>45881.485520833332</v>
      </c>
      <c r="V4217">
        <v>2</v>
      </c>
      <c r="W4217" t="s">
        <v>56</v>
      </c>
      <c r="X4217" t="str">
        <f>+VLOOKUP($W4217,[1]ParadasIda!$F:$I,4,0)</f>
        <v>Parada 1 / El Acueducto - Jacarandá</v>
      </c>
      <c r="Y4217">
        <f>+VLOOKUP($W4217,[1]ParadasIda!$F:$I,3,0)</f>
        <v>30</v>
      </c>
    </row>
    <row r="4218" spans="1:25" x14ac:dyDescent="0.25">
      <c r="A4218">
        <v>912035</v>
      </c>
      <c r="B4218">
        <v>2072</v>
      </c>
      <c r="C4218" s="3">
        <v>45881.485995370371</v>
      </c>
      <c r="D4218" t="s">
        <v>63</v>
      </c>
      <c r="E4218">
        <v>0</v>
      </c>
      <c r="F4218">
        <v>1</v>
      </c>
      <c r="G4218">
        <v>0</v>
      </c>
      <c r="H4218">
        <v>0</v>
      </c>
      <c r="I4218">
        <v>0</v>
      </c>
      <c r="J4218">
        <v>1</v>
      </c>
      <c r="K4218">
        <v>0</v>
      </c>
      <c r="L4218">
        <v>0</v>
      </c>
      <c r="M4218">
        <v>0</v>
      </c>
      <c r="N4218">
        <v>0</v>
      </c>
      <c r="O4218">
        <v>-33.477339999999998</v>
      </c>
      <c r="P4218">
        <v>-70.536548333333329</v>
      </c>
      <c r="Q4218">
        <v>11.111111111111111</v>
      </c>
      <c r="R4218">
        <v>519</v>
      </c>
      <c r="S4218" t="s">
        <v>28</v>
      </c>
      <c r="T4218">
        <v>10</v>
      </c>
      <c r="U4218" s="4">
        <v>45881.485995370371</v>
      </c>
      <c r="V4218">
        <v>2</v>
      </c>
      <c r="W4218" t="s">
        <v>56</v>
      </c>
      <c r="X4218" t="str">
        <f>+VLOOKUP($W4218,[1]ParadasIda!$F:$I,4,0)</f>
        <v>Parada 1 / El Acueducto - Jacarandá</v>
      </c>
      <c r="Y4218">
        <f>+VLOOKUP($W4218,[1]ParadasIda!$F:$I,3,0)</f>
        <v>30</v>
      </c>
    </row>
    <row r="4219" spans="1:25" x14ac:dyDescent="0.25">
      <c r="A4219">
        <v>912037</v>
      </c>
      <c r="B4219">
        <v>2072</v>
      </c>
      <c r="C4219" s="3">
        <v>45881.486701388887</v>
      </c>
      <c r="D4219" t="s">
        <v>63</v>
      </c>
      <c r="E4219">
        <v>0</v>
      </c>
      <c r="F4219">
        <v>2</v>
      </c>
      <c r="G4219">
        <v>0</v>
      </c>
      <c r="H4219">
        <v>0</v>
      </c>
      <c r="I4219">
        <v>0</v>
      </c>
      <c r="J4219">
        <v>2</v>
      </c>
      <c r="K4219">
        <v>0</v>
      </c>
      <c r="L4219">
        <v>0</v>
      </c>
      <c r="M4219">
        <v>0</v>
      </c>
      <c r="N4219">
        <v>0</v>
      </c>
      <c r="O4219">
        <v>-33.478211666666667</v>
      </c>
      <c r="P4219">
        <v>-70.532709999999994</v>
      </c>
      <c r="Q4219">
        <v>8.6419753086419746</v>
      </c>
      <c r="R4219">
        <v>519</v>
      </c>
      <c r="S4219" t="s">
        <v>28</v>
      </c>
      <c r="T4219">
        <v>0</v>
      </c>
      <c r="U4219" s="4">
        <v>45881.486701388887</v>
      </c>
      <c r="V4219">
        <v>2</v>
      </c>
      <c r="W4219" t="s">
        <v>49</v>
      </c>
      <c r="X4219" t="str">
        <f>+VLOOKUP($W4219,[1]ParadasIda!$F:$I,4,0)</f>
        <v>Avenida Grecia / esq. Los Araucanos</v>
      </c>
      <c r="Y4219">
        <f>+VLOOKUP($W4219,[1]ParadasIda!$F:$I,3,0)</f>
        <v>31</v>
      </c>
    </row>
    <row r="4220" spans="1:25" x14ac:dyDescent="0.25">
      <c r="A4220">
        <v>912045</v>
      </c>
      <c r="B4220">
        <v>2072</v>
      </c>
      <c r="C4220" s="3">
        <v>45881.488298611112</v>
      </c>
      <c r="D4220" t="s">
        <v>63</v>
      </c>
      <c r="E4220">
        <v>0</v>
      </c>
      <c r="F4220">
        <v>2</v>
      </c>
      <c r="G4220">
        <v>0</v>
      </c>
      <c r="H4220">
        <v>0</v>
      </c>
      <c r="I4220">
        <v>0</v>
      </c>
      <c r="J4220">
        <v>2</v>
      </c>
      <c r="K4220">
        <v>0</v>
      </c>
      <c r="L4220">
        <v>0</v>
      </c>
      <c r="M4220">
        <v>0</v>
      </c>
      <c r="N4220">
        <v>0</v>
      </c>
      <c r="O4220">
        <v>-33.479741666666669</v>
      </c>
      <c r="P4220">
        <v>-70.524461666666667</v>
      </c>
      <c r="Q4220">
        <v>6.1728395061728394</v>
      </c>
      <c r="R4220">
        <v>519</v>
      </c>
      <c r="S4220" t="s">
        <v>28</v>
      </c>
      <c r="T4220">
        <v>0</v>
      </c>
      <c r="U4220" s="4">
        <v>45881.488298611112</v>
      </c>
      <c r="V4220">
        <v>2</v>
      </c>
      <c r="W4220" t="s">
        <v>57</v>
      </c>
      <c r="X4220" t="str">
        <f>+VLOOKUP($W4220,[1]ParadasIda!$F:$I,4,0)</f>
        <v>Avenida Grecia / esq. Av. Diag. Las Torres</v>
      </c>
      <c r="Y4220">
        <f>+VLOOKUP($W4220,[1]ParadasIda!$F:$I,3,0)</f>
        <v>33</v>
      </c>
    </row>
    <row r="4221" spans="1:25" x14ac:dyDescent="0.25">
      <c r="A4221">
        <v>912050</v>
      </c>
      <c r="B4221">
        <v>2072</v>
      </c>
      <c r="C4221" s="3">
        <v>45881.488842592589</v>
      </c>
      <c r="D4221" t="s">
        <v>63</v>
      </c>
      <c r="E4221">
        <v>0</v>
      </c>
      <c r="F4221">
        <v>3</v>
      </c>
      <c r="G4221">
        <v>0</v>
      </c>
      <c r="H4221">
        <v>0</v>
      </c>
      <c r="I4221">
        <v>0</v>
      </c>
      <c r="J4221">
        <v>3</v>
      </c>
      <c r="K4221">
        <v>0</v>
      </c>
      <c r="L4221">
        <v>0</v>
      </c>
      <c r="M4221">
        <v>0</v>
      </c>
      <c r="N4221">
        <v>0</v>
      </c>
      <c r="O4221">
        <v>-33.481228333333327</v>
      </c>
      <c r="P4221">
        <v>-70.523476666666667</v>
      </c>
      <c r="Q4221">
        <v>0</v>
      </c>
      <c r="R4221">
        <v>519</v>
      </c>
      <c r="S4221" t="s">
        <v>28</v>
      </c>
      <c r="T4221">
        <v>0</v>
      </c>
      <c r="U4221" s="4">
        <v>45881.488842592589</v>
      </c>
      <c r="V4221">
        <v>2</v>
      </c>
      <c r="W4221" t="s">
        <v>50</v>
      </c>
      <c r="X4221" t="str">
        <f>+VLOOKUP($W4221,[1]ParadasIda!$F:$I,4,0)</f>
        <v xml:space="preserve">Av. Diagonal Las Torres / esq. Álvaro Casanova </v>
      </c>
      <c r="Y4221">
        <f>+VLOOKUP($W4221,[1]ParadasIda!$F:$I,3,0)</f>
        <v>34</v>
      </c>
    </row>
  </sheetData>
  <autoFilter ref="A1:Y422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Z3845"/>
  <sheetViews>
    <sheetView tabSelected="1" zoomScale="70" zoomScaleNormal="70" workbookViewId="0">
      <selection activeCell="E16" sqref="E16"/>
    </sheetView>
  </sheetViews>
  <sheetFormatPr baseColWidth="10" defaultRowHeight="15" x14ac:dyDescent="0.25"/>
  <cols>
    <col min="1" max="1" width="10.28515625" bestFit="1" customWidth="1"/>
    <col min="2" max="2" width="27.28515625" bestFit="1" customWidth="1"/>
    <col min="3" max="3" width="24.42578125" bestFit="1" customWidth="1"/>
    <col min="4" max="4" width="26.85546875" bestFit="1" customWidth="1"/>
    <col min="5" max="5" width="18.85546875" bestFit="1" customWidth="1"/>
    <col min="6" max="6" width="21.5703125" bestFit="1" customWidth="1"/>
    <col min="7" max="7" width="14.5703125" bestFit="1" customWidth="1"/>
    <col min="8" max="8" width="17.28515625" bestFit="1" customWidth="1"/>
    <col min="9" max="9" width="15" bestFit="1" customWidth="1"/>
    <col min="10" max="10" width="17.7109375" bestFit="1" customWidth="1"/>
    <col min="11" max="11" width="15" bestFit="1" customWidth="1"/>
    <col min="12" max="12" width="17.7109375" bestFit="1" customWidth="1"/>
    <col min="13" max="13" width="15" bestFit="1" customWidth="1"/>
    <col min="14" max="14" width="17.7109375" bestFit="1" customWidth="1"/>
    <col min="15" max="15" width="16.28515625" bestFit="1" customWidth="1"/>
    <col min="16" max="16" width="18.28515625" bestFit="1" customWidth="1"/>
    <col min="17" max="17" width="23.42578125" bestFit="1" customWidth="1"/>
    <col min="18" max="18" width="17.42578125" bestFit="1" customWidth="1"/>
    <col min="19" max="19" width="17.140625" bestFit="1" customWidth="1"/>
    <col min="20" max="20" width="17.28515625" customWidth="1"/>
    <col min="21" max="21" width="16.42578125" customWidth="1"/>
    <col min="22" max="22" width="13.5703125" customWidth="1"/>
    <col min="23" max="23" width="11.7109375" customWidth="1"/>
    <col min="24" max="24" width="18.7109375" customWidth="1"/>
    <col min="25" max="25" width="46.7109375" bestFit="1" customWidth="1"/>
    <col min="26" max="26" width="24" bestFit="1" customWidth="1"/>
  </cols>
  <sheetData>
    <row r="1" spans="1:26" x14ac:dyDescent="0.2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7" t="s">
        <v>19</v>
      </c>
      <c r="U1" s="7" t="s">
        <v>21</v>
      </c>
      <c r="V1" s="7" t="s">
        <v>22</v>
      </c>
      <c r="W1" s="7" t="s">
        <v>23</v>
      </c>
      <c r="X1" s="2" t="s">
        <v>24</v>
      </c>
      <c r="Y1" s="1" t="s">
        <v>25</v>
      </c>
      <c r="Z1" s="1" t="s">
        <v>26</v>
      </c>
    </row>
    <row r="2" spans="1:26" x14ac:dyDescent="0.25">
      <c r="A2">
        <v>907494</v>
      </c>
      <c r="B2">
        <v>1295</v>
      </c>
      <c r="C2" s="3">
        <v>45880.305277777778</v>
      </c>
      <c r="D2" t="s">
        <v>27</v>
      </c>
      <c r="E2">
        <v>4</v>
      </c>
      <c r="F2">
        <v>0</v>
      </c>
      <c r="G2">
        <v>4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-33.480956666666657</v>
      </c>
      <c r="P2">
        <v>-70.523583333333335</v>
      </c>
      <c r="Q2">
        <v>4.9382716049382713</v>
      </c>
      <c r="R2">
        <v>519</v>
      </c>
      <c r="S2" t="s">
        <v>89</v>
      </c>
      <c r="T2">
        <f>FLOOR(Q2,10)</f>
        <v>0</v>
      </c>
      <c r="U2">
        <v>1</v>
      </c>
      <c r="V2" s="5">
        <v>0.30527777777777781</v>
      </c>
      <c r="W2" s="8">
        <v>0.29166666666666663</v>
      </c>
      <c r="X2" t="s">
        <v>90</v>
      </c>
      <c r="Y2" t="str">
        <f>+VLOOKUP($X2,[1]ParadasReg!$F:$I,4,0)</f>
        <v xml:space="preserve">Av. Diagonal Las Torres / esq. Álvaro Casanova </v>
      </c>
      <c r="Z2">
        <f>+VLOOKUP($X2,[1]ParadasReg!$F:$I,3,0)</f>
        <v>1</v>
      </c>
    </row>
    <row r="3" spans="1:26" x14ac:dyDescent="0.25">
      <c r="A3">
        <v>907503</v>
      </c>
      <c r="B3">
        <v>1295</v>
      </c>
      <c r="C3" s="3">
        <v>45880.306469907409</v>
      </c>
      <c r="D3" t="s">
        <v>27</v>
      </c>
      <c r="E3">
        <v>5</v>
      </c>
      <c r="F3">
        <v>0</v>
      </c>
      <c r="G3">
        <v>5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-33.479005000000001</v>
      </c>
      <c r="P3">
        <v>-70.527680000000004</v>
      </c>
      <c r="Q3">
        <v>11.111111111111111</v>
      </c>
      <c r="R3">
        <v>519</v>
      </c>
      <c r="S3" t="s">
        <v>89</v>
      </c>
      <c r="T3">
        <f t="shared" ref="T3:T66" si="0">FLOOR(Q3,10)</f>
        <v>10</v>
      </c>
      <c r="U3">
        <v>1</v>
      </c>
      <c r="V3" s="5">
        <v>0.30646990740740737</v>
      </c>
      <c r="W3" s="8">
        <v>0.29166666666666663</v>
      </c>
      <c r="X3" t="s">
        <v>91</v>
      </c>
      <c r="Y3" t="str">
        <f>+VLOOKUP($X3,[1]ParadasReg!$F:$I,4,0)</f>
        <v>Avenida Grecia / esq. Qda. de Sn. Pedro</v>
      </c>
      <c r="Z3">
        <f>+VLOOKUP($X3,[1]ParadasReg!$F:$I,3,0)</f>
        <v>3</v>
      </c>
    </row>
    <row r="4" spans="1:26" x14ac:dyDescent="0.25">
      <c r="A4">
        <v>907511</v>
      </c>
      <c r="B4">
        <v>1295</v>
      </c>
      <c r="C4" s="3">
        <v>45880.307754629634</v>
      </c>
      <c r="D4" t="s">
        <v>27</v>
      </c>
      <c r="E4">
        <v>7</v>
      </c>
      <c r="F4">
        <v>0</v>
      </c>
      <c r="G4">
        <v>7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-33.478270000000002</v>
      </c>
      <c r="P4">
        <v>-70.531279999999995</v>
      </c>
      <c r="Q4">
        <v>19.753086419753085</v>
      </c>
      <c r="R4">
        <v>519</v>
      </c>
      <c r="S4" t="s">
        <v>89</v>
      </c>
      <c r="T4">
        <f t="shared" si="0"/>
        <v>10</v>
      </c>
      <c r="U4">
        <v>1</v>
      </c>
      <c r="V4" s="5">
        <v>0.30775462962962963</v>
      </c>
      <c r="W4" s="8">
        <v>0.29166666666666663</v>
      </c>
      <c r="X4" t="s">
        <v>92</v>
      </c>
      <c r="Y4" t="str">
        <f>+VLOOKUP($X4,[1]ParadasReg!$F:$I,4,0)</f>
        <v>Avenida Grecia / esq. Los Picachos</v>
      </c>
      <c r="Z4">
        <f>+VLOOKUP($X4,[1]ParadasReg!$F:$I,3,0)</f>
        <v>4</v>
      </c>
    </row>
    <row r="5" spans="1:26" x14ac:dyDescent="0.25">
      <c r="A5">
        <v>907521</v>
      </c>
      <c r="B5">
        <v>1295</v>
      </c>
      <c r="C5" s="3">
        <v>45880.309363425928</v>
      </c>
      <c r="D5" t="s">
        <v>27</v>
      </c>
      <c r="E5">
        <v>8</v>
      </c>
      <c r="F5">
        <v>0</v>
      </c>
      <c r="G5">
        <v>8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-33.477330000000002</v>
      </c>
      <c r="P5">
        <v>-70.535619999999994</v>
      </c>
      <c r="Q5">
        <v>29.629629629629626</v>
      </c>
      <c r="R5">
        <v>519</v>
      </c>
      <c r="S5" t="s">
        <v>89</v>
      </c>
      <c r="T5">
        <f t="shared" si="0"/>
        <v>20</v>
      </c>
      <c r="U5">
        <v>1</v>
      </c>
      <c r="V5" s="5">
        <v>0.30936342592592592</v>
      </c>
      <c r="W5" s="8">
        <v>0.29166666666666663</v>
      </c>
      <c r="X5" t="s">
        <v>93</v>
      </c>
      <c r="Y5" t="str">
        <f>+VLOOKUP($X5,[1]ParadasReg!$F:$I,4,0)</f>
        <v>Avenida Grecia / esq. Jacarandá</v>
      </c>
      <c r="Z5">
        <f>+VLOOKUP($X5,[1]ParadasReg!$F:$I,3,0)</f>
        <v>5</v>
      </c>
    </row>
    <row r="6" spans="1:26" x14ac:dyDescent="0.25">
      <c r="A6">
        <v>907532</v>
      </c>
      <c r="B6">
        <v>1295</v>
      </c>
      <c r="C6" s="3">
        <v>45880.310624999998</v>
      </c>
      <c r="D6" t="s">
        <v>27</v>
      </c>
      <c r="E6">
        <v>5</v>
      </c>
      <c r="F6">
        <v>0</v>
      </c>
      <c r="G6">
        <v>5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-33.47673833333333</v>
      </c>
      <c r="P6">
        <v>-70.538756666666671</v>
      </c>
      <c r="Q6">
        <v>35.802469135802468</v>
      </c>
      <c r="R6">
        <v>519</v>
      </c>
      <c r="S6" t="s">
        <v>89</v>
      </c>
      <c r="T6">
        <f t="shared" si="0"/>
        <v>30</v>
      </c>
      <c r="U6">
        <v>1</v>
      </c>
      <c r="V6" s="5">
        <v>0.31062499999999998</v>
      </c>
      <c r="W6" s="8">
        <v>0.29166666666666663</v>
      </c>
      <c r="X6" t="s">
        <v>94</v>
      </c>
      <c r="Y6" t="str">
        <f>+VLOOKUP($X6,[1]ParadasReg!$F:$I,4,0)</f>
        <v>Avenida Grecia / esq. Amanecer</v>
      </c>
      <c r="Z6">
        <f>+VLOOKUP($X6,[1]ParadasReg!$F:$I,3,0)</f>
        <v>6</v>
      </c>
    </row>
    <row r="7" spans="1:26" x14ac:dyDescent="0.25">
      <c r="A7">
        <v>907535</v>
      </c>
      <c r="B7">
        <v>1295</v>
      </c>
      <c r="C7" s="3">
        <v>45880.311273148152</v>
      </c>
      <c r="D7" t="s">
        <v>27</v>
      </c>
      <c r="E7">
        <v>7</v>
      </c>
      <c r="F7">
        <v>0</v>
      </c>
      <c r="G7">
        <v>0</v>
      </c>
      <c r="H7">
        <v>0</v>
      </c>
      <c r="I7">
        <v>7</v>
      </c>
      <c r="J7">
        <v>0</v>
      </c>
      <c r="K7">
        <v>0</v>
      </c>
      <c r="L7">
        <v>0</v>
      </c>
      <c r="M7">
        <v>0</v>
      </c>
      <c r="N7">
        <v>0</v>
      </c>
      <c r="O7">
        <v>-33.475986666666657</v>
      </c>
      <c r="P7">
        <v>-70.54246666666667</v>
      </c>
      <c r="Q7">
        <v>44.444444444444443</v>
      </c>
      <c r="R7">
        <v>519</v>
      </c>
      <c r="S7" t="s">
        <v>89</v>
      </c>
      <c r="T7">
        <f t="shared" si="0"/>
        <v>40</v>
      </c>
      <c r="U7">
        <v>1</v>
      </c>
      <c r="V7" s="5">
        <v>0.31127314814814816</v>
      </c>
      <c r="W7" s="8">
        <v>0.29166666666666663</v>
      </c>
      <c r="X7" t="s">
        <v>95</v>
      </c>
      <c r="Y7" t="str">
        <f>+VLOOKUP($X7,[1]ParadasReg!$F:$I,4,0)</f>
        <v>Parada / Muni. Peñalolén</v>
      </c>
      <c r="Z7">
        <f>+VLOOKUP($X7,[1]ParadasReg!$F:$I,3,0)</f>
        <v>7</v>
      </c>
    </row>
    <row r="8" spans="1:26" x14ac:dyDescent="0.25">
      <c r="A8">
        <v>907542</v>
      </c>
      <c r="B8">
        <v>1295</v>
      </c>
      <c r="C8" s="3">
        <v>45880.312604166669</v>
      </c>
      <c r="D8" t="s">
        <v>27</v>
      </c>
      <c r="E8">
        <v>6</v>
      </c>
      <c r="F8">
        <v>0</v>
      </c>
      <c r="G8">
        <v>6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-33.47513166666667</v>
      </c>
      <c r="P8">
        <v>-70.546909999999997</v>
      </c>
      <c r="Q8">
        <v>51.851851851851848</v>
      </c>
      <c r="R8">
        <v>519</v>
      </c>
      <c r="S8" t="s">
        <v>89</v>
      </c>
      <c r="T8">
        <f t="shared" si="0"/>
        <v>50</v>
      </c>
      <c r="U8">
        <v>1</v>
      </c>
      <c r="V8" s="5">
        <v>0.31260416666666663</v>
      </c>
      <c r="W8" s="8">
        <v>0.3125</v>
      </c>
      <c r="X8" t="s">
        <v>96</v>
      </c>
      <c r="Y8" t="str">
        <f>+VLOOKUP($X8,[1]ParadasReg!$F:$I,4,0)</f>
        <v>Avenida Grecia / esq. Palena</v>
      </c>
      <c r="Z8">
        <f>+VLOOKUP($X8,[1]ParadasReg!$F:$I,3,0)</f>
        <v>8</v>
      </c>
    </row>
    <row r="9" spans="1:26" x14ac:dyDescent="0.25">
      <c r="A9">
        <v>907552</v>
      </c>
      <c r="B9">
        <v>1295</v>
      </c>
      <c r="C9" s="3">
        <v>45880.313564814824</v>
      </c>
      <c r="D9" t="s">
        <v>27</v>
      </c>
      <c r="E9">
        <v>6</v>
      </c>
      <c r="F9">
        <v>1</v>
      </c>
      <c r="G9">
        <v>6</v>
      </c>
      <c r="H9">
        <v>0</v>
      </c>
      <c r="I9">
        <v>0</v>
      </c>
      <c r="J9">
        <v>1</v>
      </c>
      <c r="K9">
        <v>0</v>
      </c>
      <c r="L9">
        <v>0</v>
      </c>
      <c r="M9">
        <v>0</v>
      </c>
      <c r="N9">
        <v>0</v>
      </c>
      <c r="O9">
        <v>-33.474231666666668</v>
      </c>
      <c r="P9">
        <v>-70.551411666666667</v>
      </c>
      <c r="Q9">
        <v>58.024691358024697</v>
      </c>
      <c r="R9">
        <v>519</v>
      </c>
      <c r="S9" t="s">
        <v>89</v>
      </c>
      <c r="T9">
        <f t="shared" si="0"/>
        <v>50</v>
      </c>
      <c r="U9">
        <v>1</v>
      </c>
      <c r="V9" s="5">
        <v>0.31356481481481485</v>
      </c>
      <c r="W9" s="8">
        <v>0.3125</v>
      </c>
      <c r="X9" t="s">
        <v>97</v>
      </c>
      <c r="Y9" t="str">
        <f>+VLOOKUP($X9,[1]ParadasReg!$F:$I,4,0)</f>
        <v>Avenida Grecia / esq. Pasaje 444</v>
      </c>
      <c r="Z9">
        <f>+VLOOKUP($X9,[1]ParadasReg!$F:$I,3,0)</f>
        <v>9</v>
      </c>
    </row>
    <row r="10" spans="1:26" x14ac:dyDescent="0.25">
      <c r="A10">
        <v>907560</v>
      </c>
      <c r="B10">
        <v>1295</v>
      </c>
      <c r="C10" s="3">
        <v>45880.314942129633</v>
      </c>
      <c r="D10" t="s">
        <v>27</v>
      </c>
      <c r="E10">
        <v>9</v>
      </c>
      <c r="F10">
        <v>3</v>
      </c>
      <c r="G10">
        <v>0</v>
      </c>
      <c r="H10">
        <v>0</v>
      </c>
      <c r="I10">
        <v>9</v>
      </c>
      <c r="J10">
        <v>3</v>
      </c>
      <c r="K10">
        <v>0</v>
      </c>
      <c r="L10">
        <v>0</v>
      </c>
      <c r="M10">
        <v>0</v>
      </c>
      <c r="N10">
        <v>0</v>
      </c>
      <c r="O10">
        <v>-33.473084999999998</v>
      </c>
      <c r="P10">
        <v>-70.556528333333333</v>
      </c>
      <c r="Q10">
        <v>65.432098765432102</v>
      </c>
      <c r="R10">
        <v>519</v>
      </c>
      <c r="S10" t="s">
        <v>89</v>
      </c>
      <c r="T10">
        <f t="shared" si="0"/>
        <v>60</v>
      </c>
      <c r="U10">
        <v>1</v>
      </c>
      <c r="V10" s="5">
        <v>0.31494212962962964</v>
      </c>
      <c r="W10" s="8">
        <v>0.3125</v>
      </c>
      <c r="X10" t="s">
        <v>98</v>
      </c>
      <c r="Y10" t="str">
        <f>+VLOOKUP($X10,[1]ParadasReg!$F:$I,4,0)</f>
        <v>Parada 2 / Calle 1A - Avenida Grecia</v>
      </c>
      <c r="Z10">
        <f>+VLOOKUP($X10,[1]ParadasReg!$F:$I,3,0)</f>
        <v>10</v>
      </c>
    </row>
    <row r="11" spans="1:26" x14ac:dyDescent="0.25">
      <c r="A11">
        <v>907566</v>
      </c>
      <c r="B11">
        <v>1295</v>
      </c>
      <c r="C11" s="3">
        <v>45880.315682870372</v>
      </c>
      <c r="D11" t="s">
        <v>27</v>
      </c>
      <c r="E11">
        <v>21</v>
      </c>
      <c r="F11">
        <v>0</v>
      </c>
      <c r="G11">
        <v>21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-33.472016666666669</v>
      </c>
      <c r="P11">
        <v>-70.56193833333333</v>
      </c>
      <c r="Q11">
        <v>91.358024691358025</v>
      </c>
      <c r="R11">
        <v>519</v>
      </c>
      <c r="S11" t="s">
        <v>89</v>
      </c>
      <c r="T11">
        <f t="shared" si="0"/>
        <v>90</v>
      </c>
      <c r="U11">
        <v>1</v>
      </c>
      <c r="V11" s="5">
        <v>0.31568287037037041</v>
      </c>
      <c r="W11" s="8">
        <v>0.3125</v>
      </c>
      <c r="X11" t="s">
        <v>99</v>
      </c>
      <c r="Y11" t="str">
        <f>+VLOOKUP($X11,[1]ParadasReg!$F:$I,4,0)</f>
        <v>Parada 2 / Ictinos - Avenida Grecia</v>
      </c>
      <c r="Z11">
        <f>+VLOOKUP($X11,[1]ParadasReg!$F:$I,3,0)</f>
        <v>11</v>
      </c>
    </row>
    <row r="12" spans="1:26" x14ac:dyDescent="0.25">
      <c r="A12">
        <v>907594</v>
      </c>
      <c r="B12">
        <v>1295</v>
      </c>
      <c r="C12" s="3">
        <v>45880.319675925923</v>
      </c>
      <c r="D12" t="s">
        <v>27</v>
      </c>
      <c r="E12">
        <v>18</v>
      </c>
      <c r="F12">
        <v>29</v>
      </c>
      <c r="G12">
        <v>2</v>
      </c>
      <c r="H12">
        <v>4</v>
      </c>
      <c r="I12">
        <v>16</v>
      </c>
      <c r="J12">
        <v>25</v>
      </c>
      <c r="K12">
        <v>0</v>
      </c>
      <c r="L12">
        <v>0</v>
      </c>
      <c r="M12">
        <v>0</v>
      </c>
      <c r="N12">
        <v>0</v>
      </c>
      <c r="O12">
        <v>-33.469036666666668</v>
      </c>
      <c r="P12">
        <v>-70.576628333333332</v>
      </c>
      <c r="Q12">
        <v>77.777777777777786</v>
      </c>
      <c r="R12">
        <v>519</v>
      </c>
      <c r="S12" t="s">
        <v>89</v>
      </c>
      <c r="T12">
        <f t="shared" si="0"/>
        <v>70</v>
      </c>
      <c r="U12">
        <v>1</v>
      </c>
      <c r="V12" s="5">
        <v>0.31967592592592592</v>
      </c>
      <c r="W12" s="8">
        <v>0.3125</v>
      </c>
      <c r="X12" t="s">
        <v>100</v>
      </c>
      <c r="Y12" t="str">
        <f>+VLOOKUP($X12,[1]ParadasReg!$F:$I,4,0)</f>
        <v>Parada 4 / (M) Grecia</v>
      </c>
      <c r="Z12">
        <f>+VLOOKUP($X12,[1]ParadasReg!$F:$I,3,0)</f>
        <v>14</v>
      </c>
    </row>
    <row r="13" spans="1:26" x14ac:dyDescent="0.25">
      <c r="A13">
        <v>907602</v>
      </c>
      <c r="B13">
        <v>1295</v>
      </c>
      <c r="C13" s="3">
        <v>45880.321064814823</v>
      </c>
      <c r="D13" t="s">
        <v>27</v>
      </c>
      <c r="E13">
        <v>8</v>
      </c>
      <c r="F13">
        <v>0</v>
      </c>
      <c r="G13">
        <v>8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-33.467373333333327</v>
      </c>
      <c r="P13">
        <v>-70.581198333333333</v>
      </c>
      <c r="Q13">
        <v>87.654320987654316</v>
      </c>
      <c r="R13">
        <v>519</v>
      </c>
      <c r="S13" t="s">
        <v>89</v>
      </c>
      <c r="T13">
        <f t="shared" si="0"/>
        <v>80</v>
      </c>
      <c r="U13">
        <v>1</v>
      </c>
      <c r="V13" s="5">
        <v>0.3210648148148148</v>
      </c>
      <c r="W13" s="8">
        <v>0.3125</v>
      </c>
      <c r="X13" t="s">
        <v>101</v>
      </c>
      <c r="Y13" t="str">
        <f>+VLOOKUP($X13,[1]ParadasReg!$F:$I,4,0)</f>
        <v>Parada 2 / ADO Chile</v>
      </c>
      <c r="Z13">
        <f>+VLOOKUP($X13,[1]ParadasReg!$F:$I,3,0)</f>
        <v>15</v>
      </c>
    </row>
    <row r="14" spans="1:26" x14ac:dyDescent="0.25">
      <c r="A14">
        <v>907610</v>
      </c>
      <c r="B14">
        <v>1295</v>
      </c>
      <c r="C14" s="3">
        <v>45880.322557870371</v>
      </c>
      <c r="D14" t="s">
        <v>27</v>
      </c>
      <c r="E14">
        <v>8</v>
      </c>
      <c r="F14">
        <v>10</v>
      </c>
      <c r="G14">
        <v>7</v>
      </c>
      <c r="H14">
        <v>0</v>
      </c>
      <c r="I14">
        <v>1</v>
      </c>
      <c r="J14">
        <v>10</v>
      </c>
      <c r="K14">
        <v>0</v>
      </c>
      <c r="L14">
        <v>0</v>
      </c>
      <c r="M14">
        <v>0</v>
      </c>
      <c r="N14">
        <v>0</v>
      </c>
      <c r="O14">
        <v>-33.465321666666668</v>
      </c>
      <c r="P14">
        <v>-70.589299999999994</v>
      </c>
      <c r="Q14">
        <v>85.18518518518519</v>
      </c>
      <c r="R14">
        <v>519</v>
      </c>
      <c r="S14" t="s">
        <v>89</v>
      </c>
      <c r="T14">
        <f t="shared" si="0"/>
        <v>80</v>
      </c>
      <c r="U14">
        <v>1</v>
      </c>
      <c r="V14" s="5">
        <v>0.32255787037037037</v>
      </c>
      <c r="W14" s="8">
        <v>0.3125</v>
      </c>
      <c r="X14" t="s">
        <v>102</v>
      </c>
      <c r="Y14" t="str">
        <f>+VLOOKUP($X14,[1]ParadasReg!$F:$I,4,0)</f>
        <v>Parada 2 / CESFAM Salvador Bustos</v>
      </c>
      <c r="Z14">
        <f>+VLOOKUP($X14,[1]ParadasReg!$F:$I,3,0)</f>
        <v>16</v>
      </c>
    </row>
    <row r="15" spans="1:26" x14ac:dyDescent="0.25">
      <c r="A15">
        <v>907619</v>
      </c>
      <c r="B15">
        <v>1295</v>
      </c>
      <c r="C15" s="3">
        <v>45880.324166666673</v>
      </c>
      <c r="D15" t="s">
        <v>27</v>
      </c>
      <c r="E15">
        <v>15</v>
      </c>
      <c r="F15">
        <v>15</v>
      </c>
      <c r="G15">
        <v>0</v>
      </c>
      <c r="H15">
        <v>0</v>
      </c>
      <c r="I15">
        <v>15</v>
      </c>
      <c r="J15">
        <v>15</v>
      </c>
      <c r="K15">
        <v>0</v>
      </c>
      <c r="L15">
        <v>0</v>
      </c>
      <c r="M15">
        <v>0</v>
      </c>
      <c r="N15">
        <v>0</v>
      </c>
      <c r="O15">
        <v>-33.464644999999997</v>
      </c>
      <c r="P15">
        <v>-70.597499999999997</v>
      </c>
      <c r="Q15">
        <v>85.18518518518519</v>
      </c>
      <c r="R15">
        <v>519</v>
      </c>
      <c r="S15" t="s">
        <v>89</v>
      </c>
      <c r="T15">
        <f t="shared" si="0"/>
        <v>80</v>
      </c>
      <c r="U15">
        <v>1</v>
      </c>
      <c r="V15" s="5">
        <v>0.32416666666666666</v>
      </c>
      <c r="W15" s="8">
        <v>0.3125</v>
      </c>
      <c r="X15" t="s">
        <v>103</v>
      </c>
      <c r="Y15" t="str">
        <f>+VLOOKUP($X15,[1]ParadasReg!$F:$I,4,0)</f>
        <v>Parada 2 / Pedagógico</v>
      </c>
      <c r="Z15">
        <f>+VLOOKUP($X15,[1]ParadasReg!$F:$I,3,0)</f>
        <v>17</v>
      </c>
    </row>
    <row r="16" spans="1:26" x14ac:dyDescent="0.25">
      <c r="A16">
        <v>907627</v>
      </c>
      <c r="B16">
        <v>1295</v>
      </c>
      <c r="C16" s="3">
        <v>45880.32571759259</v>
      </c>
      <c r="D16" t="s">
        <v>27</v>
      </c>
      <c r="E16">
        <v>3</v>
      </c>
      <c r="F16">
        <v>3</v>
      </c>
      <c r="G16">
        <v>2</v>
      </c>
      <c r="H16">
        <v>0</v>
      </c>
      <c r="I16">
        <v>1</v>
      </c>
      <c r="J16">
        <v>3</v>
      </c>
      <c r="K16">
        <v>0</v>
      </c>
      <c r="L16">
        <v>0</v>
      </c>
      <c r="M16">
        <v>0</v>
      </c>
      <c r="N16">
        <v>0</v>
      </c>
      <c r="O16">
        <v>-33.463929999999998</v>
      </c>
      <c r="P16">
        <v>-70.602339999999998</v>
      </c>
      <c r="Q16">
        <v>85.18518518518519</v>
      </c>
      <c r="R16">
        <v>519</v>
      </c>
      <c r="S16" t="s">
        <v>89</v>
      </c>
      <c r="T16">
        <f t="shared" si="0"/>
        <v>80</v>
      </c>
      <c r="U16">
        <v>1</v>
      </c>
      <c r="V16" s="5">
        <v>0.32571759259259259</v>
      </c>
      <c r="W16" s="8">
        <v>0.3125</v>
      </c>
      <c r="X16" t="s">
        <v>104</v>
      </c>
      <c r="Y16" t="str">
        <f>+VLOOKUP($X16,[1]ParadasReg!$F:$I,4,0)</f>
        <v>Parada 2 / Los Tres Antonios</v>
      </c>
      <c r="Z16">
        <f>+VLOOKUP($X16,[1]ParadasReg!$F:$I,3,0)</f>
        <v>18</v>
      </c>
    </row>
    <row r="17" spans="1:26" x14ac:dyDescent="0.25">
      <c r="A17">
        <v>907647</v>
      </c>
      <c r="B17">
        <v>1295</v>
      </c>
      <c r="C17" s="3">
        <v>45880.328634259262</v>
      </c>
      <c r="D17" t="s">
        <v>27</v>
      </c>
      <c r="E17">
        <v>0</v>
      </c>
      <c r="F17">
        <v>1</v>
      </c>
      <c r="G17">
        <v>0</v>
      </c>
      <c r="H17">
        <v>0</v>
      </c>
      <c r="I17">
        <v>0</v>
      </c>
      <c r="J17">
        <v>1</v>
      </c>
      <c r="K17">
        <v>0</v>
      </c>
      <c r="L17">
        <v>0</v>
      </c>
      <c r="M17">
        <v>0</v>
      </c>
      <c r="N17">
        <v>0</v>
      </c>
      <c r="O17">
        <v>-33.461861666666657</v>
      </c>
      <c r="P17">
        <v>-70.612461666666661</v>
      </c>
      <c r="Q17">
        <v>83.950617283950606</v>
      </c>
      <c r="R17">
        <v>519</v>
      </c>
      <c r="S17" t="s">
        <v>89</v>
      </c>
      <c r="T17">
        <f t="shared" si="0"/>
        <v>80</v>
      </c>
      <c r="U17">
        <v>1</v>
      </c>
      <c r="V17" s="5">
        <v>0.32863425925925926</v>
      </c>
      <c r="W17" s="8">
        <v>0.3125</v>
      </c>
      <c r="X17" t="s">
        <v>105</v>
      </c>
      <c r="Y17" t="str">
        <f>+VLOOKUP($X17,[1]ParadasReg!$F:$I,4,0)</f>
        <v>Parada 2 / Avenida Marathon</v>
      </c>
      <c r="Z17">
        <f>+VLOOKUP($X17,[1]ParadasReg!$F:$I,3,0)</f>
        <v>20</v>
      </c>
    </row>
    <row r="18" spans="1:26" x14ac:dyDescent="0.25">
      <c r="A18">
        <v>907650</v>
      </c>
      <c r="B18">
        <v>1295</v>
      </c>
      <c r="C18" s="3">
        <v>45880.329340277778</v>
      </c>
      <c r="D18" t="s">
        <v>27</v>
      </c>
      <c r="E18">
        <v>3</v>
      </c>
      <c r="F18">
        <v>2</v>
      </c>
      <c r="G18">
        <v>3</v>
      </c>
      <c r="H18">
        <v>0</v>
      </c>
      <c r="I18">
        <v>0</v>
      </c>
      <c r="J18">
        <v>2</v>
      </c>
      <c r="K18">
        <v>0</v>
      </c>
      <c r="L18">
        <v>0</v>
      </c>
      <c r="M18">
        <v>0</v>
      </c>
      <c r="N18">
        <v>0</v>
      </c>
      <c r="O18">
        <v>-33.461551666666672</v>
      </c>
      <c r="P18">
        <v>-70.617258333333339</v>
      </c>
      <c r="Q18">
        <v>85.18518518518519</v>
      </c>
      <c r="R18">
        <v>519</v>
      </c>
      <c r="S18" t="s">
        <v>89</v>
      </c>
      <c r="T18">
        <f t="shared" si="0"/>
        <v>80</v>
      </c>
      <c r="U18">
        <v>1</v>
      </c>
      <c r="V18" s="5">
        <v>0.3293402777777778</v>
      </c>
      <c r="W18" s="8">
        <v>0.3125</v>
      </c>
      <c r="X18" t="s">
        <v>106</v>
      </c>
      <c r="Y18" t="str">
        <f>+VLOOKUP($X18,[1]ParadasReg!$F:$I,4,0)</f>
        <v>Parada 2 / Villa Olímpica</v>
      </c>
      <c r="Z18">
        <f>+VLOOKUP($X18,[1]ParadasReg!$F:$I,3,0)</f>
        <v>21</v>
      </c>
    </row>
    <row r="19" spans="1:26" x14ac:dyDescent="0.25">
      <c r="A19">
        <v>907660</v>
      </c>
      <c r="B19">
        <v>1295</v>
      </c>
      <c r="C19" s="3">
        <v>45880.330706018518</v>
      </c>
      <c r="D19" t="s">
        <v>27</v>
      </c>
      <c r="E19">
        <v>4</v>
      </c>
      <c r="F19">
        <v>2</v>
      </c>
      <c r="G19">
        <v>4</v>
      </c>
      <c r="H19">
        <v>0</v>
      </c>
      <c r="I19">
        <v>0</v>
      </c>
      <c r="J19">
        <v>2</v>
      </c>
      <c r="K19">
        <v>0</v>
      </c>
      <c r="L19">
        <v>0</v>
      </c>
      <c r="M19">
        <v>0</v>
      </c>
      <c r="N19">
        <v>0</v>
      </c>
      <c r="O19">
        <v>-33.46003833333333</v>
      </c>
      <c r="P19">
        <v>-70.622233333333327</v>
      </c>
      <c r="Q19">
        <v>87.654320987654316</v>
      </c>
      <c r="R19">
        <v>519</v>
      </c>
      <c r="S19" t="s">
        <v>89</v>
      </c>
      <c r="T19">
        <f t="shared" si="0"/>
        <v>80</v>
      </c>
      <c r="U19">
        <v>1</v>
      </c>
      <c r="V19" s="5">
        <v>0.3307060185185185</v>
      </c>
      <c r="W19" s="8">
        <v>0.3125</v>
      </c>
      <c r="X19" t="s">
        <v>107</v>
      </c>
      <c r="Y19" t="str">
        <f>+VLOOKUP($X19,[1]ParadasReg!$F:$I,4,0)</f>
        <v>Parada 4 / Suárez Mujica</v>
      </c>
      <c r="Z19">
        <f>+VLOOKUP($X19,[1]ParadasReg!$F:$I,3,0)</f>
        <v>22</v>
      </c>
    </row>
    <row r="20" spans="1:26" x14ac:dyDescent="0.25">
      <c r="A20">
        <v>907675</v>
      </c>
      <c r="B20">
        <v>1295</v>
      </c>
      <c r="C20" s="3">
        <v>45880.332916666674</v>
      </c>
      <c r="D20" t="s">
        <v>27</v>
      </c>
      <c r="E20">
        <v>1</v>
      </c>
      <c r="F20">
        <v>14</v>
      </c>
      <c r="G20">
        <v>0</v>
      </c>
      <c r="H20">
        <v>0</v>
      </c>
      <c r="I20">
        <v>1</v>
      </c>
      <c r="J20">
        <v>14</v>
      </c>
      <c r="K20">
        <v>0</v>
      </c>
      <c r="L20">
        <v>0</v>
      </c>
      <c r="M20">
        <v>0</v>
      </c>
      <c r="N20">
        <v>0</v>
      </c>
      <c r="O20">
        <v>-33.455044999999998</v>
      </c>
      <c r="P20">
        <v>-70.628038333333336</v>
      </c>
      <c r="Q20">
        <v>71.604938271604937</v>
      </c>
      <c r="R20">
        <v>519</v>
      </c>
      <c r="S20" t="s">
        <v>89</v>
      </c>
      <c r="T20">
        <f t="shared" si="0"/>
        <v>70</v>
      </c>
      <c r="U20">
        <v>1</v>
      </c>
      <c r="V20" s="5">
        <v>0.33291666666666669</v>
      </c>
      <c r="W20" s="8">
        <v>0.3125</v>
      </c>
      <c r="X20" t="s">
        <v>108</v>
      </c>
      <c r="Y20" t="str">
        <f>+VLOOKUP($X20,[1]ParadasReg!$F:$I,4,0)</f>
        <v>Parada 2 / (M) Irarrázaval</v>
      </c>
      <c r="Z20">
        <f>+VLOOKUP($X20,[1]ParadasReg!$F:$I,3,0)</f>
        <v>23</v>
      </c>
    </row>
    <row r="21" spans="1:26" x14ac:dyDescent="0.25">
      <c r="A21">
        <v>907691</v>
      </c>
      <c r="B21">
        <v>1295</v>
      </c>
      <c r="C21" s="3">
        <v>45880.335243055553</v>
      </c>
      <c r="D21" t="s">
        <v>27</v>
      </c>
      <c r="E21">
        <v>7</v>
      </c>
      <c r="F21">
        <v>3</v>
      </c>
      <c r="G21">
        <v>7</v>
      </c>
      <c r="H21">
        <v>0</v>
      </c>
      <c r="I21">
        <v>0</v>
      </c>
      <c r="J21">
        <v>3</v>
      </c>
      <c r="K21">
        <v>0</v>
      </c>
      <c r="L21">
        <v>0</v>
      </c>
      <c r="M21">
        <v>0</v>
      </c>
      <c r="N21">
        <v>0</v>
      </c>
      <c r="O21">
        <v>-33.451283333333343</v>
      </c>
      <c r="P21">
        <v>-70.631050000000002</v>
      </c>
      <c r="Q21">
        <v>76.543209876543202</v>
      </c>
      <c r="R21">
        <v>519</v>
      </c>
      <c r="S21" t="s">
        <v>89</v>
      </c>
      <c r="T21">
        <f t="shared" si="0"/>
        <v>70</v>
      </c>
      <c r="U21">
        <v>1</v>
      </c>
      <c r="V21" s="5">
        <v>0.3352430555555555</v>
      </c>
      <c r="W21" s="8">
        <v>0.33333333333333331</v>
      </c>
      <c r="X21" t="s">
        <v>109</v>
      </c>
      <c r="Y21" t="str">
        <f>+VLOOKUP($X21,[1]ParadasReg!$F:$I,4,0)</f>
        <v>Parada 7 / (M) Irarrázaval</v>
      </c>
      <c r="Z21">
        <f>+VLOOKUP($X21,[1]ParadasReg!$F:$I,3,0)</f>
        <v>24</v>
      </c>
    </row>
    <row r="22" spans="1:26" x14ac:dyDescent="0.25">
      <c r="A22">
        <v>907702</v>
      </c>
      <c r="B22">
        <v>1295</v>
      </c>
      <c r="C22" s="3">
        <v>45880.33662037037</v>
      </c>
      <c r="D22" t="s">
        <v>27</v>
      </c>
      <c r="E22">
        <v>0</v>
      </c>
      <c r="F22">
        <v>4</v>
      </c>
      <c r="G22">
        <v>0</v>
      </c>
      <c r="H22">
        <v>0</v>
      </c>
      <c r="I22">
        <v>0</v>
      </c>
      <c r="J22">
        <v>4</v>
      </c>
      <c r="K22">
        <v>0</v>
      </c>
      <c r="L22">
        <v>0</v>
      </c>
      <c r="M22">
        <v>0</v>
      </c>
      <c r="N22">
        <v>0</v>
      </c>
      <c r="O22">
        <v>-33.448841666666667</v>
      </c>
      <c r="P22">
        <v>-70.63183166666667</v>
      </c>
      <c r="Q22">
        <v>71.604938271604937</v>
      </c>
      <c r="R22">
        <v>519</v>
      </c>
      <c r="S22" t="s">
        <v>89</v>
      </c>
      <c r="T22">
        <f t="shared" si="0"/>
        <v>70</v>
      </c>
      <c r="U22">
        <v>1</v>
      </c>
      <c r="V22" s="5">
        <v>0.33662037037037035</v>
      </c>
      <c r="W22" s="8">
        <v>0.33333333333333331</v>
      </c>
      <c r="X22" t="s">
        <v>110</v>
      </c>
      <c r="Y22" t="str">
        <f>+VLOOKUP($X22,[1]ParadasReg!$F:$I,4,0)</f>
        <v>Parada 2 / (M) Santa Isabel</v>
      </c>
      <c r="Z22">
        <f>+VLOOKUP($X22,[1]ParadasReg!$F:$I,3,0)</f>
        <v>25</v>
      </c>
    </row>
    <row r="23" spans="1:26" x14ac:dyDescent="0.25">
      <c r="A23">
        <v>907720</v>
      </c>
      <c r="B23">
        <v>1295</v>
      </c>
      <c r="C23" s="3">
        <v>45880.338888888888</v>
      </c>
      <c r="D23" t="s">
        <v>27</v>
      </c>
      <c r="E23">
        <v>0</v>
      </c>
      <c r="F23">
        <v>9</v>
      </c>
      <c r="G23">
        <v>0</v>
      </c>
      <c r="H23">
        <v>0</v>
      </c>
      <c r="I23">
        <v>0</v>
      </c>
      <c r="J23">
        <v>9</v>
      </c>
      <c r="K23">
        <v>0</v>
      </c>
      <c r="L23">
        <v>0</v>
      </c>
      <c r="M23">
        <v>0</v>
      </c>
      <c r="N23">
        <v>0</v>
      </c>
      <c r="O23">
        <v>-33.443601666666673</v>
      </c>
      <c r="P23">
        <v>-70.633341666666666</v>
      </c>
      <c r="Q23">
        <v>60.493827160493829</v>
      </c>
      <c r="R23">
        <v>519</v>
      </c>
      <c r="S23" t="s">
        <v>89</v>
      </c>
      <c r="T23">
        <f t="shared" si="0"/>
        <v>60</v>
      </c>
      <c r="U23">
        <v>1</v>
      </c>
      <c r="V23" s="5">
        <v>0.33888888888888885</v>
      </c>
      <c r="W23" s="8">
        <v>0.33333333333333331</v>
      </c>
      <c r="X23" t="s">
        <v>111</v>
      </c>
      <c r="Y23" t="str">
        <f>+VLOOKUP($X23,[1]ParadasReg!$F:$I,4,0)</f>
        <v>Parada 2 / (M) Parque Bustamante</v>
      </c>
      <c r="Z23">
        <f>+VLOOKUP($X23,[1]ParadasReg!$F:$I,3,0)</f>
        <v>26</v>
      </c>
    </row>
    <row r="24" spans="1:26" x14ac:dyDescent="0.25">
      <c r="A24">
        <v>907734</v>
      </c>
      <c r="B24">
        <v>1295</v>
      </c>
      <c r="C24" s="3">
        <v>45880.341435185182</v>
      </c>
      <c r="D24" t="s">
        <v>27</v>
      </c>
      <c r="E24">
        <v>0</v>
      </c>
      <c r="F24">
        <v>5</v>
      </c>
      <c r="G24">
        <v>0</v>
      </c>
      <c r="H24">
        <v>0</v>
      </c>
      <c r="I24">
        <v>0</v>
      </c>
      <c r="J24">
        <v>5</v>
      </c>
      <c r="K24">
        <v>0</v>
      </c>
      <c r="L24">
        <v>0</v>
      </c>
      <c r="M24">
        <v>0</v>
      </c>
      <c r="N24">
        <v>0</v>
      </c>
      <c r="O24">
        <v>-33.437208333333331</v>
      </c>
      <c r="P24">
        <v>-70.635888333333327</v>
      </c>
      <c r="Q24">
        <v>54.320987654320987</v>
      </c>
      <c r="R24">
        <v>519</v>
      </c>
      <c r="S24" t="s">
        <v>89</v>
      </c>
      <c r="T24">
        <f t="shared" si="0"/>
        <v>50</v>
      </c>
      <c r="U24">
        <v>1</v>
      </c>
      <c r="V24" s="5">
        <v>0.34143518518518517</v>
      </c>
      <c r="W24" s="8">
        <v>0.33333333333333331</v>
      </c>
      <c r="X24" t="s">
        <v>112</v>
      </c>
      <c r="Y24" t="str">
        <f>+VLOOKUP($X24,[1]ParadasReg!$F:$I,4,0)</f>
        <v>Parada 4 / Plaza Italia</v>
      </c>
      <c r="Z24">
        <f>+VLOOKUP($X24,[1]ParadasReg!$F:$I,3,0)</f>
        <v>27</v>
      </c>
    </row>
    <row r="25" spans="1:26" x14ac:dyDescent="0.25">
      <c r="A25">
        <v>907743</v>
      </c>
      <c r="B25">
        <v>1295</v>
      </c>
      <c r="C25" s="3">
        <v>45880.342592592591</v>
      </c>
      <c r="D25" t="s">
        <v>27</v>
      </c>
      <c r="E25">
        <v>0</v>
      </c>
      <c r="F25">
        <v>3</v>
      </c>
      <c r="G25">
        <v>0</v>
      </c>
      <c r="H25">
        <v>0</v>
      </c>
      <c r="I25">
        <v>0</v>
      </c>
      <c r="J25">
        <v>3</v>
      </c>
      <c r="K25">
        <v>0</v>
      </c>
      <c r="L25">
        <v>0</v>
      </c>
      <c r="M25">
        <v>0</v>
      </c>
      <c r="N25">
        <v>0</v>
      </c>
      <c r="O25">
        <v>-33.439736666666668</v>
      </c>
      <c r="P25">
        <v>-70.640074999999996</v>
      </c>
      <c r="Q25">
        <v>50.617283950617285</v>
      </c>
      <c r="R25">
        <v>519</v>
      </c>
      <c r="S25" t="s">
        <v>89</v>
      </c>
      <c r="T25">
        <f t="shared" si="0"/>
        <v>50</v>
      </c>
      <c r="U25">
        <v>1</v>
      </c>
      <c r="V25" s="5">
        <v>0.34259259259259256</v>
      </c>
      <c r="W25" s="8">
        <v>0.33333333333333331</v>
      </c>
      <c r="X25" t="s">
        <v>113</v>
      </c>
      <c r="Y25" t="str">
        <f>+VLOOKUP($X25,[1]ParadasReg!$F:$I,4,0)</f>
        <v>Parada 4 / (M) Universidad Católica</v>
      </c>
      <c r="Z25">
        <f>+VLOOKUP($X25,[1]ParadasReg!$F:$I,3,0)</f>
        <v>28</v>
      </c>
    </row>
    <row r="26" spans="1:26" x14ac:dyDescent="0.25">
      <c r="A26">
        <v>907748</v>
      </c>
      <c r="B26">
        <v>1295</v>
      </c>
      <c r="C26" s="3">
        <v>45880.34337962963</v>
      </c>
      <c r="D26" t="s">
        <v>27</v>
      </c>
      <c r="E26">
        <v>0</v>
      </c>
      <c r="F26">
        <v>5</v>
      </c>
      <c r="G26">
        <v>0</v>
      </c>
      <c r="H26">
        <v>0</v>
      </c>
      <c r="I26">
        <v>0</v>
      </c>
      <c r="J26">
        <v>5</v>
      </c>
      <c r="K26">
        <v>0</v>
      </c>
      <c r="L26">
        <v>0</v>
      </c>
      <c r="M26">
        <v>0</v>
      </c>
      <c r="N26">
        <v>0</v>
      </c>
      <c r="O26">
        <v>-33.44257833333333</v>
      </c>
      <c r="P26">
        <v>-70.645491666666672</v>
      </c>
      <c r="Q26">
        <v>44.444444444444443</v>
      </c>
      <c r="R26">
        <v>519</v>
      </c>
      <c r="S26" t="s">
        <v>89</v>
      </c>
      <c r="T26">
        <f t="shared" si="0"/>
        <v>40</v>
      </c>
      <c r="U26">
        <v>1</v>
      </c>
      <c r="V26" s="5">
        <v>0.34337962962962965</v>
      </c>
      <c r="W26" s="8">
        <v>0.33333333333333331</v>
      </c>
      <c r="X26" t="s">
        <v>114</v>
      </c>
      <c r="Y26" t="str">
        <f>+VLOOKUP($X26,[1]ParadasReg!$F:$I,4,0)</f>
        <v>Parada 3 / (M) Santa Lucía</v>
      </c>
      <c r="Z26">
        <f>+VLOOKUP($X26,[1]ParadasReg!$F:$I,3,0)</f>
        <v>29</v>
      </c>
    </row>
    <row r="27" spans="1:26" x14ac:dyDescent="0.25">
      <c r="A27">
        <v>907767</v>
      </c>
      <c r="B27">
        <v>1295</v>
      </c>
      <c r="C27" s="3">
        <v>45880.345937500002</v>
      </c>
      <c r="D27" t="s">
        <v>27</v>
      </c>
      <c r="E27">
        <v>0</v>
      </c>
      <c r="F27">
        <v>6</v>
      </c>
      <c r="G27">
        <v>0</v>
      </c>
      <c r="H27">
        <v>0</v>
      </c>
      <c r="I27">
        <v>0</v>
      </c>
      <c r="J27">
        <v>6</v>
      </c>
      <c r="K27">
        <v>0</v>
      </c>
      <c r="L27">
        <v>0</v>
      </c>
      <c r="M27">
        <v>0</v>
      </c>
      <c r="N27">
        <v>0</v>
      </c>
      <c r="O27">
        <v>-33.443908333333333</v>
      </c>
      <c r="P27">
        <v>-70.652050000000003</v>
      </c>
      <c r="Q27">
        <v>37.037037037037038</v>
      </c>
      <c r="R27">
        <v>519</v>
      </c>
      <c r="S27" t="s">
        <v>89</v>
      </c>
      <c r="T27">
        <f t="shared" si="0"/>
        <v>30</v>
      </c>
      <c r="U27">
        <v>1</v>
      </c>
      <c r="V27" s="5">
        <v>0.34593750000000001</v>
      </c>
      <c r="W27" s="8">
        <v>0.33333333333333331</v>
      </c>
      <c r="X27" t="s">
        <v>115</v>
      </c>
      <c r="Y27" t="str">
        <f>+VLOOKUP($X27,[1]ParadasReg!$F:$I,4,0)</f>
        <v>Parada 3 / (M) Universidad de Chile</v>
      </c>
      <c r="Z27">
        <f>+VLOOKUP($X27,[1]ParadasReg!$F:$I,3,0)</f>
        <v>30</v>
      </c>
    </row>
    <row r="28" spans="1:26" x14ac:dyDescent="0.25">
      <c r="A28">
        <v>907783</v>
      </c>
      <c r="B28">
        <v>1295</v>
      </c>
      <c r="C28" s="3">
        <v>45880.347407407397</v>
      </c>
      <c r="D28" t="s">
        <v>27</v>
      </c>
      <c r="E28">
        <v>0</v>
      </c>
      <c r="F28">
        <v>3</v>
      </c>
      <c r="G28">
        <v>0</v>
      </c>
      <c r="H28">
        <v>0</v>
      </c>
      <c r="I28">
        <v>0</v>
      </c>
      <c r="J28">
        <v>3</v>
      </c>
      <c r="K28">
        <v>0</v>
      </c>
      <c r="L28">
        <v>0</v>
      </c>
      <c r="M28">
        <v>0</v>
      </c>
      <c r="N28">
        <v>0</v>
      </c>
      <c r="O28">
        <v>-33.444791666666667</v>
      </c>
      <c r="P28">
        <v>-70.656206666666662</v>
      </c>
      <c r="Q28">
        <v>33.333333333333329</v>
      </c>
      <c r="R28">
        <v>519</v>
      </c>
      <c r="S28" t="s">
        <v>89</v>
      </c>
      <c r="T28">
        <f t="shared" si="0"/>
        <v>30</v>
      </c>
      <c r="U28">
        <v>1</v>
      </c>
      <c r="V28" s="5">
        <v>0.34740740740740739</v>
      </c>
      <c r="W28" s="8">
        <v>0.33333333333333331</v>
      </c>
      <c r="X28" t="s">
        <v>116</v>
      </c>
      <c r="Y28" t="str">
        <f>+VLOOKUP($X28,[1]ParadasReg!$F:$I,4,0)</f>
        <v>Parada 3 / (M) La Moneda</v>
      </c>
      <c r="Z28">
        <f>+VLOOKUP($X28,[1]ParadasReg!$F:$I,3,0)</f>
        <v>31</v>
      </c>
    </row>
    <row r="29" spans="1:26" x14ac:dyDescent="0.25">
      <c r="A29">
        <v>908323</v>
      </c>
      <c r="B29">
        <v>1295</v>
      </c>
      <c r="C29" s="3">
        <v>45880.444479166668</v>
      </c>
      <c r="D29" t="s">
        <v>27</v>
      </c>
      <c r="E29">
        <v>5</v>
      </c>
      <c r="F29">
        <v>0</v>
      </c>
      <c r="G29">
        <v>5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-33.478924999999997</v>
      </c>
      <c r="P29">
        <v>-70.527855000000002</v>
      </c>
      <c r="Q29">
        <v>7.4074074074074066</v>
      </c>
      <c r="R29">
        <v>519</v>
      </c>
      <c r="S29" t="s">
        <v>89</v>
      </c>
      <c r="T29">
        <f t="shared" si="0"/>
        <v>0</v>
      </c>
      <c r="U29">
        <v>1</v>
      </c>
      <c r="V29" s="5">
        <v>0.4444791666666667</v>
      </c>
      <c r="W29" s="8">
        <v>0.4375</v>
      </c>
      <c r="X29" t="s">
        <v>91</v>
      </c>
      <c r="Y29" t="str">
        <f>+VLOOKUP($X29,[1]ParadasReg!$F:$I,4,0)</f>
        <v>Avenida Grecia / esq. Qda. de Sn. Pedro</v>
      </c>
      <c r="Z29">
        <f>+VLOOKUP($X29,[1]ParadasReg!$F:$I,3,0)</f>
        <v>3</v>
      </c>
    </row>
    <row r="30" spans="1:26" x14ac:dyDescent="0.25">
      <c r="A30">
        <v>908327</v>
      </c>
      <c r="B30">
        <v>1295</v>
      </c>
      <c r="C30" s="3">
        <v>45880.445150462961</v>
      </c>
      <c r="D30" t="s">
        <v>27</v>
      </c>
      <c r="E30">
        <v>5</v>
      </c>
      <c r="F30">
        <v>0</v>
      </c>
      <c r="G30">
        <v>5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-33.478226666666657</v>
      </c>
      <c r="P30">
        <v>-70.531391666666664</v>
      </c>
      <c r="Q30">
        <v>13.580246913580247</v>
      </c>
      <c r="R30">
        <v>519</v>
      </c>
      <c r="S30" t="s">
        <v>89</v>
      </c>
      <c r="T30">
        <f t="shared" si="0"/>
        <v>10</v>
      </c>
      <c r="U30">
        <v>1</v>
      </c>
      <c r="V30" s="5">
        <v>0.44515046296296296</v>
      </c>
      <c r="W30" s="8">
        <v>0.4375</v>
      </c>
      <c r="X30" t="s">
        <v>92</v>
      </c>
      <c r="Y30" t="str">
        <f>+VLOOKUP($X30,[1]ParadasReg!$F:$I,4,0)</f>
        <v>Avenida Grecia / esq. Los Picachos</v>
      </c>
      <c r="Z30">
        <f>+VLOOKUP($X30,[1]ParadasReg!$F:$I,3,0)</f>
        <v>4</v>
      </c>
    </row>
    <row r="31" spans="1:26" x14ac:dyDescent="0.25">
      <c r="A31">
        <v>908334</v>
      </c>
      <c r="B31">
        <v>1295</v>
      </c>
      <c r="C31" s="3">
        <v>45880.446666666663</v>
      </c>
      <c r="D31" t="s">
        <v>27</v>
      </c>
      <c r="E31">
        <v>5</v>
      </c>
      <c r="F31">
        <v>0</v>
      </c>
      <c r="G31">
        <v>5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-33.4773</v>
      </c>
      <c r="P31">
        <v>-70.535753333333332</v>
      </c>
      <c r="Q31">
        <v>19.753086419753085</v>
      </c>
      <c r="R31">
        <v>519</v>
      </c>
      <c r="S31" t="s">
        <v>89</v>
      </c>
      <c r="T31">
        <f t="shared" si="0"/>
        <v>10</v>
      </c>
      <c r="U31">
        <v>1</v>
      </c>
      <c r="V31" s="5">
        <v>0.44666666666666671</v>
      </c>
      <c r="W31" s="8">
        <v>0.4375</v>
      </c>
      <c r="X31" t="s">
        <v>93</v>
      </c>
      <c r="Y31" t="str">
        <f>+VLOOKUP($X31,[1]ParadasReg!$F:$I,4,0)</f>
        <v>Avenida Grecia / esq. Jacarandá</v>
      </c>
      <c r="Z31">
        <f>+VLOOKUP($X31,[1]ParadasReg!$F:$I,3,0)</f>
        <v>5</v>
      </c>
    </row>
    <row r="32" spans="1:26" x14ac:dyDescent="0.25">
      <c r="A32">
        <v>908339</v>
      </c>
      <c r="B32">
        <v>1295</v>
      </c>
      <c r="C32" s="3">
        <v>45880.447731481479</v>
      </c>
      <c r="D32" t="s">
        <v>27</v>
      </c>
      <c r="E32">
        <v>4</v>
      </c>
      <c r="F32">
        <v>0</v>
      </c>
      <c r="G32">
        <v>3</v>
      </c>
      <c r="H32">
        <v>0</v>
      </c>
      <c r="I32">
        <v>1</v>
      </c>
      <c r="J32">
        <v>0</v>
      </c>
      <c r="K32">
        <v>0</v>
      </c>
      <c r="L32">
        <v>0</v>
      </c>
      <c r="M32">
        <v>0</v>
      </c>
      <c r="N32">
        <v>0</v>
      </c>
      <c r="O32">
        <v>-33.476728333333327</v>
      </c>
      <c r="P32">
        <v>-70.53886833333334</v>
      </c>
      <c r="Q32">
        <v>24.691358024691358</v>
      </c>
      <c r="R32">
        <v>519</v>
      </c>
      <c r="S32" t="s">
        <v>89</v>
      </c>
      <c r="T32">
        <f t="shared" si="0"/>
        <v>20</v>
      </c>
      <c r="U32">
        <v>1</v>
      </c>
      <c r="V32" s="5">
        <v>0.44773148148148145</v>
      </c>
      <c r="W32" s="8">
        <v>0.4375</v>
      </c>
      <c r="X32" t="s">
        <v>94</v>
      </c>
      <c r="Y32" t="str">
        <f>+VLOOKUP($X32,[1]ParadasReg!$F:$I,4,0)</f>
        <v>Avenida Grecia / esq. Amanecer</v>
      </c>
      <c r="Z32">
        <f>+VLOOKUP($X32,[1]ParadasReg!$F:$I,3,0)</f>
        <v>6</v>
      </c>
    </row>
    <row r="33" spans="1:26" x14ac:dyDescent="0.25">
      <c r="A33">
        <v>908342</v>
      </c>
      <c r="B33">
        <v>1295</v>
      </c>
      <c r="C33" s="3">
        <v>45880.448368055557</v>
      </c>
      <c r="D33" t="s">
        <v>27</v>
      </c>
      <c r="E33">
        <v>8</v>
      </c>
      <c r="F33">
        <v>2</v>
      </c>
      <c r="G33">
        <v>0</v>
      </c>
      <c r="H33">
        <v>0</v>
      </c>
      <c r="I33">
        <v>8</v>
      </c>
      <c r="J33">
        <v>2</v>
      </c>
      <c r="K33">
        <v>0</v>
      </c>
      <c r="L33">
        <v>0</v>
      </c>
      <c r="M33">
        <v>0</v>
      </c>
      <c r="N33">
        <v>0</v>
      </c>
      <c r="O33">
        <v>-33.476055000000002</v>
      </c>
      <c r="P33">
        <v>-70.542181666666664</v>
      </c>
      <c r="Q33">
        <v>32.098765432098766</v>
      </c>
      <c r="R33">
        <v>519</v>
      </c>
      <c r="S33" t="s">
        <v>89</v>
      </c>
      <c r="T33">
        <f t="shared" si="0"/>
        <v>30</v>
      </c>
      <c r="U33">
        <v>1</v>
      </c>
      <c r="V33" s="5">
        <v>0.44836805555555559</v>
      </c>
      <c r="W33" s="8">
        <v>0.4375</v>
      </c>
      <c r="X33" t="s">
        <v>95</v>
      </c>
      <c r="Y33" t="str">
        <f>+VLOOKUP($X33,[1]ParadasReg!$F:$I,4,0)</f>
        <v>Parada / Muni. Peñalolén</v>
      </c>
      <c r="Z33">
        <f>+VLOOKUP($X33,[1]ParadasReg!$F:$I,3,0)</f>
        <v>7</v>
      </c>
    </row>
    <row r="34" spans="1:26" x14ac:dyDescent="0.25">
      <c r="A34">
        <v>908349</v>
      </c>
      <c r="B34">
        <v>1295</v>
      </c>
      <c r="C34" s="3">
        <v>45880.449120370373</v>
      </c>
      <c r="D34" t="s">
        <v>27</v>
      </c>
      <c r="E34">
        <v>2</v>
      </c>
      <c r="F34">
        <v>0</v>
      </c>
      <c r="G34">
        <v>2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-33.475141666666673</v>
      </c>
      <c r="P34">
        <v>-70.546994999999995</v>
      </c>
      <c r="Q34">
        <v>34.567901234567898</v>
      </c>
      <c r="R34">
        <v>519</v>
      </c>
      <c r="S34" t="s">
        <v>89</v>
      </c>
      <c r="T34">
        <f t="shared" si="0"/>
        <v>30</v>
      </c>
      <c r="U34">
        <v>1</v>
      </c>
      <c r="V34" s="5">
        <v>0.44912037037037034</v>
      </c>
      <c r="W34" s="8">
        <v>0.4375</v>
      </c>
      <c r="X34" t="s">
        <v>96</v>
      </c>
      <c r="Y34" t="str">
        <f>+VLOOKUP($X34,[1]ParadasReg!$F:$I,4,0)</f>
        <v>Avenida Grecia / esq. Palena</v>
      </c>
      <c r="Z34">
        <f>+VLOOKUP($X34,[1]ParadasReg!$F:$I,3,0)</f>
        <v>8</v>
      </c>
    </row>
    <row r="35" spans="1:26" x14ac:dyDescent="0.25">
      <c r="A35">
        <v>908354</v>
      </c>
      <c r="B35">
        <v>1295</v>
      </c>
      <c r="C35" s="3">
        <v>45880.449837962973</v>
      </c>
      <c r="D35" t="s">
        <v>27</v>
      </c>
      <c r="E35">
        <v>0</v>
      </c>
      <c r="F35">
        <v>1</v>
      </c>
      <c r="G35">
        <v>0</v>
      </c>
      <c r="H35">
        <v>0</v>
      </c>
      <c r="I35">
        <v>0</v>
      </c>
      <c r="J35">
        <v>1</v>
      </c>
      <c r="K35">
        <v>0</v>
      </c>
      <c r="L35">
        <v>0</v>
      </c>
      <c r="M35">
        <v>0</v>
      </c>
      <c r="N35">
        <v>0</v>
      </c>
      <c r="O35">
        <v>-33.474235</v>
      </c>
      <c r="P35">
        <v>-70.55144833333334</v>
      </c>
      <c r="Q35">
        <v>33.333333333333329</v>
      </c>
      <c r="R35">
        <v>519</v>
      </c>
      <c r="S35" t="s">
        <v>89</v>
      </c>
      <c r="T35">
        <f t="shared" si="0"/>
        <v>30</v>
      </c>
      <c r="U35">
        <v>1</v>
      </c>
      <c r="V35" s="5">
        <v>0.44983796296296297</v>
      </c>
      <c r="W35" s="8">
        <v>0.4375</v>
      </c>
      <c r="X35" t="s">
        <v>97</v>
      </c>
      <c r="Y35" t="str">
        <f>+VLOOKUP($X35,[1]ParadasReg!$F:$I,4,0)</f>
        <v>Avenida Grecia / esq. Pasaje 444</v>
      </c>
      <c r="Z35">
        <f>+VLOOKUP($X35,[1]ParadasReg!$F:$I,3,0)</f>
        <v>9</v>
      </c>
    </row>
    <row r="36" spans="1:26" x14ac:dyDescent="0.25">
      <c r="A36">
        <v>908360</v>
      </c>
      <c r="B36">
        <v>1295</v>
      </c>
      <c r="C36" s="3">
        <v>45880.451493055552</v>
      </c>
      <c r="D36" t="s">
        <v>27</v>
      </c>
      <c r="E36">
        <v>1</v>
      </c>
      <c r="F36">
        <v>2</v>
      </c>
      <c r="G36">
        <v>1</v>
      </c>
      <c r="H36">
        <v>0</v>
      </c>
      <c r="I36">
        <v>0</v>
      </c>
      <c r="J36">
        <v>2</v>
      </c>
      <c r="K36">
        <v>0</v>
      </c>
      <c r="L36">
        <v>0</v>
      </c>
      <c r="M36">
        <v>0</v>
      </c>
      <c r="N36">
        <v>0</v>
      </c>
      <c r="O36">
        <v>-33.472014999999999</v>
      </c>
      <c r="P36">
        <v>-70.561944999999994</v>
      </c>
      <c r="Q36">
        <v>32.098765432098766</v>
      </c>
      <c r="R36">
        <v>519</v>
      </c>
      <c r="S36" t="s">
        <v>89</v>
      </c>
      <c r="T36">
        <f t="shared" si="0"/>
        <v>30</v>
      </c>
      <c r="U36">
        <v>1</v>
      </c>
      <c r="V36" s="5">
        <v>0.45149305555555558</v>
      </c>
      <c r="W36" s="8">
        <v>0.4375</v>
      </c>
      <c r="X36" t="s">
        <v>99</v>
      </c>
      <c r="Y36" t="str">
        <f>+VLOOKUP($X36,[1]ParadasReg!$F:$I,4,0)</f>
        <v>Parada 2 / Ictinos - Avenida Grecia</v>
      </c>
      <c r="Z36">
        <f>+VLOOKUP($X36,[1]ParadasReg!$F:$I,3,0)</f>
        <v>11</v>
      </c>
    </row>
    <row r="37" spans="1:26" x14ac:dyDescent="0.25">
      <c r="A37">
        <v>908365</v>
      </c>
      <c r="B37">
        <v>1295</v>
      </c>
      <c r="C37" s="3">
        <v>45880.452708333331</v>
      </c>
      <c r="D37" t="s">
        <v>27</v>
      </c>
      <c r="E37">
        <v>1</v>
      </c>
      <c r="F37">
        <v>1</v>
      </c>
      <c r="G37">
        <v>1</v>
      </c>
      <c r="H37">
        <v>0</v>
      </c>
      <c r="I37">
        <v>0</v>
      </c>
      <c r="J37">
        <v>1</v>
      </c>
      <c r="K37">
        <v>0</v>
      </c>
      <c r="L37">
        <v>0</v>
      </c>
      <c r="M37">
        <v>0</v>
      </c>
      <c r="N37">
        <v>0</v>
      </c>
      <c r="O37">
        <v>-33.469913333333331</v>
      </c>
      <c r="P37">
        <v>-70.572816666666668</v>
      </c>
      <c r="Q37">
        <v>32.098765432098766</v>
      </c>
      <c r="R37">
        <v>519</v>
      </c>
      <c r="S37" t="s">
        <v>89</v>
      </c>
      <c r="T37">
        <f t="shared" si="0"/>
        <v>30</v>
      </c>
      <c r="U37">
        <v>1</v>
      </c>
      <c r="V37" s="5">
        <v>0.45270833333333332</v>
      </c>
      <c r="W37" s="8">
        <v>0.4375</v>
      </c>
      <c r="X37" t="s">
        <v>117</v>
      </c>
      <c r="Y37" t="str">
        <f>+VLOOKUP($X37,[1]ParadasReg!$F:$I,4,0)</f>
        <v>Parada 2 / Cruz Almeyda - Avenida Grecia</v>
      </c>
      <c r="Z37">
        <f>+VLOOKUP($X37,[1]ParadasReg!$F:$I,3,0)</f>
        <v>13</v>
      </c>
    </row>
    <row r="38" spans="1:26" x14ac:dyDescent="0.25">
      <c r="A38">
        <v>908366</v>
      </c>
      <c r="B38">
        <v>1295</v>
      </c>
      <c r="C38" s="3">
        <v>45880.453449074077</v>
      </c>
      <c r="D38" t="s">
        <v>27</v>
      </c>
      <c r="E38">
        <v>3</v>
      </c>
      <c r="F38">
        <v>6</v>
      </c>
      <c r="G38">
        <v>0</v>
      </c>
      <c r="H38">
        <v>0</v>
      </c>
      <c r="I38">
        <v>3</v>
      </c>
      <c r="J38">
        <v>6</v>
      </c>
      <c r="K38">
        <v>0</v>
      </c>
      <c r="L38">
        <v>0</v>
      </c>
      <c r="M38">
        <v>0</v>
      </c>
      <c r="N38">
        <v>0</v>
      </c>
      <c r="O38">
        <v>-33.469063333333331</v>
      </c>
      <c r="P38">
        <v>-70.576501666666672</v>
      </c>
      <c r="Q38">
        <v>28.39506172839506</v>
      </c>
      <c r="R38">
        <v>519</v>
      </c>
      <c r="S38" t="s">
        <v>89</v>
      </c>
      <c r="T38">
        <f t="shared" si="0"/>
        <v>20</v>
      </c>
      <c r="U38">
        <v>1</v>
      </c>
      <c r="V38" s="5">
        <v>0.45344907407407403</v>
      </c>
      <c r="W38" s="8">
        <v>0.4375</v>
      </c>
      <c r="X38" t="s">
        <v>100</v>
      </c>
      <c r="Y38" t="str">
        <f>+VLOOKUP($X38,[1]ParadasReg!$F:$I,4,0)</f>
        <v>Parada 4 / (M) Grecia</v>
      </c>
      <c r="Z38">
        <f>+VLOOKUP($X38,[1]ParadasReg!$F:$I,3,0)</f>
        <v>14</v>
      </c>
    </row>
    <row r="39" spans="1:26" x14ac:dyDescent="0.25">
      <c r="A39">
        <v>908375</v>
      </c>
      <c r="B39">
        <v>1295</v>
      </c>
      <c r="C39" s="3">
        <v>45880.454791666663</v>
      </c>
      <c r="D39" t="s">
        <v>27</v>
      </c>
      <c r="E39">
        <v>4</v>
      </c>
      <c r="F39">
        <v>0</v>
      </c>
      <c r="G39">
        <v>4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-33.467358333333337</v>
      </c>
      <c r="P39">
        <v>-70.58114333333333</v>
      </c>
      <c r="Q39">
        <v>33.333333333333329</v>
      </c>
      <c r="R39">
        <v>519</v>
      </c>
      <c r="S39" t="s">
        <v>89</v>
      </c>
      <c r="T39">
        <f t="shared" si="0"/>
        <v>30</v>
      </c>
      <c r="U39">
        <v>1</v>
      </c>
      <c r="V39" s="5">
        <v>0.45479166666666665</v>
      </c>
      <c r="W39" s="8">
        <v>0.4375</v>
      </c>
      <c r="X39" t="s">
        <v>101</v>
      </c>
      <c r="Y39" t="str">
        <f>+VLOOKUP($X39,[1]ParadasReg!$F:$I,4,0)</f>
        <v>Parada 2 / ADO Chile</v>
      </c>
      <c r="Z39">
        <f>+VLOOKUP($X39,[1]ParadasReg!$F:$I,3,0)</f>
        <v>15</v>
      </c>
    </row>
    <row r="40" spans="1:26" x14ac:dyDescent="0.25">
      <c r="A40">
        <v>908383</v>
      </c>
      <c r="B40">
        <v>1295</v>
      </c>
      <c r="C40" s="3">
        <v>45880.456469907411</v>
      </c>
      <c r="D40" t="s">
        <v>27</v>
      </c>
      <c r="E40">
        <v>4</v>
      </c>
      <c r="F40">
        <v>0</v>
      </c>
      <c r="G40">
        <v>4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-33.465260000000001</v>
      </c>
      <c r="P40">
        <v>-70.589534999999998</v>
      </c>
      <c r="Q40">
        <v>38.271604938271601</v>
      </c>
      <c r="R40">
        <v>519</v>
      </c>
      <c r="S40" t="s">
        <v>89</v>
      </c>
      <c r="T40">
        <f t="shared" si="0"/>
        <v>30</v>
      </c>
      <c r="U40">
        <v>1</v>
      </c>
      <c r="V40" s="5">
        <v>0.45646990740740739</v>
      </c>
      <c r="W40" s="8">
        <v>0.4375</v>
      </c>
      <c r="X40" t="s">
        <v>102</v>
      </c>
      <c r="Y40" t="str">
        <f>+VLOOKUP($X40,[1]ParadasReg!$F:$I,4,0)</f>
        <v>Parada 2 / CESFAM Salvador Bustos</v>
      </c>
      <c r="Z40">
        <f>+VLOOKUP($X40,[1]ParadasReg!$F:$I,3,0)</f>
        <v>16</v>
      </c>
    </row>
    <row r="41" spans="1:26" x14ac:dyDescent="0.25">
      <c r="A41">
        <v>908389</v>
      </c>
      <c r="B41">
        <v>1295</v>
      </c>
      <c r="C41" s="3">
        <v>45880.457696759258</v>
      </c>
      <c r="D41" t="s">
        <v>27</v>
      </c>
      <c r="E41">
        <v>8</v>
      </c>
      <c r="F41">
        <v>4</v>
      </c>
      <c r="G41">
        <v>0</v>
      </c>
      <c r="H41">
        <v>0</v>
      </c>
      <c r="I41">
        <v>8</v>
      </c>
      <c r="J41">
        <v>4</v>
      </c>
      <c r="K41">
        <v>0</v>
      </c>
      <c r="L41">
        <v>0</v>
      </c>
      <c r="M41">
        <v>0</v>
      </c>
      <c r="N41">
        <v>0</v>
      </c>
      <c r="O41">
        <v>-33.464595000000003</v>
      </c>
      <c r="P41">
        <v>-70.597488333333331</v>
      </c>
      <c r="Q41">
        <v>43.209876543209873</v>
      </c>
      <c r="R41">
        <v>519</v>
      </c>
      <c r="S41" t="s">
        <v>89</v>
      </c>
      <c r="T41">
        <f t="shared" si="0"/>
        <v>40</v>
      </c>
      <c r="U41">
        <v>1</v>
      </c>
      <c r="V41" s="5">
        <v>0.45769675925925929</v>
      </c>
      <c r="W41" s="8">
        <v>0.4375</v>
      </c>
      <c r="X41" t="s">
        <v>103</v>
      </c>
      <c r="Y41" t="str">
        <f>+VLOOKUP($X41,[1]ParadasReg!$F:$I,4,0)</f>
        <v>Parada 2 / Pedagógico</v>
      </c>
      <c r="Z41">
        <f>+VLOOKUP($X41,[1]ParadasReg!$F:$I,3,0)</f>
        <v>17</v>
      </c>
    </row>
    <row r="42" spans="1:26" x14ac:dyDescent="0.25">
      <c r="A42">
        <v>908399</v>
      </c>
      <c r="B42">
        <v>1295</v>
      </c>
      <c r="C42" s="3">
        <v>45880.459675925929</v>
      </c>
      <c r="D42" t="s">
        <v>27</v>
      </c>
      <c r="E42">
        <v>7</v>
      </c>
      <c r="F42">
        <v>4</v>
      </c>
      <c r="G42">
        <v>7</v>
      </c>
      <c r="H42">
        <v>0</v>
      </c>
      <c r="I42">
        <v>0</v>
      </c>
      <c r="J42">
        <v>4</v>
      </c>
      <c r="K42">
        <v>0</v>
      </c>
      <c r="L42">
        <v>0</v>
      </c>
      <c r="M42">
        <v>0</v>
      </c>
      <c r="N42">
        <v>0</v>
      </c>
      <c r="O42">
        <v>-33.462159999999997</v>
      </c>
      <c r="P42">
        <v>-70.607491666666661</v>
      </c>
      <c r="Q42">
        <v>46.913580246913575</v>
      </c>
      <c r="R42">
        <v>519</v>
      </c>
      <c r="S42" t="s">
        <v>89</v>
      </c>
      <c r="T42">
        <f t="shared" si="0"/>
        <v>40</v>
      </c>
      <c r="U42">
        <v>1</v>
      </c>
      <c r="V42" s="5">
        <v>0.45967592592592593</v>
      </c>
      <c r="W42" s="8">
        <v>0.45833333333333331</v>
      </c>
      <c r="X42" t="s">
        <v>118</v>
      </c>
      <c r="Y42" t="str">
        <f>+VLOOKUP($X42,[1]ParadasReg!$F:$I,4,0)</f>
        <v>Parada 2 / (M) Est.Nacional</v>
      </c>
      <c r="Z42">
        <f>+VLOOKUP($X42,[1]ParadasReg!$F:$I,3,0)</f>
        <v>19</v>
      </c>
    </row>
    <row r="43" spans="1:26" x14ac:dyDescent="0.25">
      <c r="A43">
        <v>908407</v>
      </c>
      <c r="B43">
        <v>1295</v>
      </c>
      <c r="C43" s="3">
        <v>45880.46197916667</v>
      </c>
      <c r="D43" t="s">
        <v>27</v>
      </c>
      <c r="E43">
        <v>0</v>
      </c>
      <c r="F43">
        <v>4</v>
      </c>
      <c r="G43">
        <v>0</v>
      </c>
      <c r="H43">
        <v>0</v>
      </c>
      <c r="I43">
        <v>0</v>
      </c>
      <c r="J43">
        <v>4</v>
      </c>
      <c r="K43">
        <v>0</v>
      </c>
      <c r="L43">
        <v>0</v>
      </c>
      <c r="M43">
        <v>0</v>
      </c>
      <c r="N43">
        <v>0</v>
      </c>
      <c r="O43">
        <v>-33.461501666666663</v>
      </c>
      <c r="P43">
        <v>-70.617441666666664</v>
      </c>
      <c r="Q43">
        <v>41.975308641975303</v>
      </c>
      <c r="R43">
        <v>519</v>
      </c>
      <c r="S43" t="s">
        <v>89</v>
      </c>
      <c r="T43">
        <f t="shared" si="0"/>
        <v>40</v>
      </c>
      <c r="U43">
        <v>1</v>
      </c>
      <c r="V43" s="5">
        <v>0.46197916666666666</v>
      </c>
      <c r="W43" s="8">
        <v>0.45833333333333331</v>
      </c>
      <c r="X43" t="s">
        <v>106</v>
      </c>
      <c r="Y43" t="str">
        <f>+VLOOKUP($X43,[1]ParadasReg!$F:$I,4,0)</f>
        <v>Parada 2 / Villa Olímpica</v>
      </c>
      <c r="Z43">
        <f>+VLOOKUP($X43,[1]ParadasReg!$F:$I,3,0)</f>
        <v>21</v>
      </c>
    </row>
    <row r="44" spans="1:26" x14ac:dyDescent="0.25">
      <c r="A44">
        <v>908415</v>
      </c>
      <c r="B44">
        <v>1295</v>
      </c>
      <c r="C44" s="3">
        <v>45880.463437500002</v>
      </c>
      <c r="D44" t="s">
        <v>27</v>
      </c>
      <c r="E44">
        <v>0</v>
      </c>
      <c r="F44">
        <v>1</v>
      </c>
      <c r="G44">
        <v>0</v>
      </c>
      <c r="H44">
        <v>0</v>
      </c>
      <c r="I44">
        <v>0</v>
      </c>
      <c r="J44">
        <v>1</v>
      </c>
      <c r="K44">
        <v>0</v>
      </c>
      <c r="L44">
        <v>0</v>
      </c>
      <c r="M44">
        <v>0</v>
      </c>
      <c r="N44">
        <v>0</v>
      </c>
      <c r="O44">
        <v>-33.459986666666673</v>
      </c>
      <c r="P44">
        <v>-70.622253333333333</v>
      </c>
      <c r="Q44">
        <v>40.74074074074074</v>
      </c>
      <c r="R44">
        <v>519</v>
      </c>
      <c r="S44" t="s">
        <v>89</v>
      </c>
      <c r="T44">
        <f t="shared" si="0"/>
        <v>40</v>
      </c>
      <c r="U44">
        <v>1</v>
      </c>
      <c r="V44" s="5">
        <v>0.4634375</v>
      </c>
      <c r="W44" s="8">
        <v>0.45833333333333331</v>
      </c>
      <c r="X44" t="s">
        <v>107</v>
      </c>
      <c r="Y44" t="str">
        <f>+VLOOKUP($X44,[1]ParadasReg!$F:$I,4,0)</f>
        <v>Parada 4 / Suárez Mujica</v>
      </c>
      <c r="Z44">
        <f>+VLOOKUP($X44,[1]ParadasReg!$F:$I,3,0)</f>
        <v>22</v>
      </c>
    </row>
    <row r="45" spans="1:26" x14ac:dyDescent="0.25">
      <c r="A45">
        <v>908424</v>
      </c>
      <c r="B45">
        <v>1295</v>
      </c>
      <c r="C45" s="3">
        <v>45880.465254629627</v>
      </c>
      <c r="D45" t="s">
        <v>27</v>
      </c>
      <c r="E45">
        <v>4</v>
      </c>
      <c r="F45">
        <v>4</v>
      </c>
      <c r="G45">
        <v>0</v>
      </c>
      <c r="H45">
        <v>0</v>
      </c>
      <c r="I45">
        <v>4</v>
      </c>
      <c r="J45">
        <v>4</v>
      </c>
      <c r="K45">
        <v>0</v>
      </c>
      <c r="L45">
        <v>0</v>
      </c>
      <c r="M45">
        <v>0</v>
      </c>
      <c r="N45">
        <v>0</v>
      </c>
      <c r="O45">
        <v>-33.45504833333333</v>
      </c>
      <c r="P45">
        <v>-70.628131666666661</v>
      </c>
      <c r="Q45">
        <v>40.74074074074074</v>
      </c>
      <c r="R45">
        <v>519</v>
      </c>
      <c r="S45" t="s">
        <v>89</v>
      </c>
      <c r="T45">
        <f t="shared" si="0"/>
        <v>40</v>
      </c>
      <c r="U45">
        <v>1</v>
      </c>
      <c r="V45" s="5">
        <v>0.4652546296296296</v>
      </c>
      <c r="W45" s="8">
        <v>0.45833333333333331</v>
      </c>
      <c r="X45" t="s">
        <v>108</v>
      </c>
      <c r="Y45" t="str">
        <f>+VLOOKUP($X45,[1]ParadasReg!$F:$I,4,0)</f>
        <v>Parada 2 / (M) Irarrázaval</v>
      </c>
      <c r="Z45">
        <f>+VLOOKUP($X45,[1]ParadasReg!$F:$I,3,0)</f>
        <v>23</v>
      </c>
    </row>
    <row r="46" spans="1:26" x14ac:dyDescent="0.25">
      <c r="A46">
        <v>908429</v>
      </c>
      <c r="B46">
        <v>1295</v>
      </c>
      <c r="C46" s="3">
        <v>45880.467314814807</v>
      </c>
      <c r="D46" t="s">
        <v>27</v>
      </c>
      <c r="E46">
        <v>0</v>
      </c>
      <c r="F46">
        <v>2</v>
      </c>
      <c r="G46">
        <v>0</v>
      </c>
      <c r="H46">
        <v>0</v>
      </c>
      <c r="I46">
        <v>0</v>
      </c>
      <c r="J46">
        <v>2</v>
      </c>
      <c r="K46">
        <v>0</v>
      </c>
      <c r="L46">
        <v>0</v>
      </c>
      <c r="M46">
        <v>0</v>
      </c>
      <c r="N46">
        <v>0</v>
      </c>
      <c r="O46">
        <v>-33.448803333333331</v>
      </c>
      <c r="P46">
        <v>-70.631820000000005</v>
      </c>
      <c r="Q46">
        <v>38.271604938271601</v>
      </c>
      <c r="R46">
        <v>519</v>
      </c>
      <c r="S46" t="s">
        <v>89</v>
      </c>
      <c r="T46">
        <f t="shared" si="0"/>
        <v>30</v>
      </c>
      <c r="U46">
        <v>1</v>
      </c>
      <c r="V46" s="5">
        <v>0.46731481481481479</v>
      </c>
      <c r="W46" s="8">
        <v>0.45833333333333331</v>
      </c>
      <c r="X46" t="s">
        <v>110</v>
      </c>
      <c r="Y46" t="str">
        <f>+VLOOKUP($X46,[1]ParadasReg!$F:$I,4,0)</f>
        <v>Parada 2 / (M) Santa Isabel</v>
      </c>
      <c r="Z46">
        <f>+VLOOKUP($X46,[1]ParadasReg!$F:$I,3,0)</f>
        <v>25</v>
      </c>
    </row>
    <row r="47" spans="1:26" x14ac:dyDescent="0.25">
      <c r="A47">
        <v>908432</v>
      </c>
      <c r="B47">
        <v>1295</v>
      </c>
      <c r="C47" s="3">
        <v>45880.4684837963</v>
      </c>
      <c r="D47" t="s">
        <v>27</v>
      </c>
      <c r="E47">
        <v>0</v>
      </c>
      <c r="F47">
        <v>5</v>
      </c>
      <c r="G47">
        <v>0</v>
      </c>
      <c r="H47">
        <v>0</v>
      </c>
      <c r="I47">
        <v>0</v>
      </c>
      <c r="J47">
        <v>5</v>
      </c>
      <c r="K47">
        <v>0</v>
      </c>
      <c r="L47">
        <v>0</v>
      </c>
      <c r="M47">
        <v>0</v>
      </c>
      <c r="N47">
        <v>0</v>
      </c>
      <c r="O47">
        <v>-33.443626666666667</v>
      </c>
      <c r="P47">
        <v>-70.63337833333334</v>
      </c>
      <c r="Q47">
        <v>32.098765432098766</v>
      </c>
      <c r="R47">
        <v>519</v>
      </c>
      <c r="S47" t="s">
        <v>89</v>
      </c>
      <c r="T47">
        <f t="shared" si="0"/>
        <v>30</v>
      </c>
      <c r="U47">
        <v>1</v>
      </c>
      <c r="V47" s="5">
        <v>0.46848379629629627</v>
      </c>
      <c r="W47" s="8">
        <v>0.45833333333333331</v>
      </c>
      <c r="X47" t="s">
        <v>111</v>
      </c>
      <c r="Y47" t="str">
        <f>+VLOOKUP($X47,[1]ParadasReg!$F:$I,4,0)</f>
        <v>Parada 2 / (M) Parque Bustamante</v>
      </c>
      <c r="Z47">
        <f>+VLOOKUP($X47,[1]ParadasReg!$F:$I,3,0)</f>
        <v>26</v>
      </c>
    </row>
    <row r="48" spans="1:26" x14ac:dyDescent="0.25">
      <c r="A48">
        <v>908440</v>
      </c>
      <c r="B48">
        <v>1295</v>
      </c>
      <c r="C48" s="3">
        <v>45880.470983796287</v>
      </c>
      <c r="D48" t="s">
        <v>27</v>
      </c>
      <c r="E48">
        <v>0</v>
      </c>
      <c r="F48">
        <v>8</v>
      </c>
      <c r="G48">
        <v>0</v>
      </c>
      <c r="H48">
        <v>0</v>
      </c>
      <c r="I48">
        <v>0</v>
      </c>
      <c r="J48">
        <v>8</v>
      </c>
      <c r="K48">
        <v>0</v>
      </c>
      <c r="L48">
        <v>0</v>
      </c>
      <c r="M48">
        <v>0</v>
      </c>
      <c r="N48">
        <v>0</v>
      </c>
      <c r="O48">
        <v>-33.437253333333331</v>
      </c>
      <c r="P48">
        <v>-70.635946666666669</v>
      </c>
      <c r="Q48">
        <v>22.222222222222221</v>
      </c>
      <c r="R48">
        <v>519</v>
      </c>
      <c r="S48" t="s">
        <v>89</v>
      </c>
      <c r="T48">
        <f t="shared" si="0"/>
        <v>20</v>
      </c>
      <c r="U48">
        <v>1</v>
      </c>
      <c r="V48" s="5">
        <v>0.47098379629629633</v>
      </c>
      <c r="W48" s="8">
        <v>0.45833333333333331</v>
      </c>
      <c r="X48" t="s">
        <v>112</v>
      </c>
      <c r="Y48" t="str">
        <f>+VLOOKUP($X48,[1]ParadasReg!$F:$I,4,0)</f>
        <v>Parada 4 / Plaza Italia</v>
      </c>
      <c r="Z48">
        <f>+VLOOKUP($X48,[1]ParadasReg!$F:$I,3,0)</f>
        <v>27</v>
      </c>
    </row>
    <row r="49" spans="1:26" x14ac:dyDescent="0.25">
      <c r="A49">
        <v>908443</v>
      </c>
      <c r="B49">
        <v>1295</v>
      </c>
      <c r="C49" s="3">
        <v>45880.472002314818</v>
      </c>
      <c r="D49" t="s">
        <v>27</v>
      </c>
      <c r="E49">
        <v>0</v>
      </c>
      <c r="F49">
        <v>3</v>
      </c>
      <c r="G49">
        <v>0</v>
      </c>
      <c r="H49">
        <v>0</v>
      </c>
      <c r="I49">
        <v>0</v>
      </c>
      <c r="J49">
        <v>3</v>
      </c>
      <c r="K49">
        <v>0</v>
      </c>
      <c r="L49">
        <v>0</v>
      </c>
      <c r="M49">
        <v>0</v>
      </c>
      <c r="N49">
        <v>0</v>
      </c>
      <c r="O49">
        <v>-33.439783333333331</v>
      </c>
      <c r="P49">
        <v>-70.640078333333335</v>
      </c>
      <c r="Q49">
        <v>18.518518518518519</v>
      </c>
      <c r="R49">
        <v>519</v>
      </c>
      <c r="S49" t="s">
        <v>89</v>
      </c>
      <c r="T49">
        <f t="shared" si="0"/>
        <v>10</v>
      </c>
      <c r="U49">
        <v>1</v>
      </c>
      <c r="V49" s="5">
        <v>0.47200231481481486</v>
      </c>
      <c r="W49" s="8">
        <v>0.45833333333333331</v>
      </c>
      <c r="X49" t="s">
        <v>113</v>
      </c>
      <c r="Y49" t="str">
        <f>+VLOOKUP($X49,[1]ParadasReg!$F:$I,4,0)</f>
        <v>Parada 4 / (M) Universidad Católica</v>
      </c>
      <c r="Z49">
        <f>+VLOOKUP($X49,[1]ParadasReg!$F:$I,3,0)</f>
        <v>28</v>
      </c>
    </row>
    <row r="50" spans="1:26" x14ac:dyDescent="0.25">
      <c r="A50">
        <v>908447</v>
      </c>
      <c r="B50">
        <v>1295</v>
      </c>
      <c r="C50" s="3">
        <v>45880.473483796297</v>
      </c>
      <c r="D50" t="s">
        <v>27</v>
      </c>
      <c r="E50">
        <v>1</v>
      </c>
      <c r="F50">
        <v>2</v>
      </c>
      <c r="G50">
        <v>0</v>
      </c>
      <c r="H50">
        <v>0</v>
      </c>
      <c r="I50">
        <v>1</v>
      </c>
      <c r="J50">
        <v>2</v>
      </c>
      <c r="K50">
        <v>0</v>
      </c>
      <c r="L50">
        <v>0</v>
      </c>
      <c r="M50">
        <v>0</v>
      </c>
      <c r="N50">
        <v>0</v>
      </c>
      <c r="O50">
        <v>-33.442548333333328</v>
      </c>
      <c r="P50">
        <v>-70.645499999999998</v>
      </c>
      <c r="Q50">
        <v>17.283950617283949</v>
      </c>
      <c r="R50">
        <v>519</v>
      </c>
      <c r="S50" t="s">
        <v>89</v>
      </c>
      <c r="T50">
        <f t="shared" si="0"/>
        <v>10</v>
      </c>
      <c r="U50">
        <v>1</v>
      </c>
      <c r="V50" s="5">
        <v>0.47348379629629633</v>
      </c>
      <c r="W50" s="8">
        <v>0.45833333333333331</v>
      </c>
      <c r="X50" t="s">
        <v>114</v>
      </c>
      <c r="Y50" t="str">
        <f>+VLOOKUP($X50,[1]ParadasReg!$F:$I,4,0)</f>
        <v>Parada 3 / (M) Santa Lucía</v>
      </c>
      <c r="Z50">
        <f>+VLOOKUP($X50,[1]ParadasReg!$F:$I,3,0)</f>
        <v>29</v>
      </c>
    </row>
    <row r="51" spans="1:26" x14ac:dyDescent="0.25">
      <c r="A51">
        <v>908451</v>
      </c>
      <c r="B51">
        <v>1295</v>
      </c>
      <c r="C51" s="3">
        <v>45880.475011574083</v>
      </c>
      <c r="D51" t="s">
        <v>27</v>
      </c>
      <c r="E51">
        <v>0</v>
      </c>
      <c r="F51">
        <v>3</v>
      </c>
      <c r="G51">
        <v>0</v>
      </c>
      <c r="H51">
        <v>0</v>
      </c>
      <c r="I51">
        <v>0</v>
      </c>
      <c r="J51">
        <v>3</v>
      </c>
      <c r="K51">
        <v>0</v>
      </c>
      <c r="L51">
        <v>0</v>
      </c>
      <c r="M51">
        <v>0</v>
      </c>
      <c r="N51">
        <v>0</v>
      </c>
      <c r="O51">
        <v>-33.443888333333327</v>
      </c>
      <c r="P51">
        <v>-70.651813333333337</v>
      </c>
      <c r="Q51">
        <v>13.580246913580247</v>
      </c>
      <c r="R51">
        <v>519</v>
      </c>
      <c r="S51" t="s">
        <v>89</v>
      </c>
      <c r="T51">
        <f t="shared" si="0"/>
        <v>10</v>
      </c>
      <c r="U51">
        <v>1</v>
      </c>
      <c r="V51" s="5">
        <v>0.47501157407407407</v>
      </c>
      <c r="W51" s="8">
        <v>0.45833333333333331</v>
      </c>
      <c r="X51" t="s">
        <v>115</v>
      </c>
      <c r="Y51" t="str">
        <f>+VLOOKUP($X51,[1]ParadasReg!$F:$I,4,0)</f>
        <v>Parada 3 / (M) Universidad de Chile</v>
      </c>
      <c r="Z51">
        <f>+VLOOKUP($X51,[1]ParadasReg!$F:$I,3,0)</f>
        <v>30</v>
      </c>
    </row>
    <row r="52" spans="1:26" x14ac:dyDescent="0.25">
      <c r="A52">
        <v>908457</v>
      </c>
      <c r="B52">
        <v>1295</v>
      </c>
      <c r="C52" s="3">
        <v>45880.475972222222</v>
      </c>
      <c r="D52" t="s">
        <v>27</v>
      </c>
      <c r="E52">
        <v>0</v>
      </c>
      <c r="F52">
        <v>5</v>
      </c>
      <c r="G52">
        <v>0</v>
      </c>
      <c r="H52">
        <v>0</v>
      </c>
      <c r="I52">
        <v>0</v>
      </c>
      <c r="J52">
        <v>5</v>
      </c>
      <c r="K52">
        <v>0</v>
      </c>
      <c r="L52">
        <v>0</v>
      </c>
      <c r="M52">
        <v>0</v>
      </c>
      <c r="N52">
        <v>0</v>
      </c>
      <c r="O52">
        <v>-33.444830000000003</v>
      </c>
      <c r="P52">
        <v>-70.656075000000001</v>
      </c>
      <c r="Q52">
        <v>7.4074074074074066</v>
      </c>
      <c r="R52">
        <v>519</v>
      </c>
      <c r="S52" t="s">
        <v>89</v>
      </c>
      <c r="T52">
        <f t="shared" si="0"/>
        <v>0</v>
      </c>
      <c r="U52">
        <v>1</v>
      </c>
      <c r="V52" s="5">
        <v>0.47597222222222224</v>
      </c>
      <c r="W52" s="8">
        <v>0.45833333333333331</v>
      </c>
      <c r="X52" t="s">
        <v>116</v>
      </c>
      <c r="Y52" t="str">
        <f>+VLOOKUP($X52,[1]ParadasReg!$F:$I,4,0)</f>
        <v>Parada 3 / (M) La Moneda</v>
      </c>
      <c r="Z52">
        <f>+VLOOKUP($X52,[1]ParadasReg!$F:$I,3,0)</f>
        <v>31</v>
      </c>
    </row>
    <row r="53" spans="1:26" x14ac:dyDescent="0.25">
      <c r="A53">
        <v>908960</v>
      </c>
      <c r="B53">
        <v>1295</v>
      </c>
      <c r="C53" s="3">
        <v>45880.592256944437</v>
      </c>
      <c r="D53" t="s">
        <v>27</v>
      </c>
      <c r="E53">
        <v>4</v>
      </c>
      <c r="F53">
        <v>0</v>
      </c>
      <c r="G53">
        <v>4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-33.47898166666667</v>
      </c>
      <c r="P53">
        <v>-70.527865000000006</v>
      </c>
      <c r="Q53">
        <v>6.1728395061728394</v>
      </c>
      <c r="R53">
        <v>519</v>
      </c>
      <c r="S53" t="s">
        <v>89</v>
      </c>
      <c r="T53">
        <f t="shared" si="0"/>
        <v>0</v>
      </c>
      <c r="U53">
        <v>1</v>
      </c>
      <c r="V53" s="5">
        <v>0.59225694444444443</v>
      </c>
      <c r="W53" s="8">
        <v>0.58333333333333326</v>
      </c>
      <c r="X53" t="s">
        <v>91</v>
      </c>
      <c r="Y53" t="str">
        <f>+VLOOKUP($X53,[1]ParadasReg!$F:$I,4,0)</f>
        <v>Avenida Grecia / esq. Qda. de Sn. Pedro</v>
      </c>
      <c r="Z53">
        <f>+VLOOKUP($X53,[1]ParadasReg!$F:$I,3,0)</f>
        <v>3</v>
      </c>
    </row>
    <row r="54" spans="1:26" x14ac:dyDescent="0.25">
      <c r="A54">
        <v>908963</v>
      </c>
      <c r="B54">
        <v>1295</v>
      </c>
      <c r="C54" s="3">
        <v>45880.592870370368</v>
      </c>
      <c r="D54" t="s">
        <v>27</v>
      </c>
      <c r="E54">
        <v>4</v>
      </c>
      <c r="F54">
        <v>1</v>
      </c>
      <c r="G54">
        <v>4</v>
      </c>
      <c r="H54">
        <v>0</v>
      </c>
      <c r="I54">
        <v>0</v>
      </c>
      <c r="J54">
        <v>1</v>
      </c>
      <c r="K54">
        <v>0</v>
      </c>
      <c r="L54">
        <v>0</v>
      </c>
      <c r="M54">
        <v>0</v>
      </c>
      <c r="N54">
        <v>0</v>
      </c>
      <c r="O54">
        <v>-33.478276666666673</v>
      </c>
      <c r="P54">
        <v>-70.531356666666667</v>
      </c>
      <c r="Q54">
        <v>9.8765432098765427</v>
      </c>
      <c r="R54">
        <v>519</v>
      </c>
      <c r="S54" t="s">
        <v>89</v>
      </c>
      <c r="T54">
        <f t="shared" si="0"/>
        <v>0</v>
      </c>
      <c r="U54">
        <v>1</v>
      </c>
      <c r="V54" s="5">
        <v>0.59287037037037038</v>
      </c>
      <c r="W54" s="8">
        <v>0.58333333333333326</v>
      </c>
      <c r="X54" t="s">
        <v>92</v>
      </c>
      <c r="Y54" t="str">
        <f>+VLOOKUP($X54,[1]ParadasReg!$F:$I,4,0)</f>
        <v>Avenida Grecia / esq. Los Picachos</v>
      </c>
      <c r="Z54">
        <f>+VLOOKUP($X54,[1]ParadasReg!$F:$I,3,0)</f>
        <v>4</v>
      </c>
    </row>
    <row r="55" spans="1:26" x14ac:dyDescent="0.25">
      <c r="A55">
        <v>908966</v>
      </c>
      <c r="B55">
        <v>1295</v>
      </c>
      <c r="C55" s="3">
        <v>45880.593541666669</v>
      </c>
      <c r="D55" t="s">
        <v>27</v>
      </c>
      <c r="E55">
        <v>2</v>
      </c>
      <c r="F55">
        <v>0</v>
      </c>
      <c r="G55">
        <v>2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-33.477330000000002</v>
      </c>
      <c r="P55">
        <v>-70.535769999999999</v>
      </c>
      <c r="Q55">
        <v>12.345679012345679</v>
      </c>
      <c r="R55">
        <v>519</v>
      </c>
      <c r="S55" t="s">
        <v>89</v>
      </c>
      <c r="T55">
        <f t="shared" si="0"/>
        <v>10</v>
      </c>
      <c r="U55">
        <v>1</v>
      </c>
      <c r="V55" s="5">
        <v>0.59354166666666663</v>
      </c>
      <c r="W55" s="8">
        <v>0.58333333333333326</v>
      </c>
      <c r="X55" t="s">
        <v>93</v>
      </c>
      <c r="Y55" t="str">
        <f>+VLOOKUP($X55,[1]ParadasReg!$F:$I,4,0)</f>
        <v>Avenida Grecia / esq. Jacarandá</v>
      </c>
      <c r="Z55">
        <f>+VLOOKUP($X55,[1]ParadasReg!$F:$I,3,0)</f>
        <v>5</v>
      </c>
    </row>
    <row r="56" spans="1:26" x14ac:dyDescent="0.25">
      <c r="A56">
        <v>908967</v>
      </c>
      <c r="B56">
        <v>1295</v>
      </c>
      <c r="C56" s="3">
        <v>45880.593993055547</v>
      </c>
      <c r="D56" t="s">
        <v>27</v>
      </c>
      <c r="E56">
        <v>1</v>
      </c>
      <c r="F56">
        <v>0</v>
      </c>
      <c r="G56">
        <v>1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-33.47672166666667</v>
      </c>
      <c r="P56">
        <v>-70.538960000000003</v>
      </c>
      <c r="Q56">
        <v>13.580246913580247</v>
      </c>
      <c r="R56">
        <v>519</v>
      </c>
      <c r="S56" t="s">
        <v>89</v>
      </c>
      <c r="T56">
        <f t="shared" si="0"/>
        <v>10</v>
      </c>
      <c r="U56">
        <v>1</v>
      </c>
      <c r="V56" s="5">
        <v>0.59399305555555559</v>
      </c>
      <c r="W56" s="8">
        <v>0.58333333333333326</v>
      </c>
      <c r="X56" t="s">
        <v>94</v>
      </c>
      <c r="Y56" t="str">
        <f>+VLOOKUP($X56,[1]ParadasReg!$F:$I,4,0)</f>
        <v>Avenida Grecia / esq. Amanecer</v>
      </c>
      <c r="Z56">
        <f>+VLOOKUP($X56,[1]ParadasReg!$F:$I,3,0)</f>
        <v>6</v>
      </c>
    </row>
    <row r="57" spans="1:26" x14ac:dyDescent="0.25">
      <c r="A57">
        <v>908972</v>
      </c>
      <c r="B57">
        <v>1295</v>
      </c>
      <c r="C57" s="3">
        <v>45880.595196759263</v>
      </c>
      <c r="D57" t="s">
        <v>27</v>
      </c>
      <c r="E57">
        <v>2</v>
      </c>
      <c r="F57">
        <v>3</v>
      </c>
      <c r="G57">
        <v>1</v>
      </c>
      <c r="H57">
        <v>0</v>
      </c>
      <c r="I57">
        <v>1</v>
      </c>
      <c r="J57">
        <v>3</v>
      </c>
      <c r="K57">
        <v>0</v>
      </c>
      <c r="L57">
        <v>0</v>
      </c>
      <c r="M57">
        <v>0</v>
      </c>
      <c r="N57">
        <v>0</v>
      </c>
      <c r="O57">
        <v>-33.476019999999998</v>
      </c>
      <c r="P57">
        <v>-70.542424999999994</v>
      </c>
      <c r="Q57">
        <v>12.345679012345679</v>
      </c>
      <c r="R57">
        <v>519</v>
      </c>
      <c r="S57" t="s">
        <v>89</v>
      </c>
      <c r="T57">
        <f t="shared" si="0"/>
        <v>10</v>
      </c>
      <c r="U57">
        <v>1</v>
      </c>
      <c r="V57" s="5">
        <v>0.59519675925925919</v>
      </c>
      <c r="W57" s="8">
        <v>0.58333333333333326</v>
      </c>
      <c r="X57" t="s">
        <v>95</v>
      </c>
      <c r="Y57" t="str">
        <f>+VLOOKUP($X57,[1]ParadasReg!$F:$I,4,0)</f>
        <v>Parada / Muni. Peñalolén</v>
      </c>
      <c r="Z57">
        <f>+VLOOKUP($X57,[1]ParadasReg!$F:$I,3,0)</f>
        <v>7</v>
      </c>
    </row>
    <row r="58" spans="1:26" x14ac:dyDescent="0.25">
      <c r="A58">
        <v>908976</v>
      </c>
      <c r="B58">
        <v>1295</v>
      </c>
      <c r="C58" s="3">
        <v>45880.596250000002</v>
      </c>
      <c r="D58" t="s">
        <v>27</v>
      </c>
      <c r="E58">
        <v>2</v>
      </c>
      <c r="F58">
        <v>1</v>
      </c>
      <c r="G58">
        <v>2</v>
      </c>
      <c r="H58">
        <v>0</v>
      </c>
      <c r="I58">
        <v>0</v>
      </c>
      <c r="J58">
        <v>1</v>
      </c>
      <c r="K58">
        <v>0</v>
      </c>
      <c r="L58">
        <v>0</v>
      </c>
      <c r="M58">
        <v>0</v>
      </c>
      <c r="N58">
        <v>0</v>
      </c>
      <c r="O58">
        <v>-33.475124999999998</v>
      </c>
      <c r="P58">
        <v>-70.546909999999997</v>
      </c>
      <c r="Q58">
        <v>13.580246913580247</v>
      </c>
      <c r="R58">
        <v>519</v>
      </c>
      <c r="S58" t="s">
        <v>89</v>
      </c>
      <c r="T58">
        <f t="shared" si="0"/>
        <v>10</v>
      </c>
      <c r="U58">
        <v>1</v>
      </c>
      <c r="V58" s="5">
        <v>0.59625000000000006</v>
      </c>
      <c r="W58" s="8">
        <v>0.58333333333333326</v>
      </c>
      <c r="X58" t="s">
        <v>96</v>
      </c>
      <c r="Y58" t="str">
        <f>+VLOOKUP($X58,[1]ParadasReg!$F:$I,4,0)</f>
        <v>Avenida Grecia / esq. Palena</v>
      </c>
      <c r="Z58">
        <f>+VLOOKUP($X58,[1]ParadasReg!$F:$I,3,0)</f>
        <v>8</v>
      </c>
    </row>
    <row r="59" spans="1:26" x14ac:dyDescent="0.25">
      <c r="A59">
        <v>908978</v>
      </c>
      <c r="B59">
        <v>1295</v>
      </c>
      <c r="C59" s="3">
        <v>45880.59684027778</v>
      </c>
      <c r="D59" t="s">
        <v>27</v>
      </c>
      <c r="E59">
        <v>2</v>
      </c>
      <c r="F59">
        <v>0</v>
      </c>
      <c r="G59">
        <v>2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-33.474215000000001</v>
      </c>
      <c r="P59">
        <v>-70.551558333333332</v>
      </c>
      <c r="Q59">
        <v>16.049382716049383</v>
      </c>
      <c r="R59">
        <v>519</v>
      </c>
      <c r="S59" t="s">
        <v>89</v>
      </c>
      <c r="T59">
        <f t="shared" si="0"/>
        <v>10</v>
      </c>
      <c r="U59">
        <v>1</v>
      </c>
      <c r="V59" s="5">
        <v>0.59684027777777782</v>
      </c>
      <c r="W59" s="8">
        <v>0.58333333333333326</v>
      </c>
      <c r="X59" t="s">
        <v>97</v>
      </c>
      <c r="Y59" t="str">
        <f>+VLOOKUP($X59,[1]ParadasReg!$F:$I,4,0)</f>
        <v>Avenida Grecia / esq. Pasaje 444</v>
      </c>
      <c r="Z59">
        <f>+VLOOKUP($X59,[1]ParadasReg!$F:$I,3,0)</f>
        <v>9</v>
      </c>
    </row>
    <row r="60" spans="1:26" x14ac:dyDescent="0.25">
      <c r="A60">
        <v>908984</v>
      </c>
      <c r="B60">
        <v>1295</v>
      </c>
      <c r="C60" s="3">
        <v>45880.598032407397</v>
      </c>
      <c r="D60" t="s">
        <v>27</v>
      </c>
      <c r="E60">
        <v>1</v>
      </c>
      <c r="F60">
        <v>0</v>
      </c>
      <c r="G60">
        <v>1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-33.473093333333331</v>
      </c>
      <c r="P60">
        <v>-70.556538333333336</v>
      </c>
      <c r="Q60">
        <v>17.283950617283949</v>
      </c>
      <c r="R60">
        <v>519</v>
      </c>
      <c r="S60" t="s">
        <v>89</v>
      </c>
      <c r="T60">
        <f t="shared" si="0"/>
        <v>10</v>
      </c>
      <c r="U60">
        <v>1</v>
      </c>
      <c r="V60" s="5">
        <v>0.59803240740740737</v>
      </c>
      <c r="W60" s="8">
        <v>0.58333333333333326</v>
      </c>
      <c r="X60" t="s">
        <v>98</v>
      </c>
      <c r="Y60" t="str">
        <f>+VLOOKUP($X60,[1]ParadasReg!$F:$I,4,0)</f>
        <v>Parada 2 / Calle 1A - Avenida Grecia</v>
      </c>
      <c r="Z60">
        <f>+VLOOKUP($X60,[1]ParadasReg!$F:$I,3,0)</f>
        <v>10</v>
      </c>
    </row>
    <row r="61" spans="1:26" x14ac:dyDescent="0.25">
      <c r="A61">
        <v>908988</v>
      </c>
      <c r="B61">
        <v>1295</v>
      </c>
      <c r="C61" s="3">
        <v>45880.598981481482</v>
      </c>
      <c r="D61" t="s">
        <v>27</v>
      </c>
      <c r="E61">
        <v>8</v>
      </c>
      <c r="F61">
        <v>1</v>
      </c>
      <c r="G61">
        <v>8</v>
      </c>
      <c r="H61">
        <v>0</v>
      </c>
      <c r="I61">
        <v>0</v>
      </c>
      <c r="J61">
        <v>1</v>
      </c>
      <c r="K61">
        <v>0</v>
      </c>
      <c r="L61">
        <v>0</v>
      </c>
      <c r="M61">
        <v>0</v>
      </c>
      <c r="N61">
        <v>0</v>
      </c>
      <c r="O61">
        <v>-33.472051666666673</v>
      </c>
      <c r="P61">
        <v>-70.561921666666663</v>
      </c>
      <c r="Q61">
        <v>25.925925925925924</v>
      </c>
      <c r="R61">
        <v>519</v>
      </c>
      <c r="S61" t="s">
        <v>89</v>
      </c>
      <c r="T61">
        <f t="shared" si="0"/>
        <v>20</v>
      </c>
      <c r="U61">
        <v>1</v>
      </c>
      <c r="V61" s="5">
        <v>0.59898148148148145</v>
      </c>
      <c r="W61" s="8">
        <v>0.58333333333333326</v>
      </c>
      <c r="X61" t="s">
        <v>99</v>
      </c>
      <c r="Y61" t="str">
        <f>+VLOOKUP($X61,[1]ParadasReg!$F:$I,4,0)</f>
        <v>Parada 2 / Ictinos - Avenida Grecia</v>
      </c>
      <c r="Z61">
        <f>+VLOOKUP($X61,[1]ParadasReg!$F:$I,3,0)</f>
        <v>11</v>
      </c>
    </row>
    <row r="62" spans="1:26" x14ac:dyDescent="0.25">
      <c r="A62">
        <v>908996</v>
      </c>
      <c r="B62">
        <v>1295</v>
      </c>
      <c r="C62" s="3">
        <v>45880.600439814807</v>
      </c>
      <c r="D62" t="s">
        <v>27</v>
      </c>
      <c r="E62">
        <v>3</v>
      </c>
      <c r="F62">
        <v>0</v>
      </c>
      <c r="G62">
        <v>3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-33.470885000000003</v>
      </c>
      <c r="P62">
        <v>-70.56789666666667</v>
      </c>
      <c r="Q62">
        <v>29.629629629629626</v>
      </c>
      <c r="R62">
        <v>519</v>
      </c>
      <c r="S62" t="s">
        <v>89</v>
      </c>
      <c r="T62">
        <f t="shared" si="0"/>
        <v>20</v>
      </c>
      <c r="U62">
        <v>1</v>
      </c>
      <c r="V62" s="5">
        <v>0.60043981481481479</v>
      </c>
      <c r="W62" s="8">
        <v>0.58333333333333326</v>
      </c>
      <c r="X62" t="s">
        <v>119</v>
      </c>
      <c r="Y62" t="str">
        <f>+VLOOKUP($X62,[1]ParadasReg!$F:$I,4,0)</f>
        <v>Parada 2 / Los Molineros - Av. Grecia</v>
      </c>
      <c r="Z62">
        <f>+VLOOKUP($X62,[1]ParadasReg!$F:$I,3,0)</f>
        <v>12</v>
      </c>
    </row>
    <row r="63" spans="1:26" x14ac:dyDescent="0.25">
      <c r="A63">
        <v>908999</v>
      </c>
      <c r="B63">
        <v>1295</v>
      </c>
      <c r="C63" s="3">
        <v>45880.601574074077</v>
      </c>
      <c r="D63" t="s">
        <v>27</v>
      </c>
      <c r="E63">
        <v>6</v>
      </c>
      <c r="F63">
        <v>16</v>
      </c>
      <c r="G63">
        <v>0</v>
      </c>
      <c r="H63">
        <v>0</v>
      </c>
      <c r="I63">
        <v>6</v>
      </c>
      <c r="J63">
        <v>16</v>
      </c>
      <c r="K63">
        <v>0</v>
      </c>
      <c r="L63">
        <v>0</v>
      </c>
      <c r="M63">
        <v>0</v>
      </c>
      <c r="N63">
        <v>0</v>
      </c>
      <c r="O63">
        <v>-33.469029999999997</v>
      </c>
      <c r="P63">
        <v>-70.576661666666666</v>
      </c>
      <c r="Q63">
        <v>17.283950617283949</v>
      </c>
      <c r="R63">
        <v>519</v>
      </c>
      <c r="S63" t="s">
        <v>89</v>
      </c>
      <c r="T63">
        <f t="shared" si="0"/>
        <v>10</v>
      </c>
      <c r="U63">
        <v>1</v>
      </c>
      <c r="V63" s="5">
        <v>0.60157407407407404</v>
      </c>
      <c r="W63" s="8">
        <v>0.58333333333333326</v>
      </c>
      <c r="X63" t="s">
        <v>100</v>
      </c>
      <c r="Y63" t="str">
        <f>+VLOOKUP($X63,[1]ParadasReg!$F:$I,4,0)</f>
        <v>Parada 4 / (M) Grecia</v>
      </c>
      <c r="Z63">
        <f>+VLOOKUP($X63,[1]ParadasReg!$F:$I,3,0)</f>
        <v>14</v>
      </c>
    </row>
    <row r="64" spans="1:26" x14ac:dyDescent="0.25">
      <c r="A64">
        <v>909006</v>
      </c>
      <c r="B64">
        <v>1295</v>
      </c>
      <c r="C64" s="3">
        <v>45880.602812500001</v>
      </c>
      <c r="D64" t="s">
        <v>27</v>
      </c>
      <c r="E64">
        <v>0</v>
      </c>
      <c r="F64">
        <v>1</v>
      </c>
      <c r="G64">
        <v>0</v>
      </c>
      <c r="H64">
        <v>0</v>
      </c>
      <c r="I64">
        <v>0</v>
      </c>
      <c r="J64">
        <v>1</v>
      </c>
      <c r="K64">
        <v>0</v>
      </c>
      <c r="L64">
        <v>0</v>
      </c>
      <c r="M64">
        <v>0</v>
      </c>
      <c r="N64">
        <v>0</v>
      </c>
      <c r="O64">
        <v>-33.467334999999999</v>
      </c>
      <c r="P64">
        <v>-70.581203333333335</v>
      </c>
      <c r="Q64">
        <v>16.049382716049383</v>
      </c>
      <c r="R64">
        <v>519</v>
      </c>
      <c r="S64" t="s">
        <v>89</v>
      </c>
      <c r="T64">
        <f t="shared" si="0"/>
        <v>10</v>
      </c>
      <c r="U64">
        <v>1</v>
      </c>
      <c r="V64" s="5">
        <v>0.60281249999999997</v>
      </c>
      <c r="W64" s="8">
        <v>0.58333333333333326</v>
      </c>
      <c r="X64" t="s">
        <v>101</v>
      </c>
      <c r="Y64" t="str">
        <f>+VLOOKUP($X64,[1]ParadasReg!$F:$I,4,0)</f>
        <v>Parada 2 / ADO Chile</v>
      </c>
      <c r="Z64">
        <f>+VLOOKUP($X64,[1]ParadasReg!$F:$I,3,0)</f>
        <v>15</v>
      </c>
    </row>
    <row r="65" spans="1:26" x14ac:dyDescent="0.25">
      <c r="A65">
        <v>909016</v>
      </c>
      <c r="B65">
        <v>1295</v>
      </c>
      <c r="C65" s="3">
        <v>45880.60564814815</v>
      </c>
      <c r="D65" t="s">
        <v>27</v>
      </c>
      <c r="E65">
        <v>4</v>
      </c>
      <c r="F65">
        <v>7</v>
      </c>
      <c r="G65">
        <v>0</v>
      </c>
      <c r="H65">
        <v>0</v>
      </c>
      <c r="I65">
        <v>4</v>
      </c>
      <c r="J65">
        <v>7</v>
      </c>
      <c r="K65">
        <v>0</v>
      </c>
      <c r="L65">
        <v>0</v>
      </c>
      <c r="M65">
        <v>0</v>
      </c>
      <c r="N65">
        <v>0</v>
      </c>
      <c r="O65">
        <v>-33.464621666666673</v>
      </c>
      <c r="P65">
        <v>-70.597958333333338</v>
      </c>
      <c r="Q65">
        <v>12.345679012345679</v>
      </c>
      <c r="R65">
        <v>519</v>
      </c>
      <c r="S65" t="s">
        <v>89</v>
      </c>
      <c r="T65">
        <f t="shared" si="0"/>
        <v>10</v>
      </c>
      <c r="U65">
        <v>1</v>
      </c>
      <c r="V65" s="5">
        <v>0.60564814814814816</v>
      </c>
      <c r="W65" s="8">
        <v>0.60416666666666663</v>
      </c>
      <c r="X65" t="s">
        <v>103</v>
      </c>
      <c r="Y65" t="str">
        <f>+VLOOKUP($X65,[1]ParadasReg!$F:$I,4,0)</f>
        <v>Parada 2 / Pedagógico</v>
      </c>
      <c r="Z65">
        <f>+VLOOKUP($X65,[1]ParadasReg!$F:$I,3,0)</f>
        <v>17</v>
      </c>
    </row>
    <row r="66" spans="1:26" x14ac:dyDescent="0.25">
      <c r="A66">
        <v>909021</v>
      </c>
      <c r="B66">
        <v>1295</v>
      </c>
      <c r="C66" s="3">
        <v>45880.606921296298</v>
      </c>
      <c r="D66" t="s">
        <v>27</v>
      </c>
      <c r="E66">
        <v>1</v>
      </c>
      <c r="F66">
        <v>0</v>
      </c>
      <c r="G66">
        <v>1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-33.463843333333337</v>
      </c>
      <c r="P66">
        <v>-70.602558333333334</v>
      </c>
      <c r="Q66">
        <v>13.580246913580247</v>
      </c>
      <c r="R66">
        <v>519</v>
      </c>
      <c r="S66" t="s">
        <v>89</v>
      </c>
      <c r="T66">
        <f t="shared" si="0"/>
        <v>10</v>
      </c>
      <c r="U66">
        <v>1</v>
      </c>
      <c r="V66" s="5">
        <v>0.60692129629629632</v>
      </c>
      <c r="W66" s="8">
        <v>0.60416666666666663</v>
      </c>
      <c r="X66" t="s">
        <v>104</v>
      </c>
      <c r="Y66" t="str">
        <f>+VLOOKUP($X66,[1]ParadasReg!$F:$I,4,0)</f>
        <v>Parada 2 / Los Tres Antonios</v>
      </c>
      <c r="Z66">
        <f>+VLOOKUP($X66,[1]ParadasReg!$F:$I,3,0)</f>
        <v>18</v>
      </c>
    </row>
    <row r="67" spans="1:26" x14ac:dyDescent="0.25">
      <c r="A67">
        <v>909026</v>
      </c>
      <c r="B67">
        <v>1295</v>
      </c>
      <c r="C67" s="3">
        <v>45880.608194444438</v>
      </c>
      <c r="D67" t="s">
        <v>27</v>
      </c>
      <c r="E67">
        <v>0</v>
      </c>
      <c r="F67">
        <v>4</v>
      </c>
      <c r="G67">
        <v>0</v>
      </c>
      <c r="H67">
        <v>0</v>
      </c>
      <c r="I67">
        <v>0</v>
      </c>
      <c r="J67">
        <v>4</v>
      </c>
      <c r="K67">
        <v>0</v>
      </c>
      <c r="L67">
        <v>0</v>
      </c>
      <c r="M67">
        <v>0</v>
      </c>
      <c r="N67">
        <v>0</v>
      </c>
      <c r="O67">
        <v>-33.462196666666657</v>
      </c>
      <c r="P67">
        <v>-70.607484999999997</v>
      </c>
      <c r="Q67">
        <v>8.6419753086419746</v>
      </c>
      <c r="R67">
        <v>519</v>
      </c>
      <c r="S67" t="s">
        <v>89</v>
      </c>
      <c r="T67">
        <f t="shared" ref="T67:T130" si="1">FLOOR(Q67,10)</f>
        <v>0</v>
      </c>
      <c r="U67">
        <v>1</v>
      </c>
      <c r="V67" s="5">
        <v>0.60819444444444437</v>
      </c>
      <c r="W67" s="8">
        <v>0.60416666666666663</v>
      </c>
      <c r="X67" t="s">
        <v>118</v>
      </c>
      <c r="Y67" t="str">
        <f>+VLOOKUP($X67,[1]ParadasReg!$F:$I,4,0)</f>
        <v>Parada 2 / (M) Est.Nacional</v>
      </c>
      <c r="Z67">
        <f>+VLOOKUP($X67,[1]ParadasReg!$F:$I,3,0)</f>
        <v>19</v>
      </c>
    </row>
    <row r="68" spans="1:26" x14ac:dyDescent="0.25">
      <c r="A68">
        <v>909030</v>
      </c>
      <c r="B68">
        <v>1295</v>
      </c>
      <c r="C68" s="3">
        <v>45880.609895833331</v>
      </c>
      <c r="D68" t="s">
        <v>27</v>
      </c>
      <c r="E68">
        <v>0</v>
      </c>
      <c r="F68">
        <v>1</v>
      </c>
      <c r="G68">
        <v>0</v>
      </c>
      <c r="H68">
        <v>0</v>
      </c>
      <c r="I68">
        <v>0</v>
      </c>
      <c r="J68">
        <v>1</v>
      </c>
      <c r="K68">
        <v>0</v>
      </c>
      <c r="L68">
        <v>0</v>
      </c>
      <c r="M68">
        <v>0</v>
      </c>
      <c r="N68">
        <v>0</v>
      </c>
      <c r="O68">
        <v>-33.461534999999998</v>
      </c>
      <c r="P68">
        <v>-70.617448333333328</v>
      </c>
      <c r="Q68">
        <v>7.4074074074074066</v>
      </c>
      <c r="R68">
        <v>519</v>
      </c>
      <c r="S68" t="s">
        <v>89</v>
      </c>
      <c r="T68">
        <f t="shared" si="1"/>
        <v>0</v>
      </c>
      <c r="U68">
        <v>1</v>
      </c>
      <c r="V68" s="5">
        <v>0.6098958333333333</v>
      </c>
      <c r="W68" s="8">
        <v>0.60416666666666663</v>
      </c>
      <c r="X68" t="s">
        <v>106</v>
      </c>
      <c r="Y68" t="str">
        <f>+VLOOKUP($X68,[1]ParadasReg!$F:$I,4,0)</f>
        <v>Parada 2 / Villa Olímpica</v>
      </c>
      <c r="Z68">
        <f>+VLOOKUP($X68,[1]ParadasReg!$F:$I,3,0)</f>
        <v>21</v>
      </c>
    </row>
    <row r="69" spans="1:26" x14ac:dyDescent="0.25">
      <c r="A69">
        <v>909039</v>
      </c>
      <c r="B69">
        <v>1295</v>
      </c>
      <c r="C69" s="3">
        <v>45880.612037037034</v>
      </c>
      <c r="D69" t="s">
        <v>27</v>
      </c>
      <c r="E69">
        <v>3</v>
      </c>
      <c r="F69">
        <v>2</v>
      </c>
      <c r="G69">
        <v>2</v>
      </c>
      <c r="H69">
        <v>1</v>
      </c>
      <c r="I69">
        <v>1</v>
      </c>
      <c r="J69">
        <v>1</v>
      </c>
      <c r="K69">
        <v>0</v>
      </c>
      <c r="L69">
        <v>0</v>
      </c>
      <c r="M69">
        <v>0</v>
      </c>
      <c r="N69">
        <v>0</v>
      </c>
      <c r="O69">
        <v>-33.455098333333332</v>
      </c>
      <c r="P69">
        <v>-70.628181666666663</v>
      </c>
      <c r="Q69">
        <v>8.6419753086419746</v>
      </c>
      <c r="R69">
        <v>519</v>
      </c>
      <c r="S69" t="s">
        <v>89</v>
      </c>
      <c r="T69">
        <f t="shared" si="1"/>
        <v>0</v>
      </c>
      <c r="U69">
        <v>1</v>
      </c>
      <c r="V69" s="5">
        <v>0.61203703703703705</v>
      </c>
      <c r="W69" s="8">
        <v>0.60416666666666663</v>
      </c>
      <c r="X69" t="s">
        <v>108</v>
      </c>
      <c r="Y69" t="str">
        <f>+VLOOKUP($X69,[1]ParadasReg!$F:$I,4,0)</f>
        <v>Parada 2 / (M) Irarrázaval</v>
      </c>
      <c r="Z69">
        <f>+VLOOKUP($X69,[1]ParadasReg!$F:$I,3,0)</f>
        <v>23</v>
      </c>
    </row>
    <row r="70" spans="1:26" x14ac:dyDescent="0.25">
      <c r="A70">
        <v>909043</v>
      </c>
      <c r="B70">
        <v>1295</v>
      </c>
      <c r="C70" s="3">
        <v>45880.614212962973</v>
      </c>
      <c r="D70" t="s">
        <v>27</v>
      </c>
      <c r="E70">
        <v>1</v>
      </c>
      <c r="F70">
        <v>0</v>
      </c>
      <c r="G70">
        <v>1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-33.451146666666673</v>
      </c>
      <c r="P70">
        <v>-70.631056666666666</v>
      </c>
      <c r="Q70">
        <v>9.8765432098765427</v>
      </c>
      <c r="R70">
        <v>519</v>
      </c>
      <c r="S70" t="s">
        <v>89</v>
      </c>
      <c r="T70">
        <f t="shared" si="1"/>
        <v>0</v>
      </c>
      <c r="U70">
        <v>1</v>
      </c>
      <c r="V70" s="5">
        <v>0.61421296296296302</v>
      </c>
      <c r="W70" s="8">
        <v>0.60416666666666663</v>
      </c>
      <c r="X70" t="s">
        <v>109</v>
      </c>
      <c r="Y70" t="str">
        <f>+VLOOKUP($X70,[1]ParadasReg!$F:$I,4,0)</f>
        <v>Parada 7 / (M) Irarrázaval</v>
      </c>
      <c r="Z70">
        <f>+VLOOKUP($X70,[1]ParadasReg!$F:$I,3,0)</f>
        <v>24</v>
      </c>
    </row>
    <row r="71" spans="1:26" x14ac:dyDescent="0.25">
      <c r="A71">
        <v>909050</v>
      </c>
      <c r="B71">
        <v>1295</v>
      </c>
      <c r="C71" s="3">
        <v>45880.615405092591</v>
      </c>
      <c r="D71" t="s">
        <v>27</v>
      </c>
      <c r="E71">
        <v>0</v>
      </c>
      <c r="F71">
        <v>3</v>
      </c>
      <c r="G71">
        <v>0</v>
      </c>
      <c r="H71">
        <v>0</v>
      </c>
      <c r="I71">
        <v>0</v>
      </c>
      <c r="J71">
        <v>3</v>
      </c>
      <c r="K71">
        <v>0</v>
      </c>
      <c r="L71">
        <v>0</v>
      </c>
      <c r="M71">
        <v>0</v>
      </c>
      <c r="N71">
        <v>0</v>
      </c>
      <c r="O71">
        <v>-33.443603333333343</v>
      </c>
      <c r="P71">
        <v>-70.633439999999993</v>
      </c>
      <c r="Q71">
        <v>6.1728395061728394</v>
      </c>
      <c r="R71">
        <v>519</v>
      </c>
      <c r="S71" t="s">
        <v>89</v>
      </c>
      <c r="T71">
        <f t="shared" si="1"/>
        <v>0</v>
      </c>
      <c r="U71">
        <v>1</v>
      </c>
      <c r="V71" s="5">
        <v>0.61540509259259257</v>
      </c>
      <c r="W71" s="8">
        <v>0.60416666666666663</v>
      </c>
      <c r="X71" t="s">
        <v>111</v>
      </c>
      <c r="Y71" t="str">
        <f>+VLOOKUP($X71,[1]ParadasReg!$F:$I,4,0)</f>
        <v>Parada 2 / (M) Parque Bustamante</v>
      </c>
      <c r="Z71">
        <f>+VLOOKUP($X71,[1]ParadasReg!$F:$I,3,0)</f>
        <v>26</v>
      </c>
    </row>
    <row r="72" spans="1:26" x14ac:dyDescent="0.25">
      <c r="A72">
        <v>909061</v>
      </c>
      <c r="B72">
        <v>1295</v>
      </c>
      <c r="C72" s="3">
        <v>45880.617048611108</v>
      </c>
      <c r="D72" t="s">
        <v>27</v>
      </c>
      <c r="E72">
        <v>1</v>
      </c>
      <c r="F72">
        <v>1</v>
      </c>
      <c r="G72">
        <v>1</v>
      </c>
      <c r="H72">
        <v>0</v>
      </c>
      <c r="I72">
        <v>0</v>
      </c>
      <c r="J72">
        <v>1</v>
      </c>
      <c r="K72">
        <v>0</v>
      </c>
      <c r="L72">
        <v>0</v>
      </c>
      <c r="M72">
        <v>0</v>
      </c>
      <c r="N72">
        <v>0</v>
      </c>
      <c r="O72">
        <v>-33.437248333333343</v>
      </c>
      <c r="P72">
        <v>-70.636038333333332</v>
      </c>
      <c r="Q72">
        <v>6.1728395061728394</v>
      </c>
      <c r="R72">
        <v>519</v>
      </c>
      <c r="S72" t="s">
        <v>89</v>
      </c>
      <c r="T72">
        <f t="shared" si="1"/>
        <v>0</v>
      </c>
      <c r="U72">
        <v>1</v>
      </c>
      <c r="V72" s="5">
        <v>0.61704861111111109</v>
      </c>
      <c r="W72" s="8">
        <v>0.60416666666666663</v>
      </c>
      <c r="X72" t="s">
        <v>112</v>
      </c>
      <c r="Y72" t="str">
        <f>+VLOOKUP($X72,[1]ParadasReg!$F:$I,4,0)</f>
        <v>Parada 4 / Plaza Italia</v>
      </c>
      <c r="Z72">
        <f>+VLOOKUP($X72,[1]ParadasReg!$F:$I,3,0)</f>
        <v>27</v>
      </c>
    </row>
    <row r="73" spans="1:26" x14ac:dyDescent="0.25">
      <c r="A73">
        <v>909071</v>
      </c>
      <c r="B73">
        <v>1295</v>
      </c>
      <c r="C73" s="3">
        <v>45880.619108796287</v>
      </c>
      <c r="D73" t="s">
        <v>27</v>
      </c>
      <c r="E73">
        <v>0</v>
      </c>
      <c r="F73">
        <v>3</v>
      </c>
      <c r="G73">
        <v>0</v>
      </c>
      <c r="H73">
        <v>0</v>
      </c>
      <c r="I73">
        <v>0</v>
      </c>
      <c r="J73">
        <v>3</v>
      </c>
      <c r="K73">
        <v>0</v>
      </c>
      <c r="L73">
        <v>0</v>
      </c>
      <c r="M73">
        <v>0</v>
      </c>
      <c r="N73">
        <v>0</v>
      </c>
      <c r="O73">
        <v>-33.442563333333332</v>
      </c>
      <c r="P73">
        <v>-70.64555</v>
      </c>
      <c r="Q73">
        <v>2.4691358024691357</v>
      </c>
      <c r="R73">
        <v>519</v>
      </c>
      <c r="S73" t="s">
        <v>89</v>
      </c>
      <c r="T73">
        <f t="shared" si="1"/>
        <v>0</v>
      </c>
      <c r="U73">
        <v>1</v>
      </c>
      <c r="V73" s="5">
        <v>0.61910879629629634</v>
      </c>
      <c r="W73" s="8">
        <v>0.60416666666666663</v>
      </c>
      <c r="X73" t="s">
        <v>114</v>
      </c>
      <c r="Y73" t="str">
        <f>+VLOOKUP($X73,[1]ParadasReg!$F:$I,4,0)</f>
        <v>Parada 3 / (M) Santa Lucía</v>
      </c>
      <c r="Z73">
        <f>+VLOOKUP($X73,[1]ParadasReg!$F:$I,3,0)</f>
        <v>29</v>
      </c>
    </row>
    <row r="74" spans="1:26" x14ac:dyDescent="0.25">
      <c r="A74">
        <v>909082</v>
      </c>
      <c r="B74">
        <v>1295</v>
      </c>
      <c r="C74" s="3">
        <v>45880.621481481481</v>
      </c>
      <c r="D74" t="s">
        <v>27</v>
      </c>
      <c r="E74">
        <v>0</v>
      </c>
      <c r="F74">
        <v>1</v>
      </c>
      <c r="G74">
        <v>0</v>
      </c>
      <c r="H74">
        <v>0</v>
      </c>
      <c r="I74">
        <v>0</v>
      </c>
      <c r="J74">
        <v>1</v>
      </c>
      <c r="K74">
        <v>0</v>
      </c>
      <c r="L74">
        <v>0</v>
      </c>
      <c r="M74">
        <v>0</v>
      </c>
      <c r="N74">
        <v>0</v>
      </c>
      <c r="O74">
        <v>-33.444888333333331</v>
      </c>
      <c r="P74">
        <v>-70.65664666666666</v>
      </c>
      <c r="Q74">
        <v>1.2345679012345678</v>
      </c>
      <c r="R74">
        <v>519</v>
      </c>
      <c r="S74" t="s">
        <v>89</v>
      </c>
      <c r="T74">
        <f t="shared" si="1"/>
        <v>0</v>
      </c>
      <c r="U74">
        <v>1</v>
      </c>
      <c r="V74" s="5">
        <v>0.62148148148148141</v>
      </c>
      <c r="W74" s="8">
        <v>0.60416666666666663</v>
      </c>
      <c r="X74" t="s">
        <v>116</v>
      </c>
      <c r="Y74" t="str">
        <f>+VLOOKUP($X74,[1]ParadasReg!$F:$I,4,0)</f>
        <v>Parada 3 / (M) La Moneda</v>
      </c>
      <c r="Z74">
        <f>+VLOOKUP($X74,[1]ParadasReg!$F:$I,3,0)</f>
        <v>31</v>
      </c>
    </row>
    <row r="75" spans="1:26" x14ac:dyDescent="0.25">
      <c r="A75">
        <v>909501</v>
      </c>
      <c r="B75">
        <v>1295</v>
      </c>
      <c r="C75" s="3">
        <v>45880.690335648149</v>
      </c>
      <c r="D75" t="s">
        <v>27</v>
      </c>
      <c r="E75">
        <v>4</v>
      </c>
      <c r="F75">
        <v>0</v>
      </c>
      <c r="G75">
        <v>4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-33.480966666666667</v>
      </c>
      <c r="P75">
        <v>-70.523571666666669</v>
      </c>
      <c r="Q75">
        <v>4.9382716049382713</v>
      </c>
      <c r="R75">
        <v>519</v>
      </c>
      <c r="S75" t="s">
        <v>89</v>
      </c>
      <c r="T75">
        <f t="shared" si="1"/>
        <v>0</v>
      </c>
      <c r="U75">
        <v>1</v>
      </c>
      <c r="V75" s="5">
        <v>0.69033564814814818</v>
      </c>
      <c r="W75" s="8">
        <v>0.6875</v>
      </c>
      <c r="X75" t="s">
        <v>90</v>
      </c>
      <c r="Y75" t="str">
        <f>+VLOOKUP($X75,[1]ParadasReg!$F:$I,4,0)</f>
        <v xml:space="preserve">Av. Diagonal Las Torres / esq. Álvaro Casanova </v>
      </c>
      <c r="Z75">
        <f>+VLOOKUP($X75,[1]ParadasReg!$F:$I,3,0)</f>
        <v>1</v>
      </c>
    </row>
    <row r="76" spans="1:26" x14ac:dyDescent="0.25">
      <c r="A76">
        <v>909514</v>
      </c>
      <c r="B76">
        <v>1295</v>
      </c>
      <c r="C76" s="3">
        <v>45880.692453703698</v>
      </c>
      <c r="D76" t="s">
        <v>27</v>
      </c>
      <c r="E76">
        <v>5</v>
      </c>
      <c r="F76">
        <v>0</v>
      </c>
      <c r="G76">
        <v>5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-33.478228333333327</v>
      </c>
      <c r="P76">
        <v>-70.531355000000005</v>
      </c>
      <c r="Q76">
        <v>11.111111111111111</v>
      </c>
      <c r="R76">
        <v>519</v>
      </c>
      <c r="S76" t="s">
        <v>89</v>
      </c>
      <c r="T76">
        <f t="shared" si="1"/>
        <v>10</v>
      </c>
      <c r="U76">
        <v>1</v>
      </c>
      <c r="V76" s="5">
        <v>0.69245370370370374</v>
      </c>
      <c r="W76" s="8">
        <v>0.6875</v>
      </c>
      <c r="X76" t="s">
        <v>92</v>
      </c>
      <c r="Y76" t="str">
        <f>+VLOOKUP($X76,[1]ParadasReg!$F:$I,4,0)</f>
        <v>Avenida Grecia / esq. Los Picachos</v>
      </c>
      <c r="Z76">
        <f>+VLOOKUP($X76,[1]ParadasReg!$F:$I,3,0)</f>
        <v>4</v>
      </c>
    </row>
    <row r="77" spans="1:26" x14ac:dyDescent="0.25">
      <c r="A77">
        <v>909523</v>
      </c>
      <c r="B77">
        <v>1295</v>
      </c>
      <c r="C77" s="3">
        <v>45880.693888888891</v>
      </c>
      <c r="D77" t="s">
        <v>27</v>
      </c>
      <c r="E77">
        <v>7</v>
      </c>
      <c r="F77">
        <v>5</v>
      </c>
      <c r="G77">
        <v>5</v>
      </c>
      <c r="H77">
        <v>0</v>
      </c>
      <c r="I77">
        <v>2</v>
      </c>
      <c r="J77">
        <v>5</v>
      </c>
      <c r="K77">
        <v>0</v>
      </c>
      <c r="L77">
        <v>0</v>
      </c>
      <c r="M77">
        <v>0</v>
      </c>
      <c r="N77">
        <v>0</v>
      </c>
      <c r="O77">
        <v>-33.475990000000003</v>
      </c>
      <c r="P77">
        <v>-70.542336666666671</v>
      </c>
      <c r="Q77">
        <v>13.580246913580247</v>
      </c>
      <c r="R77">
        <v>519</v>
      </c>
      <c r="S77" t="s">
        <v>89</v>
      </c>
      <c r="T77">
        <f t="shared" si="1"/>
        <v>10</v>
      </c>
      <c r="U77">
        <v>1</v>
      </c>
      <c r="V77" s="5">
        <v>0.69388888888888889</v>
      </c>
      <c r="W77" s="8">
        <v>0.6875</v>
      </c>
      <c r="X77" t="s">
        <v>95</v>
      </c>
      <c r="Y77" t="str">
        <f>+VLOOKUP($X77,[1]ParadasReg!$F:$I,4,0)</f>
        <v>Parada / Muni. Peñalolén</v>
      </c>
      <c r="Z77">
        <f>+VLOOKUP($X77,[1]ParadasReg!$F:$I,3,0)</f>
        <v>7</v>
      </c>
    </row>
    <row r="78" spans="1:26" x14ac:dyDescent="0.25">
      <c r="A78">
        <v>909528</v>
      </c>
      <c r="B78">
        <v>1295</v>
      </c>
      <c r="C78" s="3">
        <v>45880.694861111107</v>
      </c>
      <c r="D78" t="s">
        <v>61</v>
      </c>
      <c r="E78">
        <v>1</v>
      </c>
      <c r="F78">
        <v>1</v>
      </c>
      <c r="G78">
        <v>1</v>
      </c>
      <c r="H78">
        <v>0</v>
      </c>
      <c r="I78">
        <v>0</v>
      </c>
      <c r="J78">
        <v>1</v>
      </c>
      <c r="K78">
        <v>0</v>
      </c>
      <c r="L78">
        <v>0</v>
      </c>
      <c r="M78">
        <v>0</v>
      </c>
      <c r="N78">
        <v>0</v>
      </c>
      <c r="O78">
        <v>-33.475078333333343</v>
      </c>
      <c r="P78">
        <v>-70.54694666666667</v>
      </c>
      <c r="Q78">
        <v>13.580246913580247</v>
      </c>
      <c r="R78">
        <v>519</v>
      </c>
      <c r="S78" t="s">
        <v>89</v>
      </c>
      <c r="T78">
        <f t="shared" si="1"/>
        <v>10</v>
      </c>
      <c r="U78">
        <v>1</v>
      </c>
      <c r="V78" s="5">
        <v>0.69486111111111104</v>
      </c>
      <c r="W78" s="8">
        <v>0.6875</v>
      </c>
      <c r="X78" t="s">
        <v>96</v>
      </c>
      <c r="Y78" t="str">
        <f>+VLOOKUP($X78,[1]ParadasReg!$F:$I,4,0)</f>
        <v>Avenida Grecia / esq. Palena</v>
      </c>
      <c r="Z78">
        <f>+VLOOKUP($X78,[1]ParadasReg!$F:$I,3,0)</f>
        <v>8</v>
      </c>
    </row>
    <row r="79" spans="1:26" x14ac:dyDescent="0.25">
      <c r="A79">
        <v>909535</v>
      </c>
      <c r="B79">
        <v>1295</v>
      </c>
      <c r="C79" s="3">
        <v>45880.695486111108</v>
      </c>
      <c r="D79" t="s">
        <v>61</v>
      </c>
      <c r="E79">
        <v>2</v>
      </c>
      <c r="F79">
        <v>0</v>
      </c>
      <c r="G79">
        <v>1</v>
      </c>
      <c r="H79">
        <v>0</v>
      </c>
      <c r="I79">
        <v>1</v>
      </c>
      <c r="J79">
        <v>0</v>
      </c>
      <c r="K79">
        <v>0</v>
      </c>
      <c r="L79">
        <v>0</v>
      </c>
      <c r="M79">
        <v>0</v>
      </c>
      <c r="N79">
        <v>0</v>
      </c>
      <c r="O79">
        <v>-33.474161666666667</v>
      </c>
      <c r="P79">
        <v>-70.551566666666673</v>
      </c>
      <c r="Q79">
        <v>16.049382716049383</v>
      </c>
      <c r="R79">
        <v>519</v>
      </c>
      <c r="S79" t="s">
        <v>89</v>
      </c>
      <c r="T79">
        <f t="shared" si="1"/>
        <v>10</v>
      </c>
      <c r="U79">
        <v>1</v>
      </c>
      <c r="V79" s="5">
        <v>0.69548611111111114</v>
      </c>
      <c r="W79" s="8">
        <v>0.6875</v>
      </c>
      <c r="X79" t="s">
        <v>97</v>
      </c>
      <c r="Y79" t="str">
        <f>+VLOOKUP($X79,[1]ParadasReg!$F:$I,4,0)</f>
        <v>Avenida Grecia / esq. Pasaje 444</v>
      </c>
      <c r="Z79">
        <f>+VLOOKUP($X79,[1]ParadasReg!$F:$I,3,0)</f>
        <v>9</v>
      </c>
    </row>
    <row r="80" spans="1:26" x14ac:dyDescent="0.25">
      <c r="A80">
        <v>909542</v>
      </c>
      <c r="B80">
        <v>1295</v>
      </c>
      <c r="C80" s="3">
        <v>45880.696828703702</v>
      </c>
      <c r="D80" t="s">
        <v>61</v>
      </c>
      <c r="E80">
        <v>6</v>
      </c>
      <c r="F80">
        <v>1</v>
      </c>
      <c r="G80">
        <v>6</v>
      </c>
      <c r="H80">
        <v>0</v>
      </c>
      <c r="I80">
        <v>0</v>
      </c>
      <c r="J80">
        <v>1</v>
      </c>
      <c r="K80">
        <v>0</v>
      </c>
      <c r="L80">
        <v>0</v>
      </c>
      <c r="M80">
        <v>0</v>
      </c>
      <c r="N80">
        <v>0</v>
      </c>
      <c r="O80">
        <v>-33.473043333333337</v>
      </c>
      <c r="P80">
        <v>-70.556569999999994</v>
      </c>
      <c r="Q80">
        <v>22.222222222222221</v>
      </c>
      <c r="R80">
        <v>519</v>
      </c>
      <c r="S80" t="s">
        <v>89</v>
      </c>
      <c r="T80">
        <f t="shared" si="1"/>
        <v>20</v>
      </c>
      <c r="U80">
        <v>1</v>
      </c>
      <c r="V80" s="5">
        <v>0.69682870370370376</v>
      </c>
      <c r="W80" s="8">
        <v>0.6875</v>
      </c>
      <c r="X80" t="s">
        <v>98</v>
      </c>
      <c r="Y80" t="str">
        <f>+VLOOKUP($X80,[1]ParadasReg!$F:$I,4,0)</f>
        <v>Parada 2 / Calle 1A - Avenida Grecia</v>
      </c>
      <c r="Z80">
        <f>+VLOOKUP($X80,[1]ParadasReg!$F:$I,3,0)</f>
        <v>10</v>
      </c>
    </row>
    <row r="81" spans="1:26" x14ac:dyDescent="0.25">
      <c r="A81">
        <v>909552</v>
      </c>
      <c r="B81">
        <v>1295</v>
      </c>
      <c r="C81" s="3">
        <v>45880.697800925933</v>
      </c>
      <c r="D81" t="s">
        <v>61</v>
      </c>
      <c r="E81">
        <v>1</v>
      </c>
      <c r="F81">
        <v>6</v>
      </c>
      <c r="G81">
        <v>1</v>
      </c>
      <c r="H81">
        <v>0</v>
      </c>
      <c r="I81">
        <v>0</v>
      </c>
      <c r="J81">
        <v>6</v>
      </c>
      <c r="K81">
        <v>0</v>
      </c>
      <c r="L81">
        <v>0</v>
      </c>
      <c r="M81">
        <v>0</v>
      </c>
      <c r="N81">
        <v>0</v>
      </c>
      <c r="O81">
        <v>-33.472071666666658</v>
      </c>
      <c r="P81">
        <v>-70.56175833333333</v>
      </c>
      <c r="Q81">
        <v>16.049382716049383</v>
      </c>
      <c r="R81">
        <v>519</v>
      </c>
      <c r="S81" t="s">
        <v>89</v>
      </c>
      <c r="T81">
        <f t="shared" si="1"/>
        <v>10</v>
      </c>
      <c r="U81">
        <v>1</v>
      </c>
      <c r="V81" s="5">
        <v>0.69780092592592602</v>
      </c>
      <c r="W81" s="8">
        <v>0.6875</v>
      </c>
      <c r="X81" t="s">
        <v>99</v>
      </c>
      <c r="Y81" t="str">
        <f>+VLOOKUP($X81,[1]ParadasReg!$F:$I,4,0)</f>
        <v>Parada 2 / Ictinos - Avenida Grecia</v>
      </c>
      <c r="Z81">
        <f>+VLOOKUP($X81,[1]ParadasReg!$F:$I,3,0)</f>
        <v>11</v>
      </c>
    </row>
    <row r="82" spans="1:26" x14ac:dyDescent="0.25">
      <c r="A82">
        <v>909560</v>
      </c>
      <c r="B82">
        <v>1295</v>
      </c>
      <c r="C82" s="3">
        <v>45880.699236111112</v>
      </c>
      <c r="D82" t="s">
        <v>61</v>
      </c>
      <c r="E82">
        <v>2</v>
      </c>
      <c r="F82">
        <v>0</v>
      </c>
      <c r="G82">
        <v>2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-33.470876666666669</v>
      </c>
      <c r="P82">
        <v>-70.567861666666673</v>
      </c>
      <c r="Q82">
        <v>18.518518518518519</v>
      </c>
      <c r="R82">
        <v>519</v>
      </c>
      <c r="S82" t="s">
        <v>89</v>
      </c>
      <c r="T82">
        <f t="shared" si="1"/>
        <v>10</v>
      </c>
      <c r="U82">
        <v>1</v>
      </c>
      <c r="V82" s="5">
        <v>0.69923611111111106</v>
      </c>
      <c r="W82" s="8">
        <v>0.6875</v>
      </c>
      <c r="X82" t="s">
        <v>119</v>
      </c>
      <c r="Y82" t="str">
        <f>+VLOOKUP($X82,[1]ParadasReg!$F:$I,4,0)</f>
        <v>Parada 2 / Los Molineros - Av. Grecia</v>
      </c>
      <c r="Z82">
        <f>+VLOOKUP($X82,[1]ParadasReg!$F:$I,3,0)</f>
        <v>12</v>
      </c>
    </row>
    <row r="83" spans="1:26" x14ac:dyDescent="0.25">
      <c r="A83">
        <v>909573</v>
      </c>
      <c r="B83">
        <v>1295</v>
      </c>
      <c r="C83" s="3">
        <v>45880.700682870367</v>
      </c>
      <c r="D83" t="s">
        <v>61</v>
      </c>
      <c r="E83">
        <v>14</v>
      </c>
      <c r="F83">
        <v>7</v>
      </c>
      <c r="G83">
        <v>0</v>
      </c>
      <c r="H83">
        <v>0</v>
      </c>
      <c r="I83">
        <v>14</v>
      </c>
      <c r="J83">
        <v>7</v>
      </c>
      <c r="K83">
        <v>0</v>
      </c>
      <c r="L83">
        <v>0</v>
      </c>
      <c r="M83">
        <v>0</v>
      </c>
      <c r="N83">
        <v>0</v>
      </c>
      <c r="O83">
        <v>-33.469026666666657</v>
      </c>
      <c r="P83">
        <v>-70.576711666666668</v>
      </c>
      <c r="Q83">
        <v>27.160493827160494</v>
      </c>
      <c r="R83">
        <v>519</v>
      </c>
      <c r="S83" t="s">
        <v>89</v>
      </c>
      <c r="T83">
        <f t="shared" si="1"/>
        <v>20</v>
      </c>
      <c r="U83">
        <v>1</v>
      </c>
      <c r="V83" s="5">
        <v>0.70068287037037036</v>
      </c>
      <c r="W83" s="8">
        <v>0.6875</v>
      </c>
      <c r="X83" t="s">
        <v>100</v>
      </c>
      <c r="Y83" t="str">
        <f>+VLOOKUP($X83,[1]ParadasReg!$F:$I,4,0)</f>
        <v>Parada 4 / (M) Grecia</v>
      </c>
      <c r="Z83">
        <f>+VLOOKUP($X83,[1]ParadasReg!$F:$I,3,0)</f>
        <v>14</v>
      </c>
    </row>
    <row r="84" spans="1:26" x14ac:dyDescent="0.25">
      <c r="A84">
        <v>909593</v>
      </c>
      <c r="B84">
        <v>1295</v>
      </c>
      <c r="C84" s="3">
        <v>45880.702928240738</v>
      </c>
      <c r="D84" t="s">
        <v>61</v>
      </c>
      <c r="E84">
        <v>6</v>
      </c>
      <c r="F84">
        <v>6</v>
      </c>
      <c r="G84">
        <v>4</v>
      </c>
      <c r="H84">
        <v>0</v>
      </c>
      <c r="I84">
        <v>2</v>
      </c>
      <c r="J84">
        <v>6</v>
      </c>
      <c r="K84">
        <v>0</v>
      </c>
      <c r="L84">
        <v>0</v>
      </c>
      <c r="M84">
        <v>0</v>
      </c>
      <c r="N84">
        <v>0</v>
      </c>
      <c r="O84">
        <v>-33.465245000000003</v>
      </c>
      <c r="P84">
        <v>-70.589621666666673</v>
      </c>
      <c r="Q84">
        <v>27.160493827160494</v>
      </c>
      <c r="R84">
        <v>519</v>
      </c>
      <c r="S84" t="s">
        <v>89</v>
      </c>
      <c r="T84">
        <f t="shared" si="1"/>
        <v>20</v>
      </c>
      <c r="U84">
        <v>1</v>
      </c>
      <c r="V84" s="5">
        <v>0.70292824074074067</v>
      </c>
      <c r="W84" s="8">
        <v>0.6875</v>
      </c>
      <c r="X84" t="s">
        <v>102</v>
      </c>
      <c r="Y84" t="str">
        <f>+VLOOKUP($X84,[1]ParadasReg!$F:$I,4,0)</f>
        <v>Parada 2 / CESFAM Salvador Bustos</v>
      </c>
      <c r="Z84">
        <f>+VLOOKUP($X84,[1]ParadasReg!$F:$I,3,0)</f>
        <v>16</v>
      </c>
    </row>
    <row r="85" spans="1:26" x14ac:dyDescent="0.25">
      <c r="A85">
        <v>909611</v>
      </c>
      <c r="B85">
        <v>1295</v>
      </c>
      <c r="C85" s="3">
        <v>45880.704814814817</v>
      </c>
      <c r="D85" t="s">
        <v>61</v>
      </c>
      <c r="E85">
        <v>19</v>
      </c>
      <c r="F85">
        <v>8</v>
      </c>
      <c r="G85">
        <v>0</v>
      </c>
      <c r="H85">
        <v>0</v>
      </c>
      <c r="I85">
        <v>19</v>
      </c>
      <c r="J85">
        <v>8</v>
      </c>
      <c r="K85">
        <v>0</v>
      </c>
      <c r="L85">
        <v>0</v>
      </c>
      <c r="M85">
        <v>0</v>
      </c>
      <c r="N85">
        <v>0</v>
      </c>
      <c r="O85">
        <v>-33.464568333333332</v>
      </c>
      <c r="P85">
        <v>-70.597890000000007</v>
      </c>
      <c r="Q85">
        <v>40.74074074074074</v>
      </c>
      <c r="R85">
        <v>519</v>
      </c>
      <c r="S85" t="s">
        <v>89</v>
      </c>
      <c r="T85">
        <f t="shared" si="1"/>
        <v>40</v>
      </c>
      <c r="U85">
        <v>1</v>
      </c>
      <c r="V85" s="5">
        <v>0.70481481481481489</v>
      </c>
      <c r="W85" s="8">
        <v>0.6875</v>
      </c>
      <c r="X85" t="s">
        <v>103</v>
      </c>
      <c r="Y85" t="str">
        <f>+VLOOKUP($X85,[1]ParadasReg!$F:$I,4,0)</f>
        <v>Parada 2 / Pedagógico</v>
      </c>
      <c r="Z85">
        <f>+VLOOKUP($X85,[1]ParadasReg!$F:$I,3,0)</f>
        <v>17</v>
      </c>
    </row>
    <row r="86" spans="1:26" x14ac:dyDescent="0.25">
      <c r="A86">
        <v>909628</v>
      </c>
      <c r="B86">
        <v>1295</v>
      </c>
      <c r="C86" s="3">
        <v>45880.706435185188</v>
      </c>
      <c r="D86" t="s">
        <v>61</v>
      </c>
      <c r="E86">
        <v>0</v>
      </c>
      <c r="F86">
        <v>1</v>
      </c>
      <c r="G86">
        <v>0</v>
      </c>
      <c r="H86">
        <v>0</v>
      </c>
      <c r="I86">
        <v>0</v>
      </c>
      <c r="J86">
        <v>1</v>
      </c>
      <c r="K86">
        <v>0</v>
      </c>
      <c r="L86">
        <v>0</v>
      </c>
      <c r="M86">
        <v>0</v>
      </c>
      <c r="N86">
        <v>0</v>
      </c>
      <c r="O86">
        <v>-33.463836666666673</v>
      </c>
      <c r="P86">
        <v>-70.602518333333336</v>
      </c>
      <c r="Q86">
        <v>39.506172839506171</v>
      </c>
      <c r="R86">
        <v>519</v>
      </c>
      <c r="S86" t="s">
        <v>89</v>
      </c>
      <c r="T86">
        <f t="shared" si="1"/>
        <v>30</v>
      </c>
      <c r="U86">
        <v>1</v>
      </c>
      <c r="V86" s="5">
        <v>0.70643518518518522</v>
      </c>
      <c r="W86" s="8">
        <v>0.6875</v>
      </c>
      <c r="X86" t="s">
        <v>104</v>
      </c>
      <c r="Y86" t="str">
        <f>+VLOOKUP($X86,[1]ParadasReg!$F:$I,4,0)</f>
        <v>Parada 2 / Los Tres Antonios</v>
      </c>
      <c r="Z86">
        <f>+VLOOKUP($X86,[1]ParadasReg!$F:$I,3,0)</f>
        <v>18</v>
      </c>
    </row>
    <row r="87" spans="1:26" x14ac:dyDescent="0.25">
      <c r="A87">
        <v>909642</v>
      </c>
      <c r="B87">
        <v>1295</v>
      </c>
      <c r="C87" s="3">
        <v>45880.707951388889</v>
      </c>
      <c r="D87" t="s">
        <v>61</v>
      </c>
      <c r="E87">
        <v>2</v>
      </c>
      <c r="F87">
        <v>10</v>
      </c>
      <c r="G87">
        <v>2</v>
      </c>
      <c r="H87">
        <v>0</v>
      </c>
      <c r="I87">
        <v>0</v>
      </c>
      <c r="J87">
        <v>10</v>
      </c>
      <c r="K87">
        <v>0</v>
      </c>
      <c r="L87">
        <v>0</v>
      </c>
      <c r="M87">
        <v>0</v>
      </c>
      <c r="N87">
        <v>0</v>
      </c>
      <c r="O87">
        <v>-33.462181666666673</v>
      </c>
      <c r="P87">
        <v>-70.607536666666661</v>
      </c>
      <c r="Q87">
        <v>29.629629629629626</v>
      </c>
      <c r="R87">
        <v>519</v>
      </c>
      <c r="S87" t="s">
        <v>89</v>
      </c>
      <c r="T87">
        <f t="shared" si="1"/>
        <v>20</v>
      </c>
      <c r="U87">
        <v>1</v>
      </c>
      <c r="V87" s="5">
        <v>0.70795138888888898</v>
      </c>
      <c r="W87" s="8">
        <v>0.6875</v>
      </c>
      <c r="X87" t="s">
        <v>118</v>
      </c>
      <c r="Y87" t="str">
        <f>+VLOOKUP($X87,[1]ParadasReg!$F:$I,4,0)</f>
        <v>Parada 2 / (M) Est.Nacional</v>
      </c>
      <c r="Z87">
        <f>+VLOOKUP($X87,[1]ParadasReg!$F:$I,3,0)</f>
        <v>19</v>
      </c>
    </row>
    <row r="88" spans="1:26" x14ac:dyDescent="0.25">
      <c r="A88">
        <v>909659</v>
      </c>
      <c r="B88">
        <v>1295</v>
      </c>
      <c r="C88" s="3">
        <v>45880.710138888891</v>
      </c>
      <c r="D88" t="s">
        <v>61</v>
      </c>
      <c r="E88">
        <v>2</v>
      </c>
      <c r="F88">
        <v>1</v>
      </c>
      <c r="G88">
        <v>2</v>
      </c>
      <c r="H88">
        <v>0</v>
      </c>
      <c r="I88">
        <v>0</v>
      </c>
      <c r="J88">
        <v>1</v>
      </c>
      <c r="K88">
        <v>0</v>
      </c>
      <c r="L88">
        <v>0</v>
      </c>
      <c r="M88">
        <v>0</v>
      </c>
      <c r="N88">
        <v>0</v>
      </c>
      <c r="O88">
        <v>-33.461531666666673</v>
      </c>
      <c r="P88">
        <v>-70.617140000000006</v>
      </c>
      <c r="Q88">
        <v>30.864197530864196</v>
      </c>
      <c r="R88">
        <v>519</v>
      </c>
      <c r="S88" t="s">
        <v>89</v>
      </c>
      <c r="T88">
        <f t="shared" si="1"/>
        <v>30</v>
      </c>
      <c r="U88">
        <v>1</v>
      </c>
      <c r="V88" s="5">
        <v>0.71013888888888888</v>
      </c>
      <c r="W88" s="8">
        <v>0.70833333333333326</v>
      </c>
      <c r="X88" t="s">
        <v>106</v>
      </c>
      <c r="Y88" t="str">
        <f>+VLOOKUP($X88,[1]ParadasReg!$F:$I,4,0)</f>
        <v>Parada 2 / Villa Olímpica</v>
      </c>
      <c r="Z88">
        <f>+VLOOKUP($X88,[1]ParadasReg!$F:$I,3,0)</f>
        <v>21</v>
      </c>
    </row>
    <row r="89" spans="1:26" x14ac:dyDescent="0.25">
      <c r="A89">
        <v>909663</v>
      </c>
      <c r="B89">
        <v>1295</v>
      </c>
      <c r="C89" s="3">
        <v>45880.710995370369</v>
      </c>
      <c r="D89" t="s">
        <v>61</v>
      </c>
      <c r="E89">
        <v>3</v>
      </c>
      <c r="F89">
        <v>2</v>
      </c>
      <c r="G89">
        <v>3</v>
      </c>
      <c r="H89">
        <v>0</v>
      </c>
      <c r="I89">
        <v>0</v>
      </c>
      <c r="J89">
        <v>2</v>
      </c>
      <c r="K89">
        <v>0</v>
      </c>
      <c r="L89">
        <v>0</v>
      </c>
      <c r="M89">
        <v>0</v>
      </c>
      <c r="N89">
        <v>0</v>
      </c>
      <c r="O89">
        <v>-33.459948333333337</v>
      </c>
      <c r="P89">
        <v>-70.622276666666664</v>
      </c>
      <c r="Q89">
        <v>32.098765432098766</v>
      </c>
      <c r="R89">
        <v>519</v>
      </c>
      <c r="S89" t="s">
        <v>89</v>
      </c>
      <c r="T89">
        <f t="shared" si="1"/>
        <v>30</v>
      </c>
      <c r="U89">
        <v>1</v>
      </c>
      <c r="V89" s="5">
        <v>0.71099537037037042</v>
      </c>
      <c r="W89" s="8">
        <v>0.70833333333333326</v>
      </c>
      <c r="X89" t="s">
        <v>107</v>
      </c>
      <c r="Y89" t="str">
        <f>+VLOOKUP($X89,[1]ParadasReg!$F:$I,4,0)</f>
        <v>Parada 4 / Suárez Mujica</v>
      </c>
      <c r="Z89">
        <f>+VLOOKUP($X89,[1]ParadasReg!$F:$I,3,0)</f>
        <v>22</v>
      </c>
    </row>
    <row r="90" spans="1:26" x14ac:dyDescent="0.25">
      <c r="A90">
        <v>909675</v>
      </c>
      <c r="B90">
        <v>1295</v>
      </c>
      <c r="C90" s="3">
        <v>45880.712766203702</v>
      </c>
      <c r="D90" t="s">
        <v>61</v>
      </c>
      <c r="E90">
        <v>0</v>
      </c>
      <c r="F90">
        <v>7</v>
      </c>
      <c r="G90">
        <v>0</v>
      </c>
      <c r="H90">
        <v>0</v>
      </c>
      <c r="I90">
        <v>0</v>
      </c>
      <c r="J90">
        <v>7</v>
      </c>
      <c r="K90">
        <v>0</v>
      </c>
      <c r="L90">
        <v>0</v>
      </c>
      <c r="M90">
        <v>0</v>
      </c>
      <c r="N90">
        <v>0</v>
      </c>
      <c r="O90">
        <v>-33.455038333333327</v>
      </c>
      <c r="P90">
        <v>-70.627841666666669</v>
      </c>
      <c r="Q90">
        <v>23.456790123456788</v>
      </c>
      <c r="R90">
        <v>519</v>
      </c>
      <c r="S90" t="s">
        <v>89</v>
      </c>
      <c r="T90">
        <f t="shared" si="1"/>
        <v>20</v>
      </c>
      <c r="U90">
        <v>1</v>
      </c>
      <c r="V90" s="5">
        <v>0.7127662037037038</v>
      </c>
      <c r="W90" s="8">
        <v>0.70833333333333326</v>
      </c>
      <c r="X90" t="s">
        <v>108</v>
      </c>
      <c r="Y90" t="str">
        <f>+VLOOKUP($X90,[1]ParadasReg!$F:$I,4,0)</f>
        <v>Parada 2 / (M) Irarrázaval</v>
      </c>
      <c r="Z90">
        <f>+VLOOKUP($X90,[1]ParadasReg!$F:$I,3,0)</f>
        <v>23</v>
      </c>
    </row>
    <row r="91" spans="1:26" x14ac:dyDescent="0.25">
      <c r="A91">
        <v>909689</v>
      </c>
      <c r="B91">
        <v>1295</v>
      </c>
      <c r="C91" s="3">
        <v>45880.714756944442</v>
      </c>
      <c r="D91" t="s">
        <v>61</v>
      </c>
      <c r="E91">
        <v>2</v>
      </c>
      <c r="F91">
        <v>1</v>
      </c>
      <c r="G91">
        <v>2</v>
      </c>
      <c r="H91">
        <v>0</v>
      </c>
      <c r="I91">
        <v>0</v>
      </c>
      <c r="J91">
        <v>1</v>
      </c>
      <c r="K91">
        <v>0</v>
      </c>
      <c r="L91">
        <v>0</v>
      </c>
      <c r="M91">
        <v>0</v>
      </c>
      <c r="N91">
        <v>0</v>
      </c>
      <c r="O91">
        <v>-33.451073333333333</v>
      </c>
      <c r="P91">
        <v>-70.63110833333333</v>
      </c>
      <c r="Q91">
        <v>24.691358024691358</v>
      </c>
      <c r="R91">
        <v>519</v>
      </c>
      <c r="S91" t="s">
        <v>89</v>
      </c>
      <c r="T91">
        <f t="shared" si="1"/>
        <v>20</v>
      </c>
      <c r="U91">
        <v>1</v>
      </c>
      <c r="V91" s="5">
        <v>0.71475694444444438</v>
      </c>
      <c r="W91" s="8">
        <v>0.70833333333333326</v>
      </c>
      <c r="X91" t="s">
        <v>109</v>
      </c>
      <c r="Y91" t="str">
        <f>+VLOOKUP($X91,[1]ParadasReg!$F:$I,4,0)</f>
        <v>Parada 7 / (M) Irarrázaval</v>
      </c>
      <c r="Z91">
        <f>+VLOOKUP($X91,[1]ParadasReg!$F:$I,3,0)</f>
        <v>24</v>
      </c>
    </row>
    <row r="92" spans="1:26" x14ac:dyDescent="0.25">
      <c r="A92">
        <v>909692</v>
      </c>
      <c r="B92">
        <v>1295</v>
      </c>
      <c r="C92" s="3">
        <v>45880.715243055558</v>
      </c>
      <c r="D92" t="s">
        <v>61</v>
      </c>
      <c r="E92">
        <v>2</v>
      </c>
      <c r="F92">
        <v>4</v>
      </c>
      <c r="G92">
        <v>2</v>
      </c>
      <c r="H92">
        <v>0</v>
      </c>
      <c r="I92">
        <v>0</v>
      </c>
      <c r="J92">
        <v>4</v>
      </c>
      <c r="K92">
        <v>0</v>
      </c>
      <c r="L92">
        <v>0</v>
      </c>
      <c r="M92">
        <v>0</v>
      </c>
      <c r="N92">
        <v>0</v>
      </c>
      <c r="O92">
        <v>-33.448839999999997</v>
      </c>
      <c r="P92">
        <v>-70.631768333333326</v>
      </c>
      <c r="Q92">
        <v>22.222222222222221</v>
      </c>
      <c r="R92">
        <v>519</v>
      </c>
      <c r="S92" t="s">
        <v>89</v>
      </c>
      <c r="T92">
        <f t="shared" si="1"/>
        <v>20</v>
      </c>
      <c r="U92">
        <v>1</v>
      </c>
      <c r="V92" s="5">
        <v>0.71524305555555545</v>
      </c>
      <c r="W92" s="8">
        <v>0.70833333333333326</v>
      </c>
      <c r="X92" t="s">
        <v>110</v>
      </c>
      <c r="Y92" t="str">
        <f>+VLOOKUP($X92,[1]ParadasReg!$F:$I,4,0)</f>
        <v>Parada 2 / (M) Santa Isabel</v>
      </c>
      <c r="Z92">
        <f>+VLOOKUP($X92,[1]ParadasReg!$F:$I,3,0)</f>
        <v>25</v>
      </c>
    </row>
    <row r="93" spans="1:26" x14ac:dyDescent="0.25">
      <c r="A93">
        <v>909708</v>
      </c>
      <c r="B93">
        <v>1295</v>
      </c>
      <c r="C93" s="3">
        <v>45880.717060185183</v>
      </c>
      <c r="D93" t="s">
        <v>61</v>
      </c>
      <c r="E93">
        <v>1</v>
      </c>
      <c r="F93">
        <v>4</v>
      </c>
      <c r="G93">
        <v>0</v>
      </c>
      <c r="H93">
        <v>0</v>
      </c>
      <c r="I93">
        <v>1</v>
      </c>
      <c r="J93">
        <v>4</v>
      </c>
      <c r="K93">
        <v>0</v>
      </c>
      <c r="L93">
        <v>0</v>
      </c>
      <c r="M93">
        <v>0</v>
      </c>
      <c r="N93">
        <v>0</v>
      </c>
      <c r="O93">
        <v>-33.443666666666672</v>
      </c>
      <c r="P93">
        <v>-70.633273333333335</v>
      </c>
      <c r="Q93">
        <v>18.518518518518519</v>
      </c>
      <c r="R93">
        <v>519</v>
      </c>
      <c r="S93" t="s">
        <v>89</v>
      </c>
      <c r="T93">
        <f t="shared" si="1"/>
        <v>10</v>
      </c>
      <c r="U93">
        <v>1</v>
      </c>
      <c r="V93" s="5">
        <v>0.71706018518518511</v>
      </c>
      <c r="W93" s="8">
        <v>0.70833333333333326</v>
      </c>
      <c r="X93" t="s">
        <v>111</v>
      </c>
      <c r="Y93" t="str">
        <f>+VLOOKUP($X93,[1]ParadasReg!$F:$I,4,0)</f>
        <v>Parada 2 / (M) Parque Bustamante</v>
      </c>
      <c r="Z93">
        <f>+VLOOKUP($X93,[1]ParadasReg!$F:$I,3,0)</f>
        <v>26</v>
      </c>
    </row>
    <row r="94" spans="1:26" x14ac:dyDescent="0.25">
      <c r="A94">
        <v>909738</v>
      </c>
      <c r="B94">
        <v>1295</v>
      </c>
      <c r="C94" s="3">
        <v>45880.721250000002</v>
      </c>
      <c r="D94" t="s">
        <v>61</v>
      </c>
      <c r="E94">
        <v>2</v>
      </c>
      <c r="F94">
        <v>2</v>
      </c>
      <c r="G94">
        <v>2</v>
      </c>
      <c r="H94">
        <v>0</v>
      </c>
      <c r="I94">
        <v>0</v>
      </c>
      <c r="J94">
        <v>2</v>
      </c>
      <c r="K94">
        <v>0</v>
      </c>
      <c r="L94">
        <v>0</v>
      </c>
      <c r="M94">
        <v>0</v>
      </c>
      <c r="N94">
        <v>0</v>
      </c>
      <c r="O94">
        <v>-33.437263333333327</v>
      </c>
      <c r="P94">
        <v>-70.635851666666667</v>
      </c>
      <c r="Q94">
        <v>18.518518518518519</v>
      </c>
      <c r="R94">
        <v>519</v>
      </c>
      <c r="S94" t="s">
        <v>89</v>
      </c>
      <c r="T94">
        <f t="shared" si="1"/>
        <v>10</v>
      </c>
      <c r="U94">
        <v>1</v>
      </c>
      <c r="V94" s="5">
        <v>0.72124999999999995</v>
      </c>
      <c r="W94" s="8">
        <v>0.70833333333333326</v>
      </c>
      <c r="X94" t="s">
        <v>112</v>
      </c>
      <c r="Y94" t="str">
        <f>+VLOOKUP($X94,[1]ParadasReg!$F:$I,4,0)</f>
        <v>Parada 4 / Plaza Italia</v>
      </c>
      <c r="Z94">
        <f>+VLOOKUP($X94,[1]ParadasReg!$F:$I,3,0)</f>
        <v>27</v>
      </c>
    </row>
    <row r="95" spans="1:26" x14ac:dyDescent="0.25">
      <c r="A95">
        <v>909747</v>
      </c>
      <c r="B95">
        <v>1295</v>
      </c>
      <c r="C95" s="3">
        <v>45880.722372685188</v>
      </c>
      <c r="D95" t="s">
        <v>61</v>
      </c>
      <c r="E95">
        <v>0</v>
      </c>
      <c r="F95">
        <v>2</v>
      </c>
      <c r="G95">
        <v>0</v>
      </c>
      <c r="H95">
        <v>0</v>
      </c>
      <c r="I95">
        <v>0</v>
      </c>
      <c r="J95">
        <v>2</v>
      </c>
      <c r="K95">
        <v>0</v>
      </c>
      <c r="L95">
        <v>0</v>
      </c>
      <c r="M95">
        <v>0</v>
      </c>
      <c r="N95">
        <v>0</v>
      </c>
      <c r="O95">
        <v>-33.439563333333332</v>
      </c>
      <c r="P95">
        <v>-70.639736666666664</v>
      </c>
      <c r="Q95">
        <v>16.049382716049383</v>
      </c>
      <c r="R95">
        <v>519</v>
      </c>
      <c r="S95" t="s">
        <v>89</v>
      </c>
      <c r="T95">
        <f t="shared" si="1"/>
        <v>10</v>
      </c>
      <c r="U95">
        <v>1</v>
      </c>
      <c r="V95" s="5">
        <v>0.72237268518518516</v>
      </c>
      <c r="W95" s="8">
        <v>0.70833333333333326</v>
      </c>
      <c r="X95" t="s">
        <v>113</v>
      </c>
      <c r="Y95" t="str">
        <f>+VLOOKUP($X95,[1]ParadasReg!$F:$I,4,0)</f>
        <v>Parada 4 / (M) Universidad Católica</v>
      </c>
      <c r="Z95">
        <f>+VLOOKUP($X95,[1]ParadasReg!$F:$I,3,0)</f>
        <v>28</v>
      </c>
    </row>
    <row r="96" spans="1:26" x14ac:dyDescent="0.25">
      <c r="A96">
        <v>909755</v>
      </c>
      <c r="B96">
        <v>1295</v>
      </c>
      <c r="C96" s="3">
        <v>45880.72347222222</v>
      </c>
      <c r="D96" t="s">
        <v>61</v>
      </c>
      <c r="E96">
        <v>0</v>
      </c>
      <c r="F96">
        <v>6</v>
      </c>
      <c r="G96">
        <v>0</v>
      </c>
      <c r="H96">
        <v>0</v>
      </c>
      <c r="I96">
        <v>0</v>
      </c>
      <c r="J96">
        <v>6</v>
      </c>
      <c r="K96">
        <v>0</v>
      </c>
      <c r="L96">
        <v>0</v>
      </c>
      <c r="M96">
        <v>0</v>
      </c>
      <c r="N96">
        <v>0</v>
      </c>
      <c r="O96">
        <v>-33.442593333333328</v>
      </c>
      <c r="P96">
        <v>-70.645618333333331</v>
      </c>
      <c r="Q96">
        <v>8.6419753086419746</v>
      </c>
      <c r="R96">
        <v>519</v>
      </c>
      <c r="S96" t="s">
        <v>89</v>
      </c>
      <c r="T96">
        <f t="shared" si="1"/>
        <v>0</v>
      </c>
      <c r="U96">
        <v>1</v>
      </c>
      <c r="V96" s="5">
        <v>0.72347222222222218</v>
      </c>
      <c r="W96" s="8">
        <v>0.70833333333333326</v>
      </c>
      <c r="X96" t="s">
        <v>114</v>
      </c>
      <c r="Y96" t="str">
        <f>+VLOOKUP($X96,[1]ParadasReg!$F:$I,4,0)</f>
        <v>Parada 3 / (M) Santa Lucía</v>
      </c>
      <c r="Z96">
        <f>+VLOOKUP($X96,[1]ParadasReg!$F:$I,3,0)</f>
        <v>29</v>
      </c>
    </row>
    <row r="97" spans="1:26" x14ac:dyDescent="0.25">
      <c r="A97">
        <v>909765</v>
      </c>
      <c r="B97">
        <v>1295</v>
      </c>
      <c r="C97" s="3">
        <v>45880.725081018521</v>
      </c>
      <c r="D97" t="s">
        <v>61</v>
      </c>
      <c r="E97">
        <v>0</v>
      </c>
      <c r="F97">
        <v>5</v>
      </c>
      <c r="G97">
        <v>0</v>
      </c>
      <c r="H97">
        <v>0</v>
      </c>
      <c r="I97">
        <v>0</v>
      </c>
      <c r="J97">
        <v>5</v>
      </c>
      <c r="K97">
        <v>0</v>
      </c>
      <c r="L97">
        <v>0</v>
      </c>
      <c r="M97">
        <v>0</v>
      </c>
      <c r="N97">
        <v>0</v>
      </c>
      <c r="O97">
        <v>-33.443919999999999</v>
      </c>
      <c r="P97">
        <v>-70.652244999999994</v>
      </c>
      <c r="Q97">
        <v>2.4691358024691357</v>
      </c>
      <c r="R97">
        <v>519</v>
      </c>
      <c r="S97" t="s">
        <v>89</v>
      </c>
      <c r="T97">
        <f t="shared" si="1"/>
        <v>0</v>
      </c>
      <c r="U97">
        <v>1</v>
      </c>
      <c r="V97" s="5">
        <v>0.72508101851851858</v>
      </c>
      <c r="W97" s="8">
        <v>0.70833333333333326</v>
      </c>
      <c r="X97" t="s">
        <v>115</v>
      </c>
      <c r="Y97" t="str">
        <f>+VLOOKUP($X97,[1]ParadasReg!$F:$I,4,0)</f>
        <v>Parada 3 / (M) Universidad de Chile</v>
      </c>
      <c r="Z97">
        <f>+VLOOKUP($X97,[1]ParadasReg!$F:$I,3,0)</f>
        <v>30</v>
      </c>
    </row>
    <row r="98" spans="1:26" x14ac:dyDescent="0.25">
      <c r="A98">
        <v>910153</v>
      </c>
      <c r="B98">
        <v>1295</v>
      </c>
      <c r="C98" s="3">
        <v>45880.785613425927</v>
      </c>
      <c r="D98" t="s">
        <v>61</v>
      </c>
      <c r="E98">
        <v>1</v>
      </c>
      <c r="F98">
        <v>0</v>
      </c>
      <c r="G98">
        <v>1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-33.478943333333333</v>
      </c>
      <c r="P98">
        <v>-70.52789833333334</v>
      </c>
      <c r="Q98">
        <v>1.2345679012345678</v>
      </c>
      <c r="R98">
        <v>519</v>
      </c>
      <c r="S98" t="s">
        <v>89</v>
      </c>
      <c r="T98">
        <f t="shared" si="1"/>
        <v>0</v>
      </c>
      <c r="U98">
        <v>1</v>
      </c>
      <c r="V98" s="5">
        <v>0.78561342592592587</v>
      </c>
      <c r="W98" s="8">
        <v>0.77083333333333326</v>
      </c>
      <c r="X98" t="s">
        <v>91</v>
      </c>
      <c r="Y98" t="str">
        <f>+VLOOKUP($X98,[1]ParadasReg!$F:$I,4,0)</f>
        <v>Avenida Grecia / esq. Qda. de Sn. Pedro</v>
      </c>
      <c r="Z98">
        <f>+VLOOKUP($X98,[1]ParadasReg!$F:$I,3,0)</f>
        <v>3</v>
      </c>
    </row>
    <row r="99" spans="1:26" x14ac:dyDescent="0.25">
      <c r="A99">
        <v>910157</v>
      </c>
      <c r="B99">
        <v>1295</v>
      </c>
      <c r="C99" s="3">
        <v>45880.786226851851</v>
      </c>
      <c r="D99" t="s">
        <v>61</v>
      </c>
      <c r="E99">
        <v>3</v>
      </c>
      <c r="F99">
        <v>0</v>
      </c>
      <c r="G99">
        <v>3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-33.478263333333331</v>
      </c>
      <c r="P99">
        <v>-70.531361666666669</v>
      </c>
      <c r="Q99">
        <v>4.9382716049382713</v>
      </c>
      <c r="R99">
        <v>519</v>
      </c>
      <c r="S99" t="s">
        <v>89</v>
      </c>
      <c r="T99">
        <f t="shared" si="1"/>
        <v>0</v>
      </c>
      <c r="U99">
        <v>1</v>
      </c>
      <c r="V99" s="5">
        <v>0.78622685185185182</v>
      </c>
      <c r="W99" s="8">
        <v>0.77083333333333326</v>
      </c>
      <c r="X99" t="s">
        <v>92</v>
      </c>
      <c r="Y99" t="str">
        <f>+VLOOKUP($X99,[1]ParadasReg!$F:$I,4,0)</f>
        <v>Avenida Grecia / esq. Los Picachos</v>
      </c>
      <c r="Z99">
        <f>+VLOOKUP($X99,[1]ParadasReg!$F:$I,3,0)</f>
        <v>4</v>
      </c>
    </row>
    <row r="100" spans="1:26" x14ac:dyDescent="0.25">
      <c r="A100">
        <v>910164</v>
      </c>
      <c r="B100">
        <v>1295</v>
      </c>
      <c r="C100" s="3">
        <v>45880.787349537037</v>
      </c>
      <c r="D100" t="s">
        <v>61</v>
      </c>
      <c r="E100">
        <v>5</v>
      </c>
      <c r="F100">
        <v>0</v>
      </c>
      <c r="G100">
        <v>5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-33.477321666666668</v>
      </c>
      <c r="P100">
        <v>-70.535730000000001</v>
      </c>
      <c r="Q100">
        <v>11.111111111111111</v>
      </c>
      <c r="R100">
        <v>519</v>
      </c>
      <c r="S100" t="s">
        <v>89</v>
      </c>
      <c r="T100">
        <f t="shared" si="1"/>
        <v>10</v>
      </c>
      <c r="U100">
        <v>1</v>
      </c>
      <c r="V100" s="5">
        <v>0.78734953703703703</v>
      </c>
      <c r="W100" s="8">
        <v>0.77083333333333326</v>
      </c>
      <c r="X100" t="s">
        <v>93</v>
      </c>
      <c r="Y100" t="str">
        <f>+VLOOKUP($X100,[1]ParadasReg!$F:$I,4,0)</f>
        <v>Avenida Grecia / esq. Jacarandá</v>
      </c>
      <c r="Z100">
        <f>+VLOOKUP($X100,[1]ParadasReg!$F:$I,3,0)</f>
        <v>5</v>
      </c>
    </row>
    <row r="101" spans="1:26" x14ac:dyDescent="0.25">
      <c r="A101">
        <v>910170</v>
      </c>
      <c r="B101">
        <v>1295</v>
      </c>
      <c r="C101" s="3">
        <v>45880.787824074083</v>
      </c>
      <c r="D101" t="s">
        <v>61</v>
      </c>
      <c r="E101">
        <v>1</v>
      </c>
      <c r="F101">
        <v>0</v>
      </c>
      <c r="G101">
        <v>0</v>
      </c>
      <c r="H101">
        <v>0</v>
      </c>
      <c r="I101">
        <v>1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-33.477303333333332</v>
      </c>
      <c r="P101">
        <v>-70.536031666666673</v>
      </c>
      <c r="Q101">
        <v>12.345679012345679</v>
      </c>
      <c r="R101">
        <v>519</v>
      </c>
      <c r="S101" t="s">
        <v>89</v>
      </c>
      <c r="T101">
        <f t="shared" si="1"/>
        <v>10</v>
      </c>
      <c r="U101">
        <v>1</v>
      </c>
      <c r="V101" s="5">
        <v>0.78782407407407407</v>
      </c>
      <c r="W101" s="8">
        <v>0.77083333333333326</v>
      </c>
      <c r="X101" t="s">
        <v>93</v>
      </c>
      <c r="Y101" t="str">
        <f>+VLOOKUP($X101,[1]ParadasReg!$F:$I,4,0)</f>
        <v>Avenida Grecia / esq. Jacarandá</v>
      </c>
      <c r="Z101">
        <f>+VLOOKUP($X101,[1]ParadasReg!$F:$I,3,0)</f>
        <v>5</v>
      </c>
    </row>
    <row r="102" spans="1:26" x14ac:dyDescent="0.25">
      <c r="A102">
        <v>910181</v>
      </c>
      <c r="B102">
        <v>1295</v>
      </c>
      <c r="C102" s="3">
        <v>45880.789201388892</v>
      </c>
      <c r="D102" t="s">
        <v>61</v>
      </c>
      <c r="E102">
        <v>5</v>
      </c>
      <c r="F102">
        <v>0</v>
      </c>
      <c r="G102">
        <v>5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-33.475994999999998</v>
      </c>
      <c r="P102">
        <v>-70.542450000000002</v>
      </c>
      <c r="Q102">
        <v>18.518518518518519</v>
      </c>
      <c r="R102">
        <v>519</v>
      </c>
      <c r="S102" t="s">
        <v>89</v>
      </c>
      <c r="T102">
        <f t="shared" si="1"/>
        <v>10</v>
      </c>
      <c r="U102">
        <v>1</v>
      </c>
      <c r="V102" s="5">
        <v>0.78920138888888891</v>
      </c>
      <c r="W102" s="8">
        <v>0.77083333333333326</v>
      </c>
      <c r="X102" t="s">
        <v>95</v>
      </c>
      <c r="Y102" t="str">
        <f>+VLOOKUP($X102,[1]ParadasReg!$F:$I,4,0)</f>
        <v>Parada / Muni. Peñalolén</v>
      </c>
      <c r="Z102">
        <f>+VLOOKUP($X102,[1]ParadasReg!$F:$I,3,0)</f>
        <v>7</v>
      </c>
    </row>
    <row r="103" spans="1:26" x14ac:dyDescent="0.25">
      <c r="A103">
        <v>910195</v>
      </c>
      <c r="B103">
        <v>1295</v>
      </c>
      <c r="C103" s="3">
        <v>45880.79142361111</v>
      </c>
      <c r="D103" t="s">
        <v>61</v>
      </c>
      <c r="E103">
        <v>0</v>
      </c>
      <c r="F103">
        <v>3</v>
      </c>
      <c r="G103">
        <v>0</v>
      </c>
      <c r="H103">
        <v>0</v>
      </c>
      <c r="I103">
        <v>0</v>
      </c>
      <c r="J103">
        <v>3</v>
      </c>
      <c r="K103">
        <v>0</v>
      </c>
      <c r="L103">
        <v>0</v>
      </c>
      <c r="M103">
        <v>0</v>
      </c>
      <c r="N103">
        <v>0</v>
      </c>
      <c r="O103">
        <v>-33.474200000000003</v>
      </c>
      <c r="P103">
        <v>-70.55153</v>
      </c>
      <c r="Q103">
        <v>14.814814814814813</v>
      </c>
      <c r="R103">
        <v>519</v>
      </c>
      <c r="S103" t="s">
        <v>89</v>
      </c>
      <c r="T103">
        <f t="shared" si="1"/>
        <v>10</v>
      </c>
      <c r="U103">
        <v>1</v>
      </c>
      <c r="V103" s="5">
        <v>0.79142361111111104</v>
      </c>
      <c r="W103" s="8">
        <v>0.77083333333333326</v>
      </c>
      <c r="X103" t="s">
        <v>97</v>
      </c>
      <c r="Y103" t="str">
        <f>+VLOOKUP($X103,[1]ParadasReg!$F:$I,4,0)</f>
        <v>Avenida Grecia / esq. Pasaje 444</v>
      </c>
      <c r="Z103">
        <f>+VLOOKUP($X103,[1]ParadasReg!$F:$I,3,0)</f>
        <v>9</v>
      </c>
    </row>
    <row r="104" spans="1:26" x14ac:dyDescent="0.25">
      <c r="A104">
        <v>910205</v>
      </c>
      <c r="B104">
        <v>1295</v>
      </c>
      <c r="C104" s="3">
        <v>45880.792592592603</v>
      </c>
      <c r="D104" t="s">
        <v>61</v>
      </c>
      <c r="E104">
        <v>2</v>
      </c>
      <c r="F104">
        <v>3</v>
      </c>
      <c r="G104">
        <v>2</v>
      </c>
      <c r="H104">
        <v>0</v>
      </c>
      <c r="I104">
        <v>0</v>
      </c>
      <c r="J104">
        <v>3</v>
      </c>
      <c r="K104">
        <v>0</v>
      </c>
      <c r="L104">
        <v>0</v>
      </c>
      <c r="M104">
        <v>0</v>
      </c>
      <c r="N104">
        <v>0</v>
      </c>
      <c r="O104">
        <v>-33.473095000000001</v>
      </c>
      <c r="P104">
        <v>-70.556423333333328</v>
      </c>
      <c r="Q104">
        <v>13.580246913580247</v>
      </c>
      <c r="R104">
        <v>519</v>
      </c>
      <c r="S104" t="s">
        <v>89</v>
      </c>
      <c r="T104">
        <f t="shared" si="1"/>
        <v>10</v>
      </c>
      <c r="U104">
        <v>1</v>
      </c>
      <c r="V104" s="5">
        <v>0.79259259259259263</v>
      </c>
      <c r="W104" s="8">
        <v>0.79166666666666663</v>
      </c>
      <c r="X104" t="s">
        <v>98</v>
      </c>
      <c r="Y104" t="str">
        <f>+VLOOKUP($X104,[1]ParadasReg!$F:$I,4,0)</f>
        <v>Parada 2 / Calle 1A - Avenida Grecia</v>
      </c>
      <c r="Z104">
        <f>+VLOOKUP($X104,[1]ParadasReg!$F:$I,3,0)</f>
        <v>10</v>
      </c>
    </row>
    <row r="105" spans="1:26" x14ac:dyDescent="0.25">
      <c r="A105">
        <v>910212</v>
      </c>
      <c r="B105">
        <v>1295</v>
      </c>
      <c r="C105" s="3">
        <v>45880.793391203697</v>
      </c>
      <c r="D105" t="s">
        <v>61</v>
      </c>
      <c r="E105">
        <v>3</v>
      </c>
      <c r="F105">
        <v>0</v>
      </c>
      <c r="G105">
        <v>3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-33.472036666666668</v>
      </c>
      <c r="P105">
        <v>-70.561944999999994</v>
      </c>
      <c r="Q105">
        <v>17.283950617283949</v>
      </c>
      <c r="R105">
        <v>519</v>
      </c>
      <c r="S105" t="s">
        <v>89</v>
      </c>
      <c r="T105">
        <f t="shared" si="1"/>
        <v>10</v>
      </c>
      <c r="U105">
        <v>1</v>
      </c>
      <c r="V105" s="5">
        <v>0.79339120370370375</v>
      </c>
      <c r="W105" s="8">
        <v>0.79166666666666663</v>
      </c>
      <c r="X105" t="s">
        <v>99</v>
      </c>
      <c r="Y105" t="str">
        <f>+VLOOKUP($X105,[1]ParadasReg!$F:$I,4,0)</f>
        <v>Parada 2 / Ictinos - Avenida Grecia</v>
      </c>
      <c r="Z105">
        <f>+VLOOKUP($X105,[1]ParadasReg!$F:$I,3,0)</f>
        <v>11</v>
      </c>
    </row>
    <row r="106" spans="1:26" x14ac:dyDescent="0.25">
      <c r="A106">
        <v>910217</v>
      </c>
      <c r="B106">
        <v>1295</v>
      </c>
      <c r="C106" s="3">
        <v>45880.794224537043</v>
      </c>
      <c r="D106" t="s">
        <v>61</v>
      </c>
      <c r="E106">
        <v>1</v>
      </c>
      <c r="F106">
        <v>3</v>
      </c>
      <c r="G106">
        <v>0</v>
      </c>
      <c r="H106">
        <v>0</v>
      </c>
      <c r="I106">
        <v>1</v>
      </c>
      <c r="J106">
        <v>3</v>
      </c>
      <c r="K106">
        <v>0</v>
      </c>
      <c r="L106">
        <v>0</v>
      </c>
      <c r="M106">
        <v>0</v>
      </c>
      <c r="N106">
        <v>0</v>
      </c>
      <c r="O106">
        <v>-33.470881666666664</v>
      </c>
      <c r="P106">
        <v>-70.56782166666666</v>
      </c>
      <c r="Q106">
        <v>14.814814814814813</v>
      </c>
      <c r="R106">
        <v>519</v>
      </c>
      <c r="S106" t="s">
        <v>89</v>
      </c>
      <c r="T106">
        <f t="shared" si="1"/>
        <v>10</v>
      </c>
      <c r="U106">
        <v>1</v>
      </c>
      <c r="V106" s="5">
        <v>0.79422453703703699</v>
      </c>
      <c r="W106" s="8">
        <v>0.79166666666666663</v>
      </c>
      <c r="X106" t="s">
        <v>119</v>
      </c>
      <c r="Y106" t="str">
        <f>+VLOOKUP($X106,[1]ParadasReg!$F:$I,4,0)</f>
        <v>Parada 2 / Los Molineros - Av. Grecia</v>
      </c>
      <c r="Z106">
        <f>+VLOOKUP($X106,[1]ParadasReg!$F:$I,3,0)</f>
        <v>12</v>
      </c>
    </row>
    <row r="107" spans="1:26" x14ac:dyDescent="0.25">
      <c r="A107">
        <v>910228</v>
      </c>
      <c r="B107">
        <v>1295</v>
      </c>
      <c r="C107" s="3">
        <v>45880.795486111107</v>
      </c>
      <c r="D107" t="s">
        <v>61</v>
      </c>
      <c r="E107">
        <v>11</v>
      </c>
      <c r="F107">
        <v>3</v>
      </c>
      <c r="G107">
        <v>0</v>
      </c>
      <c r="H107">
        <v>0</v>
      </c>
      <c r="I107">
        <v>11</v>
      </c>
      <c r="J107">
        <v>3</v>
      </c>
      <c r="K107">
        <v>0</v>
      </c>
      <c r="L107">
        <v>0</v>
      </c>
      <c r="M107">
        <v>0</v>
      </c>
      <c r="N107">
        <v>0</v>
      </c>
      <c r="O107">
        <v>-33.469026666666657</v>
      </c>
      <c r="P107">
        <v>-70.576656666666665</v>
      </c>
      <c r="Q107">
        <v>24.691358024691358</v>
      </c>
      <c r="R107">
        <v>519</v>
      </c>
      <c r="S107" t="s">
        <v>89</v>
      </c>
      <c r="T107">
        <f t="shared" si="1"/>
        <v>20</v>
      </c>
      <c r="U107">
        <v>1</v>
      </c>
      <c r="V107" s="5">
        <v>0.79548611111111101</v>
      </c>
      <c r="W107" s="8">
        <v>0.79166666666666663</v>
      </c>
      <c r="X107" t="s">
        <v>100</v>
      </c>
      <c r="Y107" t="str">
        <f>+VLOOKUP($X107,[1]ParadasReg!$F:$I,4,0)</f>
        <v>Parada 4 / (M) Grecia</v>
      </c>
      <c r="Z107">
        <f>+VLOOKUP($X107,[1]ParadasReg!$F:$I,3,0)</f>
        <v>14</v>
      </c>
    </row>
    <row r="108" spans="1:26" x14ac:dyDescent="0.25">
      <c r="A108">
        <v>910235</v>
      </c>
      <c r="B108">
        <v>1295</v>
      </c>
      <c r="C108" s="3">
        <v>45880.796481481477</v>
      </c>
      <c r="D108" t="s">
        <v>61</v>
      </c>
      <c r="E108">
        <v>1</v>
      </c>
      <c r="F108">
        <v>0</v>
      </c>
      <c r="G108">
        <v>1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-33.467390000000002</v>
      </c>
      <c r="P108">
        <v>-70.581280000000007</v>
      </c>
      <c r="Q108">
        <v>25.925925925925924</v>
      </c>
      <c r="R108">
        <v>519</v>
      </c>
      <c r="S108" t="s">
        <v>89</v>
      </c>
      <c r="T108">
        <f t="shared" si="1"/>
        <v>20</v>
      </c>
      <c r="U108">
        <v>1</v>
      </c>
      <c r="V108" s="5">
        <v>0.79648148148148146</v>
      </c>
      <c r="W108" s="8">
        <v>0.79166666666666663</v>
      </c>
      <c r="X108" t="s">
        <v>101</v>
      </c>
      <c r="Y108" t="str">
        <f>+VLOOKUP($X108,[1]ParadasReg!$F:$I,4,0)</f>
        <v>Parada 2 / ADO Chile</v>
      </c>
      <c r="Z108">
        <f>+VLOOKUP($X108,[1]ParadasReg!$F:$I,3,0)</f>
        <v>15</v>
      </c>
    </row>
    <row r="109" spans="1:26" x14ac:dyDescent="0.25">
      <c r="A109">
        <v>910247</v>
      </c>
      <c r="B109">
        <v>1295</v>
      </c>
      <c r="C109" s="3">
        <v>45880.797835648147</v>
      </c>
      <c r="D109" t="s">
        <v>61</v>
      </c>
      <c r="E109">
        <v>3</v>
      </c>
      <c r="F109">
        <v>10</v>
      </c>
      <c r="G109">
        <v>2</v>
      </c>
      <c r="H109">
        <v>0</v>
      </c>
      <c r="I109">
        <v>1</v>
      </c>
      <c r="J109">
        <v>10</v>
      </c>
      <c r="K109">
        <v>0</v>
      </c>
      <c r="L109">
        <v>0</v>
      </c>
      <c r="M109">
        <v>0</v>
      </c>
      <c r="N109">
        <v>0</v>
      </c>
      <c r="O109">
        <v>-33.465263333333333</v>
      </c>
      <c r="P109">
        <v>-70.589713333333336</v>
      </c>
      <c r="Q109">
        <v>17.283950617283949</v>
      </c>
      <c r="R109">
        <v>519</v>
      </c>
      <c r="S109" t="s">
        <v>89</v>
      </c>
      <c r="T109">
        <f t="shared" si="1"/>
        <v>10</v>
      </c>
      <c r="U109">
        <v>1</v>
      </c>
      <c r="V109" s="5">
        <v>0.79783564814814811</v>
      </c>
      <c r="W109" s="8">
        <v>0.79166666666666663</v>
      </c>
      <c r="X109" t="s">
        <v>102</v>
      </c>
      <c r="Y109" t="str">
        <f>+VLOOKUP($X109,[1]ParadasReg!$F:$I,4,0)</f>
        <v>Parada 2 / CESFAM Salvador Bustos</v>
      </c>
      <c r="Z109">
        <f>+VLOOKUP($X109,[1]ParadasReg!$F:$I,3,0)</f>
        <v>16</v>
      </c>
    </row>
    <row r="110" spans="1:26" x14ac:dyDescent="0.25">
      <c r="A110">
        <v>910260</v>
      </c>
      <c r="B110">
        <v>1295</v>
      </c>
      <c r="C110" s="3">
        <v>45880.799687500003</v>
      </c>
      <c r="D110" t="s">
        <v>61</v>
      </c>
      <c r="E110">
        <v>12</v>
      </c>
      <c r="F110">
        <v>1</v>
      </c>
      <c r="G110">
        <v>0</v>
      </c>
      <c r="H110">
        <v>0</v>
      </c>
      <c r="I110">
        <v>12</v>
      </c>
      <c r="J110">
        <v>1</v>
      </c>
      <c r="K110">
        <v>0</v>
      </c>
      <c r="L110">
        <v>0</v>
      </c>
      <c r="M110">
        <v>0</v>
      </c>
      <c r="N110">
        <v>0</v>
      </c>
      <c r="O110">
        <v>-33.464621666666673</v>
      </c>
      <c r="P110">
        <v>-70.597881666666666</v>
      </c>
      <c r="Q110">
        <v>30.864197530864196</v>
      </c>
      <c r="R110">
        <v>519</v>
      </c>
      <c r="S110" t="s">
        <v>89</v>
      </c>
      <c r="T110">
        <f t="shared" si="1"/>
        <v>30</v>
      </c>
      <c r="U110">
        <v>1</v>
      </c>
      <c r="V110" s="5">
        <v>0.7996875</v>
      </c>
      <c r="W110" s="8">
        <v>0.79166666666666663</v>
      </c>
      <c r="X110" t="s">
        <v>103</v>
      </c>
      <c r="Y110" t="str">
        <f>+VLOOKUP($X110,[1]ParadasReg!$F:$I,4,0)</f>
        <v>Parada 2 / Pedagógico</v>
      </c>
      <c r="Z110">
        <f>+VLOOKUP($X110,[1]ParadasReg!$F:$I,3,0)</f>
        <v>17</v>
      </c>
    </row>
    <row r="111" spans="1:26" x14ac:dyDescent="0.25">
      <c r="A111">
        <v>910273</v>
      </c>
      <c r="B111">
        <v>1295</v>
      </c>
      <c r="C111" s="3">
        <v>45880.801307870373</v>
      </c>
      <c r="D111" t="s">
        <v>61</v>
      </c>
      <c r="E111">
        <v>0</v>
      </c>
      <c r="F111">
        <v>8</v>
      </c>
      <c r="G111">
        <v>0</v>
      </c>
      <c r="H111">
        <v>0</v>
      </c>
      <c r="I111">
        <v>0</v>
      </c>
      <c r="J111">
        <v>8</v>
      </c>
      <c r="K111">
        <v>0</v>
      </c>
      <c r="L111">
        <v>0</v>
      </c>
      <c r="M111">
        <v>0</v>
      </c>
      <c r="N111">
        <v>0</v>
      </c>
      <c r="O111">
        <v>-33.462208333333344</v>
      </c>
      <c r="P111">
        <v>-70.607066666666668</v>
      </c>
      <c r="Q111">
        <v>20.987654320987652</v>
      </c>
      <c r="R111">
        <v>519</v>
      </c>
      <c r="S111" t="s">
        <v>89</v>
      </c>
      <c r="T111">
        <f t="shared" si="1"/>
        <v>20</v>
      </c>
      <c r="U111">
        <v>1</v>
      </c>
      <c r="V111" s="5">
        <v>0.80130787037037043</v>
      </c>
      <c r="W111" s="8">
        <v>0.79166666666666663</v>
      </c>
      <c r="X111" t="s">
        <v>118</v>
      </c>
      <c r="Y111" t="str">
        <f>+VLOOKUP($X111,[1]ParadasReg!$F:$I,4,0)</f>
        <v>Parada 2 / (M) Est.Nacional</v>
      </c>
      <c r="Z111">
        <f>+VLOOKUP($X111,[1]ParadasReg!$F:$I,3,0)</f>
        <v>19</v>
      </c>
    </row>
    <row r="112" spans="1:26" x14ac:dyDescent="0.25">
      <c r="A112">
        <v>910280</v>
      </c>
      <c r="B112">
        <v>1295</v>
      </c>
      <c r="C112" s="3">
        <v>45880.802071759259</v>
      </c>
      <c r="D112" t="s">
        <v>61</v>
      </c>
      <c r="E112">
        <v>1</v>
      </c>
      <c r="F112">
        <v>0</v>
      </c>
      <c r="G112">
        <v>1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-33.461838333333333</v>
      </c>
      <c r="P112">
        <v>-70.61278333333334</v>
      </c>
      <c r="Q112">
        <v>22.222222222222221</v>
      </c>
      <c r="R112">
        <v>519</v>
      </c>
      <c r="S112" t="s">
        <v>89</v>
      </c>
      <c r="T112">
        <f t="shared" si="1"/>
        <v>20</v>
      </c>
      <c r="U112">
        <v>1</v>
      </c>
      <c r="V112" s="5">
        <v>0.80207175925925922</v>
      </c>
      <c r="W112" s="8">
        <v>0.79166666666666663</v>
      </c>
      <c r="X112" t="s">
        <v>105</v>
      </c>
      <c r="Y112" t="str">
        <f>+VLOOKUP($X112,[1]ParadasReg!$F:$I,4,0)</f>
        <v>Parada 2 / Avenida Marathon</v>
      </c>
      <c r="Z112">
        <f>+VLOOKUP($X112,[1]ParadasReg!$F:$I,3,0)</f>
        <v>20</v>
      </c>
    </row>
    <row r="113" spans="1:26" x14ac:dyDescent="0.25">
      <c r="A113">
        <v>910293</v>
      </c>
      <c r="B113">
        <v>1295</v>
      </c>
      <c r="C113" s="3">
        <v>45880.803541666668</v>
      </c>
      <c r="D113" t="s">
        <v>61</v>
      </c>
      <c r="E113">
        <v>1</v>
      </c>
      <c r="F113">
        <v>1</v>
      </c>
      <c r="G113">
        <v>1</v>
      </c>
      <c r="H113">
        <v>0</v>
      </c>
      <c r="I113">
        <v>0</v>
      </c>
      <c r="J113">
        <v>1</v>
      </c>
      <c r="K113">
        <v>0</v>
      </c>
      <c r="L113">
        <v>0</v>
      </c>
      <c r="M113">
        <v>0</v>
      </c>
      <c r="N113">
        <v>0</v>
      </c>
      <c r="O113">
        <v>-33.460006666666658</v>
      </c>
      <c r="P113">
        <v>-70.622231666666664</v>
      </c>
      <c r="Q113">
        <v>22.222222222222221</v>
      </c>
      <c r="R113">
        <v>519</v>
      </c>
      <c r="S113" t="s">
        <v>89</v>
      </c>
      <c r="T113">
        <f t="shared" si="1"/>
        <v>20</v>
      </c>
      <c r="U113">
        <v>1</v>
      </c>
      <c r="V113" s="5">
        <v>0.80354166666666671</v>
      </c>
      <c r="W113" s="8">
        <v>0.79166666666666663</v>
      </c>
      <c r="X113" t="s">
        <v>107</v>
      </c>
      <c r="Y113" t="str">
        <f>+VLOOKUP($X113,[1]ParadasReg!$F:$I,4,0)</f>
        <v>Parada 4 / Suárez Mujica</v>
      </c>
      <c r="Z113">
        <f>+VLOOKUP($X113,[1]ParadasReg!$F:$I,3,0)</f>
        <v>22</v>
      </c>
    </row>
    <row r="114" spans="1:26" x14ac:dyDescent="0.25">
      <c r="A114">
        <v>910314</v>
      </c>
      <c r="B114">
        <v>1295</v>
      </c>
      <c r="C114" s="3">
        <v>45880.805798611109</v>
      </c>
      <c r="D114" t="s">
        <v>61</v>
      </c>
      <c r="E114">
        <v>4</v>
      </c>
      <c r="F114">
        <v>7</v>
      </c>
      <c r="G114">
        <v>4</v>
      </c>
      <c r="H114">
        <v>0</v>
      </c>
      <c r="I114">
        <v>0</v>
      </c>
      <c r="J114">
        <v>7</v>
      </c>
      <c r="K114">
        <v>0</v>
      </c>
      <c r="L114">
        <v>0</v>
      </c>
      <c r="M114">
        <v>0</v>
      </c>
      <c r="N114">
        <v>0</v>
      </c>
      <c r="O114">
        <v>-33.455086666666674</v>
      </c>
      <c r="P114">
        <v>-70.628221666666661</v>
      </c>
      <c r="Q114">
        <v>18.518518518518519</v>
      </c>
      <c r="R114">
        <v>519</v>
      </c>
      <c r="S114" t="s">
        <v>89</v>
      </c>
      <c r="T114">
        <f t="shared" si="1"/>
        <v>10</v>
      </c>
      <c r="U114">
        <v>1</v>
      </c>
      <c r="V114" s="5">
        <v>0.80579861111111117</v>
      </c>
      <c r="W114" s="8">
        <v>0.79166666666666663</v>
      </c>
      <c r="X114" t="s">
        <v>108</v>
      </c>
      <c r="Y114" t="str">
        <f>+VLOOKUP($X114,[1]ParadasReg!$F:$I,4,0)</f>
        <v>Parada 2 / (M) Irarrázaval</v>
      </c>
      <c r="Z114">
        <f>+VLOOKUP($X114,[1]ParadasReg!$F:$I,3,0)</f>
        <v>23</v>
      </c>
    </row>
    <row r="115" spans="1:26" x14ac:dyDescent="0.25">
      <c r="A115">
        <v>910330</v>
      </c>
      <c r="B115">
        <v>1295</v>
      </c>
      <c r="C115" s="3">
        <v>45880.807962962957</v>
      </c>
      <c r="D115" t="s">
        <v>61</v>
      </c>
      <c r="E115">
        <v>0</v>
      </c>
      <c r="F115">
        <v>1</v>
      </c>
      <c r="G115">
        <v>0</v>
      </c>
      <c r="H115">
        <v>0</v>
      </c>
      <c r="I115">
        <v>0</v>
      </c>
      <c r="J115">
        <v>1</v>
      </c>
      <c r="K115">
        <v>0</v>
      </c>
      <c r="L115">
        <v>0</v>
      </c>
      <c r="M115">
        <v>0</v>
      </c>
      <c r="N115">
        <v>0</v>
      </c>
      <c r="O115">
        <v>-33.451061666666668</v>
      </c>
      <c r="P115">
        <v>-70.631169999999997</v>
      </c>
      <c r="Q115">
        <v>17.283950617283949</v>
      </c>
      <c r="R115">
        <v>519</v>
      </c>
      <c r="S115" t="s">
        <v>89</v>
      </c>
      <c r="T115">
        <f t="shared" si="1"/>
        <v>10</v>
      </c>
      <c r="U115">
        <v>1</v>
      </c>
      <c r="V115" s="5">
        <v>0.80796296296296299</v>
      </c>
      <c r="W115" s="8">
        <v>0.79166666666666663</v>
      </c>
      <c r="X115" t="s">
        <v>109</v>
      </c>
      <c r="Y115" t="str">
        <f>+VLOOKUP($X115,[1]ParadasReg!$F:$I,4,0)</f>
        <v>Parada 7 / (M) Irarrázaval</v>
      </c>
      <c r="Z115">
        <f>+VLOOKUP($X115,[1]ParadasReg!$F:$I,3,0)</f>
        <v>24</v>
      </c>
    </row>
    <row r="116" spans="1:26" x14ac:dyDescent="0.25">
      <c r="A116">
        <v>910333</v>
      </c>
      <c r="B116">
        <v>1295</v>
      </c>
      <c r="C116" s="3">
        <v>45880.80840277778</v>
      </c>
      <c r="D116" t="s">
        <v>61</v>
      </c>
      <c r="E116">
        <v>1</v>
      </c>
      <c r="F116">
        <v>3</v>
      </c>
      <c r="G116">
        <v>1</v>
      </c>
      <c r="H116">
        <v>0</v>
      </c>
      <c r="I116">
        <v>0</v>
      </c>
      <c r="J116">
        <v>3</v>
      </c>
      <c r="K116">
        <v>0</v>
      </c>
      <c r="L116">
        <v>0</v>
      </c>
      <c r="M116">
        <v>0</v>
      </c>
      <c r="N116">
        <v>0</v>
      </c>
      <c r="O116">
        <v>-33.44885</v>
      </c>
      <c r="P116">
        <v>-70.631828333333331</v>
      </c>
      <c r="Q116">
        <v>14.814814814814813</v>
      </c>
      <c r="R116">
        <v>519</v>
      </c>
      <c r="S116" t="s">
        <v>89</v>
      </c>
      <c r="T116">
        <f t="shared" si="1"/>
        <v>10</v>
      </c>
      <c r="U116">
        <v>1</v>
      </c>
      <c r="V116" s="5">
        <v>0.8084027777777778</v>
      </c>
      <c r="W116" s="8">
        <v>0.79166666666666663</v>
      </c>
      <c r="X116" t="s">
        <v>110</v>
      </c>
      <c r="Y116" t="str">
        <f>+VLOOKUP($X116,[1]ParadasReg!$F:$I,4,0)</f>
        <v>Parada 2 / (M) Santa Isabel</v>
      </c>
      <c r="Z116">
        <f>+VLOOKUP($X116,[1]ParadasReg!$F:$I,3,0)</f>
        <v>25</v>
      </c>
    </row>
    <row r="117" spans="1:26" x14ac:dyDescent="0.25">
      <c r="A117">
        <v>910343</v>
      </c>
      <c r="B117">
        <v>1295</v>
      </c>
      <c r="C117" s="3">
        <v>45880.810162037043</v>
      </c>
      <c r="D117" t="s">
        <v>61</v>
      </c>
      <c r="E117">
        <v>0</v>
      </c>
      <c r="F117">
        <v>4</v>
      </c>
      <c r="G117">
        <v>0</v>
      </c>
      <c r="H117">
        <v>0</v>
      </c>
      <c r="I117">
        <v>0</v>
      </c>
      <c r="J117">
        <v>4</v>
      </c>
      <c r="K117">
        <v>0</v>
      </c>
      <c r="L117">
        <v>0</v>
      </c>
      <c r="M117">
        <v>0</v>
      </c>
      <c r="N117">
        <v>0</v>
      </c>
      <c r="O117">
        <v>-33.443646666666673</v>
      </c>
      <c r="P117">
        <v>-70.63339666666667</v>
      </c>
      <c r="Q117">
        <v>9.8765432098765427</v>
      </c>
      <c r="R117">
        <v>519</v>
      </c>
      <c r="S117" t="s">
        <v>89</v>
      </c>
      <c r="T117">
        <f t="shared" si="1"/>
        <v>0</v>
      </c>
      <c r="U117">
        <v>1</v>
      </c>
      <c r="V117" s="5">
        <v>0.81016203703703704</v>
      </c>
      <c r="W117" s="8">
        <v>0.79166666666666663</v>
      </c>
      <c r="X117" t="s">
        <v>111</v>
      </c>
      <c r="Y117" t="str">
        <f>+VLOOKUP($X117,[1]ParadasReg!$F:$I,4,0)</f>
        <v>Parada 2 / (M) Parque Bustamante</v>
      </c>
      <c r="Z117">
        <f>+VLOOKUP($X117,[1]ParadasReg!$F:$I,3,0)</f>
        <v>26</v>
      </c>
    </row>
    <row r="118" spans="1:26" x14ac:dyDescent="0.25">
      <c r="A118">
        <v>910362</v>
      </c>
      <c r="B118">
        <v>1295</v>
      </c>
      <c r="C118" s="3">
        <v>45880.81287037037</v>
      </c>
      <c r="D118" t="s">
        <v>61</v>
      </c>
      <c r="E118">
        <v>0</v>
      </c>
      <c r="F118">
        <v>1</v>
      </c>
      <c r="G118">
        <v>0</v>
      </c>
      <c r="H118">
        <v>0</v>
      </c>
      <c r="I118">
        <v>0</v>
      </c>
      <c r="J118">
        <v>1</v>
      </c>
      <c r="K118">
        <v>0</v>
      </c>
      <c r="L118">
        <v>0</v>
      </c>
      <c r="M118">
        <v>0</v>
      </c>
      <c r="N118">
        <v>0</v>
      </c>
      <c r="O118">
        <v>-33.437255</v>
      </c>
      <c r="P118">
        <v>-70.635914999999997</v>
      </c>
      <c r="Q118">
        <v>8.6419753086419746</v>
      </c>
      <c r="R118">
        <v>519</v>
      </c>
      <c r="S118" t="s">
        <v>89</v>
      </c>
      <c r="T118">
        <f t="shared" si="1"/>
        <v>0</v>
      </c>
      <c r="U118">
        <v>1</v>
      </c>
      <c r="V118" s="5">
        <v>0.81287037037037047</v>
      </c>
      <c r="W118" s="8">
        <v>0.8125</v>
      </c>
      <c r="X118" t="s">
        <v>112</v>
      </c>
      <c r="Y118" t="str">
        <f>+VLOOKUP($X118,[1]ParadasReg!$F:$I,4,0)</f>
        <v>Parada 4 / Plaza Italia</v>
      </c>
      <c r="Z118">
        <f>+VLOOKUP($X118,[1]ParadasReg!$F:$I,3,0)</f>
        <v>27</v>
      </c>
    </row>
    <row r="119" spans="1:26" x14ac:dyDescent="0.25">
      <c r="A119">
        <v>910373</v>
      </c>
      <c r="B119">
        <v>1295</v>
      </c>
      <c r="C119" s="3">
        <v>45880.814131944448</v>
      </c>
      <c r="D119" t="s">
        <v>61</v>
      </c>
      <c r="E119">
        <v>0</v>
      </c>
      <c r="F119">
        <v>1</v>
      </c>
      <c r="G119">
        <v>0</v>
      </c>
      <c r="H119">
        <v>0</v>
      </c>
      <c r="I119">
        <v>0</v>
      </c>
      <c r="J119">
        <v>1</v>
      </c>
      <c r="K119">
        <v>0</v>
      </c>
      <c r="L119">
        <v>0</v>
      </c>
      <c r="M119">
        <v>0</v>
      </c>
      <c r="N119">
        <v>0</v>
      </c>
      <c r="O119">
        <v>-33.439594999999997</v>
      </c>
      <c r="P119">
        <v>-70.63982</v>
      </c>
      <c r="Q119">
        <v>7.4074074074074066</v>
      </c>
      <c r="R119">
        <v>519</v>
      </c>
      <c r="S119" t="s">
        <v>89</v>
      </c>
      <c r="T119">
        <f t="shared" si="1"/>
        <v>0</v>
      </c>
      <c r="U119">
        <v>1</v>
      </c>
      <c r="V119" s="5">
        <v>0.81413194444444448</v>
      </c>
      <c r="W119" s="8">
        <v>0.8125</v>
      </c>
      <c r="X119" t="s">
        <v>113</v>
      </c>
      <c r="Y119" t="str">
        <f>+VLOOKUP($X119,[1]ParadasReg!$F:$I,4,0)</f>
        <v>Parada 4 / (M) Universidad Católica</v>
      </c>
      <c r="Z119">
        <f>+VLOOKUP($X119,[1]ParadasReg!$F:$I,3,0)</f>
        <v>28</v>
      </c>
    </row>
    <row r="120" spans="1:26" x14ac:dyDescent="0.25">
      <c r="A120">
        <v>910381</v>
      </c>
      <c r="B120">
        <v>1295</v>
      </c>
      <c r="C120" s="3">
        <v>45880.815775462957</v>
      </c>
      <c r="D120" t="s">
        <v>61</v>
      </c>
      <c r="E120">
        <v>0</v>
      </c>
      <c r="F120">
        <v>4</v>
      </c>
      <c r="G120">
        <v>0</v>
      </c>
      <c r="H120">
        <v>0</v>
      </c>
      <c r="I120">
        <v>0</v>
      </c>
      <c r="J120">
        <v>4</v>
      </c>
      <c r="K120">
        <v>0</v>
      </c>
      <c r="L120">
        <v>0</v>
      </c>
      <c r="M120">
        <v>0</v>
      </c>
      <c r="N120">
        <v>0</v>
      </c>
      <c r="O120">
        <v>-33.442528333333343</v>
      </c>
      <c r="P120">
        <v>-70.645471666666666</v>
      </c>
      <c r="Q120">
        <v>2.4691358024691357</v>
      </c>
      <c r="R120">
        <v>519</v>
      </c>
      <c r="S120" t="s">
        <v>89</v>
      </c>
      <c r="T120">
        <f t="shared" si="1"/>
        <v>0</v>
      </c>
      <c r="U120">
        <v>1</v>
      </c>
      <c r="V120" s="5">
        <v>0.81577546296296299</v>
      </c>
      <c r="W120" s="8">
        <v>0.8125</v>
      </c>
      <c r="X120" t="s">
        <v>114</v>
      </c>
      <c r="Y120" t="str">
        <f>+VLOOKUP($X120,[1]ParadasReg!$F:$I,4,0)</f>
        <v>Parada 3 / (M) Santa Lucía</v>
      </c>
      <c r="Z120">
        <f>+VLOOKUP($X120,[1]ParadasReg!$F:$I,3,0)</f>
        <v>29</v>
      </c>
    </row>
    <row r="121" spans="1:26" x14ac:dyDescent="0.25">
      <c r="A121">
        <v>910700</v>
      </c>
      <c r="B121">
        <v>1295</v>
      </c>
      <c r="C121" s="3">
        <v>45880.896157407413</v>
      </c>
      <c r="D121" t="s">
        <v>61</v>
      </c>
      <c r="E121">
        <v>2</v>
      </c>
      <c r="F121">
        <v>0</v>
      </c>
      <c r="G121">
        <v>2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-33.476711666666667</v>
      </c>
      <c r="P121">
        <v>-70.538933333333333</v>
      </c>
      <c r="Q121">
        <v>3.7037037037037033</v>
      </c>
      <c r="R121">
        <v>519</v>
      </c>
      <c r="S121" t="s">
        <v>89</v>
      </c>
      <c r="T121">
        <f t="shared" si="1"/>
        <v>0</v>
      </c>
      <c r="U121">
        <v>1</v>
      </c>
      <c r="V121" s="5">
        <v>0.89615740740740746</v>
      </c>
      <c r="W121" s="8">
        <v>0.89583333333333326</v>
      </c>
      <c r="X121" t="s">
        <v>94</v>
      </c>
      <c r="Y121" t="str">
        <f>+VLOOKUP($X121,[1]ParadasReg!$F:$I,4,0)</f>
        <v>Avenida Grecia / esq. Amanecer</v>
      </c>
      <c r="Z121">
        <f>+VLOOKUP($X121,[1]ParadasReg!$F:$I,3,0)</f>
        <v>6</v>
      </c>
    </row>
    <row r="122" spans="1:26" x14ac:dyDescent="0.25">
      <c r="A122">
        <v>910705</v>
      </c>
      <c r="B122">
        <v>1295</v>
      </c>
      <c r="C122" s="3">
        <v>45880.897187499999</v>
      </c>
      <c r="D122" t="s">
        <v>61</v>
      </c>
      <c r="E122">
        <v>2</v>
      </c>
      <c r="F122">
        <v>0</v>
      </c>
      <c r="G122">
        <v>2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-33.476073333333332</v>
      </c>
      <c r="P122">
        <v>-70.542185000000003</v>
      </c>
      <c r="Q122">
        <v>6.1728395061728394</v>
      </c>
      <c r="R122">
        <v>519</v>
      </c>
      <c r="S122" t="s">
        <v>89</v>
      </c>
      <c r="T122">
        <f t="shared" si="1"/>
        <v>0</v>
      </c>
      <c r="U122">
        <v>1</v>
      </c>
      <c r="V122" s="5">
        <v>0.89718749999999992</v>
      </c>
      <c r="W122" s="8">
        <v>0.89583333333333326</v>
      </c>
      <c r="X122" t="s">
        <v>95</v>
      </c>
      <c r="Y122" t="str">
        <f>+VLOOKUP($X122,[1]ParadasReg!$F:$I,4,0)</f>
        <v>Parada / Muni. Peñalolén</v>
      </c>
      <c r="Z122">
        <f>+VLOOKUP($X122,[1]ParadasReg!$F:$I,3,0)</f>
        <v>7</v>
      </c>
    </row>
    <row r="123" spans="1:26" x14ac:dyDescent="0.25">
      <c r="A123">
        <v>910711</v>
      </c>
      <c r="B123">
        <v>1295</v>
      </c>
      <c r="C123" s="3">
        <v>45880.898530092592</v>
      </c>
      <c r="D123" t="s">
        <v>61</v>
      </c>
      <c r="E123">
        <v>1</v>
      </c>
      <c r="F123">
        <v>0</v>
      </c>
      <c r="G123">
        <v>1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-33.474181666666667</v>
      </c>
      <c r="P123">
        <v>-70.551500000000004</v>
      </c>
      <c r="Q123">
        <v>7.4074074074074066</v>
      </c>
      <c r="R123">
        <v>519</v>
      </c>
      <c r="S123" t="s">
        <v>89</v>
      </c>
      <c r="T123">
        <f t="shared" si="1"/>
        <v>0</v>
      </c>
      <c r="U123">
        <v>1</v>
      </c>
      <c r="V123" s="5">
        <v>0.89853009259259264</v>
      </c>
      <c r="W123" s="8">
        <v>0.89583333333333326</v>
      </c>
      <c r="X123" t="s">
        <v>97</v>
      </c>
      <c r="Y123" t="str">
        <f>+VLOOKUP($X123,[1]ParadasReg!$F:$I,4,0)</f>
        <v>Avenida Grecia / esq. Pasaje 444</v>
      </c>
      <c r="Z123">
        <f>+VLOOKUP($X123,[1]ParadasReg!$F:$I,3,0)</f>
        <v>9</v>
      </c>
    </row>
    <row r="124" spans="1:26" x14ac:dyDescent="0.25">
      <c r="A124">
        <v>910720</v>
      </c>
      <c r="B124">
        <v>1295</v>
      </c>
      <c r="C124" s="3">
        <v>45880.89984953704</v>
      </c>
      <c r="D124" t="s">
        <v>61</v>
      </c>
      <c r="E124">
        <v>3</v>
      </c>
      <c r="F124">
        <v>0</v>
      </c>
      <c r="G124">
        <v>3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-33.473081666666673</v>
      </c>
      <c r="P124">
        <v>-70.556520000000006</v>
      </c>
      <c r="Q124">
        <v>11.111111111111111</v>
      </c>
      <c r="R124">
        <v>519</v>
      </c>
      <c r="S124" t="s">
        <v>89</v>
      </c>
      <c r="T124">
        <f t="shared" si="1"/>
        <v>10</v>
      </c>
      <c r="U124">
        <v>1</v>
      </c>
      <c r="V124" s="5">
        <v>0.89984953703703707</v>
      </c>
      <c r="W124" s="8">
        <v>0.89583333333333326</v>
      </c>
      <c r="X124" t="s">
        <v>98</v>
      </c>
      <c r="Y124" t="str">
        <f>+VLOOKUP($X124,[1]ParadasReg!$F:$I,4,0)</f>
        <v>Parada 2 / Calle 1A - Avenida Grecia</v>
      </c>
      <c r="Z124">
        <f>+VLOOKUP($X124,[1]ParadasReg!$F:$I,3,0)</f>
        <v>10</v>
      </c>
    </row>
    <row r="125" spans="1:26" x14ac:dyDescent="0.25">
      <c r="A125">
        <v>910726</v>
      </c>
      <c r="B125">
        <v>1295</v>
      </c>
      <c r="C125" s="3">
        <v>45880.901354166657</v>
      </c>
      <c r="D125" t="s">
        <v>61</v>
      </c>
      <c r="E125">
        <v>1</v>
      </c>
      <c r="F125">
        <v>1</v>
      </c>
      <c r="G125">
        <v>1</v>
      </c>
      <c r="H125">
        <v>0</v>
      </c>
      <c r="I125">
        <v>0</v>
      </c>
      <c r="J125">
        <v>1</v>
      </c>
      <c r="K125">
        <v>0</v>
      </c>
      <c r="L125">
        <v>0</v>
      </c>
      <c r="M125">
        <v>0</v>
      </c>
      <c r="N125">
        <v>0</v>
      </c>
      <c r="O125">
        <v>-33.470905000000002</v>
      </c>
      <c r="P125">
        <v>-70.567795000000004</v>
      </c>
      <c r="Q125">
        <v>11.111111111111111</v>
      </c>
      <c r="R125">
        <v>519</v>
      </c>
      <c r="S125" t="s">
        <v>89</v>
      </c>
      <c r="T125">
        <f t="shared" si="1"/>
        <v>10</v>
      </c>
      <c r="U125">
        <v>1</v>
      </c>
      <c r="V125" s="5">
        <v>0.90135416666666668</v>
      </c>
      <c r="W125" s="8">
        <v>0.89583333333333326</v>
      </c>
      <c r="X125" t="s">
        <v>119</v>
      </c>
      <c r="Y125" t="str">
        <f>+VLOOKUP($X125,[1]ParadasReg!$F:$I,4,0)</f>
        <v>Parada 2 / Los Molineros - Av. Grecia</v>
      </c>
      <c r="Z125">
        <f>+VLOOKUP($X125,[1]ParadasReg!$F:$I,3,0)</f>
        <v>12</v>
      </c>
    </row>
    <row r="126" spans="1:26" x14ac:dyDescent="0.25">
      <c r="A126">
        <v>910729</v>
      </c>
      <c r="B126">
        <v>1295</v>
      </c>
      <c r="C126" s="3">
        <v>45880.902430555558</v>
      </c>
      <c r="D126" t="s">
        <v>61</v>
      </c>
      <c r="E126">
        <v>0</v>
      </c>
      <c r="F126">
        <v>2</v>
      </c>
      <c r="G126">
        <v>0</v>
      </c>
      <c r="H126">
        <v>0</v>
      </c>
      <c r="I126">
        <v>0</v>
      </c>
      <c r="J126">
        <v>2</v>
      </c>
      <c r="K126">
        <v>0</v>
      </c>
      <c r="L126">
        <v>0</v>
      </c>
      <c r="M126">
        <v>0</v>
      </c>
      <c r="N126">
        <v>0</v>
      </c>
      <c r="O126">
        <v>-33.469115000000002</v>
      </c>
      <c r="P126">
        <v>-70.576385000000002</v>
      </c>
      <c r="Q126">
        <v>8.6419753086419746</v>
      </c>
      <c r="R126">
        <v>519</v>
      </c>
      <c r="S126" t="s">
        <v>89</v>
      </c>
      <c r="T126">
        <f t="shared" si="1"/>
        <v>0</v>
      </c>
      <c r="U126">
        <v>1</v>
      </c>
      <c r="V126" s="5">
        <v>0.90243055555555562</v>
      </c>
      <c r="W126" s="8">
        <v>0.89583333333333326</v>
      </c>
      <c r="X126" t="s">
        <v>100</v>
      </c>
      <c r="Y126" t="str">
        <f>+VLOOKUP($X126,[1]ParadasReg!$F:$I,4,0)</f>
        <v>Parada 4 / (M) Grecia</v>
      </c>
      <c r="Z126">
        <f>+VLOOKUP($X126,[1]ParadasReg!$F:$I,3,0)</f>
        <v>14</v>
      </c>
    </row>
    <row r="127" spans="1:26" x14ac:dyDescent="0.25">
      <c r="A127">
        <v>910735</v>
      </c>
      <c r="B127">
        <v>1295</v>
      </c>
      <c r="C127" s="3">
        <v>45880.90388888889</v>
      </c>
      <c r="D127" t="s">
        <v>61</v>
      </c>
      <c r="E127">
        <v>4</v>
      </c>
      <c r="F127">
        <v>1</v>
      </c>
      <c r="G127">
        <v>4</v>
      </c>
      <c r="H127">
        <v>0</v>
      </c>
      <c r="I127">
        <v>0</v>
      </c>
      <c r="J127">
        <v>1</v>
      </c>
      <c r="K127">
        <v>0</v>
      </c>
      <c r="L127">
        <v>0</v>
      </c>
      <c r="M127">
        <v>0</v>
      </c>
      <c r="N127">
        <v>0</v>
      </c>
      <c r="O127">
        <v>-33.467506666666672</v>
      </c>
      <c r="P127">
        <v>-70.580920000000006</v>
      </c>
      <c r="Q127">
        <v>12.345679012345679</v>
      </c>
      <c r="R127">
        <v>519</v>
      </c>
      <c r="S127" t="s">
        <v>89</v>
      </c>
      <c r="T127">
        <f t="shared" si="1"/>
        <v>10</v>
      </c>
      <c r="U127">
        <v>1</v>
      </c>
      <c r="V127" s="5">
        <v>0.90388888888888896</v>
      </c>
      <c r="W127" s="8">
        <v>0.89583333333333326</v>
      </c>
      <c r="X127" t="s">
        <v>101</v>
      </c>
      <c r="Y127" t="str">
        <f>+VLOOKUP($X127,[1]ParadasReg!$F:$I,4,0)</f>
        <v>Parada 2 / ADO Chile</v>
      </c>
      <c r="Z127">
        <f>+VLOOKUP($X127,[1]ParadasReg!$F:$I,3,0)</f>
        <v>15</v>
      </c>
    </row>
    <row r="128" spans="1:26" x14ac:dyDescent="0.25">
      <c r="A128">
        <v>910741</v>
      </c>
      <c r="B128">
        <v>1295</v>
      </c>
      <c r="C128" s="3">
        <v>45880.905775462961</v>
      </c>
      <c r="D128" t="s">
        <v>61</v>
      </c>
      <c r="E128">
        <v>1</v>
      </c>
      <c r="F128">
        <v>0</v>
      </c>
      <c r="G128">
        <v>1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-33.465254999999999</v>
      </c>
      <c r="P128">
        <v>-70.589738333333329</v>
      </c>
      <c r="Q128">
        <v>13.580246913580247</v>
      </c>
      <c r="R128">
        <v>519</v>
      </c>
      <c r="S128" t="s">
        <v>89</v>
      </c>
      <c r="T128">
        <f t="shared" si="1"/>
        <v>10</v>
      </c>
      <c r="U128">
        <v>1</v>
      </c>
      <c r="V128" s="5">
        <v>0.90577546296296296</v>
      </c>
      <c r="W128" s="8">
        <v>0.89583333333333326</v>
      </c>
      <c r="X128" t="s">
        <v>102</v>
      </c>
      <c r="Y128" t="str">
        <f>+VLOOKUP($X128,[1]ParadasReg!$F:$I,4,0)</f>
        <v>Parada 2 / CESFAM Salvador Bustos</v>
      </c>
      <c r="Z128">
        <f>+VLOOKUP($X128,[1]ParadasReg!$F:$I,3,0)</f>
        <v>16</v>
      </c>
    </row>
    <row r="129" spans="1:26" x14ac:dyDescent="0.25">
      <c r="A129">
        <v>910744</v>
      </c>
      <c r="B129">
        <v>1295</v>
      </c>
      <c r="C129" s="3">
        <v>45880.907337962963</v>
      </c>
      <c r="D129" t="s">
        <v>61</v>
      </c>
      <c r="E129">
        <v>8</v>
      </c>
      <c r="F129">
        <v>2</v>
      </c>
      <c r="G129">
        <v>8</v>
      </c>
      <c r="H129">
        <v>0</v>
      </c>
      <c r="I129">
        <v>0</v>
      </c>
      <c r="J129">
        <v>2</v>
      </c>
      <c r="K129">
        <v>0</v>
      </c>
      <c r="L129">
        <v>0</v>
      </c>
      <c r="M129">
        <v>0</v>
      </c>
      <c r="N129">
        <v>0</v>
      </c>
      <c r="O129">
        <v>-33.46463</v>
      </c>
      <c r="P129">
        <v>-70.597605000000001</v>
      </c>
      <c r="Q129">
        <v>20.987654320987652</v>
      </c>
      <c r="R129">
        <v>519</v>
      </c>
      <c r="S129" t="s">
        <v>89</v>
      </c>
      <c r="T129">
        <f t="shared" si="1"/>
        <v>20</v>
      </c>
      <c r="U129">
        <v>1</v>
      </c>
      <c r="V129" s="5">
        <v>0.90733796296296287</v>
      </c>
      <c r="W129" s="8">
        <v>0.89583333333333326</v>
      </c>
      <c r="X129" t="s">
        <v>103</v>
      </c>
      <c r="Y129" t="str">
        <f>+VLOOKUP($X129,[1]ParadasReg!$F:$I,4,0)</f>
        <v>Parada 2 / Pedagógico</v>
      </c>
      <c r="Z129">
        <f>+VLOOKUP($X129,[1]ParadasReg!$F:$I,3,0)</f>
        <v>17</v>
      </c>
    </row>
    <row r="130" spans="1:26" x14ac:dyDescent="0.25">
      <c r="A130">
        <v>910752</v>
      </c>
      <c r="B130">
        <v>1295</v>
      </c>
      <c r="C130" s="3">
        <v>45880.908854166657</v>
      </c>
      <c r="D130" t="s">
        <v>61</v>
      </c>
      <c r="E130">
        <v>0</v>
      </c>
      <c r="F130">
        <v>2</v>
      </c>
      <c r="G130">
        <v>0</v>
      </c>
      <c r="H130">
        <v>0</v>
      </c>
      <c r="I130">
        <v>0</v>
      </c>
      <c r="J130">
        <v>2</v>
      </c>
      <c r="K130">
        <v>0</v>
      </c>
      <c r="L130">
        <v>0</v>
      </c>
      <c r="M130">
        <v>0</v>
      </c>
      <c r="N130">
        <v>0</v>
      </c>
      <c r="O130">
        <v>-33.463858333333327</v>
      </c>
      <c r="P130">
        <v>-70.602504999999994</v>
      </c>
      <c r="Q130">
        <v>18.518518518518519</v>
      </c>
      <c r="R130">
        <v>519</v>
      </c>
      <c r="S130" t="s">
        <v>89</v>
      </c>
      <c r="T130">
        <f t="shared" si="1"/>
        <v>10</v>
      </c>
      <c r="U130">
        <v>1</v>
      </c>
      <c r="V130" s="5">
        <v>0.90885416666666663</v>
      </c>
      <c r="W130" s="8">
        <v>0.89583333333333326</v>
      </c>
      <c r="X130" t="s">
        <v>104</v>
      </c>
      <c r="Y130" t="str">
        <f>+VLOOKUP($X130,[1]ParadasReg!$F:$I,4,0)</f>
        <v>Parada 2 / Los Tres Antonios</v>
      </c>
      <c r="Z130">
        <f>+VLOOKUP($X130,[1]ParadasReg!$F:$I,3,0)</f>
        <v>18</v>
      </c>
    </row>
    <row r="131" spans="1:26" x14ac:dyDescent="0.25">
      <c r="A131">
        <v>910758</v>
      </c>
      <c r="B131">
        <v>1295</v>
      </c>
      <c r="C131" s="3">
        <v>45880.910081018519</v>
      </c>
      <c r="D131" t="s">
        <v>61</v>
      </c>
      <c r="E131">
        <v>5</v>
      </c>
      <c r="F131">
        <v>2</v>
      </c>
      <c r="G131">
        <v>5</v>
      </c>
      <c r="H131">
        <v>0</v>
      </c>
      <c r="I131">
        <v>0</v>
      </c>
      <c r="J131">
        <v>2</v>
      </c>
      <c r="K131">
        <v>0</v>
      </c>
      <c r="L131">
        <v>0</v>
      </c>
      <c r="M131">
        <v>0</v>
      </c>
      <c r="N131">
        <v>0</v>
      </c>
      <c r="O131">
        <v>-33.462151666666657</v>
      </c>
      <c r="P131">
        <v>-70.607680000000002</v>
      </c>
      <c r="Q131">
        <v>22.222222222222221</v>
      </c>
      <c r="R131">
        <v>519</v>
      </c>
      <c r="S131" t="s">
        <v>89</v>
      </c>
      <c r="T131">
        <f t="shared" ref="T131:T194" si="2">FLOOR(Q131,10)</f>
        <v>20</v>
      </c>
      <c r="U131">
        <v>1</v>
      </c>
      <c r="V131" s="5">
        <v>0.91008101851851853</v>
      </c>
      <c r="W131" s="8">
        <v>0.89583333333333326</v>
      </c>
      <c r="X131" t="s">
        <v>118</v>
      </c>
      <c r="Y131" t="str">
        <f>+VLOOKUP($X131,[1]ParadasReg!$F:$I,4,0)</f>
        <v>Parada 2 / (M) Est.Nacional</v>
      </c>
      <c r="Z131">
        <f>+VLOOKUP($X131,[1]ParadasReg!$F:$I,3,0)</f>
        <v>19</v>
      </c>
    </row>
    <row r="132" spans="1:26" x14ac:dyDescent="0.25">
      <c r="A132">
        <v>910763</v>
      </c>
      <c r="B132">
        <v>1295</v>
      </c>
      <c r="C132" s="3">
        <v>45880.911747685182</v>
      </c>
      <c r="D132" t="s">
        <v>61</v>
      </c>
      <c r="E132">
        <v>0</v>
      </c>
      <c r="F132">
        <v>1</v>
      </c>
      <c r="G132">
        <v>0</v>
      </c>
      <c r="H132">
        <v>0</v>
      </c>
      <c r="I132">
        <v>0</v>
      </c>
      <c r="J132">
        <v>1</v>
      </c>
      <c r="K132">
        <v>0</v>
      </c>
      <c r="L132">
        <v>0</v>
      </c>
      <c r="M132">
        <v>0</v>
      </c>
      <c r="N132">
        <v>0</v>
      </c>
      <c r="O132">
        <v>-33.461496666666669</v>
      </c>
      <c r="P132">
        <v>-70.61745333333333</v>
      </c>
      <c r="Q132">
        <v>20.987654320987652</v>
      </c>
      <c r="R132">
        <v>519</v>
      </c>
      <c r="S132" t="s">
        <v>89</v>
      </c>
      <c r="T132">
        <f t="shared" si="2"/>
        <v>20</v>
      </c>
      <c r="U132">
        <v>1</v>
      </c>
      <c r="V132" s="5">
        <v>0.91174768518518512</v>
      </c>
      <c r="W132" s="8">
        <v>0.89583333333333326</v>
      </c>
      <c r="X132" t="s">
        <v>106</v>
      </c>
      <c r="Y132" t="str">
        <f>+VLOOKUP($X132,[1]ParadasReg!$F:$I,4,0)</f>
        <v>Parada 2 / Villa Olímpica</v>
      </c>
      <c r="Z132">
        <f>+VLOOKUP($X132,[1]ParadasReg!$F:$I,3,0)</f>
        <v>21</v>
      </c>
    </row>
    <row r="133" spans="1:26" x14ac:dyDescent="0.25">
      <c r="A133">
        <v>910767</v>
      </c>
      <c r="B133">
        <v>1295</v>
      </c>
      <c r="C133" s="3">
        <v>45880.912870370368</v>
      </c>
      <c r="D133" t="s">
        <v>61</v>
      </c>
      <c r="E133">
        <v>0</v>
      </c>
      <c r="F133">
        <v>2</v>
      </c>
      <c r="G133">
        <v>0</v>
      </c>
      <c r="H133">
        <v>0</v>
      </c>
      <c r="I133">
        <v>0</v>
      </c>
      <c r="J133">
        <v>2</v>
      </c>
      <c r="K133">
        <v>0</v>
      </c>
      <c r="L133">
        <v>0</v>
      </c>
      <c r="M133">
        <v>0</v>
      </c>
      <c r="N133">
        <v>0</v>
      </c>
      <c r="O133">
        <v>-33.459941666666673</v>
      </c>
      <c r="P133">
        <v>-70.622246666666669</v>
      </c>
      <c r="Q133">
        <v>18.518518518518519</v>
      </c>
      <c r="R133">
        <v>519</v>
      </c>
      <c r="S133" t="s">
        <v>89</v>
      </c>
      <c r="T133">
        <f t="shared" si="2"/>
        <v>10</v>
      </c>
      <c r="U133">
        <v>1</v>
      </c>
      <c r="V133" s="5">
        <v>0.91287037037037033</v>
      </c>
      <c r="W133" s="8">
        <v>0.89583333333333326</v>
      </c>
      <c r="X133" t="s">
        <v>107</v>
      </c>
      <c r="Y133" t="str">
        <f>+VLOOKUP($X133,[1]ParadasReg!$F:$I,4,0)</f>
        <v>Parada 4 / Suárez Mujica</v>
      </c>
      <c r="Z133">
        <f>+VLOOKUP($X133,[1]ParadasReg!$F:$I,3,0)</f>
        <v>22</v>
      </c>
    </row>
    <row r="134" spans="1:26" x14ac:dyDescent="0.25">
      <c r="A134">
        <v>910774</v>
      </c>
      <c r="B134">
        <v>1295</v>
      </c>
      <c r="C134" s="3">
        <v>45880.914097222223</v>
      </c>
      <c r="D134" t="s">
        <v>61</v>
      </c>
      <c r="E134">
        <v>0</v>
      </c>
      <c r="F134">
        <v>4</v>
      </c>
      <c r="G134">
        <v>0</v>
      </c>
      <c r="H134">
        <v>0</v>
      </c>
      <c r="I134">
        <v>0</v>
      </c>
      <c r="J134">
        <v>4</v>
      </c>
      <c r="K134">
        <v>0</v>
      </c>
      <c r="L134">
        <v>0</v>
      </c>
      <c r="M134">
        <v>0</v>
      </c>
      <c r="N134">
        <v>0</v>
      </c>
      <c r="O134">
        <v>-33.455084999999997</v>
      </c>
      <c r="P134">
        <v>-70.62821666666666</v>
      </c>
      <c r="Q134">
        <v>13.580246913580247</v>
      </c>
      <c r="R134">
        <v>519</v>
      </c>
      <c r="S134" t="s">
        <v>89</v>
      </c>
      <c r="T134">
        <f t="shared" si="2"/>
        <v>10</v>
      </c>
      <c r="U134">
        <v>1</v>
      </c>
      <c r="V134" s="5">
        <v>0.91409722222222223</v>
      </c>
      <c r="W134" s="8">
        <v>0.89583333333333326</v>
      </c>
      <c r="X134" t="s">
        <v>108</v>
      </c>
      <c r="Y134" t="str">
        <f>+VLOOKUP($X134,[1]ParadasReg!$F:$I,4,0)</f>
        <v>Parada 2 / (M) Irarrázaval</v>
      </c>
      <c r="Z134">
        <f>+VLOOKUP($X134,[1]ParadasReg!$F:$I,3,0)</f>
        <v>23</v>
      </c>
    </row>
    <row r="135" spans="1:26" x14ac:dyDescent="0.25">
      <c r="A135">
        <v>910781</v>
      </c>
      <c r="B135">
        <v>1295</v>
      </c>
      <c r="C135" s="3">
        <v>45880.915937500002</v>
      </c>
      <c r="D135" t="s">
        <v>61</v>
      </c>
      <c r="E135">
        <v>6</v>
      </c>
      <c r="F135">
        <v>3</v>
      </c>
      <c r="G135">
        <v>0</v>
      </c>
      <c r="H135">
        <v>0</v>
      </c>
      <c r="I135">
        <v>6</v>
      </c>
      <c r="J135">
        <v>3</v>
      </c>
      <c r="K135">
        <v>0</v>
      </c>
      <c r="L135">
        <v>0</v>
      </c>
      <c r="M135">
        <v>0</v>
      </c>
      <c r="N135">
        <v>0</v>
      </c>
      <c r="O135">
        <v>-33.448816666666673</v>
      </c>
      <c r="P135">
        <v>-70.631796666666673</v>
      </c>
      <c r="Q135">
        <v>17.283950617283949</v>
      </c>
      <c r="R135">
        <v>519</v>
      </c>
      <c r="S135" t="s">
        <v>89</v>
      </c>
      <c r="T135">
        <f t="shared" si="2"/>
        <v>10</v>
      </c>
      <c r="U135">
        <v>1</v>
      </c>
      <c r="V135" s="5">
        <v>0.91593750000000007</v>
      </c>
      <c r="W135" s="8">
        <v>0.89583333333333326</v>
      </c>
      <c r="X135" t="s">
        <v>110</v>
      </c>
      <c r="Y135" t="str">
        <f>+VLOOKUP($X135,[1]ParadasReg!$F:$I,4,0)</f>
        <v>Parada 2 / (M) Santa Isabel</v>
      </c>
      <c r="Z135">
        <f>+VLOOKUP($X135,[1]ParadasReg!$F:$I,3,0)</f>
        <v>25</v>
      </c>
    </row>
    <row r="136" spans="1:26" x14ac:dyDescent="0.25">
      <c r="A136">
        <v>910786</v>
      </c>
      <c r="B136">
        <v>1295</v>
      </c>
      <c r="C136" s="3">
        <v>45880.917210648149</v>
      </c>
      <c r="D136" t="s">
        <v>61</v>
      </c>
      <c r="E136">
        <v>1</v>
      </c>
      <c r="F136">
        <v>1</v>
      </c>
      <c r="G136">
        <v>1</v>
      </c>
      <c r="H136">
        <v>0</v>
      </c>
      <c r="I136">
        <v>0</v>
      </c>
      <c r="J136">
        <v>1</v>
      </c>
      <c r="K136">
        <v>0</v>
      </c>
      <c r="L136">
        <v>0</v>
      </c>
      <c r="M136">
        <v>0</v>
      </c>
      <c r="N136">
        <v>0</v>
      </c>
      <c r="O136">
        <v>-33.443688333333327</v>
      </c>
      <c r="P136">
        <v>-70.633381666666665</v>
      </c>
      <c r="Q136">
        <v>17.283950617283949</v>
      </c>
      <c r="R136">
        <v>519</v>
      </c>
      <c r="S136" t="s">
        <v>89</v>
      </c>
      <c r="T136">
        <f t="shared" si="2"/>
        <v>10</v>
      </c>
      <c r="U136">
        <v>1</v>
      </c>
      <c r="V136" s="5">
        <v>0.91721064814814823</v>
      </c>
      <c r="W136" s="8">
        <v>0.91666666666666663</v>
      </c>
      <c r="X136" t="s">
        <v>111</v>
      </c>
      <c r="Y136" t="str">
        <f>+VLOOKUP($X136,[1]ParadasReg!$F:$I,4,0)</f>
        <v>Parada 2 / (M) Parque Bustamante</v>
      </c>
      <c r="Z136">
        <f>+VLOOKUP($X136,[1]ParadasReg!$F:$I,3,0)</f>
        <v>26</v>
      </c>
    </row>
    <row r="137" spans="1:26" x14ac:dyDescent="0.25">
      <c r="A137">
        <v>910794</v>
      </c>
      <c r="B137">
        <v>1295</v>
      </c>
      <c r="C137" s="3">
        <v>45880.919062499997</v>
      </c>
      <c r="D137" t="s">
        <v>61</v>
      </c>
      <c r="E137">
        <v>0</v>
      </c>
      <c r="F137">
        <v>4</v>
      </c>
      <c r="G137">
        <v>0</v>
      </c>
      <c r="H137">
        <v>0</v>
      </c>
      <c r="I137">
        <v>0</v>
      </c>
      <c r="J137">
        <v>4</v>
      </c>
      <c r="K137">
        <v>0</v>
      </c>
      <c r="L137">
        <v>0</v>
      </c>
      <c r="M137">
        <v>0</v>
      </c>
      <c r="N137">
        <v>0</v>
      </c>
      <c r="O137">
        <v>-33.437268333333343</v>
      </c>
      <c r="P137">
        <v>-70.635708333333326</v>
      </c>
      <c r="Q137">
        <v>12.345679012345679</v>
      </c>
      <c r="R137">
        <v>519</v>
      </c>
      <c r="S137" t="s">
        <v>89</v>
      </c>
      <c r="T137">
        <f t="shared" si="2"/>
        <v>10</v>
      </c>
      <c r="U137">
        <v>1</v>
      </c>
      <c r="V137" s="5">
        <v>0.9190625</v>
      </c>
      <c r="W137" s="8">
        <v>0.91666666666666663</v>
      </c>
      <c r="X137" t="s">
        <v>112</v>
      </c>
      <c r="Y137" t="str">
        <f>+VLOOKUP($X137,[1]ParadasReg!$F:$I,4,0)</f>
        <v>Parada 4 / Plaza Italia</v>
      </c>
      <c r="Z137">
        <f>+VLOOKUP($X137,[1]ParadasReg!$F:$I,3,0)</f>
        <v>27</v>
      </c>
    </row>
    <row r="138" spans="1:26" x14ac:dyDescent="0.25">
      <c r="A138">
        <v>910798</v>
      </c>
      <c r="B138">
        <v>1295</v>
      </c>
      <c r="C138" s="3">
        <v>45880.920231481483</v>
      </c>
      <c r="D138" t="s">
        <v>61</v>
      </c>
      <c r="E138">
        <v>1</v>
      </c>
      <c r="F138">
        <v>1</v>
      </c>
      <c r="G138">
        <v>1</v>
      </c>
      <c r="H138">
        <v>0</v>
      </c>
      <c r="I138">
        <v>0</v>
      </c>
      <c r="J138">
        <v>1</v>
      </c>
      <c r="K138">
        <v>0</v>
      </c>
      <c r="L138">
        <v>0</v>
      </c>
      <c r="M138">
        <v>0</v>
      </c>
      <c r="N138">
        <v>0</v>
      </c>
      <c r="O138">
        <v>-33.439749999999997</v>
      </c>
      <c r="P138">
        <v>-70.640109999999993</v>
      </c>
      <c r="Q138">
        <v>12.345679012345679</v>
      </c>
      <c r="R138">
        <v>519</v>
      </c>
      <c r="S138" t="s">
        <v>89</v>
      </c>
      <c r="T138">
        <f t="shared" si="2"/>
        <v>10</v>
      </c>
      <c r="U138">
        <v>1</v>
      </c>
      <c r="V138" s="5">
        <v>0.92023148148148148</v>
      </c>
      <c r="W138" s="8">
        <v>0.91666666666666663</v>
      </c>
      <c r="X138" t="s">
        <v>113</v>
      </c>
      <c r="Y138" t="str">
        <f>+VLOOKUP($X138,[1]ParadasReg!$F:$I,4,0)</f>
        <v>Parada 4 / (M) Universidad Católica</v>
      </c>
      <c r="Z138">
        <f>+VLOOKUP($X138,[1]ParadasReg!$F:$I,3,0)</f>
        <v>28</v>
      </c>
    </row>
    <row r="139" spans="1:26" x14ac:dyDescent="0.25">
      <c r="A139">
        <v>910803</v>
      </c>
      <c r="B139">
        <v>1295</v>
      </c>
      <c r="C139" s="3">
        <v>45880.921493055554</v>
      </c>
      <c r="D139" t="s">
        <v>61</v>
      </c>
      <c r="E139">
        <v>0</v>
      </c>
      <c r="F139">
        <v>1</v>
      </c>
      <c r="G139">
        <v>0</v>
      </c>
      <c r="H139">
        <v>0</v>
      </c>
      <c r="I139">
        <v>0</v>
      </c>
      <c r="J139">
        <v>1</v>
      </c>
      <c r="K139">
        <v>0</v>
      </c>
      <c r="L139">
        <v>0</v>
      </c>
      <c r="M139">
        <v>0</v>
      </c>
      <c r="N139">
        <v>0</v>
      </c>
      <c r="O139">
        <v>-33.442611666666657</v>
      </c>
      <c r="P139">
        <v>-70.645660000000007</v>
      </c>
      <c r="Q139">
        <v>11.111111111111111</v>
      </c>
      <c r="R139">
        <v>519</v>
      </c>
      <c r="S139" t="s">
        <v>89</v>
      </c>
      <c r="T139">
        <f t="shared" si="2"/>
        <v>10</v>
      </c>
      <c r="U139">
        <v>1</v>
      </c>
      <c r="V139" s="5">
        <v>0.92149305555555561</v>
      </c>
      <c r="W139" s="8">
        <v>0.91666666666666663</v>
      </c>
      <c r="X139" t="s">
        <v>114</v>
      </c>
      <c r="Y139" t="str">
        <f>+VLOOKUP($X139,[1]ParadasReg!$F:$I,4,0)</f>
        <v>Parada 3 / (M) Santa Lucía</v>
      </c>
      <c r="Z139">
        <f>+VLOOKUP($X139,[1]ParadasReg!$F:$I,3,0)</f>
        <v>29</v>
      </c>
    </row>
    <row r="140" spans="1:26" x14ac:dyDescent="0.25">
      <c r="A140">
        <v>910805</v>
      </c>
      <c r="B140">
        <v>1295</v>
      </c>
      <c r="C140" s="3">
        <v>45880.922291666669</v>
      </c>
      <c r="D140" t="s">
        <v>61</v>
      </c>
      <c r="E140">
        <v>0</v>
      </c>
      <c r="F140">
        <v>3</v>
      </c>
      <c r="G140">
        <v>0</v>
      </c>
      <c r="H140">
        <v>0</v>
      </c>
      <c r="I140">
        <v>0</v>
      </c>
      <c r="J140">
        <v>3</v>
      </c>
      <c r="K140">
        <v>0</v>
      </c>
      <c r="L140">
        <v>0</v>
      </c>
      <c r="M140">
        <v>0</v>
      </c>
      <c r="N140">
        <v>0</v>
      </c>
      <c r="O140">
        <v>-33.444003333333328</v>
      </c>
      <c r="P140">
        <v>-70.652268333333339</v>
      </c>
      <c r="Q140">
        <v>7.4074074074074066</v>
      </c>
      <c r="R140">
        <v>519</v>
      </c>
      <c r="S140" t="s">
        <v>89</v>
      </c>
      <c r="T140">
        <f t="shared" si="2"/>
        <v>0</v>
      </c>
      <c r="U140">
        <v>1</v>
      </c>
      <c r="V140" s="5">
        <v>0.92229166666666673</v>
      </c>
      <c r="W140" s="8">
        <v>0.91666666666666663</v>
      </c>
      <c r="X140" t="s">
        <v>115</v>
      </c>
      <c r="Y140" t="str">
        <f>+VLOOKUP($X140,[1]ParadasReg!$F:$I,4,0)</f>
        <v>Parada 3 / (M) Universidad de Chile</v>
      </c>
      <c r="Z140">
        <f>+VLOOKUP($X140,[1]ParadasReg!$F:$I,3,0)</f>
        <v>30</v>
      </c>
    </row>
    <row r="141" spans="1:26" x14ac:dyDescent="0.25">
      <c r="A141">
        <v>910807</v>
      </c>
      <c r="B141">
        <v>1295</v>
      </c>
      <c r="C141" s="3">
        <v>45880.923182870371</v>
      </c>
      <c r="D141" t="s">
        <v>61</v>
      </c>
      <c r="E141">
        <v>0</v>
      </c>
      <c r="F141">
        <v>1</v>
      </c>
      <c r="G141">
        <v>0</v>
      </c>
      <c r="H141">
        <v>0</v>
      </c>
      <c r="I141">
        <v>0</v>
      </c>
      <c r="J141">
        <v>1</v>
      </c>
      <c r="K141">
        <v>0</v>
      </c>
      <c r="L141">
        <v>0</v>
      </c>
      <c r="M141">
        <v>0</v>
      </c>
      <c r="N141">
        <v>0</v>
      </c>
      <c r="O141">
        <v>-33.444853333333327</v>
      </c>
      <c r="P141">
        <v>-70.656189999999995</v>
      </c>
      <c r="Q141">
        <v>6.1728395061728394</v>
      </c>
      <c r="R141">
        <v>519</v>
      </c>
      <c r="S141" t="s">
        <v>89</v>
      </c>
      <c r="T141">
        <f t="shared" si="2"/>
        <v>0</v>
      </c>
      <c r="U141">
        <v>1</v>
      </c>
      <c r="V141" s="5">
        <v>0.92318287037037028</v>
      </c>
      <c r="W141" s="8">
        <v>0.91666666666666663</v>
      </c>
      <c r="X141" t="s">
        <v>116</v>
      </c>
      <c r="Y141" t="str">
        <f>+VLOOKUP($X141,[1]ParadasReg!$F:$I,4,0)</f>
        <v>Parada 3 / (M) La Moneda</v>
      </c>
      <c r="Z141">
        <f>+VLOOKUP($X141,[1]ParadasReg!$F:$I,3,0)</f>
        <v>31</v>
      </c>
    </row>
    <row r="142" spans="1:26" x14ac:dyDescent="0.25">
      <c r="A142">
        <v>910913</v>
      </c>
      <c r="B142">
        <v>1295</v>
      </c>
      <c r="C142" s="3">
        <v>45881.252557870372</v>
      </c>
      <c r="D142" t="s">
        <v>120</v>
      </c>
      <c r="E142">
        <v>1</v>
      </c>
      <c r="F142">
        <v>0</v>
      </c>
      <c r="G142">
        <v>1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-33.478991666666673</v>
      </c>
      <c r="P142">
        <v>-70.527521666666672</v>
      </c>
      <c r="Q142">
        <v>1.2345679012345678</v>
      </c>
      <c r="R142">
        <v>519</v>
      </c>
      <c r="S142" t="s">
        <v>89</v>
      </c>
      <c r="T142">
        <f t="shared" si="2"/>
        <v>0</v>
      </c>
      <c r="U142">
        <v>2</v>
      </c>
      <c r="V142" s="5">
        <v>0.25255787037037036</v>
      </c>
      <c r="W142" s="8">
        <v>0.25</v>
      </c>
      <c r="X142" t="s">
        <v>91</v>
      </c>
      <c r="Y142" t="str">
        <f>+VLOOKUP($X142,[1]ParadasReg!$F:$I,4,0)</f>
        <v>Avenida Grecia / esq. Qda. de Sn. Pedro</v>
      </c>
      <c r="Z142">
        <f>+VLOOKUP($X142,[1]ParadasReg!$F:$I,3,0)</f>
        <v>3</v>
      </c>
    </row>
    <row r="143" spans="1:26" x14ac:dyDescent="0.25">
      <c r="A143">
        <v>910915</v>
      </c>
      <c r="B143">
        <v>1295</v>
      </c>
      <c r="C143" s="3">
        <v>45881.253298611111</v>
      </c>
      <c r="D143" t="s">
        <v>120</v>
      </c>
      <c r="E143">
        <v>2</v>
      </c>
      <c r="F143">
        <v>0</v>
      </c>
      <c r="G143">
        <v>2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-33.478286666666669</v>
      </c>
      <c r="P143">
        <v>-70.531136666666669</v>
      </c>
      <c r="Q143">
        <v>3.7037037037037033</v>
      </c>
      <c r="R143">
        <v>519</v>
      </c>
      <c r="S143" t="s">
        <v>89</v>
      </c>
      <c r="T143">
        <f t="shared" si="2"/>
        <v>0</v>
      </c>
      <c r="U143">
        <v>2</v>
      </c>
      <c r="V143" s="5">
        <v>0.25329861111111113</v>
      </c>
      <c r="W143" s="8">
        <v>0.25</v>
      </c>
      <c r="X143" t="s">
        <v>92</v>
      </c>
      <c r="Y143" t="str">
        <f>+VLOOKUP($X143,[1]ParadasReg!$F:$I,4,0)</f>
        <v>Avenida Grecia / esq. Los Picachos</v>
      </c>
      <c r="Z143">
        <f>+VLOOKUP($X143,[1]ParadasReg!$F:$I,3,0)</f>
        <v>4</v>
      </c>
    </row>
    <row r="144" spans="1:26" x14ac:dyDescent="0.25">
      <c r="A144">
        <v>910916</v>
      </c>
      <c r="B144">
        <v>1295</v>
      </c>
      <c r="C144" s="3">
        <v>45881.254583333342</v>
      </c>
      <c r="D144" t="s">
        <v>120</v>
      </c>
      <c r="E144">
        <v>1</v>
      </c>
      <c r="F144">
        <v>0</v>
      </c>
      <c r="G144">
        <v>1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-33.477361666666667</v>
      </c>
      <c r="P144">
        <v>-70.535366666666661</v>
      </c>
      <c r="Q144">
        <v>4.9382716049382713</v>
      </c>
      <c r="R144">
        <v>519</v>
      </c>
      <c r="S144" t="s">
        <v>89</v>
      </c>
      <c r="T144">
        <f t="shared" si="2"/>
        <v>0</v>
      </c>
      <c r="U144">
        <v>2</v>
      </c>
      <c r="V144" s="5">
        <v>0.25458333333333333</v>
      </c>
      <c r="W144" s="8">
        <v>0.25</v>
      </c>
      <c r="X144" t="s">
        <v>93</v>
      </c>
      <c r="Y144" t="str">
        <f>+VLOOKUP($X144,[1]ParadasReg!$F:$I,4,0)</f>
        <v>Avenida Grecia / esq. Jacarandá</v>
      </c>
      <c r="Z144">
        <f>+VLOOKUP($X144,[1]ParadasReg!$F:$I,3,0)</f>
        <v>5</v>
      </c>
    </row>
    <row r="145" spans="1:26" x14ac:dyDescent="0.25">
      <c r="A145">
        <v>910917</v>
      </c>
      <c r="B145">
        <v>1295</v>
      </c>
      <c r="C145" s="3">
        <v>45881.255266203712</v>
      </c>
      <c r="D145" t="s">
        <v>120</v>
      </c>
      <c r="E145">
        <v>2</v>
      </c>
      <c r="F145">
        <v>0</v>
      </c>
      <c r="G145">
        <v>2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-33.476770000000002</v>
      </c>
      <c r="P145">
        <v>-70.538573333333332</v>
      </c>
      <c r="Q145">
        <v>7.4074074074074066</v>
      </c>
      <c r="R145">
        <v>519</v>
      </c>
      <c r="S145" t="s">
        <v>89</v>
      </c>
      <c r="T145">
        <f t="shared" si="2"/>
        <v>0</v>
      </c>
      <c r="U145">
        <v>2</v>
      </c>
      <c r="V145" s="5">
        <v>0.25526620370370373</v>
      </c>
      <c r="W145" s="8">
        <v>0.25</v>
      </c>
      <c r="X145" t="s">
        <v>94</v>
      </c>
      <c r="Y145" t="str">
        <f>+VLOOKUP($X145,[1]ParadasReg!$F:$I,4,0)</f>
        <v>Avenida Grecia / esq. Amanecer</v>
      </c>
      <c r="Z145">
        <f>+VLOOKUP($X145,[1]ParadasReg!$F:$I,3,0)</f>
        <v>6</v>
      </c>
    </row>
    <row r="146" spans="1:26" x14ac:dyDescent="0.25">
      <c r="A146">
        <v>910918</v>
      </c>
      <c r="B146">
        <v>1295</v>
      </c>
      <c r="C146" s="3">
        <v>45881.255601851852</v>
      </c>
      <c r="D146" t="s">
        <v>120</v>
      </c>
      <c r="E146">
        <v>1</v>
      </c>
      <c r="F146">
        <v>0</v>
      </c>
      <c r="G146">
        <v>1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-33.476705000000003</v>
      </c>
      <c r="P146">
        <v>-70.538856666666661</v>
      </c>
      <c r="Q146">
        <v>8.6419753086419746</v>
      </c>
      <c r="R146">
        <v>519</v>
      </c>
      <c r="S146" t="s">
        <v>89</v>
      </c>
      <c r="T146">
        <f t="shared" si="2"/>
        <v>0</v>
      </c>
      <c r="U146">
        <v>2</v>
      </c>
      <c r="V146" s="5">
        <v>0.25560185185185186</v>
      </c>
      <c r="W146" s="8">
        <v>0.25</v>
      </c>
      <c r="X146" t="s">
        <v>94</v>
      </c>
      <c r="Y146" t="str">
        <f>+VLOOKUP($X146,[1]ParadasReg!$F:$I,4,0)</f>
        <v>Avenida Grecia / esq. Amanecer</v>
      </c>
      <c r="Z146">
        <f>+VLOOKUP($X146,[1]ParadasReg!$F:$I,3,0)</f>
        <v>6</v>
      </c>
    </row>
    <row r="147" spans="1:26" x14ac:dyDescent="0.25">
      <c r="A147">
        <v>910919</v>
      </c>
      <c r="B147">
        <v>1295</v>
      </c>
      <c r="C147" s="3">
        <v>45881.256805555553</v>
      </c>
      <c r="D147" t="s">
        <v>120</v>
      </c>
      <c r="E147">
        <v>3</v>
      </c>
      <c r="F147">
        <v>0</v>
      </c>
      <c r="G147">
        <v>0</v>
      </c>
      <c r="H147">
        <v>0</v>
      </c>
      <c r="I147">
        <v>3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-33.476035000000003</v>
      </c>
      <c r="P147">
        <v>-70.54232833333333</v>
      </c>
      <c r="Q147">
        <v>12.345679012345679</v>
      </c>
      <c r="R147">
        <v>519</v>
      </c>
      <c r="S147" t="s">
        <v>89</v>
      </c>
      <c r="T147">
        <f t="shared" si="2"/>
        <v>10</v>
      </c>
      <c r="U147">
        <v>2</v>
      </c>
      <c r="V147" s="5">
        <v>0.25680555555555556</v>
      </c>
      <c r="W147" s="8">
        <v>0.25</v>
      </c>
      <c r="X147" t="s">
        <v>95</v>
      </c>
      <c r="Y147" t="str">
        <f>+VLOOKUP($X147,[1]ParadasReg!$F:$I,4,0)</f>
        <v>Parada / Muni. Peñalolén</v>
      </c>
      <c r="Z147">
        <f>+VLOOKUP($X147,[1]ParadasReg!$F:$I,3,0)</f>
        <v>7</v>
      </c>
    </row>
    <row r="148" spans="1:26" x14ac:dyDescent="0.25">
      <c r="A148">
        <v>910921</v>
      </c>
      <c r="B148">
        <v>1295</v>
      </c>
      <c r="C148" s="3">
        <v>45881.258981481478</v>
      </c>
      <c r="D148" t="s">
        <v>120</v>
      </c>
      <c r="E148">
        <v>3</v>
      </c>
      <c r="F148">
        <v>1</v>
      </c>
      <c r="G148">
        <v>0</v>
      </c>
      <c r="H148">
        <v>0</v>
      </c>
      <c r="I148">
        <v>3</v>
      </c>
      <c r="J148">
        <v>1</v>
      </c>
      <c r="K148">
        <v>0</v>
      </c>
      <c r="L148">
        <v>0</v>
      </c>
      <c r="M148">
        <v>0</v>
      </c>
      <c r="N148">
        <v>0</v>
      </c>
      <c r="O148">
        <v>-33.473075000000001</v>
      </c>
      <c r="P148">
        <v>-70.556446666666673</v>
      </c>
      <c r="Q148">
        <v>14.814814814814813</v>
      </c>
      <c r="R148">
        <v>519</v>
      </c>
      <c r="S148" t="s">
        <v>89</v>
      </c>
      <c r="T148">
        <f t="shared" si="2"/>
        <v>10</v>
      </c>
      <c r="U148">
        <v>2</v>
      </c>
      <c r="V148" s="5">
        <v>0.25898148148148148</v>
      </c>
      <c r="W148" s="8">
        <v>0.25</v>
      </c>
      <c r="X148" t="s">
        <v>98</v>
      </c>
      <c r="Y148" t="str">
        <f>+VLOOKUP($X148,[1]ParadasReg!$F:$I,4,0)</f>
        <v>Parada 2 / Calle 1A - Avenida Grecia</v>
      </c>
      <c r="Z148">
        <f>+VLOOKUP($X148,[1]ParadasReg!$F:$I,3,0)</f>
        <v>10</v>
      </c>
    </row>
    <row r="149" spans="1:26" x14ac:dyDescent="0.25">
      <c r="A149">
        <v>910923</v>
      </c>
      <c r="B149">
        <v>1295</v>
      </c>
      <c r="C149" s="3">
        <v>45881.259780092587</v>
      </c>
      <c r="D149" t="s">
        <v>120</v>
      </c>
      <c r="E149">
        <v>2</v>
      </c>
      <c r="F149">
        <v>0</v>
      </c>
      <c r="G149">
        <v>2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-33.472045000000001</v>
      </c>
      <c r="P149">
        <v>-70.561944999999994</v>
      </c>
      <c r="Q149">
        <v>17.283950617283949</v>
      </c>
      <c r="R149">
        <v>519</v>
      </c>
      <c r="S149" t="s">
        <v>89</v>
      </c>
      <c r="T149">
        <f t="shared" si="2"/>
        <v>10</v>
      </c>
      <c r="U149">
        <v>2</v>
      </c>
      <c r="V149" s="5">
        <v>0.2597800925925926</v>
      </c>
      <c r="W149" s="8">
        <v>0.25</v>
      </c>
      <c r="X149" t="s">
        <v>99</v>
      </c>
      <c r="Y149" t="str">
        <f>+VLOOKUP($X149,[1]ParadasReg!$F:$I,4,0)</f>
        <v>Parada 2 / Ictinos - Avenida Grecia</v>
      </c>
      <c r="Z149">
        <f>+VLOOKUP($X149,[1]ParadasReg!$F:$I,3,0)</f>
        <v>11</v>
      </c>
    </row>
    <row r="150" spans="1:26" x14ac:dyDescent="0.25">
      <c r="A150">
        <v>910924</v>
      </c>
      <c r="B150">
        <v>1295</v>
      </c>
      <c r="C150" s="3">
        <v>45881.26152777778</v>
      </c>
      <c r="D150" t="s">
        <v>120</v>
      </c>
      <c r="E150">
        <v>0</v>
      </c>
      <c r="F150">
        <v>1</v>
      </c>
      <c r="G150">
        <v>0</v>
      </c>
      <c r="H150">
        <v>0</v>
      </c>
      <c r="I150">
        <v>0</v>
      </c>
      <c r="J150">
        <v>1</v>
      </c>
      <c r="K150">
        <v>0</v>
      </c>
      <c r="L150">
        <v>0</v>
      </c>
      <c r="M150">
        <v>0</v>
      </c>
      <c r="N150">
        <v>0</v>
      </c>
      <c r="O150">
        <v>-33.469891666666669</v>
      </c>
      <c r="P150">
        <v>-70.572936666666664</v>
      </c>
      <c r="Q150">
        <v>16.049382716049383</v>
      </c>
      <c r="R150">
        <v>519</v>
      </c>
      <c r="S150" t="s">
        <v>89</v>
      </c>
      <c r="T150">
        <f t="shared" si="2"/>
        <v>10</v>
      </c>
      <c r="U150">
        <v>2</v>
      </c>
      <c r="V150" s="5">
        <v>0.26152777777777775</v>
      </c>
      <c r="W150" s="8">
        <v>0.25</v>
      </c>
      <c r="X150" t="s">
        <v>117</v>
      </c>
      <c r="Y150" t="str">
        <f>+VLOOKUP($X150,[1]ParadasReg!$F:$I,4,0)</f>
        <v>Parada 2 / Cruz Almeyda - Avenida Grecia</v>
      </c>
      <c r="Z150">
        <f>+VLOOKUP($X150,[1]ParadasReg!$F:$I,3,0)</f>
        <v>13</v>
      </c>
    </row>
    <row r="151" spans="1:26" x14ac:dyDescent="0.25">
      <c r="A151">
        <v>910925</v>
      </c>
      <c r="B151">
        <v>1295</v>
      </c>
      <c r="C151" s="3">
        <v>45881.262453703697</v>
      </c>
      <c r="D151" t="s">
        <v>120</v>
      </c>
      <c r="E151">
        <v>1</v>
      </c>
      <c r="F151">
        <v>1</v>
      </c>
      <c r="G151">
        <v>0</v>
      </c>
      <c r="H151">
        <v>0</v>
      </c>
      <c r="I151">
        <v>1</v>
      </c>
      <c r="J151">
        <v>1</v>
      </c>
      <c r="K151">
        <v>0</v>
      </c>
      <c r="L151">
        <v>0</v>
      </c>
      <c r="M151">
        <v>0</v>
      </c>
      <c r="N151">
        <v>0</v>
      </c>
      <c r="O151">
        <v>-33.469026666666657</v>
      </c>
      <c r="P151">
        <v>-70.576543333333333</v>
      </c>
      <c r="Q151">
        <v>16.049382716049383</v>
      </c>
      <c r="R151">
        <v>519</v>
      </c>
      <c r="S151" t="s">
        <v>89</v>
      </c>
      <c r="T151">
        <f t="shared" si="2"/>
        <v>10</v>
      </c>
      <c r="U151">
        <v>2</v>
      </c>
      <c r="V151" s="5">
        <v>0.26245370370370369</v>
      </c>
      <c r="W151" s="8">
        <v>0.25</v>
      </c>
      <c r="X151" t="s">
        <v>100</v>
      </c>
      <c r="Y151" t="str">
        <f>+VLOOKUP($X151,[1]ParadasReg!$F:$I,4,0)</f>
        <v>Parada 4 / (M) Grecia</v>
      </c>
      <c r="Z151">
        <f>+VLOOKUP($X151,[1]ParadasReg!$F:$I,3,0)</f>
        <v>14</v>
      </c>
    </row>
    <row r="152" spans="1:26" x14ac:dyDescent="0.25">
      <c r="A152">
        <v>910930</v>
      </c>
      <c r="B152">
        <v>1295</v>
      </c>
      <c r="C152" s="3">
        <v>45881.263483796298</v>
      </c>
      <c r="D152" t="s">
        <v>120</v>
      </c>
      <c r="E152">
        <v>1</v>
      </c>
      <c r="F152">
        <v>0</v>
      </c>
      <c r="G152">
        <v>1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-33.467390000000002</v>
      </c>
      <c r="P152">
        <v>-70.581159999999997</v>
      </c>
      <c r="Q152">
        <v>17.283950617283949</v>
      </c>
      <c r="R152">
        <v>519</v>
      </c>
      <c r="S152" t="s">
        <v>89</v>
      </c>
      <c r="T152">
        <f t="shared" si="2"/>
        <v>10</v>
      </c>
      <c r="U152">
        <v>2</v>
      </c>
      <c r="V152" s="5">
        <v>0.26348379629629631</v>
      </c>
      <c r="W152" s="8">
        <v>0.25</v>
      </c>
      <c r="X152" t="s">
        <v>101</v>
      </c>
      <c r="Y152" t="str">
        <f>+VLOOKUP($X152,[1]ParadasReg!$F:$I,4,0)</f>
        <v>Parada 2 / ADO Chile</v>
      </c>
      <c r="Z152">
        <f>+VLOOKUP($X152,[1]ParadasReg!$F:$I,3,0)</f>
        <v>15</v>
      </c>
    </row>
    <row r="153" spans="1:26" x14ac:dyDescent="0.25">
      <c r="A153">
        <v>910938</v>
      </c>
      <c r="B153">
        <v>1295</v>
      </c>
      <c r="C153" s="3">
        <v>45881.266539351847</v>
      </c>
      <c r="D153" t="s">
        <v>121</v>
      </c>
      <c r="E153">
        <v>6</v>
      </c>
      <c r="F153">
        <v>0</v>
      </c>
      <c r="G153">
        <v>0</v>
      </c>
      <c r="H153">
        <v>0</v>
      </c>
      <c r="I153">
        <v>6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-33.464571666666657</v>
      </c>
      <c r="P153">
        <v>-70.597864999999999</v>
      </c>
      <c r="Q153">
        <v>24.691358024691358</v>
      </c>
      <c r="R153">
        <v>519</v>
      </c>
      <c r="S153" t="s">
        <v>89</v>
      </c>
      <c r="T153">
        <f t="shared" si="2"/>
        <v>20</v>
      </c>
      <c r="U153">
        <v>2</v>
      </c>
      <c r="V153" s="5">
        <v>0.26653935185185185</v>
      </c>
      <c r="W153" s="8">
        <v>0.25</v>
      </c>
      <c r="X153" t="s">
        <v>103</v>
      </c>
      <c r="Y153" t="str">
        <f>+VLOOKUP($X153,[1]ParadasReg!$F:$I,4,0)</f>
        <v>Parada 2 / Pedagógico</v>
      </c>
      <c r="Z153">
        <f>+VLOOKUP($X153,[1]ParadasReg!$F:$I,3,0)</f>
        <v>17</v>
      </c>
    </row>
    <row r="154" spans="1:26" x14ac:dyDescent="0.25">
      <c r="A154">
        <v>910942</v>
      </c>
      <c r="B154">
        <v>1295</v>
      </c>
      <c r="C154" s="3">
        <v>45881.267291666663</v>
      </c>
      <c r="D154" t="s">
        <v>121</v>
      </c>
      <c r="E154">
        <v>4</v>
      </c>
      <c r="F154">
        <v>1</v>
      </c>
      <c r="G154">
        <v>4</v>
      </c>
      <c r="H154">
        <v>0</v>
      </c>
      <c r="I154">
        <v>0</v>
      </c>
      <c r="J154">
        <v>1</v>
      </c>
      <c r="K154">
        <v>0</v>
      </c>
      <c r="L154">
        <v>0</v>
      </c>
      <c r="M154">
        <v>0</v>
      </c>
      <c r="N154">
        <v>0</v>
      </c>
      <c r="O154">
        <v>-33.463790000000003</v>
      </c>
      <c r="P154">
        <v>-70.602528333333339</v>
      </c>
      <c r="Q154">
        <v>28.39506172839506</v>
      </c>
      <c r="R154">
        <v>519</v>
      </c>
      <c r="S154" t="s">
        <v>89</v>
      </c>
      <c r="T154">
        <f t="shared" si="2"/>
        <v>20</v>
      </c>
      <c r="U154">
        <v>2</v>
      </c>
      <c r="V154" s="5">
        <v>0.26729166666666665</v>
      </c>
      <c r="W154" s="8">
        <v>0.25</v>
      </c>
      <c r="X154" t="s">
        <v>104</v>
      </c>
      <c r="Y154" t="str">
        <f>+VLOOKUP($X154,[1]ParadasReg!$F:$I,4,0)</f>
        <v>Parada 2 / Los Tres Antonios</v>
      </c>
      <c r="Z154">
        <f>+VLOOKUP($X154,[1]ParadasReg!$F:$I,3,0)</f>
        <v>18</v>
      </c>
    </row>
    <row r="155" spans="1:26" x14ac:dyDescent="0.25">
      <c r="A155">
        <v>910947</v>
      </c>
      <c r="B155">
        <v>1295</v>
      </c>
      <c r="C155" s="3">
        <v>45881.268645833326</v>
      </c>
      <c r="D155" t="s">
        <v>121</v>
      </c>
      <c r="E155">
        <v>0</v>
      </c>
      <c r="F155">
        <v>3</v>
      </c>
      <c r="G155">
        <v>0</v>
      </c>
      <c r="H155">
        <v>0</v>
      </c>
      <c r="I155">
        <v>0</v>
      </c>
      <c r="J155">
        <v>3</v>
      </c>
      <c r="K155">
        <v>0</v>
      </c>
      <c r="L155">
        <v>0</v>
      </c>
      <c r="M155">
        <v>0</v>
      </c>
      <c r="N155">
        <v>0</v>
      </c>
      <c r="O155">
        <v>-33.462150000000001</v>
      </c>
      <c r="P155">
        <v>-70.607698333333332</v>
      </c>
      <c r="Q155">
        <v>24.691358024691358</v>
      </c>
      <c r="R155">
        <v>519</v>
      </c>
      <c r="S155" t="s">
        <v>89</v>
      </c>
      <c r="T155">
        <f t="shared" si="2"/>
        <v>20</v>
      </c>
      <c r="U155">
        <v>2</v>
      </c>
      <c r="V155" s="5">
        <v>0.26864583333333331</v>
      </c>
      <c r="W155" s="8">
        <v>0.25</v>
      </c>
      <c r="X155" t="s">
        <v>118</v>
      </c>
      <c r="Y155" t="str">
        <f>+VLOOKUP($X155,[1]ParadasReg!$F:$I,4,0)</f>
        <v>Parada 2 / (M) Est.Nacional</v>
      </c>
      <c r="Z155">
        <f>+VLOOKUP($X155,[1]ParadasReg!$F:$I,3,0)</f>
        <v>19</v>
      </c>
    </row>
    <row r="156" spans="1:26" x14ac:dyDescent="0.25">
      <c r="A156">
        <v>910952</v>
      </c>
      <c r="B156">
        <v>1295</v>
      </c>
      <c r="C156" s="3">
        <v>45881.271747685183</v>
      </c>
      <c r="D156" t="s">
        <v>121</v>
      </c>
      <c r="E156">
        <v>1</v>
      </c>
      <c r="F156">
        <v>0</v>
      </c>
      <c r="G156">
        <v>1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-33.459978333333332</v>
      </c>
      <c r="P156">
        <v>-70.622253333333333</v>
      </c>
      <c r="Q156">
        <v>25.925925925925924</v>
      </c>
      <c r="R156">
        <v>519</v>
      </c>
      <c r="S156" t="s">
        <v>89</v>
      </c>
      <c r="T156">
        <f t="shared" si="2"/>
        <v>20</v>
      </c>
      <c r="U156">
        <v>2</v>
      </c>
      <c r="V156" s="5">
        <v>0.27174768518518516</v>
      </c>
      <c r="W156" s="8">
        <v>0.27083333333333331</v>
      </c>
      <c r="X156" t="s">
        <v>107</v>
      </c>
      <c r="Y156" t="str">
        <f>+VLOOKUP($X156,[1]ParadasReg!$F:$I,4,0)</f>
        <v>Parada 4 / Suárez Mujica</v>
      </c>
      <c r="Z156">
        <f>+VLOOKUP($X156,[1]ParadasReg!$F:$I,3,0)</f>
        <v>22</v>
      </c>
    </row>
    <row r="157" spans="1:26" x14ac:dyDescent="0.25">
      <c r="A157">
        <v>910957</v>
      </c>
      <c r="B157">
        <v>1295</v>
      </c>
      <c r="C157" s="3">
        <v>45881.273148148153</v>
      </c>
      <c r="D157" t="s">
        <v>121</v>
      </c>
      <c r="E157">
        <v>0</v>
      </c>
      <c r="F157">
        <v>8</v>
      </c>
      <c r="G157">
        <v>0</v>
      </c>
      <c r="H157">
        <v>0</v>
      </c>
      <c r="I157">
        <v>0</v>
      </c>
      <c r="J157">
        <v>8</v>
      </c>
      <c r="K157">
        <v>0</v>
      </c>
      <c r="L157">
        <v>0</v>
      </c>
      <c r="M157">
        <v>0</v>
      </c>
      <c r="N157">
        <v>0</v>
      </c>
      <c r="O157">
        <v>-33.455024999999999</v>
      </c>
      <c r="P157">
        <v>-70.62817166666666</v>
      </c>
      <c r="Q157">
        <v>16.049382716049383</v>
      </c>
      <c r="R157">
        <v>519</v>
      </c>
      <c r="S157" t="s">
        <v>89</v>
      </c>
      <c r="T157">
        <f t="shared" si="2"/>
        <v>10</v>
      </c>
      <c r="U157">
        <v>2</v>
      </c>
      <c r="V157" s="5">
        <v>0.27314814814814814</v>
      </c>
      <c r="W157" s="8">
        <v>0.27083333333333331</v>
      </c>
      <c r="X157" t="s">
        <v>108</v>
      </c>
      <c r="Y157" t="str">
        <f>+VLOOKUP($X157,[1]ParadasReg!$F:$I,4,0)</f>
        <v>Parada 2 / (M) Irarrázaval</v>
      </c>
      <c r="Z157">
        <f>+VLOOKUP($X157,[1]ParadasReg!$F:$I,3,0)</f>
        <v>23</v>
      </c>
    </row>
    <row r="158" spans="1:26" x14ac:dyDescent="0.25">
      <c r="A158">
        <v>910965</v>
      </c>
      <c r="B158">
        <v>1295</v>
      </c>
      <c r="C158" s="3">
        <v>45881.275613425933</v>
      </c>
      <c r="D158" t="s">
        <v>121</v>
      </c>
      <c r="E158">
        <v>0</v>
      </c>
      <c r="F158">
        <v>1</v>
      </c>
      <c r="G158">
        <v>0</v>
      </c>
      <c r="H158">
        <v>0</v>
      </c>
      <c r="I158">
        <v>0</v>
      </c>
      <c r="J158">
        <v>1</v>
      </c>
      <c r="K158">
        <v>0</v>
      </c>
      <c r="L158">
        <v>0</v>
      </c>
      <c r="M158">
        <v>0</v>
      </c>
      <c r="N158">
        <v>0</v>
      </c>
      <c r="O158">
        <v>-33.448998333333343</v>
      </c>
      <c r="P158">
        <v>-70.631743333333333</v>
      </c>
      <c r="Q158">
        <v>14.814814814814813</v>
      </c>
      <c r="R158">
        <v>519</v>
      </c>
      <c r="S158" t="s">
        <v>89</v>
      </c>
      <c r="T158">
        <f t="shared" si="2"/>
        <v>10</v>
      </c>
      <c r="U158">
        <v>2</v>
      </c>
      <c r="V158" s="5">
        <v>0.27561342592592591</v>
      </c>
      <c r="W158" s="8">
        <v>0.27083333333333331</v>
      </c>
      <c r="X158" t="s">
        <v>110</v>
      </c>
      <c r="Y158" t="str">
        <f>+VLOOKUP($X158,[1]ParadasReg!$F:$I,4,0)</f>
        <v>Parada 2 / (M) Santa Isabel</v>
      </c>
      <c r="Z158">
        <f>+VLOOKUP($X158,[1]ParadasReg!$F:$I,3,0)</f>
        <v>25</v>
      </c>
    </row>
    <row r="159" spans="1:26" x14ac:dyDescent="0.25">
      <c r="A159">
        <v>910976</v>
      </c>
      <c r="B159">
        <v>1295</v>
      </c>
      <c r="C159" s="3">
        <v>45881.27952546296</v>
      </c>
      <c r="D159" t="s">
        <v>121</v>
      </c>
      <c r="E159">
        <v>0</v>
      </c>
      <c r="F159">
        <v>2</v>
      </c>
      <c r="G159">
        <v>0</v>
      </c>
      <c r="H159">
        <v>0</v>
      </c>
      <c r="I159">
        <v>0</v>
      </c>
      <c r="J159">
        <v>2</v>
      </c>
      <c r="K159">
        <v>0</v>
      </c>
      <c r="L159">
        <v>0</v>
      </c>
      <c r="M159">
        <v>0</v>
      </c>
      <c r="N159">
        <v>0</v>
      </c>
      <c r="O159">
        <v>-33.437175000000003</v>
      </c>
      <c r="P159">
        <v>-70.635751666666664</v>
      </c>
      <c r="Q159">
        <v>12.345679012345679</v>
      </c>
      <c r="R159">
        <v>519</v>
      </c>
      <c r="S159" t="s">
        <v>89</v>
      </c>
      <c r="T159">
        <f t="shared" si="2"/>
        <v>10</v>
      </c>
      <c r="U159">
        <v>2</v>
      </c>
      <c r="V159" s="5">
        <v>0.27952546296296293</v>
      </c>
      <c r="W159" s="8">
        <v>0.27083333333333331</v>
      </c>
      <c r="X159" t="s">
        <v>112</v>
      </c>
      <c r="Y159" t="str">
        <f>+VLOOKUP($X159,[1]ParadasReg!$F:$I,4,0)</f>
        <v>Parada 4 / Plaza Italia</v>
      </c>
      <c r="Z159">
        <f>+VLOOKUP($X159,[1]ParadasReg!$F:$I,3,0)</f>
        <v>27</v>
      </c>
    </row>
    <row r="160" spans="1:26" x14ac:dyDescent="0.25">
      <c r="A160">
        <v>910992</v>
      </c>
      <c r="B160">
        <v>1295</v>
      </c>
      <c r="C160" s="3">
        <v>45881.28197916667</v>
      </c>
      <c r="D160" t="s">
        <v>121</v>
      </c>
      <c r="E160">
        <v>0</v>
      </c>
      <c r="F160">
        <v>3</v>
      </c>
      <c r="G160">
        <v>0</v>
      </c>
      <c r="H160">
        <v>0</v>
      </c>
      <c r="I160">
        <v>0</v>
      </c>
      <c r="J160">
        <v>3</v>
      </c>
      <c r="K160">
        <v>0</v>
      </c>
      <c r="L160">
        <v>0</v>
      </c>
      <c r="M160">
        <v>0</v>
      </c>
      <c r="N160">
        <v>0</v>
      </c>
      <c r="O160">
        <v>-33.442491666666669</v>
      </c>
      <c r="P160">
        <v>-70.645493333333334</v>
      </c>
      <c r="Q160">
        <v>8.6419753086419746</v>
      </c>
      <c r="R160">
        <v>519</v>
      </c>
      <c r="S160" t="s">
        <v>89</v>
      </c>
      <c r="T160">
        <f t="shared" si="2"/>
        <v>0</v>
      </c>
      <c r="U160">
        <v>2</v>
      </c>
      <c r="V160" s="5">
        <v>0.28197916666666667</v>
      </c>
      <c r="W160" s="8">
        <v>0.27083333333333331</v>
      </c>
      <c r="X160" t="s">
        <v>114</v>
      </c>
      <c r="Y160" t="str">
        <f>+VLOOKUP($X160,[1]ParadasReg!$F:$I,4,0)</f>
        <v>Parada 3 / (M) Santa Lucía</v>
      </c>
      <c r="Z160">
        <f>+VLOOKUP($X160,[1]ParadasReg!$F:$I,3,0)</f>
        <v>29</v>
      </c>
    </row>
    <row r="161" spans="1:26" x14ac:dyDescent="0.25">
      <c r="A161">
        <v>911004</v>
      </c>
      <c r="B161">
        <v>1295</v>
      </c>
      <c r="C161" s="3">
        <v>45881.283692129633</v>
      </c>
      <c r="D161" t="s">
        <v>121</v>
      </c>
      <c r="E161">
        <v>0</v>
      </c>
      <c r="F161">
        <v>2</v>
      </c>
      <c r="G161">
        <v>0</v>
      </c>
      <c r="H161">
        <v>0</v>
      </c>
      <c r="I161">
        <v>0</v>
      </c>
      <c r="J161">
        <v>2</v>
      </c>
      <c r="K161">
        <v>0</v>
      </c>
      <c r="L161">
        <v>0</v>
      </c>
      <c r="M161">
        <v>0</v>
      </c>
      <c r="N161">
        <v>0</v>
      </c>
      <c r="O161">
        <v>-33.443903333333331</v>
      </c>
      <c r="P161">
        <v>-70.652181666666664</v>
      </c>
      <c r="Q161">
        <v>3.7037037037037033</v>
      </c>
      <c r="R161">
        <v>519</v>
      </c>
      <c r="S161" t="s">
        <v>89</v>
      </c>
      <c r="T161">
        <f t="shared" si="2"/>
        <v>0</v>
      </c>
      <c r="U161">
        <v>2</v>
      </c>
      <c r="V161" s="5">
        <v>0.28369212962962964</v>
      </c>
      <c r="W161" s="8">
        <v>0.27083333333333331</v>
      </c>
      <c r="X161" t="s">
        <v>115</v>
      </c>
      <c r="Y161" t="str">
        <f>+VLOOKUP($X161,[1]ParadasReg!$F:$I,4,0)</f>
        <v>Parada 3 / (M) Universidad de Chile</v>
      </c>
      <c r="Z161">
        <f>+VLOOKUP($X161,[1]ParadasReg!$F:$I,3,0)</f>
        <v>30</v>
      </c>
    </row>
    <row r="162" spans="1:26" x14ac:dyDescent="0.25">
      <c r="A162">
        <v>911011</v>
      </c>
      <c r="B162">
        <v>1295</v>
      </c>
      <c r="C162" s="3">
        <v>45881.28497685185</v>
      </c>
      <c r="D162" t="s">
        <v>121</v>
      </c>
      <c r="E162">
        <v>0</v>
      </c>
      <c r="F162">
        <v>2</v>
      </c>
      <c r="G162">
        <v>0</v>
      </c>
      <c r="H162">
        <v>0</v>
      </c>
      <c r="I162">
        <v>0</v>
      </c>
      <c r="J162">
        <v>2</v>
      </c>
      <c r="K162">
        <v>0</v>
      </c>
      <c r="L162">
        <v>0</v>
      </c>
      <c r="M162">
        <v>0</v>
      </c>
      <c r="N162">
        <v>0</v>
      </c>
      <c r="O162">
        <v>-33.444863333333331</v>
      </c>
      <c r="P162">
        <v>-70.65634</v>
      </c>
      <c r="Q162">
        <v>1.2345679012345678</v>
      </c>
      <c r="R162">
        <v>519</v>
      </c>
      <c r="S162" t="s">
        <v>89</v>
      </c>
      <c r="T162">
        <f t="shared" si="2"/>
        <v>0</v>
      </c>
      <c r="U162">
        <v>2</v>
      </c>
      <c r="V162" s="5">
        <v>0.28497685185185184</v>
      </c>
      <c r="W162" s="8">
        <v>0.27083333333333331</v>
      </c>
      <c r="X162" t="s">
        <v>116</v>
      </c>
      <c r="Y162" t="str">
        <f>+VLOOKUP($X162,[1]ParadasReg!$F:$I,4,0)</f>
        <v>Parada 3 / (M) La Moneda</v>
      </c>
      <c r="Z162">
        <f>+VLOOKUP($X162,[1]ParadasReg!$F:$I,3,0)</f>
        <v>31</v>
      </c>
    </row>
    <row r="163" spans="1:26" x14ac:dyDescent="0.25">
      <c r="A163">
        <v>911435</v>
      </c>
      <c r="B163">
        <v>1295</v>
      </c>
      <c r="C163" s="3">
        <v>45881.357349537036</v>
      </c>
      <c r="D163" t="s">
        <v>62</v>
      </c>
      <c r="E163">
        <v>2</v>
      </c>
      <c r="F163">
        <v>0</v>
      </c>
      <c r="G163">
        <v>2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-33.481031666666667</v>
      </c>
      <c r="P163">
        <v>-70.523534999999995</v>
      </c>
      <c r="Q163">
        <v>2.4691358024691357</v>
      </c>
      <c r="R163">
        <v>519</v>
      </c>
      <c r="S163" t="s">
        <v>89</v>
      </c>
      <c r="T163">
        <f t="shared" si="2"/>
        <v>0</v>
      </c>
      <c r="U163">
        <v>2</v>
      </c>
      <c r="V163" s="5">
        <v>0.35734953703703703</v>
      </c>
      <c r="W163" s="8">
        <v>0.35416666666666663</v>
      </c>
      <c r="X163" t="s">
        <v>90</v>
      </c>
      <c r="Y163" t="str">
        <f>+VLOOKUP($X163,[1]ParadasReg!$F:$I,4,0)</f>
        <v xml:space="preserve">Av. Diagonal Las Torres / esq. Álvaro Casanova </v>
      </c>
      <c r="Z163">
        <f>+VLOOKUP($X163,[1]ParadasReg!$F:$I,3,0)</f>
        <v>1</v>
      </c>
    </row>
    <row r="164" spans="1:26" x14ac:dyDescent="0.25">
      <c r="A164">
        <v>911443</v>
      </c>
      <c r="B164">
        <v>1295</v>
      </c>
      <c r="C164" s="3">
        <v>45881.358622685177</v>
      </c>
      <c r="D164" t="s">
        <v>62</v>
      </c>
      <c r="E164">
        <v>8</v>
      </c>
      <c r="F164">
        <v>0</v>
      </c>
      <c r="G164">
        <v>8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-33.478961666666663</v>
      </c>
      <c r="P164">
        <v>-70.52768833333333</v>
      </c>
      <c r="Q164">
        <v>12.345679012345679</v>
      </c>
      <c r="R164">
        <v>519</v>
      </c>
      <c r="S164" t="s">
        <v>89</v>
      </c>
      <c r="T164">
        <f t="shared" si="2"/>
        <v>10</v>
      </c>
      <c r="U164">
        <v>2</v>
      </c>
      <c r="V164" s="5">
        <v>0.3586226851851852</v>
      </c>
      <c r="W164" s="8">
        <v>0.35416666666666663</v>
      </c>
      <c r="X164" t="s">
        <v>91</v>
      </c>
      <c r="Y164" t="str">
        <f>+VLOOKUP($X164,[1]ParadasReg!$F:$I,4,0)</f>
        <v>Avenida Grecia / esq. Qda. de Sn. Pedro</v>
      </c>
      <c r="Z164">
        <f>+VLOOKUP($X164,[1]ParadasReg!$F:$I,3,0)</f>
        <v>3</v>
      </c>
    </row>
    <row r="165" spans="1:26" x14ac:dyDescent="0.25">
      <c r="A165">
        <v>911452</v>
      </c>
      <c r="B165">
        <v>1295</v>
      </c>
      <c r="C165" s="3">
        <v>45881.359826388893</v>
      </c>
      <c r="D165" t="s">
        <v>62</v>
      </c>
      <c r="E165">
        <v>5</v>
      </c>
      <c r="F165">
        <v>0</v>
      </c>
      <c r="G165">
        <v>5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-33.478218333333331</v>
      </c>
      <c r="P165">
        <v>-70.53140333333333</v>
      </c>
      <c r="Q165">
        <v>18.518518518518519</v>
      </c>
      <c r="R165">
        <v>519</v>
      </c>
      <c r="S165" t="s">
        <v>89</v>
      </c>
      <c r="T165">
        <f t="shared" si="2"/>
        <v>10</v>
      </c>
      <c r="U165">
        <v>2</v>
      </c>
      <c r="V165" s="5">
        <v>0.3598263888888889</v>
      </c>
      <c r="W165" s="8">
        <v>0.35416666666666663</v>
      </c>
      <c r="X165" t="s">
        <v>92</v>
      </c>
      <c r="Y165" t="str">
        <f>+VLOOKUP($X165,[1]ParadasReg!$F:$I,4,0)</f>
        <v>Avenida Grecia / esq. Los Picachos</v>
      </c>
      <c r="Z165">
        <f>+VLOOKUP($X165,[1]ParadasReg!$F:$I,3,0)</f>
        <v>4</v>
      </c>
    </row>
    <row r="166" spans="1:26" x14ac:dyDescent="0.25">
      <c r="A166">
        <v>911456</v>
      </c>
      <c r="B166">
        <v>1295</v>
      </c>
      <c r="C166" s="3">
        <v>45881.360694444447</v>
      </c>
      <c r="D166" t="s">
        <v>62</v>
      </c>
      <c r="E166">
        <v>2</v>
      </c>
      <c r="F166">
        <v>1</v>
      </c>
      <c r="G166">
        <v>2</v>
      </c>
      <c r="H166">
        <v>0</v>
      </c>
      <c r="I166">
        <v>0</v>
      </c>
      <c r="J166">
        <v>1</v>
      </c>
      <c r="K166">
        <v>0</v>
      </c>
      <c r="L166">
        <v>0</v>
      </c>
      <c r="M166">
        <v>0</v>
      </c>
      <c r="N166">
        <v>0</v>
      </c>
      <c r="O166">
        <v>-33.477339999999998</v>
      </c>
      <c r="P166">
        <v>-70.535525000000007</v>
      </c>
      <c r="Q166">
        <v>19.753086419753085</v>
      </c>
      <c r="R166">
        <v>519</v>
      </c>
      <c r="S166" t="s">
        <v>89</v>
      </c>
      <c r="T166">
        <f t="shared" si="2"/>
        <v>10</v>
      </c>
      <c r="U166">
        <v>2</v>
      </c>
      <c r="V166" s="5">
        <v>0.36069444444444443</v>
      </c>
      <c r="W166" s="8">
        <v>0.35416666666666663</v>
      </c>
      <c r="X166" t="s">
        <v>93</v>
      </c>
      <c r="Y166" t="str">
        <f>+VLOOKUP($X166,[1]ParadasReg!$F:$I,4,0)</f>
        <v>Avenida Grecia / esq. Jacarandá</v>
      </c>
      <c r="Z166">
        <f>+VLOOKUP($X166,[1]ParadasReg!$F:$I,3,0)</f>
        <v>5</v>
      </c>
    </row>
    <row r="167" spans="1:26" x14ac:dyDescent="0.25">
      <c r="A167">
        <v>911464</v>
      </c>
      <c r="B167">
        <v>1295</v>
      </c>
      <c r="C167" s="3">
        <v>45881.36204861111</v>
      </c>
      <c r="D167" t="s">
        <v>62</v>
      </c>
      <c r="E167">
        <v>10</v>
      </c>
      <c r="F167">
        <v>0</v>
      </c>
      <c r="G167">
        <v>8</v>
      </c>
      <c r="H167">
        <v>0</v>
      </c>
      <c r="I167">
        <v>2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-33.476750000000003</v>
      </c>
      <c r="P167">
        <v>-70.538610000000006</v>
      </c>
      <c r="Q167">
        <v>32.098765432098766</v>
      </c>
      <c r="R167">
        <v>519</v>
      </c>
      <c r="S167" t="s">
        <v>89</v>
      </c>
      <c r="T167">
        <f t="shared" si="2"/>
        <v>30</v>
      </c>
      <c r="U167">
        <v>2</v>
      </c>
      <c r="V167" s="5">
        <v>0.36204861111111114</v>
      </c>
      <c r="W167" s="8">
        <v>0.35416666666666663</v>
      </c>
      <c r="X167" t="s">
        <v>94</v>
      </c>
      <c r="Y167" t="str">
        <f>+VLOOKUP($X167,[1]ParadasReg!$F:$I,4,0)</f>
        <v>Avenida Grecia / esq. Amanecer</v>
      </c>
      <c r="Z167">
        <f>+VLOOKUP($X167,[1]ParadasReg!$F:$I,3,0)</f>
        <v>6</v>
      </c>
    </row>
    <row r="168" spans="1:26" x14ac:dyDescent="0.25">
      <c r="A168">
        <v>911471</v>
      </c>
      <c r="B168">
        <v>1295</v>
      </c>
      <c r="C168" s="3">
        <v>45881.363761574074</v>
      </c>
      <c r="D168" t="s">
        <v>62</v>
      </c>
      <c r="E168">
        <v>6</v>
      </c>
      <c r="F168">
        <v>1</v>
      </c>
      <c r="G168">
        <v>0</v>
      </c>
      <c r="H168">
        <v>0</v>
      </c>
      <c r="I168">
        <v>6</v>
      </c>
      <c r="J168">
        <v>1</v>
      </c>
      <c r="K168">
        <v>0</v>
      </c>
      <c r="L168">
        <v>0</v>
      </c>
      <c r="M168">
        <v>0</v>
      </c>
      <c r="N168">
        <v>0</v>
      </c>
      <c r="O168">
        <v>-33.476003333333331</v>
      </c>
      <c r="P168">
        <v>-70.542375000000007</v>
      </c>
      <c r="Q168">
        <v>38.271604938271601</v>
      </c>
      <c r="R168">
        <v>519</v>
      </c>
      <c r="S168" t="s">
        <v>89</v>
      </c>
      <c r="T168">
        <f t="shared" si="2"/>
        <v>30</v>
      </c>
      <c r="U168">
        <v>2</v>
      </c>
      <c r="V168" s="5">
        <v>0.36376157407407406</v>
      </c>
      <c r="W168" s="8">
        <v>0.35416666666666663</v>
      </c>
      <c r="X168" t="s">
        <v>95</v>
      </c>
      <c r="Y168" t="str">
        <f>+VLOOKUP($X168,[1]ParadasReg!$F:$I,4,0)</f>
        <v>Parada / Muni. Peñalolén</v>
      </c>
      <c r="Z168">
        <f>+VLOOKUP($X168,[1]ParadasReg!$F:$I,3,0)</f>
        <v>7</v>
      </c>
    </row>
    <row r="169" spans="1:26" x14ac:dyDescent="0.25">
      <c r="A169">
        <v>911480</v>
      </c>
      <c r="B169">
        <v>1295</v>
      </c>
      <c r="C169" s="3">
        <v>45881.365474537037</v>
      </c>
      <c r="D169" t="s">
        <v>62</v>
      </c>
      <c r="E169">
        <v>4</v>
      </c>
      <c r="F169">
        <v>2</v>
      </c>
      <c r="G169">
        <v>4</v>
      </c>
      <c r="H169">
        <v>0</v>
      </c>
      <c r="I169">
        <v>0</v>
      </c>
      <c r="J169">
        <v>2</v>
      </c>
      <c r="K169">
        <v>0</v>
      </c>
      <c r="L169">
        <v>0</v>
      </c>
      <c r="M169">
        <v>0</v>
      </c>
      <c r="N169">
        <v>0</v>
      </c>
      <c r="O169">
        <v>-33.475091666666657</v>
      </c>
      <c r="P169">
        <v>-70.546840000000003</v>
      </c>
      <c r="Q169">
        <v>40.74074074074074</v>
      </c>
      <c r="R169">
        <v>519</v>
      </c>
      <c r="S169" t="s">
        <v>89</v>
      </c>
      <c r="T169">
        <f t="shared" si="2"/>
        <v>40</v>
      </c>
      <c r="U169">
        <v>2</v>
      </c>
      <c r="V169" s="5">
        <v>0.36547453703703708</v>
      </c>
      <c r="W169" s="8">
        <v>0.35416666666666663</v>
      </c>
      <c r="X169" t="s">
        <v>96</v>
      </c>
      <c r="Y169" t="str">
        <f>+VLOOKUP($X169,[1]ParadasReg!$F:$I,4,0)</f>
        <v>Avenida Grecia / esq. Palena</v>
      </c>
      <c r="Z169">
        <f>+VLOOKUP($X169,[1]ParadasReg!$F:$I,3,0)</f>
        <v>8</v>
      </c>
    </row>
    <row r="170" spans="1:26" x14ac:dyDescent="0.25">
      <c r="A170">
        <v>911487</v>
      </c>
      <c r="B170">
        <v>1295</v>
      </c>
      <c r="C170" s="3">
        <v>45881.36619212963</v>
      </c>
      <c r="D170" t="s">
        <v>62</v>
      </c>
      <c r="E170">
        <v>7</v>
      </c>
      <c r="F170">
        <v>1</v>
      </c>
      <c r="G170">
        <v>7</v>
      </c>
      <c r="H170">
        <v>0</v>
      </c>
      <c r="I170">
        <v>0</v>
      </c>
      <c r="J170">
        <v>1</v>
      </c>
      <c r="K170">
        <v>0</v>
      </c>
      <c r="L170">
        <v>0</v>
      </c>
      <c r="M170">
        <v>0</v>
      </c>
      <c r="N170">
        <v>0</v>
      </c>
      <c r="O170">
        <v>-33.474188333333331</v>
      </c>
      <c r="P170">
        <v>-70.55139166666666</v>
      </c>
      <c r="Q170">
        <v>48.148148148148145</v>
      </c>
      <c r="R170">
        <v>519</v>
      </c>
      <c r="S170" t="s">
        <v>89</v>
      </c>
      <c r="T170">
        <f t="shared" si="2"/>
        <v>40</v>
      </c>
      <c r="U170">
        <v>2</v>
      </c>
      <c r="V170" s="5">
        <v>0.3661921296296296</v>
      </c>
      <c r="W170" s="8">
        <v>0.35416666666666663</v>
      </c>
      <c r="X170" t="s">
        <v>97</v>
      </c>
      <c r="Y170" t="str">
        <f>+VLOOKUP($X170,[1]ParadasReg!$F:$I,4,0)</f>
        <v>Avenida Grecia / esq. Pasaje 444</v>
      </c>
      <c r="Z170">
        <f>+VLOOKUP($X170,[1]ParadasReg!$F:$I,3,0)</f>
        <v>9</v>
      </c>
    </row>
    <row r="171" spans="1:26" x14ac:dyDescent="0.25">
      <c r="A171">
        <v>911499</v>
      </c>
      <c r="B171">
        <v>1295</v>
      </c>
      <c r="C171" s="3">
        <v>45881.367719907408</v>
      </c>
      <c r="D171" t="s">
        <v>62</v>
      </c>
      <c r="E171">
        <v>2</v>
      </c>
      <c r="F171">
        <v>1</v>
      </c>
      <c r="G171">
        <v>0</v>
      </c>
      <c r="H171">
        <v>0</v>
      </c>
      <c r="I171">
        <v>2</v>
      </c>
      <c r="J171">
        <v>1</v>
      </c>
      <c r="K171">
        <v>0</v>
      </c>
      <c r="L171">
        <v>0</v>
      </c>
      <c r="M171">
        <v>0</v>
      </c>
      <c r="N171">
        <v>0</v>
      </c>
      <c r="O171">
        <v>-33.473075000000001</v>
      </c>
      <c r="P171">
        <v>-70.556473333333329</v>
      </c>
      <c r="Q171">
        <v>49.382716049382715</v>
      </c>
      <c r="R171">
        <v>519</v>
      </c>
      <c r="S171" t="s">
        <v>89</v>
      </c>
      <c r="T171">
        <f t="shared" si="2"/>
        <v>40</v>
      </c>
      <c r="U171">
        <v>2</v>
      </c>
      <c r="V171" s="5">
        <v>0.3677199074074074</v>
      </c>
      <c r="W171" s="8">
        <v>0.35416666666666663</v>
      </c>
      <c r="X171" t="s">
        <v>98</v>
      </c>
      <c r="Y171" t="str">
        <f>+VLOOKUP($X171,[1]ParadasReg!$F:$I,4,0)</f>
        <v>Parada 2 / Calle 1A - Avenida Grecia</v>
      </c>
      <c r="Z171">
        <f>+VLOOKUP($X171,[1]ParadasReg!$F:$I,3,0)</f>
        <v>10</v>
      </c>
    </row>
    <row r="172" spans="1:26" x14ac:dyDescent="0.25">
      <c r="A172">
        <v>911506</v>
      </c>
      <c r="B172">
        <v>1295</v>
      </c>
      <c r="C172" s="3">
        <v>45881.368495370371</v>
      </c>
      <c r="D172" t="s">
        <v>62</v>
      </c>
      <c r="E172">
        <v>9</v>
      </c>
      <c r="F172">
        <v>4</v>
      </c>
      <c r="G172">
        <v>9</v>
      </c>
      <c r="H172">
        <v>1</v>
      </c>
      <c r="I172">
        <v>0</v>
      </c>
      <c r="J172">
        <v>3</v>
      </c>
      <c r="K172">
        <v>0</v>
      </c>
      <c r="L172">
        <v>0</v>
      </c>
      <c r="M172">
        <v>0</v>
      </c>
      <c r="N172">
        <v>0</v>
      </c>
      <c r="O172">
        <v>-33.472011666666667</v>
      </c>
      <c r="P172">
        <v>-70.561891666666668</v>
      </c>
      <c r="Q172">
        <v>55.555555555555557</v>
      </c>
      <c r="R172">
        <v>519</v>
      </c>
      <c r="S172" t="s">
        <v>89</v>
      </c>
      <c r="T172">
        <f t="shared" si="2"/>
        <v>50</v>
      </c>
      <c r="U172">
        <v>2</v>
      </c>
      <c r="V172" s="5">
        <v>0.36849537037037039</v>
      </c>
      <c r="W172" s="8">
        <v>0.35416666666666663</v>
      </c>
      <c r="X172" t="s">
        <v>99</v>
      </c>
      <c r="Y172" t="str">
        <f>+VLOOKUP($X172,[1]ParadasReg!$F:$I,4,0)</f>
        <v>Parada 2 / Ictinos - Avenida Grecia</v>
      </c>
      <c r="Z172">
        <f>+VLOOKUP($X172,[1]ParadasReg!$F:$I,3,0)</f>
        <v>11</v>
      </c>
    </row>
    <row r="173" spans="1:26" x14ac:dyDescent="0.25">
      <c r="A173">
        <v>911514</v>
      </c>
      <c r="B173">
        <v>1295</v>
      </c>
      <c r="C173" s="3">
        <v>45881.369386574072</v>
      </c>
      <c r="D173" t="s">
        <v>62</v>
      </c>
      <c r="E173">
        <v>4</v>
      </c>
      <c r="F173">
        <v>2</v>
      </c>
      <c r="G173">
        <v>4</v>
      </c>
      <c r="H173">
        <v>1</v>
      </c>
      <c r="I173">
        <v>0</v>
      </c>
      <c r="J173">
        <v>1</v>
      </c>
      <c r="K173">
        <v>0</v>
      </c>
      <c r="L173">
        <v>0</v>
      </c>
      <c r="M173">
        <v>0</v>
      </c>
      <c r="N173">
        <v>0</v>
      </c>
      <c r="O173">
        <v>-33.470846666666667</v>
      </c>
      <c r="P173">
        <v>-70.567751666666666</v>
      </c>
      <c r="Q173">
        <v>58.024691358024697</v>
      </c>
      <c r="R173">
        <v>519</v>
      </c>
      <c r="S173" t="s">
        <v>89</v>
      </c>
      <c r="T173">
        <f t="shared" si="2"/>
        <v>50</v>
      </c>
      <c r="U173">
        <v>2</v>
      </c>
      <c r="V173" s="5">
        <v>0.36938657407407405</v>
      </c>
      <c r="W173" s="8">
        <v>0.35416666666666663</v>
      </c>
      <c r="X173" t="s">
        <v>119</v>
      </c>
      <c r="Y173" t="str">
        <f>+VLOOKUP($X173,[1]ParadasReg!$F:$I,4,0)</f>
        <v>Parada 2 / Los Molineros - Av. Grecia</v>
      </c>
      <c r="Z173">
        <f>+VLOOKUP($X173,[1]ParadasReg!$F:$I,3,0)</f>
        <v>12</v>
      </c>
    </row>
    <row r="174" spans="1:26" x14ac:dyDescent="0.25">
      <c r="A174">
        <v>911521</v>
      </c>
      <c r="B174">
        <v>1295</v>
      </c>
      <c r="C174" s="3">
        <v>45881.37023148148</v>
      </c>
      <c r="D174" t="s">
        <v>62</v>
      </c>
      <c r="E174">
        <v>1</v>
      </c>
      <c r="F174">
        <v>3</v>
      </c>
      <c r="G174">
        <v>1</v>
      </c>
      <c r="H174">
        <v>0</v>
      </c>
      <c r="I174">
        <v>0</v>
      </c>
      <c r="J174">
        <v>3</v>
      </c>
      <c r="K174">
        <v>0</v>
      </c>
      <c r="L174">
        <v>0</v>
      </c>
      <c r="M174">
        <v>0</v>
      </c>
      <c r="N174">
        <v>0</v>
      </c>
      <c r="O174">
        <v>-33.469863333333343</v>
      </c>
      <c r="P174">
        <v>-70.572923333333335</v>
      </c>
      <c r="Q174">
        <v>55.555555555555557</v>
      </c>
      <c r="R174">
        <v>519</v>
      </c>
      <c r="S174" t="s">
        <v>89</v>
      </c>
      <c r="T174">
        <f t="shared" si="2"/>
        <v>50</v>
      </c>
      <c r="U174">
        <v>2</v>
      </c>
      <c r="V174" s="5">
        <v>0.37023148148148149</v>
      </c>
      <c r="W174" s="8">
        <v>0.35416666666666663</v>
      </c>
      <c r="X174" t="s">
        <v>117</v>
      </c>
      <c r="Y174" t="str">
        <f>+VLOOKUP($X174,[1]ParadasReg!$F:$I,4,0)</f>
        <v>Parada 2 / Cruz Almeyda - Avenida Grecia</v>
      </c>
      <c r="Z174">
        <f>+VLOOKUP($X174,[1]ParadasReg!$F:$I,3,0)</f>
        <v>13</v>
      </c>
    </row>
    <row r="175" spans="1:26" x14ac:dyDescent="0.25">
      <c r="A175">
        <v>911527</v>
      </c>
      <c r="B175">
        <v>1295</v>
      </c>
      <c r="C175" s="3">
        <v>45881.370983796303</v>
      </c>
      <c r="D175" t="s">
        <v>62</v>
      </c>
      <c r="E175">
        <v>24</v>
      </c>
      <c r="F175">
        <v>13</v>
      </c>
      <c r="G175">
        <v>0</v>
      </c>
      <c r="H175">
        <v>0</v>
      </c>
      <c r="I175">
        <v>24</v>
      </c>
      <c r="J175">
        <v>13</v>
      </c>
      <c r="K175">
        <v>0</v>
      </c>
      <c r="L175">
        <v>0</v>
      </c>
      <c r="M175">
        <v>0</v>
      </c>
      <c r="N175">
        <v>0</v>
      </c>
      <c r="O175">
        <v>-33.468991666666668</v>
      </c>
      <c r="P175">
        <v>-70.576603333333338</v>
      </c>
      <c r="Q175">
        <v>69.135802469135797</v>
      </c>
      <c r="R175">
        <v>519</v>
      </c>
      <c r="S175" t="s">
        <v>89</v>
      </c>
      <c r="T175">
        <f t="shared" si="2"/>
        <v>60</v>
      </c>
      <c r="U175">
        <v>2</v>
      </c>
      <c r="V175" s="5">
        <v>0.3709837962962963</v>
      </c>
      <c r="W175" s="8">
        <v>0.35416666666666663</v>
      </c>
      <c r="X175" t="s">
        <v>100</v>
      </c>
      <c r="Y175" t="str">
        <f>+VLOOKUP($X175,[1]ParadasReg!$F:$I,4,0)</f>
        <v>Parada 4 / (M) Grecia</v>
      </c>
      <c r="Z175">
        <f>+VLOOKUP($X175,[1]ParadasReg!$F:$I,3,0)</f>
        <v>14</v>
      </c>
    </row>
    <row r="176" spans="1:26" x14ac:dyDescent="0.25">
      <c r="A176">
        <v>911535</v>
      </c>
      <c r="B176">
        <v>1295</v>
      </c>
      <c r="C176" s="3">
        <v>45881.372083333343</v>
      </c>
      <c r="D176" t="s">
        <v>62</v>
      </c>
      <c r="E176">
        <v>3</v>
      </c>
      <c r="F176">
        <v>2</v>
      </c>
      <c r="G176">
        <v>3</v>
      </c>
      <c r="H176">
        <v>0</v>
      </c>
      <c r="I176">
        <v>0</v>
      </c>
      <c r="J176">
        <v>2</v>
      </c>
      <c r="K176">
        <v>0</v>
      </c>
      <c r="L176">
        <v>0</v>
      </c>
      <c r="M176">
        <v>0</v>
      </c>
      <c r="N176">
        <v>0</v>
      </c>
      <c r="O176">
        <v>-33.467373333333327</v>
      </c>
      <c r="P176">
        <v>-70.581171666666663</v>
      </c>
      <c r="Q176">
        <v>70.370370370370367</v>
      </c>
      <c r="R176">
        <v>519</v>
      </c>
      <c r="S176" t="s">
        <v>89</v>
      </c>
      <c r="T176">
        <f t="shared" si="2"/>
        <v>70</v>
      </c>
      <c r="U176">
        <v>2</v>
      </c>
      <c r="V176" s="5">
        <v>0.37208333333333332</v>
      </c>
      <c r="W176" s="8">
        <v>0.35416666666666663</v>
      </c>
      <c r="X176" t="s">
        <v>101</v>
      </c>
      <c r="Y176" t="str">
        <f>+VLOOKUP($X176,[1]ParadasReg!$F:$I,4,0)</f>
        <v>Parada 2 / ADO Chile</v>
      </c>
      <c r="Z176">
        <f>+VLOOKUP($X176,[1]ParadasReg!$F:$I,3,0)</f>
        <v>15</v>
      </c>
    </row>
    <row r="177" spans="1:26" x14ac:dyDescent="0.25">
      <c r="A177">
        <v>911544</v>
      </c>
      <c r="B177">
        <v>1295</v>
      </c>
      <c r="C177" s="3">
        <v>45881.373854166668</v>
      </c>
      <c r="D177" t="s">
        <v>62</v>
      </c>
      <c r="E177">
        <v>6</v>
      </c>
      <c r="F177">
        <v>3</v>
      </c>
      <c r="G177">
        <v>5</v>
      </c>
      <c r="H177">
        <v>0</v>
      </c>
      <c r="I177">
        <v>1</v>
      </c>
      <c r="J177">
        <v>3</v>
      </c>
      <c r="K177">
        <v>0</v>
      </c>
      <c r="L177">
        <v>0</v>
      </c>
      <c r="M177">
        <v>0</v>
      </c>
      <c r="N177">
        <v>0</v>
      </c>
      <c r="O177">
        <v>-33.465229999999998</v>
      </c>
      <c r="P177">
        <v>-70.589664999999997</v>
      </c>
      <c r="Q177">
        <v>74.074074074074076</v>
      </c>
      <c r="R177">
        <v>519</v>
      </c>
      <c r="S177" t="s">
        <v>89</v>
      </c>
      <c r="T177">
        <f t="shared" si="2"/>
        <v>70</v>
      </c>
      <c r="U177">
        <v>2</v>
      </c>
      <c r="V177" s="5">
        <v>0.37385416666666665</v>
      </c>
      <c r="W177" s="8">
        <v>0.35416666666666663</v>
      </c>
      <c r="X177" t="s">
        <v>102</v>
      </c>
      <c r="Y177" t="str">
        <f>+VLOOKUP($X177,[1]ParadasReg!$F:$I,4,0)</f>
        <v>Parada 2 / CESFAM Salvador Bustos</v>
      </c>
      <c r="Z177">
        <f>+VLOOKUP($X177,[1]ParadasReg!$F:$I,3,0)</f>
        <v>16</v>
      </c>
    </row>
    <row r="178" spans="1:26" x14ac:dyDescent="0.25">
      <c r="A178">
        <v>911551</v>
      </c>
      <c r="B178">
        <v>1295</v>
      </c>
      <c r="C178" s="3">
        <v>45881.375127314823</v>
      </c>
      <c r="D178" t="s">
        <v>62</v>
      </c>
      <c r="E178">
        <v>5</v>
      </c>
      <c r="F178">
        <v>17</v>
      </c>
      <c r="G178">
        <v>0</v>
      </c>
      <c r="H178">
        <v>1</v>
      </c>
      <c r="I178">
        <v>5</v>
      </c>
      <c r="J178">
        <v>16</v>
      </c>
      <c r="K178">
        <v>0</v>
      </c>
      <c r="L178">
        <v>0</v>
      </c>
      <c r="M178">
        <v>0</v>
      </c>
      <c r="N178">
        <v>0</v>
      </c>
      <c r="O178">
        <v>-33.464559999999999</v>
      </c>
      <c r="P178">
        <v>-70.597840000000005</v>
      </c>
      <c r="Q178">
        <v>59.259259259259252</v>
      </c>
      <c r="R178">
        <v>519</v>
      </c>
      <c r="S178" t="s">
        <v>89</v>
      </c>
      <c r="T178">
        <f t="shared" si="2"/>
        <v>50</v>
      </c>
      <c r="U178">
        <v>2</v>
      </c>
      <c r="V178" s="5">
        <v>0.37512731481481482</v>
      </c>
      <c r="W178" s="8">
        <v>0.375</v>
      </c>
      <c r="X178" t="s">
        <v>103</v>
      </c>
      <c r="Y178" t="str">
        <f>+VLOOKUP($X178,[1]ParadasReg!$F:$I,4,0)</f>
        <v>Parada 2 / Pedagógico</v>
      </c>
      <c r="Z178">
        <f>+VLOOKUP($X178,[1]ParadasReg!$F:$I,3,0)</f>
        <v>17</v>
      </c>
    </row>
    <row r="179" spans="1:26" x14ac:dyDescent="0.25">
      <c r="A179">
        <v>911559</v>
      </c>
      <c r="B179">
        <v>1295</v>
      </c>
      <c r="C179" s="3">
        <v>45881.376400462963</v>
      </c>
      <c r="D179" t="s">
        <v>62</v>
      </c>
      <c r="E179">
        <v>4</v>
      </c>
      <c r="F179">
        <v>1</v>
      </c>
      <c r="G179">
        <v>4</v>
      </c>
      <c r="H179">
        <v>0</v>
      </c>
      <c r="I179">
        <v>0</v>
      </c>
      <c r="J179">
        <v>1</v>
      </c>
      <c r="K179">
        <v>0</v>
      </c>
      <c r="L179">
        <v>0</v>
      </c>
      <c r="M179">
        <v>0</v>
      </c>
      <c r="N179">
        <v>0</v>
      </c>
      <c r="O179">
        <v>-33.463859999999997</v>
      </c>
      <c r="P179">
        <v>-70.602435</v>
      </c>
      <c r="Q179">
        <v>62.962962962962962</v>
      </c>
      <c r="R179">
        <v>519</v>
      </c>
      <c r="S179" t="s">
        <v>89</v>
      </c>
      <c r="T179">
        <f t="shared" si="2"/>
        <v>60</v>
      </c>
      <c r="U179">
        <v>2</v>
      </c>
      <c r="V179" s="5">
        <v>0.37640046296296298</v>
      </c>
      <c r="W179" s="8">
        <v>0.375</v>
      </c>
      <c r="X179" t="s">
        <v>104</v>
      </c>
      <c r="Y179" t="str">
        <f>+VLOOKUP($X179,[1]ParadasReg!$F:$I,4,0)</f>
        <v>Parada 2 / Los Tres Antonios</v>
      </c>
      <c r="Z179">
        <f>+VLOOKUP($X179,[1]ParadasReg!$F:$I,3,0)</f>
        <v>18</v>
      </c>
    </row>
    <row r="180" spans="1:26" x14ac:dyDescent="0.25">
      <c r="A180">
        <v>911565</v>
      </c>
      <c r="B180">
        <v>1295</v>
      </c>
      <c r="C180" s="3">
        <v>45881.377268518518</v>
      </c>
      <c r="D180" t="s">
        <v>62</v>
      </c>
      <c r="E180">
        <v>6</v>
      </c>
      <c r="F180">
        <v>11</v>
      </c>
      <c r="G180">
        <v>6</v>
      </c>
      <c r="H180">
        <v>0</v>
      </c>
      <c r="I180">
        <v>0</v>
      </c>
      <c r="J180">
        <v>11</v>
      </c>
      <c r="K180">
        <v>0</v>
      </c>
      <c r="L180">
        <v>0</v>
      </c>
      <c r="M180">
        <v>0</v>
      </c>
      <c r="N180">
        <v>0</v>
      </c>
      <c r="O180">
        <v>-33.462130000000002</v>
      </c>
      <c r="P180">
        <v>-70.607645000000005</v>
      </c>
      <c r="Q180">
        <v>56.79012345679012</v>
      </c>
      <c r="R180">
        <v>519</v>
      </c>
      <c r="S180" t="s">
        <v>89</v>
      </c>
      <c r="T180">
        <f t="shared" si="2"/>
        <v>50</v>
      </c>
      <c r="U180">
        <v>2</v>
      </c>
      <c r="V180" s="5">
        <v>0.3772685185185185</v>
      </c>
      <c r="W180" s="8">
        <v>0.375</v>
      </c>
      <c r="X180" t="s">
        <v>118</v>
      </c>
      <c r="Y180" t="str">
        <f>+VLOOKUP($X180,[1]ParadasReg!$F:$I,4,0)</f>
        <v>Parada 2 / (M) Est.Nacional</v>
      </c>
      <c r="Z180">
        <f>+VLOOKUP($X180,[1]ParadasReg!$F:$I,3,0)</f>
        <v>19</v>
      </c>
    </row>
    <row r="181" spans="1:26" x14ac:dyDescent="0.25">
      <c r="A181">
        <v>911569</v>
      </c>
      <c r="B181">
        <v>1295</v>
      </c>
      <c r="C181" s="3">
        <v>45881.378217592603</v>
      </c>
      <c r="D181" t="s">
        <v>62</v>
      </c>
      <c r="E181">
        <v>2</v>
      </c>
      <c r="F181">
        <v>3</v>
      </c>
      <c r="G181">
        <v>2</v>
      </c>
      <c r="H181">
        <v>0</v>
      </c>
      <c r="I181">
        <v>0</v>
      </c>
      <c r="J181">
        <v>3</v>
      </c>
      <c r="K181">
        <v>0</v>
      </c>
      <c r="L181">
        <v>0</v>
      </c>
      <c r="M181">
        <v>0</v>
      </c>
      <c r="N181">
        <v>0</v>
      </c>
      <c r="O181">
        <v>-33.461793333333333</v>
      </c>
      <c r="P181">
        <v>-70.612606666666665</v>
      </c>
      <c r="Q181">
        <v>55.555555555555557</v>
      </c>
      <c r="R181">
        <v>519</v>
      </c>
      <c r="S181" t="s">
        <v>89</v>
      </c>
      <c r="T181">
        <f t="shared" si="2"/>
        <v>50</v>
      </c>
      <c r="U181">
        <v>2</v>
      </c>
      <c r="V181" s="5">
        <v>0.37821759259259258</v>
      </c>
      <c r="W181" s="8">
        <v>0.375</v>
      </c>
      <c r="X181" t="s">
        <v>105</v>
      </c>
      <c r="Y181" t="str">
        <f>+VLOOKUP($X181,[1]ParadasReg!$F:$I,4,0)</f>
        <v>Parada 2 / Avenida Marathon</v>
      </c>
      <c r="Z181">
        <f>+VLOOKUP($X181,[1]ParadasReg!$F:$I,3,0)</f>
        <v>20</v>
      </c>
    </row>
    <row r="182" spans="1:26" x14ac:dyDescent="0.25">
      <c r="A182">
        <v>911574</v>
      </c>
      <c r="B182">
        <v>1295</v>
      </c>
      <c r="C182" s="3">
        <v>45881.379340277781</v>
      </c>
      <c r="D182" t="s">
        <v>62</v>
      </c>
      <c r="E182">
        <v>4</v>
      </c>
      <c r="F182">
        <v>2</v>
      </c>
      <c r="G182">
        <v>4</v>
      </c>
      <c r="H182">
        <v>0</v>
      </c>
      <c r="I182">
        <v>0</v>
      </c>
      <c r="J182">
        <v>2</v>
      </c>
      <c r="K182">
        <v>0</v>
      </c>
      <c r="L182">
        <v>0</v>
      </c>
      <c r="M182">
        <v>0</v>
      </c>
      <c r="N182">
        <v>0</v>
      </c>
      <c r="O182">
        <v>-33.461488333333342</v>
      </c>
      <c r="P182">
        <v>-70.617356666666666</v>
      </c>
      <c r="Q182">
        <v>58.024691358024697</v>
      </c>
      <c r="R182">
        <v>519</v>
      </c>
      <c r="S182" t="s">
        <v>89</v>
      </c>
      <c r="T182">
        <f t="shared" si="2"/>
        <v>50</v>
      </c>
      <c r="U182">
        <v>2</v>
      </c>
      <c r="V182" s="5">
        <v>0.37934027777777773</v>
      </c>
      <c r="W182" s="8">
        <v>0.375</v>
      </c>
      <c r="X182" t="s">
        <v>106</v>
      </c>
      <c r="Y182" t="str">
        <f>+VLOOKUP($X182,[1]ParadasReg!$F:$I,4,0)</f>
        <v>Parada 2 / Villa Olímpica</v>
      </c>
      <c r="Z182">
        <f>+VLOOKUP($X182,[1]ParadasReg!$F:$I,3,0)</f>
        <v>21</v>
      </c>
    </row>
    <row r="183" spans="1:26" x14ac:dyDescent="0.25">
      <c r="A183">
        <v>911578</v>
      </c>
      <c r="B183">
        <v>1295</v>
      </c>
      <c r="C183" s="3">
        <v>45881.380231481482</v>
      </c>
      <c r="D183" t="s">
        <v>62</v>
      </c>
      <c r="E183">
        <v>2</v>
      </c>
      <c r="F183">
        <v>2</v>
      </c>
      <c r="G183">
        <v>2</v>
      </c>
      <c r="H183">
        <v>0</v>
      </c>
      <c r="I183">
        <v>0</v>
      </c>
      <c r="J183">
        <v>2</v>
      </c>
      <c r="K183">
        <v>0</v>
      </c>
      <c r="L183">
        <v>0</v>
      </c>
      <c r="M183">
        <v>0</v>
      </c>
      <c r="N183">
        <v>0</v>
      </c>
      <c r="O183">
        <v>-33.45992833333333</v>
      </c>
      <c r="P183">
        <v>-70.622254999999996</v>
      </c>
      <c r="Q183">
        <v>58.024691358024697</v>
      </c>
      <c r="R183">
        <v>519</v>
      </c>
      <c r="S183" t="s">
        <v>89</v>
      </c>
      <c r="T183">
        <f t="shared" si="2"/>
        <v>50</v>
      </c>
      <c r="U183">
        <v>2</v>
      </c>
      <c r="V183" s="5">
        <v>0.3802314814814815</v>
      </c>
      <c r="W183" s="8">
        <v>0.375</v>
      </c>
      <c r="X183" t="s">
        <v>107</v>
      </c>
      <c r="Y183" t="str">
        <f>+VLOOKUP($X183,[1]ParadasReg!$F:$I,4,0)</f>
        <v>Parada 4 / Suárez Mujica</v>
      </c>
      <c r="Z183">
        <f>+VLOOKUP($X183,[1]ParadasReg!$F:$I,3,0)</f>
        <v>22</v>
      </c>
    </row>
    <row r="184" spans="1:26" x14ac:dyDescent="0.25">
      <c r="A184">
        <v>911581</v>
      </c>
      <c r="B184">
        <v>1295</v>
      </c>
      <c r="C184" s="3">
        <v>45881.381620370368</v>
      </c>
      <c r="D184" t="s">
        <v>62</v>
      </c>
      <c r="E184">
        <v>1</v>
      </c>
      <c r="F184">
        <v>8</v>
      </c>
      <c r="G184">
        <v>0</v>
      </c>
      <c r="H184">
        <v>0</v>
      </c>
      <c r="I184">
        <v>1</v>
      </c>
      <c r="J184">
        <v>8</v>
      </c>
      <c r="K184">
        <v>0</v>
      </c>
      <c r="L184">
        <v>0</v>
      </c>
      <c r="M184">
        <v>0</v>
      </c>
      <c r="N184">
        <v>0</v>
      </c>
      <c r="O184">
        <v>-33.455030000000001</v>
      </c>
      <c r="P184">
        <v>-70.628150000000005</v>
      </c>
      <c r="Q184">
        <v>49.382716049382715</v>
      </c>
      <c r="R184">
        <v>519</v>
      </c>
      <c r="S184" t="s">
        <v>89</v>
      </c>
      <c r="T184">
        <f t="shared" si="2"/>
        <v>40</v>
      </c>
      <c r="U184">
        <v>2</v>
      </c>
      <c r="V184" s="5">
        <v>0.38162037037037039</v>
      </c>
      <c r="W184" s="8">
        <v>0.375</v>
      </c>
      <c r="X184" t="s">
        <v>108</v>
      </c>
      <c r="Y184" t="str">
        <f>+VLOOKUP($X184,[1]ParadasReg!$F:$I,4,0)</f>
        <v>Parada 2 / (M) Irarrázaval</v>
      </c>
      <c r="Z184">
        <f>+VLOOKUP($X184,[1]ParadasReg!$F:$I,3,0)</f>
        <v>23</v>
      </c>
    </row>
    <row r="185" spans="1:26" x14ac:dyDescent="0.25">
      <c r="A185">
        <v>911593</v>
      </c>
      <c r="B185">
        <v>1295</v>
      </c>
      <c r="C185" s="3">
        <v>45881.383819444447</v>
      </c>
      <c r="D185" t="s">
        <v>62</v>
      </c>
      <c r="E185">
        <v>2</v>
      </c>
      <c r="F185">
        <v>1</v>
      </c>
      <c r="G185">
        <v>2</v>
      </c>
      <c r="H185">
        <v>0</v>
      </c>
      <c r="I185">
        <v>0</v>
      </c>
      <c r="J185">
        <v>1</v>
      </c>
      <c r="K185">
        <v>0</v>
      </c>
      <c r="L185">
        <v>0</v>
      </c>
      <c r="M185">
        <v>0</v>
      </c>
      <c r="N185">
        <v>0</v>
      </c>
      <c r="O185">
        <v>-33.451133333333331</v>
      </c>
      <c r="P185">
        <v>-70.631083333333336</v>
      </c>
      <c r="Q185">
        <v>50.617283950617285</v>
      </c>
      <c r="R185">
        <v>519</v>
      </c>
      <c r="S185" t="s">
        <v>89</v>
      </c>
      <c r="T185">
        <f t="shared" si="2"/>
        <v>50</v>
      </c>
      <c r="U185">
        <v>2</v>
      </c>
      <c r="V185" s="5">
        <v>0.38381944444444444</v>
      </c>
      <c r="W185" s="8">
        <v>0.375</v>
      </c>
      <c r="X185" t="s">
        <v>109</v>
      </c>
      <c r="Y185" t="str">
        <f>+VLOOKUP($X185,[1]ParadasReg!$F:$I,4,0)</f>
        <v>Parada 7 / (M) Irarrázaval</v>
      </c>
      <c r="Z185">
        <f>+VLOOKUP($X185,[1]ParadasReg!$F:$I,3,0)</f>
        <v>24</v>
      </c>
    </row>
    <row r="186" spans="1:26" x14ac:dyDescent="0.25">
      <c r="A186">
        <v>911598</v>
      </c>
      <c r="B186">
        <v>1295</v>
      </c>
      <c r="C186" s="3">
        <v>45881.384432870371</v>
      </c>
      <c r="D186" t="s">
        <v>62</v>
      </c>
      <c r="E186">
        <v>2</v>
      </c>
      <c r="F186">
        <v>1</v>
      </c>
      <c r="G186">
        <v>2</v>
      </c>
      <c r="H186">
        <v>0</v>
      </c>
      <c r="I186">
        <v>0</v>
      </c>
      <c r="J186">
        <v>1</v>
      </c>
      <c r="K186">
        <v>0</v>
      </c>
      <c r="L186">
        <v>0</v>
      </c>
      <c r="M186">
        <v>0</v>
      </c>
      <c r="N186">
        <v>0</v>
      </c>
      <c r="O186">
        <v>-33.44885166666667</v>
      </c>
      <c r="P186">
        <v>-70.63186833333333</v>
      </c>
      <c r="Q186">
        <v>51.851851851851848</v>
      </c>
      <c r="R186">
        <v>519</v>
      </c>
      <c r="S186" t="s">
        <v>89</v>
      </c>
      <c r="T186">
        <f t="shared" si="2"/>
        <v>50</v>
      </c>
      <c r="U186">
        <v>2</v>
      </c>
      <c r="V186" s="5">
        <v>0.38443287037037038</v>
      </c>
      <c r="W186" s="8">
        <v>0.375</v>
      </c>
      <c r="X186" t="s">
        <v>110</v>
      </c>
      <c r="Y186" t="str">
        <f>+VLOOKUP($X186,[1]ParadasReg!$F:$I,4,0)</f>
        <v>Parada 2 / (M) Santa Isabel</v>
      </c>
      <c r="Z186">
        <f>+VLOOKUP($X186,[1]ParadasReg!$F:$I,3,0)</f>
        <v>25</v>
      </c>
    </row>
    <row r="187" spans="1:26" x14ac:dyDescent="0.25">
      <c r="A187">
        <v>911605</v>
      </c>
      <c r="B187">
        <v>1295</v>
      </c>
      <c r="C187" s="3">
        <v>45881.386296296303</v>
      </c>
      <c r="D187" t="s">
        <v>62</v>
      </c>
      <c r="E187">
        <v>2</v>
      </c>
      <c r="F187">
        <v>6</v>
      </c>
      <c r="G187">
        <v>2</v>
      </c>
      <c r="H187">
        <v>0</v>
      </c>
      <c r="I187">
        <v>0</v>
      </c>
      <c r="J187">
        <v>6</v>
      </c>
      <c r="K187">
        <v>0</v>
      </c>
      <c r="L187">
        <v>0</v>
      </c>
      <c r="M187">
        <v>0</v>
      </c>
      <c r="N187">
        <v>0</v>
      </c>
      <c r="O187">
        <v>-33.443861666666663</v>
      </c>
      <c r="P187">
        <v>-70.63323166666666</v>
      </c>
      <c r="Q187">
        <v>46.913580246913575</v>
      </c>
      <c r="R187">
        <v>519</v>
      </c>
      <c r="S187" t="s">
        <v>89</v>
      </c>
      <c r="T187">
        <f t="shared" si="2"/>
        <v>40</v>
      </c>
      <c r="U187">
        <v>2</v>
      </c>
      <c r="V187" s="5">
        <v>0.3862962962962963</v>
      </c>
      <c r="W187" s="8">
        <v>0.375</v>
      </c>
      <c r="X187" t="s">
        <v>111</v>
      </c>
      <c r="Y187" t="str">
        <f>+VLOOKUP($X187,[1]ParadasReg!$F:$I,4,0)</f>
        <v>Parada 2 / (M) Parque Bustamante</v>
      </c>
      <c r="Z187">
        <f>+VLOOKUP($X187,[1]ParadasReg!$F:$I,3,0)</f>
        <v>26</v>
      </c>
    </row>
    <row r="188" spans="1:26" x14ac:dyDescent="0.25">
      <c r="A188">
        <v>911623</v>
      </c>
      <c r="B188">
        <v>1295</v>
      </c>
      <c r="C188" s="3">
        <v>45881.390289351853</v>
      </c>
      <c r="D188" t="s">
        <v>62</v>
      </c>
      <c r="E188">
        <v>0</v>
      </c>
      <c r="F188">
        <v>11</v>
      </c>
      <c r="G188">
        <v>0</v>
      </c>
      <c r="H188">
        <v>0</v>
      </c>
      <c r="I188">
        <v>0</v>
      </c>
      <c r="J188">
        <v>11</v>
      </c>
      <c r="K188">
        <v>0</v>
      </c>
      <c r="L188">
        <v>0</v>
      </c>
      <c r="M188">
        <v>0</v>
      </c>
      <c r="N188">
        <v>0</v>
      </c>
      <c r="O188">
        <v>-33.437220000000003</v>
      </c>
      <c r="P188">
        <v>-70.635949999999994</v>
      </c>
      <c r="Q188">
        <v>33.333333333333329</v>
      </c>
      <c r="R188">
        <v>519</v>
      </c>
      <c r="S188" t="s">
        <v>89</v>
      </c>
      <c r="T188">
        <f t="shared" si="2"/>
        <v>30</v>
      </c>
      <c r="U188">
        <v>2</v>
      </c>
      <c r="V188" s="5">
        <v>0.39028935185185182</v>
      </c>
      <c r="W188" s="8">
        <v>0.375</v>
      </c>
      <c r="X188" t="s">
        <v>112</v>
      </c>
      <c r="Y188" t="str">
        <f>+VLOOKUP($X188,[1]ParadasReg!$F:$I,4,0)</f>
        <v>Parada 4 / Plaza Italia</v>
      </c>
      <c r="Z188">
        <f>+VLOOKUP($X188,[1]ParadasReg!$F:$I,3,0)</f>
        <v>27</v>
      </c>
    </row>
    <row r="189" spans="1:26" x14ac:dyDescent="0.25">
      <c r="A189">
        <v>911628</v>
      </c>
      <c r="B189">
        <v>1295</v>
      </c>
      <c r="C189" s="3">
        <v>45881.391458333332</v>
      </c>
      <c r="D189" t="s">
        <v>62</v>
      </c>
      <c r="E189">
        <v>0</v>
      </c>
      <c r="F189">
        <v>3</v>
      </c>
      <c r="G189">
        <v>0</v>
      </c>
      <c r="H189">
        <v>0</v>
      </c>
      <c r="I189">
        <v>0</v>
      </c>
      <c r="J189">
        <v>3</v>
      </c>
      <c r="K189">
        <v>0</v>
      </c>
      <c r="L189">
        <v>0</v>
      </c>
      <c r="M189">
        <v>0</v>
      </c>
      <c r="N189">
        <v>0</v>
      </c>
      <c r="O189">
        <v>-33.439661666666673</v>
      </c>
      <c r="P189">
        <v>-70.639951666666661</v>
      </c>
      <c r="Q189">
        <v>29.629629629629626</v>
      </c>
      <c r="R189">
        <v>519</v>
      </c>
      <c r="S189" t="s">
        <v>89</v>
      </c>
      <c r="T189">
        <f t="shared" si="2"/>
        <v>20</v>
      </c>
      <c r="U189">
        <v>2</v>
      </c>
      <c r="V189" s="5">
        <v>0.3914583333333333</v>
      </c>
      <c r="W189" s="8">
        <v>0.375</v>
      </c>
      <c r="X189" t="s">
        <v>113</v>
      </c>
      <c r="Y189" t="str">
        <f>+VLOOKUP($X189,[1]ParadasReg!$F:$I,4,0)</f>
        <v>Parada 4 / (M) Universidad Católica</v>
      </c>
      <c r="Z189">
        <f>+VLOOKUP($X189,[1]ParadasReg!$F:$I,3,0)</f>
        <v>28</v>
      </c>
    </row>
    <row r="190" spans="1:26" x14ac:dyDescent="0.25">
      <c r="A190">
        <v>911646</v>
      </c>
      <c r="B190">
        <v>1295</v>
      </c>
      <c r="C190" s="3">
        <v>45881.394999999997</v>
      </c>
      <c r="D190" t="s">
        <v>62</v>
      </c>
      <c r="E190">
        <v>0</v>
      </c>
      <c r="F190">
        <v>6</v>
      </c>
      <c r="G190">
        <v>0</v>
      </c>
      <c r="H190">
        <v>0</v>
      </c>
      <c r="I190">
        <v>0</v>
      </c>
      <c r="J190">
        <v>6</v>
      </c>
      <c r="K190">
        <v>0</v>
      </c>
      <c r="L190">
        <v>0</v>
      </c>
      <c r="M190">
        <v>0</v>
      </c>
      <c r="N190">
        <v>0</v>
      </c>
      <c r="O190">
        <v>-33.442491666666669</v>
      </c>
      <c r="P190">
        <v>-70.645465000000002</v>
      </c>
      <c r="Q190">
        <v>22.222222222222221</v>
      </c>
      <c r="R190">
        <v>519</v>
      </c>
      <c r="S190" t="s">
        <v>89</v>
      </c>
      <c r="T190">
        <f t="shared" si="2"/>
        <v>20</v>
      </c>
      <c r="U190">
        <v>2</v>
      </c>
      <c r="V190" s="5">
        <v>0.39500000000000002</v>
      </c>
      <c r="W190" s="8">
        <v>0.375</v>
      </c>
      <c r="X190" t="s">
        <v>114</v>
      </c>
      <c r="Y190" t="str">
        <f>+VLOOKUP($X190,[1]ParadasReg!$F:$I,4,0)</f>
        <v>Parada 3 / (M) Santa Lucía</v>
      </c>
      <c r="Z190">
        <f>+VLOOKUP($X190,[1]ParadasReg!$F:$I,3,0)</f>
        <v>29</v>
      </c>
    </row>
    <row r="191" spans="1:26" x14ac:dyDescent="0.25">
      <c r="A191">
        <v>911660</v>
      </c>
      <c r="B191">
        <v>1295</v>
      </c>
      <c r="C191" s="3">
        <v>45881.397581018522</v>
      </c>
      <c r="D191" t="s">
        <v>62</v>
      </c>
      <c r="E191">
        <v>0</v>
      </c>
      <c r="F191">
        <v>5</v>
      </c>
      <c r="G191">
        <v>0</v>
      </c>
      <c r="H191">
        <v>0</v>
      </c>
      <c r="I191">
        <v>0</v>
      </c>
      <c r="J191">
        <v>5</v>
      </c>
      <c r="K191">
        <v>0</v>
      </c>
      <c r="L191">
        <v>0</v>
      </c>
      <c r="M191">
        <v>0</v>
      </c>
      <c r="N191">
        <v>0</v>
      </c>
      <c r="O191">
        <v>-33.443865000000002</v>
      </c>
      <c r="P191">
        <v>-70.65204</v>
      </c>
      <c r="Q191">
        <v>11.111111111111111</v>
      </c>
      <c r="R191">
        <v>519</v>
      </c>
      <c r="S191" t="s">
        <v>89</v>
      </c>
      <c r="T191">
        <f t="shared" si="2"/>
        <v>10</v>
      </c>
      <c r="U191">
        <v>2</v>
      </c>
      <c r="V191" s="5">
        <v>0.39758101851851851</v>
      </c>
      <c r="W191" s="8">
        <v>0.39583333333333331</v>
      </c>
      <c r="X191" t="s">
        <v>115</v>
      </c>
      <c r="Y191" t="str">
        <f>+VLOOKUP($X191,[1]ParadasReg!$F:$I,4,0)</f>
        <v>Parada 3 / (M) Universidad de Chile</v>
      </c>
      <c r="Z191">
        <f>+VLOOKUP($X191,[1]ParadasReg!$F:$I,3,0)</f>
        <v>30</v>
      </c>
    </row>
    <row r="192" spans="1:26" x14ac:dyDescent="0.25">
      <c r="A192">
        <v>911665</v>
      </c>
      <c r="B192">
        <v>1295</v>
      </c>
      <c r="C192" s="3">
        <v>45881.398958333331</v>
      </c>
      <c r="D192" t="s">
        <v>62</v>
      </c>
      <c r="E192">
        <v>0</v>
      </c>
      <c r="F192">
        <v>4</v>
      </c>
      <c r="G192">
        <v>0</v>
      </c>
      <c r="H192">
        <v>0</v>
      </c>
      <c r="I192">
        <v>0</v>
      </c>
      <c r="J192">
        <v>4</v>
      </c>
      <c r="K192">
        <v>0</v>
      </c>
      <c r="L192">
        <v>0</v>
      </c>
      <c r="M192">
        <v>0</v>
      </c>
      <c r="N192">
        <v>0</v>
      </c>
      <c r="O192">
        <v>-33.44482</v>
      </c>
      <c r="P192">
        <v>-70.656270000000006</v>
      </c>
      <c r="Q192">
        <v>6.1728395061728394</v>
      </c>
      <c r="R192">
        <v>519</v>
      </c>
      <c r="S192" t="s">
        <v>89</v>
      </c>
      <c r="T192">
        <f t="shared" si="2"/>
        <v>0</v>
      </c>
      <c r="U192">
        <v>2</v>
      </c>
      <c r="V192" s="5">
        <v>0.3989583333333333</v>
      </c>
      <c r="W192" s="8">
        <v>0.39583333333333331</v>
      </c>
      <c r="X192" t="s">
        <v>116</v>
      </c>
      <c r="Y192" t="str">
        <f>+VLOOKUP($X192,[1]ParadasReg!$F:$I,4,0)</f>
        <v>Parada 3 / (M) La Moneda</v>
      </c>
      <c r="Z192">
        <f>+VLOOKUP($X192,[1]ParadasReg!$F:$I,3,0)</f>
        <v>31</v>
      </c>
    </row>
    <row r="193" spans="1:26" x14ac:dyDescent="0.25">
      <c r="A193">
        <v>911987</v>
      </c>
      <c r="B193">
        <v>1295</v>
      </c>
      <c r="C193" s="3">
        <v>45881.475393518522</v>
      </c>
      <c r="D193" t="s">
        <v>63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-33.480980000000002</v>
      </c>
      <c r="P193">
        <v>-70.523541666666674</v>
      </c>
      <c r="Q193">
        <v>0</v>
      </c>
      <c r="R193">
        <v>519</v>
      </c>
      <c r="S193" t="s">
        <v>89</v>
      </c>
      <c r="T193">
        <f t="shared" si="2"/>
        <v>0</v>
      </c>
      <c r="U193">
        <v>2</v>
      </c>
      <c r="V193" s="5">
        <v>0.47539351851851852</v>
      </c>
      <c r="W193" s="8">
        <v>0.45833333333333331</v>
      </c>
      <c r="X193" t="s">
        <v>90</v>
      </c>
      <c r="Y193" t="str">
        <f>+VLOOKUP($X193,[1]ParadasReg!$F:$I,4,0)</f>
        <v xml:space="preserve">Av. Diagonal Las Torres / esq. Álvaro Casanova </v>
      </c>
      <c r="Z193">
        <f>+VLOOKUP($X193,[1]ParadasReg!$F:$I,3,0)</f>
        <v>1</v>
      </c>
    </row>
    <row r="194" spans="1:26" x14ac:dyDescent="0.25">
      <c r="A194">
        <v>911991</v>
      </c>
      <c r="B194">
        <v>1295</v>
      </c>
      <c r="C194" s="3">
        <v>45881.476655092592</v>
      </c>
      <c r="D194" t="s">
        <v>63</v>
      </c>
      <c r="E194">
        <v>3</v>
      </c>
      <c r="F194">
        <v>0</v>
      </c>
      <c r="G194">
        <v>0</v>
      </c>
      <c r="H194">
        <v>0</v>
      </c>
      <c r="I194">
        <v>3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-33.478943333333333</v>
      </c>
      <c r="P194">
        <v>-70.527735000000007</v>
      </c>
      <c r="Q194">
        <v>3.7037037037037033</v>
      </c>
      <c r="R194">
        <v>519</v>
      </c>
      <c r="S194" t="s">
        <v>89</v>
      </c>
      <c r="T194">
        <f t="shared" si="2"/>
        <v>0</v>
      </c>
      <c r="U194">
        <v>2</v>
      </c>
      <c r="V194" s="5">
        <v>0.47665509259259259</v>
      </c>
      <c r="W194" s="8">
        <v>0.45833333333333331</v>
      </c>
      <c r="X194" t="s">
        <v>91</v>
      </c>
      <c r="Y194" t="str">
        <f>+VLOOKUP($X194,[1]ParadasReg!$F:$I,4,0)</f>
        <v>Avenida Grecia / esq. Qda. de Sn. Pedro</v>
      </c>
      <c r="Z194">
        <f>+VLOOKUP($X194,[1]ParadasReg!$F:$I,3,0)</f>
        <v>3</v>
      </c>
    </row>
    <row r="195" spans="1:26" x14ac:dyDescent="0.25">
      <c r="A195">
        <v>912000</v>
      </c>
      <c r="B195">
        <v>1295</v>
      </c>
      <c r="C195" s="3">
        <v>45881.478344907409</v>
      </c>
      <c r="D195" t="s">
        <v>63</v>
      </c>
      <c r="E195">
        <v>6</v>
      </c>
      <c r="F195">
        <v>0</v>
      </c>
      <c r="G195">
        <v>3</v>
      </c>
      <c r="H195">
        <v>0</v>
      </c>
      <c r="I195">
        <v>3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-33.4773</v>
      </c>
      <c r="P195">
        <v>-70.535611666666668</v>
      </c>
      <c r="Q195">
        <v>11.111111111111111</v>
      </c>
      <c r="R195">
        <v>519</v>
      </c>
      <c r="S195" t="s">
        <v>89</v>
      </c>
      <c r="T195">
        <f t="shared" ref="T195:T258" si="3">FLOOR(Q195,10)</f>
        <v>10</v>
      </c>
      <c r="U195">
        <v>2</v>
      </c>
      <c r="V195" s="5">
        <v>0.47834490740740737</v>
      </c>
      <c r="W195" s="8">
        <v>0.45833333333333331</v>
      </c>
      <c r="X195" t="s">
        <v>93</v>
      </c>
      <c r="Y195" t="str">
        <f>+VLOOKUP($X195,[1]ParadasReg!$F:$I,4,0)</f>
        <v>Avenida Grecia / esq. Jacarandá</v>
      </c>
      <c r="Z195">
        <f>+VLOOKUP($X195,[1]ParadasReg!$F:$I,3,0)</f>
        <v>5</v>
      </c>
    </row>
    <row r="196" spans="1:26" x14ac:dyDescent="0.25">
      <c r="A196">
        <v>912003</v>
      </c>
      <c r="B196">
        <v>1295</v>
      </c>
      <c r="C196" s="3">
        <v>45881.479097222233</v>
      </c>
      <c r="D196" t="s">
        <v>63</v>
      </c>
      <c r="E196">
        <v>1</v>
      </c>
      <c r="F196">
        <v>0</v>
      </c>
      <c r="G196">
        <v>1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-33.476700000000001</v>
      </c>
      <c r="P196">
        <v>-70.538785000000004</v>
      </c>
      <c r="Q196">
        <v>12.345679012345679</v>
      </c>
      <c r="R196">
        <v>519</v>
      </c>
      <c r="S196" t="s">
        <v>89</v>
      </c>
      <c r="T196">
        <f t="shared" si="3"/>
        <v>10</v>
      </c>
      <c r="U196">
        <v>2</v>
      </c>
      <c r="V196" s="5">
        <v>0.47909722222222223</v>
      </c>
      <c r="W196" s="8">
        <v>0.45833333333333331</v>
      </c>
      <c r="X196" t="s">
        <v>94</v>
      </c>
      <c r="Y196" t="str">
        <f>+VLOOKUP($X196,[1]ParadasReg!$F:$I,4,0)</f>
        <v>Avenida Grecia / esq. Amanecer</v>
      </c>
      <c r="Z196">
        <f>+VLOOKUP($X196,[1]ParadasReg!$F:$I,3,0)</f>
        <v>6</v>
      </c>
    </row>
    <row r="197" spans="1:26" x14ac:dyDescent="0.25">
      <c r="A197">
        <v>912005</v>
      </c>
      <c r="B197">
        <v>1295</v>
      </c>
      <c r="C197" s="3">
        <v>45881.479664351849</v>
      </c>
      <c r="D197" t="s">
        <v>63</v>
      </c>
      <c r="E197">
        <v>5</v>
      </c>
      <c r="F197">
        <v>3</v>
      </c>
      <c r="G197">
        <v>0</v>
      </c>
      <c r="H197">
        <v>1</v>
      </c>
      <c r="I197">
        <v>5</v>
      </c>
      <c r="J197">
        <v>2</v>
      </c>
      <c r="K197">
        <v>0</v>
      </c>
      <c r="L197">
        <v>0</v>
      </c>
      <c r="M197">
        <v>0</v>
      </c>
      <c r="N197">
        <v>0</v>
      </c>
      <c r="O197">
        <v>-33.476006666666663</v>
      </c>
      <c r="P197">
        <v>-70.54231333333334</v>
      </c>
      <c r="Q197">
        <v>14.814814814814813</v>
      </c>
      <c r="R197">
        <v>519</v>
      </c>
      <c r="S197" t="s">
        <v>89</v>
      </c>
      <c r="T197">
        <f t="shared" si="3"/>
        <v>10</v>
      </c>
      <c r="U197">
        <v>2</v>
      </c>
      <c r="V197" s="5">
        <v>0.4796643518518518</v>
      </c>
      <c r="W197" s="8">
        <v>0.47916666666666663</v>
      </c>
      <c r="X197" t="s">
        <v>95</v>
      </c>
      <c r="Y197" t="str">
        <f>+VLOOKUP($X197,[1]ParadasReg!$F:$I,4,0)</f>
        <v>Parada / Muni. Peñalolén</v>
      </c>
      <c r="Z197">
        <f>+VLOOKUP($X197,[1]ParadasReg!$F:$I,3,0)</f>
        <v>7</v>
      </c>
    </row>
    <row r="198" spans="1:26" x14ac:dyDescent="0.25">
      <c r="A198">
        <v>912008</v>
      </c>
      <c r="B198">
        <v>1295</v>
      </c>
      <c r="C198" s="3">
        <v>45881.480671296304</v>
      </c>
      <c r="D198" t="s">
        <v>63</v>
      </c>
      <c r="E198">
        <v>1</v>
      </c>
      <c r="F198">
        <v>0</v>
      </c>
      <c r="G198">
        <v>1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-33.475189999999998</v>
      </c>
      <c r="P198">
        <v>-70.54658666666667</v>
      </c>
      <c r="Q198">
        <v>16.049382716049383</v>
      </c>
      <c r="R198">
        <v>519</v>
      </c>
      <c r="S198" t="s">
        <v>89</v>
      </c>
      <c r="T198">
        <f t="shared" si="3"/>
        <v>10</v>
      </c>
      <c r="U198">
        <v>2</v>
      </c>
      <c r="V198" s="5">
        <v>0.48067129629629629</v>
      </c>
      <c r="W198" s="8">
        <v>0.47916666666666663</v>
      </c>
      <c r="X198" t="s">
        <v>96</v>
      </c>
      <c r="Y198" t="str">
        <f>+VLOOKUP($X198,[1]ParadasReg!$F:$I,4,0)</f>
        <v>Avenida Grecia / esq. Palena</v>
      </c>
      <c r="Z198">
        <f>+VLOOKUP($X198,[1]ParadasReg!$F:$I,3,0)</f>
        <v>8</v>
      </c>
    </row>
    <row r="199" spans="1:26" x14ac:dyDescent="0.25">
      <c r="A199">
        <v>912011</v>
      </c>
      <c r="B199">
        <v>1295</v>
      </c>
      <c r="C199" s="3">
        <v>45881.481400462973</v>
      </c>
      <c r="D199" t="s">
        <v>63</v>
      </c>
      <c r="E199">
        <v>10</v>
      </c>
      <c r="F199">
        <v>0</v>
      </c>
      <c r="G199">
        <v>7</v>
      </c>
      <c r="H199">
        <v>0</v>
      </c>
      <c r="I199">
        <v>3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-33.474224999999997</v>
      </c>
      <c r="P199">
        <v>-70.551233333333329</v>
      </c>
      <c r="Q199">
        <v>28.39506172839506</v>
      </c>
      <c r="R199">
        <v>519</v>
      </c>
      <c r="S199" t="s">
        <v>89</v>
      </c>
      <c r="T199">
        <f t="shared" si="3"/>
        <v>20</v>
      </c>
      <c r="U199">
        <v>2</v>
      </c>
      <c r="V199" s="5">
        <v>0.48140046296296296</v>
      </c>
      <c r="W199" s="8">
        <v>0.47916666666666663</v>
      </c>
      <c r="X199" t="s">
        <v>97</v>
      </c>
      <c r="Y199" t="str">
        <f>+VLOOKUP($X199,[1]ParadasReg!$F:$I,4,0)</f>
        <v>Avenida Grecia / esq. Pasaje 444</v>
      </c>
      <c r="Z199">
        <f>+VLOOKUP($X199,[1]ParadasReg!$F:$I,3,0)</f>
        <v>9</v>
      </c>
    </row>
    <row r="200" spans="1:26" x14ac:dyDescent="0.25">
      <c r="A200">
        <v>912019</v>
      </c>
      <c r="B200">
        <v>1295</v>
      </c>
      <c r="C200" s="3">
        <v>45881.483437499999</v>
      </c>
      <c r="D200" t="s">
        <v>63</v>
      </c>
      <c r="E200">
        <v>1</v>
      </c>
      <c r="F200">
        <v>2</v>
      </c>
      <c r="G200">
        <v>0</v>
      </c>
      <c r="H200">
        <v>0</v>
      </c>
      <c r="I200">
        <v>1</v>
      </c>
      <c r="J200">
        <v>2</v>
      </c>
      <c r="K200">
        <v>0</v>
      </c>
      <c r="L200">
        <v>0</v>
      </c>
      <c r="M200">
        <v>0</v>
      </c>
      <c r="N200">
        <v>0</v>
      </c>
      <c r="O200">
        <v>-33.473078333333333</v>
      </c>
      <c r="P200">
        <v>-70.55641</v>
      </c>
      <c r="Q200">
        <v>27.160493827160494</v>
      </c>
      <c r="R200">
        <v>519</v>
      </c>
      <c r="S200" t="s">
        <v>89</v>
      </c>
      <c r="T200">
        <f t="shared" si="3"/>
        <v>20</v>
      </c>
      <c r="U200">
        <v>2</v>
      </c>
      <c r="V200" s="5">
        <v>0.48343749999999996</v>
      </c>
      <c r="W200" s="8">
        <v>0.47916666666666663</v>
      </c>
      <c r="X200" t="s">
        <v>98</v>
      </c>
      <c r="Y200" t="str">
        <f>+VLOOKUP($X200,[1]ParadasReg!$F:$I,4,0)</f>
        <v>Parada 2 / Calle 1A - Avenida Grecia</v>
      </c>
      <c r="Z200">
        <f>+VLOOKUP($X200,[1]ParadasReg!$F:$I,3,0)</f>
        <v>10</v>
      </c>
    </row>
    <row r="201" spans="1:26" x14ac:dyDescent="0.25">
      <c r="A201">
        <v>912023</v>
      </c>
      <c r="B201">
        <v>1295</v>
      </c>
      <c r="C201" s="3">
        <v>45881.484305555547</v>
      </c>
      <c r="D201" t="s">
        <v>63</v>
      </c>
      <c r="E201">
        <v>1</v>
      </c>
      <c r="F201">
        <v>2</v>
      </c>
      <c r="G201">
        <v>1</v>
      </c>
      <c r="H201">
        <v>0</v>
      </c>
      <c r="I201">
        <v>0</v>
      </c>
      <c r="J201">
        <v>2</v>
      </c>
      <c r="K201">
        <v>0</v>
      </c>
      <c r="L201">
        <v>0</v>
      </c>
      <c r="M201">
        <v>0</v>
      </c>
      <c r="N201">
        <v>0</v>
      </c>
      <c r="O201">
        <v>-33.472028333333327</v>
      </c>
      <c r="P201">
        <v>-70.561888333333329</v>
      </c>
      <c r="Q201">
        <v>25.925925925925924</v>
      </c>
      <c r="R201">
        <v>519</v>
      </c>
      <c r="S201" t="s">
        <v>89</v>
      </c>
      <c r="T201">
        <f t="shared" si="3"/>
        <v>20</v>
      </c>
      <c r="U201">
        <v>2</v>
      </c>
      <c r="V201" s="5">
        <v>0.48430555555555554</v>
      </c>
      <c r="W201" s="8">
        <v>0.47916666666666663</v>
      </c>
      <c r="X201" t="s">
        <v>99</v>
      </c>
      <c r="Y201" t="str">
        <f>+VLOOKUP($X201,[1]ParadasReg!$F:$I,4,0)</f>
        <v>Parada 2 / Ictinos - Avenida Grecia</v>
      </c>
      <c r="Z201">
        <f>+VLOOKUP($X201,[1]ParadasReg!$F:$I,3,0)</f>
        <v>11</v>
      </c>
    </row>
    <row r="202" spans="1:26" x14ac:dyDescent="0.25">
      <c r="A202">
        <v>912032</v>
      </c>
      <c r="B202">
        <v>1295</v>
      </c>
      <c r="C202" s="3">
        <v>45881.485810185193</v>
      </c>
      <c r="D202" t="s">
        <v>63</v>
      </c>
      <c r="E202">
        <v>0</v>
      </c>
      <c r="F202">
        <v>1</v>
      </c>
      <c r="G202">
        <v>0</v>
      </c>
      <c r="H202">
        <v>0</v>
      </c>
      <c r="I202">
        <v>0</v>
      </c>
      <c r="J202">
        <v>1</v>
      </c>
      <c r="K202">
        <v>0</v>
      </c>
      <c r="L202">
        <v>0</v>
      </c>
      <c r="M202">
        <v>0</v>
      </c>
      <c r="N202">
        <v>0</v>
      </c>
      <c r="O202">
        <v>-33.469935</v>
      </c>
      <c r="P202">
        <v>-70.57259333333333</v>
      </c>
      <c r="Q202">
        <v>24.691358024691358</v>
      </c>
      <c r="R202">
        <v>519</v>
      </c>
      <c r="S202" t="s">
        <v>89</v>
      </c>
      <c r="T202">
        <f t="shared" si="3"/>
        <v>20</v>
      </c>
      <c r="U202">
        <v>2</v>
      </c>
      <c r="V202" s="5">
        <v>0.48581018518518521</v>
      </c>
      <c r="W202" s="8">
        <v>0.47916666666666663</v>
      </c>
      <c r="X202" t="s">
        <v>117</v>
      </c>
      <c r="Y202" t="str">
        <f>+VLOOKUP($X202,[1]ParadasReg!$F:$I,4,0)</f>
        <v>Parada 2 / Cruz Almeyda - Avenida Grecia</v>
      </c>
      <c r="Z202">
        <f>+VLOOKUP($X202,[1]ParadasReg!$F:$I,3,0)</f>
        <v>13</v>
      </c>
    </row>
    <row r="203" spans="1:26" x14ac:dyDescent="0.25">
      <c r="A203">
        <v>912038</v>
      </c>
      <c r="B203">
        <v>1295</v>
      </c>
      <c r="C203" s="3">
        <v>45881.48678240741</v>
      </c>
      <c r="D203" t="s">
        <v>63</v>
      </c>
      <c r="E203">
        <v>0</v>
      </c>
      <c r="F203">
        <v>4</v>
      </c>
      <c r="G203">
        <v>0</v>
      </c>
      <c r="H203">
        <v>0</v>
      </c>
      <c r="I203">
        <v>0</v>
      </c>
      <c r="J203">
        <v>4</v>
      </c>
      <c r="K203">
        <v>0</v>
      </c>
      <c r="L203">
        <v>0</v>
      </c>
      <c r="M203">
        <v>0</v>
      </c>
      <c r="N203">
        <v>0</v>
      </c>
      <c r="O203">
        <v>-33.469096666666672</v>
      </c>
      <c r="P203">
        <v>-70.576306666666667</v>
      </c>
      <c r="Q203">
        <v>19.753086419753085</v>
      </c>
      <c r="R203">
        <v>519</v>
      </c>
      <c r="S203" t="s">
        <v>89</v>
      </c>
      <c r="T203">
        <f t="shared" si="3"/>
        <v>10</v>
      </c>
      <c r="U203">
        <v>2</v>
      </c>
      <c r="V203" s="5">
        <v>0.48678240740740741</v>
      </c>
      <c r="W203" s="8">
        <v>0.47916666666666663</v>
      </c>
      <c r="X203" t="s">
        <v>100</v>
      </c>
      <c r="Y203" t="str">
        <f>+VLOOKUP($X203,[1]ParadasReg!$F:$I,4,0)</f>
        <v>Parada 4 / (M) Grecia</v>
      </c>
      <c r="Z203">
        <f>+VLOOKUP($X203,[1]ParadasReg!$F:$I,3,0)</f>
        <v>14</v>
      </c>
    </row>
    <row r="204" spans="1:26" x14ac:dyDescent="0.25">
      <c r="A204">
        <v>912044</v>
      </c>
      <c r="B204">
        <v>1295</v>
      </c>
      <c r="C204" s="3">
        <v>45881.488055555557</v>
      </c>
      <c r="D204" t="s">
        <v>63</v>
      </c>
      <c r="E204">
        <v>1</v>
      </c>
      <c r="F204">
        <v>0</v>
      </c>
      <c r="G204">
        <v>1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-33.467359999999999</v>
      </c>
      <c r="P204">
        <v>-70.581215</v>
      </c>
      <c r="Q204">
        <v>20.987654320987652</v>
      </c>
      <c r="R204">
        <v>519</v>
      </c>
      <c r="S204" t="s">
        <v>89</v>
      </c>
      <c r="T204">
        <f t="shared" si="3"/>
        <v>20</v>
      </c>
      <c r="U204">
        <v>2</v>
      </c>
      <c r="V204" s="5">
        <v>0.48805555555555552</v>
      </c>
      <c r="W204" s="8">
        <v>0.47916666666666663</v>
      </c>
      <c r="X204" t="s">
        <v>101</v>
      </c>
      <c r="Y204" t="str">
        <f>+VLOOKUP($X204,[1]ParadasReg!$F:$I,4,0)</f>
        <v>Parada 2 / ADO Chile</v>
      </c>
      <c r="Z204">
        <f>+VLOOKUP($X204,[1]ParadasReg!$F:$I,3,0)</f>
        <v>15</v>
      </c>
    </row>
    <row r="205" spans="1:26" x14ac:dyDescent="0.25">
      <c r="A205">
        <v>912056</v>
      </c>
      <c r="B205">
        <v>1295</v>
      </c>
      <c r="C205" s="3">
        <v>45881.490682870368</v>
      </c>
      <c r="D205" t="s">
        <v>63</v>
      </c>
      <c r="E205">
        <v>13</v>
      </c>
      <c r="F205">
        <v>1</v>
      </c>
      <c r="G205">
        <v>0</v>
      </c>
      <c r="H205">
        <v>0</v>
      </c>
      <c r="I205">
        <v>13</v>
      </c>
      <c r="J205">
        <v>1</v>
      </c>
      <c r="K205">
        <v>0</v>
      </c>
      <c r="L205">
        <v>0</v>
      </c>
      <c r="M205">
        <v>0</v>
      </c>
      <c r="N205">
        <v>0</v>
      </c>
      <c r="O205">
        <v>-33.46461</v>
      </c>
      <c r="P205">
        <v>-70.59767166666667</v>
      </c>
      <c r="Q205">
        <v>35.802469135802468</v>
      </c>
      <c r="R205">
        <v>519</v>
      </c>
      <c r="S205" t="s">
        <v>89</v>
      </c>
      <c r="T205">
        <f t="shared" si="3"/>
        <v>30</v>
      </c>
      <c r="U205">
        <v>2</v>
      </c>
      <c r="V205" s="5">
        <v>0.49068287037037034</v>
      </c>
      <c r="W205" s="8">
        <v>0.47916666666666663</v>
      </c>
      <c r="X205" t="s">
        <v>103</v>
      </c>
      <c r="Y205" t="str">
        <f>+VLOOKUP($X205,[1]ParadasReg!$F:$I,4,0)</f>
        <v>Parada 2 / Pedagógico</v>
      </c>
      <c r="Z205">
        <f>+VLOOKUP($X205,[1]ParadasReg!$F:$I,3,0)</f>
        <v>17</v>
      </c>
    </row>
    <row r="206" spans="1:26" x14ac:dyDescent="0.25">
      <c r="A206">
        <v>912063</v>
      </c>
      <c r="B206">
        <v>1295</v>
      </c>
      <c r="C206" s="3">
        <v>45881.491875</v>
      </c>
      <c r="D206" t="s">
        <v>63</v>
      </c>
      <c r="E206">
        <v>1</v>
      </c>
      <c r="F206">
        <v>1</v>
      </c>
      <c r="G206">
        <v>1</v>
      </c>
      <c r="H206">
        <v>0</v>
      </c>
      <c r="I206">
        <v>0</v>
      </c>
      <c r="J206">
        <v>1</v>
      </c>
      <c r="K206">
        <v>0</v>
      </c>
      <c r="L206">
        <v>0</v>
      </c>
      <c r="M206">
        <v>0</v>
      </c>
      <c r="N206">
        <v>0</v>
      </c>
      <c r="O206">
        <v>-33.463913333333331</v>
      </c>
      <c r="P206">
        <v>-70.602324999999993</v>
      </c>
      <c r="Q206">
        <v>35.802469135802468</v>
      </c>
      <c r="R206">
        <v>519</v>
      </c>
      <c r="S206" t="s">
        <v>89</v>
      </c>
      <c r="T206">
        <f t="shared" si="3"/>
        <v>30</v>
      </c>
      <c r="U206">
        <v>2</v>
      </c>
      <c r="V206" s="5">
        <v>0.49187500000000001</v>
      </c>
      <c r="W206" s="8">
        <v>0.47916666666666663</v>
      </c>
      <c r="X206" t="s">
        <v>104</v>
      </c>
      <c r="Y206" t="str">
        <f>+VLOOKUP($X206,[1]ParadasReg!$F:$I,4,0)</f>
        <v>Parada 2 / Los Tres Antonios</v>
      </c>
      <c r="Z206">
        <f>+VLOOKUP($X206,[1]ParadasReg!$F:$I,3,0)</f>
        <v>18</v>
      </c>
    </row>
    <row r="207" spans="1:26" x14ac:dyDescent="0.25">
      <c r="A207">
        <v>912067</v>
      </c>
      <c r="B207">
        <v>1295</v>
      </c>
      <c r="C207" s="3">
        <v>45881.493136574078</v>
      </c>
      <c r="D207" t="s">
        <v>63</v>
      </c>
      <c r="E207">
        <v>3</v>
      </c>
      <c r="F207">
        <v>3</v>
      </c>
      <c r="G207">
        <v>3</v>
      </c>
      <c r="H207">
        <v>0</v>
      </c>
      <c r="I207">
        <v>0</v>
      </c>
      <c r="J207">
        <v>3</v>
      </c>
      <c r="K207">
        <v>0</v>
      </c>
      <c r="L207">
        <v>0</v>
      </c>
      <c r="M207">
        <v>0</v>
      </c>
      <c r="N207">
        <v>0</v>
      </c>
      <c r="O207">
        <v>-33.462166666666668</v>
      </c>
      <c r="P207">
        <v>-70.607506666666666</v>
      </c>
      <c r="Q207">
        <v>35.802469135802468</v>
      </c>
      <c r="R207">
        <v>519</v>
      </c>
      <c r="S207" t="s">
        <v>89</v>
      </c>
      <c r="T207">
        <f t="shared" si="3"/>
        <v>30</v>
      </c>
      <c r="U207">
        <v>2</v>
      </c>
      <c r="V207" s="5">
        <v>0.49313657407407407</v>
      </c>
      <c r="W207" s="8">
        <v>0.47916666666666663</v>
      </c>
      <c r="X207" t="s">
        <v>118</v>
      </c>
      <c r="Y207" t="str">
        <f>+VLOOKUP($X207,[1]ParadasReg!$F:$I,4,0)</f>
        <v>Parada 2 / (M) Est.Nacional</v>
      </c>
      <c r="Z207">
        <f>+VLOOKUP($X207,[1]ParadasReg!$F:$I,3,0)</f>
        <v>19</v>
      </c>
    </row>
    <row r="208" spans="1:26" x14ac:dyDescent="0.25">
      <c r="A208">
        <v>912072</v>
      </c>
      <c r="B208">
        <v>1295</v>
      </c>
      <c r="C208" s="3">
        <v>45881.493888888886</v>
      </c>
      <c r="D208" t="s">
        <v>63</v>
      </c>
      <c r="E208">
        <v>3</v>
      </c>
      <c r="F208">
        <v>0</v>
      </c>
      <c r="G208">
        <v>3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-33.461831666666669</v>
      </c>
      <c r="P208">
        <v>-70.612650000000002</v>
      </c>
      <c r="Q208">
        <v>39.506172839506171</v>
      </c>
      <c r="R208">
        <v>519</v>
      </c>
      <c r="S208" t="s">
        <v>89</v>
      </c>
      <c r="T208">
        <f t="shared" si="3"/>
        <v>30</v>
      </c>
      <c r="U208">
        <v>2</v>
      </c>
      <c r="V208" s="5">
        <v>0.49388888888888888</v>
      </c>
      <c r="W208" s="8">
        <v>0.47916666666666663</v>
      </c>
      <c r="X208" t="s">
        <v>105</v>
      </c>
      <c r="Y208" t="str">
        <f>+VLOOKUP($X208,[1]ParadasReg!$F:$I,4,0)</f>
        <v>Parada 2 / Avenida Marathon</v>
      </c>
      <c r="Z208">
        <f>+VLOOKUP($X208,[1]ParadasReg!$F:$I,3,0)</f>
        <v>20</v>
      </c>
    </row>
    <row r="209" spans="1:26" x14ac:dyDescent="0.25">
      <c r="A209">
        <v>912074</v>
      </c>
      <c r="B209">
        <v>1295</v>
      </c>
      <c r="C209" s="3">
        <v>45881.49527777778</v>
      </c>
      <c r="D209" t="s">
        <v>63</v>
      </c>
      <c r="E209">
        <v>2</v>
      </c>
      <c r="F209">
        <v>0</v>
      </c>
      <c r="G209">
        <v>1</v>
      </c>
      <c r="H209">
        <v>0</v>
      </c>
      <c r="I209">
        <v>1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-33.461550000000003</v>
      </c>
      <c r="P209">
        <v>-70.617323333333331</v>
      </c>
      <c r="Q209">
        <v>41.975308641975303</v>
      </c>
      <c r="R209">
        <v>519</v>
      </c>
      <c r="S209" t="s">
        <v>89</v>
      </c>
      <c r="T209">
        <f t="shared" si="3"/>
        <v>40</v>
      </c>
      <c r="U209">
        <v>2</v>
      </c>
      <c r="V209" s="5">
        <v>0.49527777777777776</v>
      </c>
      <c r="W209" s="8">
        <v>0.47916666666666663</v>
      </c>
      <c r="X209" t="s">
        <v>106</v>
      </c>
      <c r="Y209" t="str">
        <f>+VLOOKUP($X209,[1]ParadasReg!$F:$I,4,0)</f>
        <v>Parada 2 / Villa Olímpica</v>
      </c>
      <c r="Z209">
        <f>+VLOOKUP($X209,[1]ParadasReg!$F:$I,3,0)</f>
        <v>21</v>
      </c>
    </row>
    <row r="210" spans="1:26" x14ac:dyDescent="0.25">
      <c r="A210">
        <v>912076</v>
      </c>
      <c r="B210">
        <v>1295</v>
      </c>
      <c r="C210" s="3">
        <v>45881.496655092589</v>
      </c>
      <c r="D210" t="s">
        <v>63</v>
      </c>
      <c r="E210">
        <v>3</v>
      </c>
      <c r="F210">
        <v>2</v>
      </c>
      <c r="G210">
        <v>0</v>
      </c>
      <c r="H210">
        <v>0</v>
      </c>
      <c r="I210">
        <v>3</v>
      </c>
      <c r="J210">
        <v>2</v>
      </c>
      <c r="K210">
        <v>0</v>
      </c>
      <c r="L210">
        <v>0</v>
      </c>
      <c r="M210">
        <v>0</v>
      </c>
      <c r="N210">
        <v>0</v>
      </c>
      <c r="O210">
        <v>-33.460003333333333</v>
      </c>
      <c r="P210">
        <v>-70.622223333333338</v>
      </c>
      <c r="Q210">
        <v>43.209876543209873</v>
      </c>
      <c r="R210">
        <v>519</v>
      </c>
      <c r="S210" t="s">
        <v>89</v>
      </c>
      <c r="T210">
        <f t="shared" si="3"/>
        <v>40</v>
      </c>
      <c r="U210">
        <v>2</v>
      </c>
      <c r="V210" s="5">
        <v>0.49665509259259261</v>
      </c>
      <c r="W210" s="8">
        <v>0.47916666666666663</v>
      </c>
      <c r="X210" t="s">
        <v>107</v>
      </c>
      <c r="Y210" t="str">
        <f>+VLOOKUP($X210,[1]ParadasReg!$F:$I,4,0)</f>
        <v>Parada 4 / Suárez Mujica</v>
      </c>
      <c r="Z210">
        <f>+VLOOKUP($X210,[1]ParadasReg!$F:$I,3,0)</f>
        <v>22</v>
      </c>
    </row>
    <row r="211" spans="1:26" x14ac:dyDescent="0.25">
      <c r="A211">
        <v>912080</v>
      </c>
      <c r="B211">
        <v>1295</v>
      </c>
      <c r="C211" s="3">
        <v>45881.498773148152</v>
      </c>
      <c r="D211" t="s">
        <v>63</v>
      </c>
      <c r="E211">
        <v>3</v>
      </c>
      <c r="F211">
        <v>30</v>
      </c>
      <c r="G211">
        <v>1</v>
      </c>
      <c r="H211">
        <v>1</v>
      </c>
      <c r="I211">
        <v>2</v>
      </c>
      <c r="J211">
        <v>29</v>
      </c>
      <c r="K211">
        <v>0</v>
      </c>
      <c r="L211">
        <v>0</v>
      </c>
      <c r="M211">
        <v>0</v>
      </c>
      <c r="N211">
        <v>0</v>
      </c>
      <c r="O211">
        <v>-33.455053333333332</v>
      </c>
      <c r="P211">
        <v>-70.627868333333339</v>
      </c>
      <c r="Q211">
        <v>9.8765432098765427</v>
      </c>
      <c r="R211">
        <v>519</v>
      </c>
      <c r="S211" t="s">
        <v>89</v>
      </c>
      <c r="T211">
        <f t="shared" si="3"/>
        <v>0</v>
      </c>
      <c r="U211">
        <v>2</v>
      </c>
      <c r="V211" s="5">
        <v>0.49877314814814816</v>
      </c>
      <c r="W211" s="8">
        <v>0.47916666666666663</v>
      </c>
      <c r="X211" t="s">
        <v>108</v>
      </c>
      <c r="Y211" t="str">
        <f>+VLOOKUP($X211,[1]ParadasReg!$F:$I,4,0)</f>
        <v>Parada 2 / (M) Irarrázaval</v>
      </c>
      <c r="Z211">
        <f>+VLOOKUP($X211,[1]ParadasReg!$F:$I,3,0)</f>
        <v>23</v>
      </c>
    </row>
    <row r="212" spans="1:26" x14ac:dyDescent="0.25">
      <c r="A212">
        <v>912353</v>
      </c>
      <c r="B212">
        <v>1295</v>
      </c>
      <c r="C212" s="3">
        <v>45881.605254629627</v>
      </c>
      <c r="D212" t="s">
        <v>63</v>
      </c>
      <c r="E212">
        <v>3</v>
      </c>
      <c r="F212">
        <v>0</v>
      </c>
      <c r="G212">
        <v>3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-33.478956666666669</v>
      </c>
      <c r="P212">
        <v>-70.52775166666666</v>
      </c>
      <c r="Q212">
        <v>3.7037037037037033</v>
      </c>
      <c r="R212">
        <v>519</v>
      </c>
      <c r="S212" t="s">
        <v>89</v>
      </c>
      <c r="T212">
        <f t="shared" si="3"/>
        <v>0</v>
      </c>
      <c r="U212">
        <v>2</v>
      </c>
      <c r="V212" s="5">
        <v>0.60525462962962961</v>
      </c>
      <c r="W212" s="8">
        <v>0.60416666666666663</v>
      </c>
      <c r="X212" t="s">
        <v>91</v>
      </c>
      <c r="Y212" t="str">
        <f>+VLOOKUP($X212,[1]ParadasReg!$F:$I,4,0)</f>
        <v>Avenida Grecia / esq. Qda. de Sn. Pedro</v>
      </c>
      <c r="Z212">
        <f>+VLOOKUP($X212,[1]ParadasReg!$F:$I,3,0)</f>
        <v>3</v>
      </c>
    </row>
    <row r="213" spans="1:26" x14ac:dyDescent="0.25">
      <c r="A213">
        <v>912357</v>
      </c>
      <c r="B213">
        <v>1295</v>
      </c>
      <c r="C213" s="3">
        <v>45881.605833333328</v>
      </c>
      <c r="D213" t="s">
        <v>63</v>
      </c>
      <c r="E213">
        <v>3</v>
      </c>
      <c r="F213">
        <v>0</v>
      </c>
      <c r="G213">
        <v>3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-33.478243333333332</v>
      </c>
      <c r="P213">
        <v>-70.531360000000006</v>
      </c>
      <c r="Q213">
        <v>7.4074074074074066</v>
      </c>
      <c r="R213">
        <v>519</v>
      </c>
      <c r="S213" t="s">
        <v>89</v>
      </c>
      <c r="T213">
        <f t="shared" si="3"/>
        <v>0</v>
      </c>
      <c r="U213">
        <v>2</v>
      </c>
      <c r="V213" s="5">
        <v>0.60583333333333333</v>
      </c>
      <c r="W213" s="8">
        <v>0.60416666666666663</v>
      </c>
      <c r="X213" t="s">
        <v>92</v>
      </c>
      <c r="Y213" t="str">
        <f>+VLOOKUP($X213,[1]ParadasReg!$F:$I,4,0)</f>
        <v>Avenida Grecia / esq. Los Picachos</v>
      </c>
      <c r="Z213">
        <f>+VLOOKUP($X213,[1]ParadasReg!$F:$I,3,0)</f>
        <v>4</v>
      </c>
    </row>
    <row r="214" spans="1:26" x14ac:dyDescent="0.25">
      <c r="A214">
        <v>912364</v>
      </c>
      <c r="B214">
        <v>1295</v>
      </c>
      <c r="C214" s="3">
        <v>45881.607025462959</v>
      </c>
      <c r="D214" t="s">
        <v>63</v>
      </c>
      <c r="E214">
        <v>2</v>
      </c>
      <c r="F214">
        <v>0</v>
      </c>
      <c r="G214">
        <v>2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-33.477305000000001</v>
      </c>
      <c r="P214">
        <v>-70.535741666666667</v>
      </c>
      <c r="Q214">
        <v>9.8765432098765427</v>
      </c>
      <c r="R214">
        <v>519</v>
      </c>
      <c r="S214" t="s">
        <v>89</v>
      </c>
      <c r="T214">
        <f t="shared" si="3"/>
        <v>0</v>
      </c>
      <c r="U214">
        <v>2</v>
      </c>
      <c r="V214" s="5">
        <v>0.60702546296296289</v>
      </c>
      <c r="W214" s="8">
        <v>0.60416666666666663</v>
      </c>
      <c r="X214" t="s">
        <v>93</v>
      </c>
      <c r="Y214" t="str">
        <f>+VLOOKUP($X214,[1]ParadasReg!$F:$I,4,0)</f>
        <v>Avenida Grecia / esq. Jacarandá</v>
      </c>
      <c r="Z214">
        <f>+VLOOKUP($X214,[1]ParadasReg!$F:$I,3,0)</f>
        <v>5</v>
      </c>
    </row>
    <row r="215" spans="1:26" x14ac:dyDescent="0.25">
      <c r="A215">
        <v>912368</v>
      </c>
      <c r="B215">
        <v>1295</v>
      </c>
      <c r="C215" s="3">
        <v>45881.607453703713</v>
      </c>
      <c r="D215" t="s">
        <v>63</v>
      </c>
      <c r="E215">
        <v>4</v>
      </c>
      <c r="F215">
        <v>0</v>
      </c>
      <c r="G215">
        <v>4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-33.476696666666669</v>
      </c>
      <c r="P215">
        <v>-70.538821666666664</v>
      </c>
      <c r="Q215">
        <v>14.814814814814813</v>
      </c>
      <c r="R215">
        <v>519</v>
      </c>
      <c r="S215" t="s">
        <v>89</v>
      </c>
      <c r="T215">
        <f t="shared" si="3"/>
        <v>10</v>
      </c>
      <c r="U215">
        <v>2</v>
      </c>
      <c r="V215" s="5">
        <v>0.60745370370370366</v>
      </c>
      <c r="W215" s="8">
        <v>0.60416666666666663</v>
      </c>
      <c r="X215" t="s">
        <v>94</v>
      </c>
      <c r="Y215" t="str">
        <f>+VLOOKUP($X215,[1]ParadasReg!$F:$I,4,0)</f>
        <v>Avenida Grecia / esq. Amanecer</v>
      </c>
      <c r="Z215">
        <f>+VLOOKUP($X215,[1]ParadasReg!$F:$I,3,0)</f>
        <v>6</v>
      </c>
    </row>
    <row r="216" spans="1:26" x14ac:dyDescent="0.25">
      <c r="A216">
        <v>912374</v>
      </c>
      <c r="B216">
        <v>1295</v>
      </c>
      <c r="C216" s="3">
        <v>45881.608078703714</v>
      </c>
      <c r="D216" t="s">
        <v>63</v>
      </c>
      <c r="E216">
        <v>0</v>
      </c>
      <c r="F216">
        <v>2</v>
      </c>
      <c r="G216">
        <v>0</v>
      </c>
      <c r="H216">
        <v>0</v>
      </c>
      <c r="I216">
        <v>0</v>
      </c>
      <c r="J216">
        <v>2</v>
      </c>
      <c r="K216">
        <v>0</v>
      </c>
      <c r="L216">
        <v>0</v>
      </c>
      <c r="M216">
        <v>0</v>
      </c>
      <c r="N216">
        <v>0</v>
      </c>
      <c r="O216">
        <v>-33.476014999999997</v>
      </c>
      <c r="P216">
        <v>-70.542415000000005</v>
      </c>
      <c r="Q216">
        <v>12.345679012345679</v>
      </c>
      <c r="R216">
        <v>519</v>
      </c>
      <c r="S216" t="s">
        <v>89</v>
      </c>
      <c r="T216">
        <f t="shared" si="3"/>
        <v>10</v>
      </c>
      <c r="U216">
        <v>2</v>
      </c>
      <c r="V216" s="5">
        <v>0.60807870370370376</v>
      </c>
      <c r="W216" s="8">
        <v>0.60416666666666663</v>
      </c>
      <c r="X216" t="s">
        <v>95</v>
      </c>
      <c r="Y216" t="str">
        <f>+VLOOKUP($X216,[1]ParadasReg!$F:$I,4,0)</f>
        <v>Parada / Muni. Peñalolén</v>
      </c>
      <c r="Z216">
        <f>+VLOOKUP($X216,[1]ParadasReg!$F:$I,3,0)</f>
        <v>7</v>
      </c>
    </row>
    <row r="217" spans="1:26" x14ac:dyDescent="0.25">
      <c r="A217">
        <v>912384</v>
      </c>
      <c r="B217">
        <v>1295</v>
      </c>
      <c r="C217" s="3">
        <v>45881.609039351853</v>
      </c>
      <c r="D217" t="s">
        <v>63</v>
      </c>
      <c r="E217">
        <v>2</v>
      </c>
      <c r="F217">
        <v>0</v>
      </c>
      <c r="G217">
        <v>2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-33.474206666666667</v>
      </c>
      <c r="P217">
        <v>-70.551550000000006</v>
      </c>
      <c r="Q217">
        <v>14.814814814814813</v>
      </c>
      <c r="R217">
        <v>519</v>
      </c>
      <c r="S217" t="s">
        <v>89</v>
      </c>
      <c r="T217">
        <f t="shared" si="3"/>
        <v>10</v>
      </c>
      <c r="U217">
        <v>2</v>
      </c>
      <c r="V217" s="5">
        <v>0.60903935185185187</v>
      </c>
      <c r="W217" s="8">
        <v>0.60416666666666663</v>
      </c>
      <c r="X217" t="s">
        <v>97</v>
      </c>
      <c r="Y217" t="str">
        <f>+VLOOKUP($X217,[1]ParadasReg!$F:$I,4,0)</f>
        <v>Avenida Grecia / esq. Pasaje 444</v>
      </c>
      <c r="Z217">
        <f>+VLOOKUP($X217,[1]ParadasReg!$F:$I,3,0)</f>
        <v>9</v>
      </c>
    </row>
    <row r="218" spans="1:26" x14ac:dyDescent="0.25">
      <c r="A218">
        <v>912391</v>
      </c>
      <c r="B218">
        <v>1295</v>
      </c>
      <c r="C218" s="3">
        <v>45881.610509259262</v>
      </c>
      <c r="D218" t="s">
        <v>63</v>
      </c>
      <c r="E218">
        <v>4</v>
      </c>
      <c r="F218">
        <v>0</v>
      </c>
      <c r="G218">
        <v>4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-33.473083333333342</v>
      </c>
      <c r="P218">
        <v>-70.556506666666664</v>
      </c>
      <c r="Q218">
        <v>19.753086419753085</v>
      </c>
      <c r="R218">
        <v>519</v>
      </c>
      <c r="S218" t="s">
        <v>89</v>
      </c>
      <c r="T218">
        <f t="shared" si="3"/>
        <v>10</v>
      </c>
      <c r="U218">
        <v>2</v>
      </c>
      <c r="V218" s="5">
        <v>0.61050925925925925</v>
      </c>
      <c r="W218" s="8">
        <v>0.60416666666666663</v>
      </c>
      <c r="X218" t="s">
        <v>98</v>
      </c>
      <c r="Y218" t="str">
        <f>+VLOOKUP($X218,[1]ParadasReg!$F:$I,4,0)</f>
        <v>Parada 2 / Calle 1A - Avenida Grecia</v>
      </c>
      <c r="Z218">
        <f>+VLOOKUP($X218,[1]ParadasReg!$F:$I,3,0)</f>
        <v>10</v>
      </c>
    </row>
    <row r="219" spans="1:26" x14ac:dyDescent="0.25">
      <c r="A219">
        <v>912398</v>
      </c>
      <c r="B219">
        <v>1295</v>
      </c>
      <c r="C219" s="3">
        <v>45881.611435185187</v>
      </c>
      <c r="D219" t="s">
        <v>63</v>
      </c>
      <c r="E219">
        <v>3</v>
      </c>
      <c r="F219">
        <v>2</v>
      </c>
      <c r="G219">
        <v>3</v>
      </c>
      <c r="H219">
        <v>0</v>
      </c>
      <c r="I219">
        <v>0</v>
      </c>
      <c r="J219">
        <v>2</v>
      </c>
      <c r="K219">
        <v>0</v>
      </c>
      <c r="L219">
        <v>0</v>
      </c>
      <c r="M219">
        <v>0</v>
      </c>
      <c r="N219">
        <v>0</v>
      </c>
      <c r="O219">
        <v>-33.472020000000001</v>
      </c>
      <c r="P219">
        <v>-70.56196833333334</v>
      </c>
      <c r="Q219">
        <v>20.987654320987652</v>
      </c>
      <c r="R219">
        <v>519</v>
      </c>
      <c r="S219" t="s">
        <v>89</v>
      </c>
      <c r="T219">
        <f t="shared" si="3"/>
        <v>20</v>
      </c>
      <c r="U219">
        <v>2</v>
      </c>
      <c r="V219" s="5">
        <v>0.61143518518518525</v>
      </c>
      <c r="W219" s="8">
        <v>0.60416666666666663</v>
      </c>
      <c r="X219" t="s">
        <v>99</v>
      </c>
      <c r="Y219" t="str">
        <f>+VLOOKUP($X219,[1]ParadasReg!$F:$I,4,0)</f>
        <v>Parada 2 / Ictinos - Avenida Grecia</v>
      </c>
      <c r="Z219">
        <f>+VLOOKUP($X219,[1]ParadasReg!$F:$I,3,0)</f>
        <v>11</v>
      </c>
    </row>
    <row r="220" spans="1:26" x14ac:dyDescent="0.25">
      <c r="A220">
        <v>912401</v>
      </c>
      <c r="B220">
        <v>1295</v>
      </c>
      <c r="C220" s="3">
        <v>45881.612268518518</v>
      </c>
      <c r="D220" t="s">
        <v>63</v>
      </c>
      <c r="E220">
        <v>1</v>
      </c>
      <c r="F220">
        <v>1</v>
      </c>
      <c r="G220">
        <v>1</v>
      </c>
      <c r="H220">
        <v>0</v>
      </c>
      <c r="I220">
        <v>0</v>
      </c>
      <c r="J220">
        <v>1</v>
      </c>
      <c r="K220">
        <v>0</v>
      </c>
      <c r="L220">
        <v>0</v>
      </c>
      <c r="M220">
        <v>0</v>
      </c>
      <c r="N220">
        <v>0</v>
      </c>
      <c r="O220">
        <v>-33.47087333333333</v>
      </c>
      <c r="P220">
        <v>-70.567801666666668</v>
      </c>
      <c r="Q220">
        <v>20.987654320987652</v>
      </c>
      <c r="R220">
        <v>519</v>
      </c>
      <c r="S220" t="s">
        <v>89</v>
      </c>
      <c r="T220">
        <f t="shared" si="3"/>
        <v>20</v>
      </c>
      <c r="U220">
        <v>2</v>
      </c>
      <c r="V220" s="5">
        <v>0.61226851851851849</v>
      </c>
      <c r="W220" s="8">
        <v>0.60416666666666663</v>
      </c>
      <c r="X220" t="s">
        <v>119</v>
      </c>
      <c r="Y220" t="str">
        <f>+VLOOKUP($X220,[1]ParadasReg!$F:$I,4,0)</f>
        <v>Parada 2 / Los Molineros - Av. Grecia</v>
      </c>
      <c r="Z220">
        <f>+VLOOKUP($X220,[1]ParadasReg!$F:$I,3,0)</f>
        <v>12</v>
      </c>
    </row>
    <row r="221" spans="1:26" x14ac:dyDescent="0.25">
      <c r="A221">
        <v>912405</v>
      </c>
      <c r="B221">
        <v>1295</v>
      </c>
      <c r="C221" s="3">
        <v>45881.613321759258</v>
      </c>
      <c r="D221" t="s">
        <v>63</v>
      </c>
      <c r="E221">
        <v>0</v>
      </c>
      <c r="F221">
        <v>2</v>
      </c>
      <c r="G221">
        <v>0</v>
      </c>
      <c r="H221">
        <v>0</v>
      </c>
      <c r="I221">
        <v>0</v>
      </c>
      <c r="J221">
        <v>2</v>
      </c>
      <c r="K221">
        <v>0</v>
      </c>
      <c r="L221">
        <v>0</v>
      </c>
      <c r="M221">
        <v>0</v>
      </c>
      <c r="N221">
        <v>0</v>
      </c>
      <c r="O221">
        <v>-33.469859999999997</v>
      </c>
      <c r="P221">
        <v>-70.573021666666662</v>
      </c>
      <c r="Q221">
        <v>18.518518518518519</v>
      </c>
      <c r="R221">
        <v>519</v>
      </c>
      <c r="S221" t="s">
        <v>89</v>
      </c>
      <c r="T221">
        <f t="shared" si="3"/>
        <v>10</v>
      </c>
      <c r="U221">
        <v>2</v>
      </c>
      <c r="V221" s="5">
        <v>0.61332175925925925</v>
      </c>
      <c r="W221" s="8">
        <v>0.60416666666666663</v>
      </c>
      <c r="X221" t="s">
        <v>117</v>
      </c>
      <c r="Y221" t="str">
        <f>+VLOOKUP($X221,[1]ParadasReg!$F:$I,4,0)</f>
        <v>Parada 2 / Cruz Almeyda - Avenida Grecia</v>
      </c>
      <c r="Z221">
        <f>+VLOOKUP($X221,[1]ParadasReg!$F:$I,3,0)</f>
        <v>13</v>
      </c>
    </row>
    <row r="222" spans="1:26" x14ac:dyDescent="0.25">
      <c r="A222">
        <v>912409</v>
      </c>
      <c r="B222">
        <v>1295</v>
      </c>
      <c r="C222" s="3">
        <v>45881.613807870373</v>
      </c>
      <c r="D222" t="s">
        <v>63</v>
      </c>
      <c r="E222">
        <v>4</v>
      </c>
      <c r="F222">
        <v>10</v>
      </c>
      <c r="G222">
        <v>0</v>
      </c>
      <c r="H222">
        <v>0</v>
      </c>
      <c r="I222">
        <v>4</v>
      </c>
      <c r="J222">
        <v>10</v>
      </c>
      <c r="K222">
        <v>0</v>
      </c>
      <c r="L222">
        <v>0</v>
      </c>
      <c r="M222">
        <v>0</v>
      </c>
      <c r="N222">
        <v>0</v>
      </c>
      <c r="O222">
        <v>-33.469041666666669</v>
      </c>
      <c r="P222">
        <v>-70.576446666666669</v>
      </c>
      <c r="Q222">
        <v>11.111111111111111</v>
      </c>
      <c r="R222">
        <v>519</v>
      </c>
      <c r="S222" t="s">
        <v>89</v>
      </c>
      <c r="T222">
        <f t="shared" si="3"/>
        <v>10</v>
      </c>
      <c r="U222">
        <v>2</v>
      </c>
      <c r="V222" s="5">
        <v>0.61380787037037032</v>
      </c>
      <c r="W222" s="8">
        <v>0.60416666666666663</v>
      </c>
      <c r="X222" t="s">
        <v>100</v>
      </c>
      <c r="Y222" t="str">
        <f>+VLOOKUP($X222,[1]ParadasReg!$F:$I,4,0)</f>
        <v>Parada 4 / (M) Grecia</v>
      </c>
      <c r="Z222">
        <f>+VLOOKUP($X222,[1]ParadasReg!$F:$I,3,0)</f>
        <v>14</v>
      </c>
    </row>
    <row r="223" spans="1:26" x14ac:dyDescent="0.25">
      <c r="A223">
        <v>912415</v>
      </c>
      <c r="B223">
        <v>1295</v>
      </c>
      <c r="C223" s="3">
        <v>45881.614884259259</v>
      </c>
      <c r="D223" t="s">
        <v>63</v>
      </c>
      <c r="E223">
        <v>0</v>
      </c>
      <c r="F223">
        <v>1</v>
      </c>
      <c r="G223">
        <v>0</v>
      </c>
      <c r="H223">
        <v>0</v>
      </c>
      <c r="I223">
        <v>0</v>
      </c>
      <c r="J223">
        <v>1</v>
      </c>
      <c r="K223">
        <v>0</v>
      </c>
      <c r="L223">
        <v>0</v>
      </c>
      <c r="M223">
        <v>0</v>
      </c>
      <c r="N223">
        <v>0</v>
      </c>
      <c r="O223">
        <v>-33.46743</v>
      </c>
      <c r="P223">
        <v>-70.580946666666662</v>
      </c>
      <c r="Q223">
        <v>9.8765432098765427</v>
      </c>
      <c r="R223">
        <v>519</v>
      </c>
      <c r="S223" t="s">
        <v>89</v>
      </c>
      <c r="T223">
        <f t="shared" si="3"/>
        <v>0</v>
      </c>
      <c r="U223">
        <v>2</v>
      </c>
      <c r="V223" s="5">
        <v>0.61488425925925927</v>
      </c>
      <c r="W223" s="8">
        <v>0.60416666666666663</v>
      </c>
      <c r="X223" t="s">
        <v>101</v>
      </c>
      <c r="Y223" t="str">
        <f>+VLOOKUP($X223,[1]ParadasReg!$F:$I,4,0)</f>
        <v>Parada 2 / ADO Chile</v>
      </c>
      <c r="Z223">
        <f>+VLOOKUP($X223,[1]ParadasReg!$F:$I,3,0)</f>
        <v>15</v>
      </c>
    </row>
    <row r="224" spans="1:26" x14ac:dyDescent="0.25">
      <c r="A224">
        <v>912427</v>
      </c>
      <c r="B224">
        <v>1295</v>
      </c>
      <c r="C224" s="3">
        <v>45881.6175</v>
      </c>
      <c r="D224" t="s">
        <v>63</v>
      </c>
      <c r="E224">
        <v>4</v>
      </c>
      <c r="F224">
        <v>0</v>
      </c>
      <c r="G224">
        <v>4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-33.465249999999997</v>
      </c>
      <c r="P224">
        <v>-70.589685000000003</v>
      </c>
      <c r="Q224">
        <v>14.814814814814813</v>
      </c>
      <c r="R224">
        <v>519</v>
      </c>
      <c r="S224" t="s">
        <v>89</v>
      </c>
      <c r="T224">
        <f t="shared" si="3"/>
        <v>10</v>
      </c>
      <c r="U224">
        <v>2</v>
      </c>
      <c r="V224" s="5">
        <v>0.61750000000000005</v>
      </c>
      <c r="W224" s="8">
        <v>0.60416666666666663</v>
      </c>
      <c r="X224" t="s">
        <v>102</v>
      </c>
      <c r="Y224" t="str">
        <f>+VLOOKUP($X224,[1]ParadasReg!$F:$I,4,0)</f>
        <v>Parada 2 / CESFAM Salvador Bustos</v>
      </c>
      <c r="Z224">
        <f>+VLOOKUP($X224,[1]ParadasReg!$F:$I,3,0)</f>
        <v>16</v>
      </c>
    </row>
    <row r="225" spans="1:26" x14ac:dyDescent="0.25">
      <c r="A225">
        <v>912433</v>
      </c>
      <c r="B225">
        <v>1295</v>
      </c>
      <c r="C225" s="3">
        <v>45881.618900462963</v>
      </c>
      <c r="D225" t="s">
        <v>63</v>
      </c>
      <c r="E225">
        <v>14</v>
      </c>
      <c r="F225">
        <v>5</v>
      </c>
      <c r="G225">
        <v>0</v>
      </c>
      <c r="H225">
        <v>0</v>
      </c>
      <c r="I225">
        <v>14</v>
      </c>
      <c r="J225">
        <v>5</v>
      </c>
      <c r="K225">
        <v>0</v>
      </c>
      <c r="L225">
        <v>0</v>
      </c>
      <c r="M225">
        <v>0</v>
      </c>
      <c r="N225">
        <v>0</v>
      </c>
      <c r="O225">
        <v>-33.46456666666667</v>
      </c>
      <c r="P225">
        <v>-70.597930000000005</v>
      </c>
      <c r="Q225">
        <v>25.925925925925924</v>
      </c>
      <c r="R225">
        <v>519</v>
      </c>
      <c r="S225" t="s">
        <v>89</v>
      </c>
      <c r="T225">
        <f t="shared" si="3"/>
        <v>20</v>
      </c>
      <c r="U225">
        <v>2</v>
      </c>
      <c r="V225" s="5">
        <v>0.61890046296296297</v>
      </c>
      <c r="W225" s="8">
        <v>0.60416666666666663</v>
      </c>
      <c r="X225" t="s">
        <v>103</v>
      </c>
      <c r="Y225" t="str">
        <f>+VLOOKUP($X225,[1]ParadasReg!$F:$I,4,0)</f>
        <v>Parada 2 / Pedagógico</v>
      </c>
      <c r="Z225">
        <f>+VLOOKUP($X225,[1]ParadasReg!$F:$I,3,0)</f>
        <v>17</v>
      </c>
    </row>
    <row r="226" spans="1:26" x14ac:dyDescent="0.25">
      <c r="A226">
        <v>912439</v>
      </c>
      <c r="B226">
        <v>1295</v>
      </c>
      <c r="C226" s="3">
        <v>45881.620451388888</v>
      </c>
      <c r="D226" t="s">
        <v>63</v>
      </c>
      <c r="E226">
        <v>1</v>
      </c>
      <c r="F226">
        <v>2</v>
      </c>
      <c r="G226">
        <v>1</v>
      </c>
      <c r="H226">
        <v>0</v>
      </c>
      <c r="I226">
        <v>0</v>
      </c>
      <c r="J226">
        <v>2</v>
      </c>
      <c r="K226">
        <v>0</v>
      </c>
      <c r="L226">
        <v>0</v>
      </c>
      <c r="M226">
        <v>0</v>
      </c>
      <c r="N226">
        <v>0</v>
      </c>
      <c r="O226">
        <v>-33.463833333333334</v>
      </c>
      <c r="P226">
        <v>-70.602508333333333</v>
      </c>
      <c r="Q226">
        <v>24.691358024691358</v>
      </c>
      <c r="R226">
        <v>519</v>
      </c>
      <c r="S226" t="s">
        <v>89</v>
      </c>
      <c r="T226">
        <f t="shared" si="3"/>
        <v>20</v>
      </c>
      <c r="U226">
        <v>2</v>
      </c>
      <c r="V226" s="5">
        <v>0.62045138888888884</v>
      </c>
      <c r="W226" s="8">
        <v>0.60416666666666663</v>
      </c>
      <c r="X226" t="s">
        <v>104</v>
      </c>
      <c r="Y226" t="str">
        <f>+VLOOKUP($X226,[1]ParadasReg!$F:$I,4,0)</f>
        <v>Parada 2 / Los Tres Antonios</v>
      </c>
      <c r="Z226">
        <f>+VLOOKUP($X226,[1]ParadasReg!$F:$I,3,0)</f>
        <v>18</v>
      </c>
    </row>
    <row r="227" spans="1:26" x14ac:dyDescent="0.25">
      <c r="A227">
        <v>912440</v>
      </c>
      <c r="B227">
        <v>1295</v>
      </c>
      <c r="C227" s="3">
        <v>45881.621157407397</v>
      </c>
      <c r="D227" t="s">
        <v>63</v>
      </c>
      <c r="E227">
        <v>0</v>
      </c>
      <c r="F227">
        <v>7</v>
      </c>
      <c r="G227">
        <v>0</v>
      </c>
      <c r="H227">
        <v>0</v>
      </c>
      <c r="I227">
        <v>0</v>
      </c>
      <c r="J227">
        <v>7</v>
      </c>
      <c r="K227">
        <v>0</v>
      </c>
      <c r="L227">
        <v>0</v>
      </c>
      <c r="M227">
        <v>0</v>
      </c>
      <c r="N227">
        <v>0</v>
      </c>
      <c r="O227">
        <v>-33.462138333333343</v>
      </c>
      <c r="P227">
        <v>-70.607770000000002</v>
      </c>
      <c r="Q227">
        <v>16.049382716049383</v>
      </c>
      <c r="R227">
        <v>519</v>
      </c>
      <c r="S227" t="s">
        <v>89</v>
      </c>
      <c r="T227">
        <f t="shared" si="3"/>
        <v>10</v>
      </c>
      <c r="U227">
        <v>2</v>
      </c>
      <c r="V227" s="5">
        <v>0.62115740740740744</v>
      </c>
      <c r="W227" s="8">
        <v>0.60416666666666663</v>
      </c>
      <c r="X227" t="s">
        <v>118</v>
      </c>
      <c r="Y227" t="str">
        <f>+VLOOKUP($X227,[1]ParadasReg!$F:$I,4,0)</f>
        <v>Parada 2 / (M) Est.Nacional</v>
      </c>
      <c r="Z227">
        <f>+VLOOKUP($X227,[1]ParadasReg!$F:$I,3,0)</f>
        <v>19</v>
      </c>
    </row>
    <row r="228" spans="1:26" x14ac:dyDescent="0.25">
      <c r="A228">
        <v>912443</v>
      </c>
      <c r="B228">
        <v>1295</v>
      </c>
      <c r="C228" s="3">
        <v>45881.622314814813</v>
      </c>
      <c r="D228" t="s">
        <v>63</v>
      </c>
      <c r="E228">
        <v>1</v>
      </c>
      <c r="F228">
        <v>2</v>
      </c>
      <c r="G228">
        <v>1</v>
      </c>
      <c r="H228">
        <v>0</v>
      </c>
      <c r="I228">
        <v>0</v>
      </c>
      <c r="J228">
        <v>2</v>
      </c>
      <c r="K228">
        <v>0</v>
      </c>
      <c r="L228">
        <v>0</v>
      </c>
      <c r="M228">
        <v>0</v>
      </c>
      <c r="N228">
        <v>0</v>
      </c>
      <c r="O228">
        <v>-33.461494999999999</v>
      </c>
      <c r="P228">
        <v>-70.617341666666661</v>
      </c>
      <c r="Q228">
        <v>14.814814814814813</v>
      </c>
      <c r="R228">
        <v>519</v>
      </c>
      <c r="S228" t="s">
        <v>89</v>
      </c>
      <c r="T228">
        <f t="shared" si="3"/>
        <v>10</v>
      </c>
      <c r="U228">
        <v>2</v>
      </c>
      <c r="V228" s="5">
        <v>0.62231481481481488</v>
      </c>
      <c r="W228" s="8">
        <v>0.60416666666666663</v>
      </c>
      <c r="X228" t="s">
        <v>106</v>
      </c>
      <c r="Y228" t="str">
        <f>+VLOOKUP($X228,[1]ParadasReg!$F:$I,4,0)</f>
        <v>Parada 2 / Villa Olímpica</v>
      </c>
      <c r="Z228">
        <f>+VLOOKUP($X228,[1]ParadasReg!$F:$I,3,0)</f>
        <v>21</v>
      </c>
    </row>
    <row r="229" spans="1:26" x14ac:dyDescent="0.25">
      <c r="A229">
        <v>912460</v>
      </c>
      <c r="B229">
        <v>1295</v>
      </c>
      <c r="C229" s="3">
        <v>45881.624780092592</v>
      </c>
      <c r="D229" t="s">
        <v>63</v>
      </c>
      <c r="E229">
        <v>0</v>
      </c>
      <c r="F229">
        <v>5</v>
      </c>
      <c r="G229">
        <v>0</v>
      </c>
      <c r="H229">
        <v>0</v>
      </c>
      <c r="I229">
        <v>0</v>
      </c>
      <c r="J229">
        <v>5</v>
      </c>
      <c r="K229">
        <v>0</v>
      </c>
      <c r="L229">
        <v>0</v>
      </c>
      <c r="M229">
        <v>0</v>
      </c>
      <c r="N229">
        <v>0</v>
      </c>
      <c r="O229">
        <v>-33.455028333333331</v>
      </c>
      <c r="P229">
        <v>-70.627926666666667</v>
      </c>
      <c r="Q229">
        <v>8.6419753086419746</v>
      </c>
      <c r="R229">
        <v>519</v>
      </c>
      <c r="S229" t="s">
        <v>89</v>
      </c>
      <c r="T229">
        <f t="shared" si="3"/>
        <v>0</v>
      </c>
      <c r="U229">
        <v>2</v>
      </c>
      <c r="V229" s="5">
        <v>0.6247800925925926</v>
      </c>
      <c r="W229" s="8">
        <v>0.60416666666666663</v>
      </c>
      <c r="X229" t="s">
        <v>108</v>
      </c>
      <c r="Y229" t="str">
        <f>+VLOOKUP($X229,[1]ParadasReg!$F:$I,4,0)</f>
        <v>Parada 2 / (M) Irarrázaval</v>
      </c>
      <c r="Z229">
        <f>+VLOOKUP($X229,[1]ParadasReg!$F:$I,3,0)</f>
        <v>23</v>
      </c>
    </row>
    <row r="230" spans="1:26" x14ac:dyDescent="0.25">
      <c r="A230">
        <v>912470</v>
      </c>
      <c r="B230">
        <v>1295</v>
      </c>
      <c r="C230" s="3">
        <v>45881.62667824074</v>
      </c>
      <c r="D230" t="s">
        <v>63</v>
      </c>
      <c r="E230">
        <v>2</v>
      </c>
      <c r="F230">
        <v>0</v>
      </c>
      <c r="G230">
        <v>2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-33.45109166666667</v>
      </c>
      <c r="P230">
        <v>-70.631121666666672</v>
      </c>
      <c r="Q230">
        <v>11.111111111111111</v>
      </c>
      <c r="R230">
        <v>519</v>
      </c>
      <c r="S230" t="s">
        <v>89</v>
      </c>
      <c r="T230">
        <f t="shared" si="3"/>
        <v>10</v>
      </c>
      <c r="U230">
        <v>2</v>
      </c>
      <c r="V230" s="5">
        <v>0.62667824074074074</v>
      </c>
      <c r="W230" s="8">
        <v>0.625</v>
      </c>
      <c r="X230" t="s">
        <v>109</v>
      </c>
      <c r="Y230" t="str">
        <f>+VLOOKUP($X230,[1]ParadasReg!$F:$I,4,0)</f>
        <v>Parada 7 / (M) Irarrázaval</v>
      </c>
      <c r="Z230">
        <f>+VLOOKUP($X230,[1]ParadasReg!$F:$I,3,0)</f>
        <v>24</v>
      </c>
    </row>
    <row r="231" spans="1:26" x14ac:dyDescent="0.25">
      <c r="A231">
        <v>912472</v>
      </c>
      <c r="B231">
        <v>1295</v>
      </c>
      <c r="C231" s="3">
        <v>45881.627152777779</v>
      </c>
      <c r="D231" t="s">
        <v>63</v>
      </c>
      <c r="E231">
        <v>1</v>
      </c>
      <c r="F231">
        <v>1</v>
      </c>
      <c r="G231">
        <v>0</v>
      </c>
      <c r="H231">
        <v>0</v>
      </c>
      <c r="I231">
        <v>1</v>
      </c>
      <c r="J231">
        <v>1</v>
      </c>
      <c r="K231">
        <v>0</v>
      </c>
      <c r="L231">
        <v>0</v>
      </c>
      <c r="M231">
        <v>0</v>
      </c>
      <c r="N231">
        <v>0</v>
      </c>
      <c r="O231">
        <v>-33.448815000000003</v>
      </c>
      <c r="P231">
        <v>-70.63186833333333</v>
      </c>
      <c r="Q231">
        <v>11.111111111111111</v>
      </c>
      <c r="R231">
        <v>519</v>
      </c>
      <c r="S231" t="s">
        <v>89</v>
      </c>
      <c r="T231">
        <f t="shared" si="3"/>
        <v>10</v>
      </c>
      <c r="U231">
        <v>2</v>
      </c>
      <c r="V231" s="5">
        <v>0.62715277777777778</v>
      </c>
      <c r="W231" s="8">
        <v>0.625</v>
      </c>
      <c r="X231" t="s">
        <v>110</v>
      </c>
      <c r="Y231" t="str">
        <f>+VLOOKUP($X231,[1]ParadasReg!$F:$I,4,0)</f>
        <v>Parada 2 / (M) Santa Isabel</v>
      </c>
      <c r="Z231">
        <f>+VLOOKUP($X231,[1]ParadasReg!$F:$I,3,0)</f>
        <v>25</v>
      </c>
    </row>
    <row r="232" spans="1:26" x14ac:dyDescent="0.25">
      <c r="A232">
        <v>912477</v>
      </c>
      <c r="B232">
        <v>1295</v>
      </c>
      <c r="C232" s="3">
        <v>45881.627928240741</v>
      </c>
      <c r="D232" t="s">
        <v>63</v>
      </c>
      <c r="E232">
        <v>1</v>
      </c>
      <c r="F232">
        <v>2</v>
      </c>
      <c r="G232">
        <v>1</v>
      </c>
      <c r="H232">
        <v>0</v>
      </c>
      <c r="I232">
        <v>0</v>
      </c>
      <c r="J232">
        <v>2</v>
      </c>
      <c r="K232">
        <v>0</v>
      </c>
      <c r="L232">
        <v>0</v>
      </c>
      <c r="M232">
        <v>0</v>
      </c>
      <c r="N232">
        <v>0</v>
      </c>
      <c r="O232">
        <v>-33.443779999999997</v>
      </c>
      <c r="P232">
        <v>-70.633216666666669</v>
      </c>
      <c r="Q232">
        <v>9.8765432098765427</v>
      </c>
      <c r="R232">
        <v>519</v>
      </c>
      <c r="S232" t="s">
        <v>89</v>
      </c>
      <c r="T232">
        <f t="shared" si="3"/>
        <v>0</v>
      </c>
      <c r="U232">
        <v>2</v>
      </c>
      <c r="V232" s="5">
        <v>0.62792824074074072</v>
      </c>
      <c r="W232" s="8">
        <v>0.625</v>
      </c>
      <c r="X232" t="s">
        <v>111</v>
      </c>
      <c r="Y232" t="str">
        <f>+VLOOKUP($X232,[1]ParadasReg!$F:$I,4,0)</f>
        <v>Parada 2 / (M) Parque Bustamante</v>
      </c>
      <c r="Z232">
        <f>+VLOOKUP($X232,[1]ParadasReg!$F:$I,3,0)</f>
        <v>26</v>
      </c>
    </row>
    <row r="233" spans="1:26" x14ac:dyDescent="0.25">
      <c r="A233">
        <v>912498</v>
      </c>
      <c r="B233">
        <v>1295</v>
      </c>
      <c r="C233" s="3">
        <v>45881.632094907407</v>
      </c>
      <c r="D233" t="s">
        <v>63</v>
      </c>
      <c r="E233">
        <v>0</v>
      </c>
      <c r="F233">
        <v>1</v>
      </c>
      <c r="G233">
        <v>0</v>
      </c>
      <c r="H233">
        <v>0</v>
      </c>
      <c r="I233">
        <v>0</v>
      </c>
      <c r="J233">
        <v>1</v>
      </c>
      <c r="K233">
        <v>0</v>
      </c>
      <c r="L233">
        <v>0</v>
      </c>
      <c r="M233">
        <v>0</v>
      </c>
      <c r="N233">
        <v>0</v>
      </c>
      <c r="O233">
        <v>-33.442563333333332</v>
      </c>
      <c r="P233">
        <v>-70.645780000000002</v>
      </c>
      <c r="Q233">
        <v>8.6419753086419746</v>
      </c>
      <c r="R233">
        <v>519</v>
      </c>
      <c r="S233" t="s">
        <v>89</v>
      </c>
      <c r="T233">
        <f t="shared" si="3"/>
        <v>0</v>
      </c>
      <c r="U233">
        <v>2</v>
      </c>
      <c r="V233" s="5">
        <v>0.63209490740740748</v>
      </c>
      <c r="W233" s="8">
        <v>0.625</v>
      </c>
      <c r="X233" t="s">
        <v>114</v>
      </c>
      <c r="Y233" t="str">
        <f>+VLOOKUP($X233,[1]ParadasReg!$F:$I,4,0)</f>
        <v>Parada 3 / (M) Santa Lucía</v>
      </c>
      <c r="Z233">
        <f>+VLOOKUP($X233,[1]ParadasReg!$F:$I,3,0)</f>
        <v>29</v>
      </c>
    </row>
    <row r="234" spans="1:26" x14ac:dyDescent="0.25">
      <c r="A234">
        <v>912504</v>
      </c>
      <c r="B234">
        <v>1295</v>
      </c>
      <c r="C234" s="3">
        <v>45881.633310185192</v>
      </c>
      <c r="D234" t="s">
        <v>63</v>
      </c>
      <c r="E234">
        <v>0</v>
      </c>
      <c r="F234">
        <v>3</v>
      </c>
      <c r="G234">
        <v>0</v>
      </c>
      <c r="H234">
        <v>0</v>
      </c>
      <c r="I234">
        <v>0</v>
      </c>
      <c r="J234">
        <v>3</v>
      </c>
      <c r="K234">
        <v>0</v>
      </c>
      <c r="L234">
        <v>0</v>
      </c>
      <c r="M234">
        <v>0</v>
      </c>
      <c r="N234">
        <v>0</v>
      </c>
      <c r="O234">
        <v>-33.443908333333333</v>
      </c>
      <c r="P234">
        <v>-70.651798333333332</v>
      </c>
      <c r="Q234">
        <v>4.9382716049382713</v>
      </c>
      <c r="R234">
        <v>519</v>
      </c>
      <c r="S234" t="s">
        <v>89</v>
      </c>
      <c r="T234">
        <f t="shared" si="3"/>
        <v>0</v>
      </c>
      <c r="U234">
        <v>2</v>
      </c>
      <c r="V234" s="5">
        <v>0.63331018518518511</v>
      </c>
      <c r="W234" s="8">
        <v>0.625</v>
      </c>
      <c r="X234" t="s">
        <v>115</v>
      </c>
      <c r="Y234" t="str">
        <f>+VLOOKUP($X234,[1]ParadasReg!$F:$I,4,0)</f>
        <v>Parada 3 / (M) Universidad de Chile</v>
      </c>
      <c r="Z234">
        <f>+VLOOKUP($X234,[1]ParadasReg!$F:$I,3,0)</f>
        <v>30</v>
      </c>
    </row>
    <row r="235" spans="1:26" x14ac:dyDescent="0.25">
      <c r="A235">
        <v>912514</v>
      </c>
      <c r="B235">
        <v>1295</v>
      </c>
      <c r="C235" s="3">
        <v>45881.634444444448</v>
      </c>
      <c r="D235" t="s">
        <v>63</v>
      </c>
      <c r="E235">
        <v>0</v>
      </c>
      <c r="F235">
        <v>2</v>
      </c>
      <c r="G235">
        <v>0</v>
      </c>
      <c r="H235">
        <v>0</v>
      </c>
      <c r="I235">
        <v>0</v>
      </c>
      <c r="J235">
        <v>2</v>
      </c>
      <c r="K235">
        <v>0</v>
      </c>
      <c r="L235">
        <v>0</v>
      </c>
      <c r="M235">
        <v>0</v>
      </c>
      <c r="N235">
        <v>0</v>
      </c>
      <c r="O235">
        <v>-33.444808333333327</v>
      </c>
      <c r="P235">
        <v>-70.656243333333336</v>
      </c>
      <c r="Q235">
        <v>2.4691358024691357</v>
      </c>
      <c r="R235">
        <v>519</v>
      </c>
      <c r="S235" t="s">
        <v>89</v>
      </c>
      <c r="T235">
        <f t="shared" si="3"/>
        <v>0</v>
      </c>
      <c r="U235">
        <v>2</v>
      </c>
      <c r="V235" s="5">
        <v>0.63444444444444448</v>
      </c>
      <c r="W235" s="8">
        <v>0.625</v>
      </c>
      <c r="X235" t="s">
        <v>116</v>
      </c>
      <c r="Y235" t="str">
        <f>+VLOOKUP($X235,[1]ParadasReg!$F:$I,4,0)</f>
        <v>Parada 3 / (M) La Moneda</v>
      </c>
      <c r="Z235">
        <f>+VLOOKUP($X235,[1]ParadasReg!$F:$I,3,0)</f>
        <v>31</v>
      </c>
    </row>
    <row r="236" spans="1:26" x14ac:dyDescent="0.25">
      <c r="A236">
        <v>912856</v>
      </c>
      <c r="B236">
        <v>1295</v>
      </c>
      <c r="C236" s="3">
        <v>45881.697048611109</v>
      </c>
      <c r="D236" t="s">
        <v>64</v>
      </c>
      <c r="E236">
        <v>1</v>
      </c>
      <c r="F236">
        <v>0</v>
      </c>
      <c r="G236">
        <v>1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-33.481006666666673</v>
      </c>
      <c r="P236">
        <v>-70.523595</v>
      </c>
      <c r="Q236">
        <v>1.2345679012345678</v>
      </c>
      <c r="R236">
        <v>519</v>
      </c>
      <c r="S236" t="s">
        <v>89</v>
      </c>
      <c r="T236">
        <f t="shared" si="3"/>
        <v>0</v>
      </c>
      <c r="U236">
        <v>2</v>
      </c>
      <c r="V236" s="5">
        <v>0.69704861111111116</v>
      </c>
      <c r="W236" s="8">
        <v>0.6875</v>
      </c>
      <c r="X236" t="s">
        <v>90</v>
      </c>
      <c r="Y236" t="str">
        <f>+VLOOKUP($X236,[1]ParadasReg!$F:$I,4,0)</f>
        <v xml:space="preserve">Av. Diagonal Las Torres / esq. Álvaro Casanova </v>
      </c>
      <c r="Z236">
        <f>+VLOOKUP($X236,[1]ParadasReg!$F:$I,3,0)</f>
        <v>1</v>
      </c>
    </row>
    <row r="237" spans="1:26" x14ac:dyDescent="0.25">
      <c r="A237">
        <v>912870</v>
      </c>
      <c r="B237">
        <v>1295</v>
      </c>
      <c r="C237" s="3">
        <v>45881.700231481482</v>
      </c>
      <c r="D237" t="s">
        <v>64</v>
      </c>
      <c r="E237">
        <v>7</v>
      </c>
      <c r="F237">
        <v>0</v>
      </c>
      <c r="G237">
        <v>7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-33.475999999999999</v>
      </c>
      <c r="P237">
        <v>-70.54250833333333</v>
      </c>
      <c r="Q237">
        <v>9.8765432098765427</v>
      </c>
      <c r="R237">
        <v>519</v>
      </c>
      <c r="S237" t="s">
        <v>89</v>
      </c>
      <c r="T237">
        <f t="shared" si="3"/>
        <v>0</v>
      </c>
      <c r="U237">
        <v>2</v>
      </c>
      <c r="V237" s="5">
        <v>0.70023148148148151</v>
      </c>
      <c r="W237" s="8">
        <v>0.6875</v>
      </c>
      <c r="X237" t="s">
        <v>95</v>
      </c>
      <c r="Y237" t="str">
        <f>+VLOOKUP($X237,[1]ParadasReg!$F:$I,4,0)</f>
        <v>Parada / Muni. Peñalolén</v>
      </c>
      <c r="Z237">
        <f>+VLOOKUP($X237,[1]ParadasReg!$F:$I,3,0)</f>
        <v>7</v>
      </c>
    </row>
    <row r="238" spans="1:26" x14ac:dyDescent="0.25">
      <c r="A238">
        <v>912875</v>
      </c>
      <c r="B238">
        <v>1295</v>
      </c>
      <c r="C238" s="3">
        <v>45881.701180555552</v>
      </c>
      <c r="D238" t="s">
        <v>64</v>
      </c>
      <c r="E238">
        <v>1</v>
      </c>
      <c r="F238">
        <v>0</v>
      </c>
      <c r="G238">
        <v>1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-33.475054999999998</v>
      </c>
      <c r="P238">
        <v>-70.547055</v>
      </c>
      <c r="Q238">
        <v>11.111111111111111</v>
      </c>
      <c r="R238">
        <v>519</v>
      </c>
      <c r="S238" t="s">
        <v>89</v>
      </c>
      <c r="T238">
        <f t="shared" si="3"/>
        <v>10</v>
      </c>
      <c r="U238">
        <v>2</v>
      </c>
      <c r="V238" s="5">
        <v>0.70118055555555558</v>
      </c>
      <c r="W238" s="8">
        <v>0.6875</v>
      </c>
      <c r="X238" t="s">
        <v>96</v>
      </c>
      <c r="Y238" t="str">
        <f>+VLOOKUP($X238,[1]ParadasReg!$F:$I,4,0)</f>
        <v>Avenida Grecia / esq. Palena</v>
      </c>
      <c r="Z238">
        <f>+VLOOKUP($X238,[1]ParadasReg!$F:$I,3,0)</f>
        <v>8</v>
      </c>
    </row>
    <row r="239" spans="1:26" x14ac:dyDescent="0.25">
      <c r="A239">
        <v>912878</v>
      </c>
      <c r="B239">
        <v>1295</v>
      </c>
      <c r="C239" s="3">
        <v>45881.701990740738</v>
      </c>
      <c r="D239" t="s">
        <v>64</v>
      </c>
      <c r="E239">
        <v>1</v>
      </c>
      <c r="F239">
        <v>0</v>
      </c>
      <c r="G239">
        <v>1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-33.474256666666669</v>
      </c>
      <c r="P239">
        <v>-70.551336666666671</v>
      </c>
      <c r="Q239">
        <v>12.345679012345679</v>
      </c>
      <c r="R239">
        <v>519</v>
      </c>
      <c r="S239" t="s">
        <v>89</v>
      </c>
      <c r="T239">
        <f t="shared" si="3"/>
        <v>10</v>
      </c>
      <c r="U239">
        <v>2</v>
      </c>
      <c r="V239" s="5">
        <v>0.70199074074074075</v>
      </c>
      <c r="W239" s="8">
        <v>0.6875</v>
      </c>
      <c r="X239" t="s">
        <v>97</v>
      </c>
      <c r="Y239" t="str">
        <f>+VLOOKUP($X239,[1]ParadasReg!$F:$I,4,0)</f>
        <v>Avenida Grecia / esq. Pasaje 444</v>
      </c>
      <c r="Z239">
        <f>+VLOOKUP($X239,[1]ParadasReg!$F:$I,3,0)</f>
        <v>9</v>
      </c>
    </row>
    <row r="240" spans="1:26" x14ac:dyDescent="0.25">
      <c r="A240">
        <v>912884</v>
      </c>
      <c r="B240">
        <v>1295</v>
      </c>
      <c r="C240" s="3">
        <v>45881.703194444453</v>
      </c>
      <c r="D240" t="s">
        <v>64</v>
      </c>
      <c r="E240">
        <v>0</v>
      </c>
      <c r="F240">
        <v>2</v>
      </c>
      <c r="G240">
        <v>0</v>
      </c>
      <c r="H240">
        <v>0</v>
      </c>
      <c r="I240">
        <v>0</v>
      </c>
      <c r="J240">
        <v>2</v>
      </c>
      <c r="K240">
        <v>0</v>
      </c>
      <c r="L240">
        <v>0</v>
      </c>
      <c r="M240">
        <v>0</v>
      </c>
      <c r="N240">
        <v>0</v>
      </c>
      <c r="O240">
        <v>-33.473096666666663</v>
      </c>
      <c r="P240">
        <v>-70.556371666666664</v>
      </c>
      <c r="Q240">
        <v>9.8765432098765427</v>
      </c>
      <c r="R240">
        <v>519</v>
      </c>
      <c r="S240" t="s">
        <v>89</v>
      </c>
      <c r="T240">
        <f t="shared" si="3"/>
        <v>0</v>
      </c>
      <c r="U240">
        <v>2</v>
      </c>
      <c r="V240" s="5">
        <v>0.70319444444444434</v>
      </c>
      <c r="W240" s="8">
        <v>0.6875</v>
      </c>
      <c r="X240" t="s">
        <v>98</v>
      </c>
      <c r="Y240" t="str">
        <f>+VLOOKUP($X240,[1]ParadasReg!$F:$I,4,0)</f>
        <v>Parada 2 / Calle 1A - Avenida Grecia</v>
      </c>
      <c r="Z240">
        <f>+VLOOKUP($X240,[1]ParadasReg!$F:$I,3,0)</f>
        <v>10</v>
      </c>
    </row>
    <row r="241" spans="1:26" x14ac:dyDescent="0.25">
      <c r="A241">
        <v>912892</v>
      </c>
      <c r="B241">
        <v>1295</v>
      </c>
      <c r="C241" s="3">
        <v>45881.705312500002</v>
      </c>
      <c r="D241" t="s">
        <v>64</v>
      </c>
      <c r="E241">
        <v>3</v>
      </c>
      <c r="F241">
        <v>1</v>
      </c>
      <c r="G241">
        <v>0</v>
      </c>
      <c r="H241">
        <v>0</v>
      </c>
      <c r="I241">
        <v>3</v>
      </c>
      <c r="J241">
        <v>1</v>
      </c>
      <c r="K241">
        <v>0</v>
      </c>
      <c r="L241">
        <v>0</v>
      </c>
      <c r="M241">
        <v>0</v>
      </c>
      <c r="N241">
        <v>0</v>
      </c>
      <c r="O241">
        <v>-33.469090000000001</v>
      </c>
      <c r="P241">
        <v>-70.576449999999994</v>
      </c>
      <c r="Q241">
        <v>12.345679012345679</v>
      </c>
      <c r="R241">
        <v>519</v>
      </c>
      <c r="S241" t="s">
        <v>89</v>
      </c>
      <c r="T241">
        <f t="shared" si="3"/>
        <v>10</v>
      </c>
      <c r="U241">
        <v>2</v>
      </c>
      <c r="V241" s="5">
        <v>0.7053124999999999</v>
      </c>
      <c r="W241" s="8">
        <v>0.6875</v>
      </c>
      <c r="X241" t="s">
        <v>100</v>
      </c>
      <c r="Y241" t="str">
        <f>+VLOOKUP($X241,[1]ParadasReg!$F:$I,4,0)</f>
        <v>Parada 4 / (M) Grecia</v>
      </c>
      <c r="Z241">
        <f>+VLOOKUP($X241,[1]ParadasReg!$F:$I,3,0)</f>
        <v>14</v>
      </c>
    </row>
    <row r="242" spans="1:26" x14ac:dyDescent="0.25">
      <c r="A242">
        <v>912911</v>
      </c>
      <c r="B242">
        <v>1295</v>
      </c>
      <c r="C242" s="3">
        <v>45881.710243055553</v>
      </c>
      <c r="D242" t="s">
        <v>64</v>
      </c>
      <c r="E242">
        <v>0</v>
      </c>
      <c r="F242">
        <v>1</v>
      </c>
      <c r="G242">
        <v>0</v>
      </c>
      <c r="H242">
        <v>0</v>
      </c>
      <c r="I242">
        <v>0</v>
      </c>
      <c r="J242">
        <v>1</v>
      </c>
      <c r="K242">
        <v>0</v>
      </c>
      <c r="L242">
        <v>0</v>
      </c>
      <c r="M242">
        <v>0</v>
      </c>
      <c r="N242">
        <v>0</v>
      </c>
      <c r="O242">
        <v>-33.463819999999998</v>
      </c>
      <c r="P242">
        <v>-70.602643333333333</v>
      </c>
      <c r="Q242">
        <v>11.111111111111111</v>
      </c>
      <c r="R242">
        <v>519</v>
      </c>
      <c r="S242" t="s">
        <v>89</v>
      </c>
      <c r="T242">
        <f t="shared" si="3"/>
        <v>10</v>
      </c>
      <c r="U242">
        <v>2</v>
      </c>
      <c r="V242" s="5">
        <v>0.71024305555555556</v>
      </c>
      <c r="W242" s="8">
        <v>0.70833333333333326</v>
      </c>
      <c r="X242" t="s">
        <v>104</v>
      </c>
      <c r="Y242" t="str">
        <f>+VLOOKUP($X242,[1]ParadasReg!$F:$I,4,0)</f>
        <v>Parada 2 / Los Tres Antonios</v>
      </c>
      <c r="Z242">
        <f>+VLOOKUP($X242,[1]ParadasReg!$F:$I,3,0)</f>
        <v>18</v>
      </c>
    </row>
    <row r="243" spans="1:26" x14ac:dyDescent="0.25">
      <c r="A243">
        <v>912920</v>
      </c>
      <c r="B243">
        <v>1295</v>
      </c>
      <c r="C243" s="3">
        <v>45881.711469907408</v>
      </c>
      <c r="D243" t="s">
        <v>64</v>
      </c>
      <c r="E243">
        <v>0</v>
      </c>
      <c r="F243">
        <v>2</v>
      </c>
      <c r="G243">
        <v>0</v>
      </c>
      <c r="H243">
        <v>0</v>
      </c>
      <c r="I243">
        <v>0</v>
      </c>
      <c r="J243">
        <v>2</v>
      </c>
      <c r="K243">
        <v>0</v>
      </c>
      <c r="L243">
        <v>0</v>
      </c>
      <c r="M243">
        <v>0</v>
      </c>
      <c r="N243">
        <v>0</v>
      </c>
      <c r="O243">
        <v>-33.462175000000002</v>
      </c>
      <c r="P243">
        <v>-70.607581666666661</v>
      </c>
      <c r="Q243">
        <v>8.6419753086419746</v>
      </c>
      <c r="R243">
        <v>519</v>
      </c>
      <c r="S243" t="s">
        <v>89</v>
      </c>
      <c r="T243">
        <f t="shared" si="3"/>
        <v>0</v>
      </c>
      <c r="U243">
        <v>2</v>
      </c>
      <c r="V243" s="5">
        <v>0.71146990740740745</v>
      </c>
      <c r="W243" s="8">
        <v>0.70833333333333326</v>
      </c>
      <c r="X243" t="s">
        <v>118</v>
      </c>
      <c r="Y243" t="str">
        <f>+VLOOKUP($X243,[1]ParadasReg!$F:$I,4,0)</f>
        <v>Parada 2 / (M) Est.Nacional</v>
      </c>
      <c r="Z243">
        <f>+VLOOKUP($X243,[1]ParadasReg!$F:$I,3,0)</f>
        <v>19</v>
      </c>
    </row>
    <row r="244" spans="1:26" x14ac:dyDescent="0.25">
      <c r="A244">
        <v>912931</v>
      </c>
      <c r="B244">
        <v>1295</v>
      </c>
      <c r="C244" s="3">
        <v>45881.713634259257</v>
      </c>
      <c r="D244" t="s">
        <v>64</v>
      </c>
      <c r="E244">
        <v>7</v>
      </c>
      <c r="F244">
        <v>0</v>
      </c>
      <c r="G244">
        <v>7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-33.461496666666669</v>
      </c>
      <c r="P244">
        <v>-70.617490000000004</v>
      </c>
      <c r="Q244">
        <v>17.283950617283949</v>
      </c>
      <c r="R244">
        <v>519</v>
      </c>
      <c r="S244" t="s">
        <v>89</v>
      </c>
      <c r="T244">
        <f t="shared" si="3"/>
        <v>10</v>
      </c>
      <c r="U244">
        <v>2</v>
      </c>
      <c r="V244" s="5">
        <v>0.71363425925925927</v>
      </c>
      <c r="W244" s="8">
        <v>0.70833333333333326</v>
      </c>
      <c r="X244" t="s">
        <v>106</v>
      </c>
      <c r="Y244" t="str">
        <f>+VLOOKUP($X244,[1]ParadasReg!$F:$I,4,0)</f>
        <v>Parada 2 / Villa Olímpica</v>
      </c>
      <c r="Z244">
        <f>+VLOOKUP($X244,[1]ParadasReg!$F:$I,3,0)</f>
        <v>21</v>
      </c>
    </row>
    <row r="245" spans="1:26" x14ac:dyDescent="0.25">
      <c r="A245">
        <v>912937</v>
      </c>
      <c r="B245">
        <v>1295</v>
      </c>
      <c r="C245" s="3">
        <v>45881.71502314815</v>
      </c>
      <c r="D245" t="s">
        <v>64</v>
      </c>
      <c r="E245">
        <v>0</v>
      </c>
      <c r="F245">
        <v>2</v>
      </c>
      <c r="G245">
        <v>0</v>
      </c>
      <c r="H245">
        <v>0</v>
      </c>
      <c r="I245">
        <v>0</v>
      </c>
      <c r="J245">
        <v>2</v>
      </c>
      <c r="K245">
        <v>0</v>
      </c>
      <c r="L245">
        <v>0</v>
      </c>
      <c r="M245">
        <v>0</v>
      </c>
      <c r="N245">
        <v>0</v>
      </c>
      <c r="O245">
        <v>-33.459718333333328</v>
      </c>
      <c r="P245">
        <v>-70.622523333333334</v>
      </c>
      <c r="Q245">
        <v>14.814814814814813</v>
      </c>
      <c r="R245">
        <v>519</v>
      </c>
      <c r="S245" t="s">
        <v>89</v>
      </c>
      <c r="T245">
        <f t="shared" si="3"/>
        <v>10</v>
      </c>
      <c r="U245">
        <v>2</v>
      </c>
      <c r="V245" s="5">
        <v>0.71502314814814805</v>
      </c>
      <c r="W245" s="8">
        <v>0.70833333333333326</v>
      </c>
      <c r="X245" t="s">
        <v>107</v>
      </c>
      <c r="Y245" t="str">
        <f>+VLOOKUP($X245,[1]ParadasReg!$F:$I,4,0)</f>
        <v>Parada 4 / Suárez Mujica</v>
      </c>
      <c r="Z245">
        <f>+VLOOKUP($X245,[1]ParadasReg!$F:$I,3,0)</f>
        <v>22</v>
      </c>
    </row>
    <row r="246" spans="1:26" x14ac:dyDescent="0.25">
      <c r="A246">
        <v>912946</v>
      </c>
      <c r="B246">
        <v>1295</v>
      </c>
      <c r="C246" s="3">
        <v>45881.716863425929</v>
      </c>
      <c r="D246" t="s">
        <v>64</v>
      </c>
      <c r="E246">
        <v>0</v>
      </c>
      <c r="F246">
        <v>7</v>
      </c>
      <c r="G246">
        <v>0</v>
      </c>
      <c r="H246">
        <v>0</v>
      </c>
      <c r="I246">
        <v>0</v>
      </c>
      <c r="J246">
        <v>7</v>
      </c>
      <c r="K246">
        <v>0</v>
      </c>
      <c r="L246">
        <v>0</v>
      </c>
      <c r="M246">
        <v>0</v>
      </c>
      <c r="N246">
        <v>0</v>
      </c>
      <c r="O246">
        <v>-33.455026666666669</v>
      </c>
      <c r="P246">
        <v>-70.627946666666674</v>
      </c>
      <c r="Q246">
        <v>6.1728395061728394</v>
      </c>
      <c r="R246">
        <v>519</v>
      </c>
      <c r="S246" t="s">
        <v>89</v>
      </c>
      <c r="T246">
        <f t="shared" si="3"/>
        <v>0</v>
      </c>
      <c r="U246">
        <v>2</v>
      </c>
      <c r="V246" s="5">
        <v>0.716863425925926</v>
      </c>
      <c r="W246" s="8">
        <v>0.70833333333333326</v>
      </c>
      <c r="X246" t="s">
        <v>108</v>
      </c>
      <c r="Y246" t="str">
        <f>+VLOOKUP($X246,[1]ParadasReg!$F:$I,4,0)</f>
        <v>Parada 2 / (M) Irarrázaval</v>
      </c>
      <c r="Z246">
        <f>+VLOOKUP($X246,[1]ParadasReg!$F:$I,3,0)</f>
        <v>23</v>
      </c>
    </row>
    <row r="247" spans="1:26" x14ac:dyDescent="0.25">
      <c r="A247">
        <v>912972</v>
      </c>
      <c r="B247">
        <v>1295</v>
      </c>
      <c r="C247" s="3">
        <v>45881.721770833326</v>
      </c>
      <c r="D247" t="s">
        <v>64</v>
      </c>
      <c r="E247">
        <v>1</v>
      </c>
      <c r="F247">
        <v>0</v>
      </c>
      <c r="G247">
        <v>1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-33.437293333333344</v>
      </c>
      <c r="P247">
        <v>-70.635931666666664</v>
      </c>
      <c r="Q247">
        <v>7.4074074074074066</v>
      </c>
      <c r="R247">
        <v>519</v>
      </c>
      <c r="S247" t="s">
        <v>89</v>
      </c>
      <c r="T247">
        <f t="shared" si="3"/>
        <v>0</v>
      </c>
      <c r="U247">
        <v>2</v>
      </c>
      <c r="V247" s="5">
        <v>0.72177083333333336</v>
      </c>
      <c r="W247" s="8">
        <v>0.70833333333333326</v>
      </c>
      <c r="X247" t="s">
        <v>112</v>
      </c>
      <c r="Y247" t="str">
        <f>+VLOOKUP($X247,[1]ParadasReg!$F:$I,4,0)</f>
        <v>Parada 4 / Plaza Italia</v>
      </c>
      <c r="Z247">
        <f>+VLOOKUP($X247,[1]ParadasReg!$F:$I,3,0)</f>
        <v>27</v>
      </c>
    </row>
    <row r="248" spans="1:26" x14ac:dyDescent="0.25">
      <c r="A248">
        <v>912976</v>
      </c>
      <c r="B248">
        <v>1295</v>
      </c>
      <c r="C248" s="3">
        <v>45881.722384259258</v>
      </c>
      <c r="D248" t="s">
        <v>64</v>
      </c>
      <c r="E248">
        <v>2</v>
      </c>
      <c r="F248">
        <v>2</v>
      </c>
      <c r="G248">
        <v>2</v>
      </c>
      <c r="H248">
        <v>0</v>
      </c>
      <c r="I248">
        <v>0</v>
      </c>
      <c r="J248">
        <v>2</v>
      </c>
      <c r="K248">
        <v>0</v>
      </c>
      <c r="L248">
        <v>0</v>
      </c>
      <c r="M248">
        <v>0</v>
      </c>
      <c r="N248">
        <v>0</v>
      </c>
      <c r="O248">
        <v>-33.439801666666668</v>
      </c>
      <c r="P248">
        <v>-70.640076666666673</v>
      </c>
      <c r="Q248">
        <v>7.4074074074074066</v>
      </c>
      <c r="R248">
        <v>519</v>
      </c>
      <c r="S248" t="s">
        <v>89</v>
      </c>
      <c r="T248">
        <f t="shared" si="3"/>
        <v>0</v>
      </c>
      <c r="U248">
        <v>2</v>
      </c>
      <c r="V248" s="5">
        <v>0.72238425925925931</v>
      </c>
      <c r="W248" s="8">
        <v>0.70833333333333326</v>
      </c>
      <c r="X248" t="s">
        <v>113</v>
      </c>
      <c r="Y248" t="str">
        <f>+VLOOKUP($X248,[1]ParadasReg!$F:$I,4,0)</f>
        <v>Parada 4 / (M) Universidad Católica</v>
      </c>
      <c r="Z248">
        <f>+VLOOKUP($X248,[1]ParadasReg!$F:$I,3,0)</f>
        <v>28</v>
      </c>
    </row>
    <row r="249" spans="1:26" x14ac:dyDescent="0.25">
      <c r="A249">
        <v>912984</v>
      </c>
      <c r="B249">
        <v>1295</v>
      </c>
      <c r="C249" s="3">
        <v>45881.723437499997</v>
      </c>
      <c r="D249" t="s">
        <v>64</v>
      </c>
      <c r="E249">
        <v>0</v>
      </c>
      <c r="F249">
        <v>2</v>
      </c>
      <c r="G249">
        <v>0</v>
      </c>
      <c r="H249">
        <v>0</v>
      </c>
      <c r="I249">
        <v>0</v>
      </c>
      <c r="J249">
        <v>2</v>
      </c>
      <c r="K249">
        <v>0</v>
      </c>
      <c r="L249">
        <v>0</v>
      </c>
      <c r="M249">
        <v>0</v>
      </c>
      <c r="N249">
        <v>0</v>
      </c>
      <c r="O249">
        <v>-33.442605</v>
      </c>
      <c r="P249">
        <v>-70.645436666666669</v>
      </c>
      <c r="Q249">
        <v>4.9382716049382713</v>
      </c>
      <c r="R249">
        <v>519</v>
      </c>
      <c r="S249" t="s">
        <v>89</v>
      </c>
      <c r="T249">
        <f t="shared" si="3"/>
        <v>0</v>
      </c>
      <c r="U249">
        <v>2</v>
      </c>
      <c r="V249" s="5">
        <v>0.72343750000000007</v>
      </c>
      <c r="W249" s="8">
        <v>0.70833333333333326</v>
      </c>
      <c r="X249" t="s">
        <v>114</v>
      </c>
      <c r="Y249" t="str">
        <f>+VLOOKUP($X249,[1]ParadasReg!$F:$I,4,0)</f>
        <v>Parada 3 / (M) Santa Lucía</v>
      </c>
      <c r="Z249">
        <f>+VLOOKUP($X249,[1]ParadasReg!$F:$I,3,0)</f>
        <v>29</v>
      </c>
    </row>
    <row r="250" spans="1:26" x14ac:dyDescent="0.25">
      <c r="A250">
        <v>913001</v>
      </c>
      <c r="B250">
        <v>1295</v>
      </c>
      <c r="C250" s="3">
        <v>45881.726145833331</v>
      </c>
      <c r="D250" t="s">
        <v>64</v>
      </c>
      <c r="E250">
        <v>0</v>
      </c>
      <c r="F250">
        <v>1</v>
      </c>
      <c r="G250">
        <v>0</v>
      </c>
      <c r="H250">
        <v>0</v>
      </c>
      <c r="I250">
        <v>0</v>
      </c>
      <c r="J250">
        <v>1</v>
      </c>
      <c r="K250">
        <v>0</v>
      </c>
      <c r="L250">
        <v>0</v>
      </c>
      <c r="M250">
        <v>0</v>
      </c>
      <c r="N250">
        <v>0</v>
      </c>
      <c r="O250">
        <v>-33.444764999999997</v>
      </c>
      <c r="P250">
        <v>-70.656025</v>
      </c>
      <c r="Q250">
        <v>3.7037037037037033</v>
      </c>
      <c r="R250">
        <v>519</v>
      </c>
      <c r="S250" t="s">
        <v>89</v>
      </c>
      <c r="T250">
        <f t="shared" si="3"/>
        <v>0</v>
      </c>
      <c r="U250">
        <v>2</v>
      </c>
      <c r="V250" s="5">
        <v>0.72614583333333327</v>
      </c>
      <c r="W250" s="8">
        <v>0.70833333333333326</v>
      </c>
      <c r="X250" t="s">
        <v>116</v>
      </c>
      <c r="Y250" t="str">
        <f>+VLOOKUP($X250,[1]ParadasReg!$F:$I,4,0)</f>
        <v>Parada 3 / (M) La Moneda</v>
      </c>
      <c r="Z250">
        <f>+VLOOKUP($X250,[1]ParadasReg!$F:$I,3,0)</f>
        <v>31</v>
      </c>
    </row>
    <row r="251" spans="1:26" x14ac:dyDescent="0.25">
      <c r="A251">
        <v>913401</v>
      </c>
      <c r="B251">
        <v>1295</v>
      </c>
      <c r="C251" s="3">
        <v>45881.793749999997</v>
      </c>
      <c r="D251" t="s">
        <v>64</v>
      </c>
      <c r="E251">
        <v>3</v>
      </c>
      <c r="F251">
        <v>0</v>
      </c>
      <c r="G251">
        <v>3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-33.480971666666669</v>
      </c>
      <c r="P251">
        <v>-70.523584999999997</v>
      </c>
      <c r="Q251">
        <v>3.7037037037037033</v>
      </c>
      <c r="R251">
        <v>519</v>
      </c>
      <c r="S251" t="s">
        <v>89</v>
      </c>
      <c r="T251">
        <f t="shared" si="3"/>
        <v>0</v>
      </c>
      <c r="U251">
        <v>2</v>
      </c>
      <c r="V251" s="5">
        <v>0.79375000000000007</v>
      </c>
      <c r="W251" s="8">
        <v>0.79166666666666663</v>
      </c>
      <c r="X251" t="s">
        <v>90</v>
      </c>
      <c r="Y251" t="str">
        <f>+VLOOKUP($X251,[1]ParadasReg!$F:$I,4,0)</f>
        <v xml:space="preserve">Av. Diagonal Las Torres / esq. Álvaro Casanova </v>
      </c>
      <c r="Z251">
        <f>+VLOOKUP($X251,[1]ParadasReg!$F:$I,3,0)</f>
        <v>1</v>
      </c>
    </row>
    <row r="252" spans="1:26" x14ac:dyDescent="0.25">
      <c r="A252">
        <v>913413</v>
      </c>
      <c r="B252">
        <v>1295</v>
      </c>
      <c r="C252" s="3">
        <v>45881.796481481477</v>
      </c>
      <c r="D252" t="s">
        <v>64</v>
      </c>
      <c r="E252">
        <v>0</v>
      </c>
      <c r="F252">
        <v>2</v>
      </c>
      <c r="G252">
        <v>0</v>
      </c>
      <c r="H252">
        <v>2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-33.476505000000003</v>
      </c>
      <c r="P252">
        <v>-70.539919999999995</v>
      </c>
      <c r="Q252">
        <v>1.2345679012345678</v>
      </c>
      <c r="R252">
        <v>519</v>
      </c>
      <c r="S252" t="s">
        <v>89</v>
      </c>
      <c r="T252">
        <f t="shared" si="3"/>
        <v>0</v>
      </c>
      <c r="U252">
        <v>2</v>
      </c>
      <c r="V252" s="5">
        <v>0.79648148148148146</v>
      </c>
      <c r="W252" s="8">
        <v>0.79166666666666663</v>
      </c>
      <c r="X252" t="s">
        <v>94</v>
      </c>
      <c r="Y252" t="str">
        <f>+VLOOKUP($X252,[1]ParadasReg!$F:$I,4,0)</f>
        <v>Avenida Grecia / esq. Amanecer</v>
      </c>
      <c r="Z252">
        <f>+VLOOKUP($X252,[1]ParadasReg!$F:$I,3,0)</f>
        <v>6</v>
      </c>
    </row>
    <row r="253" spans="1:26" x14ac:dyDescent="0.25">
      <c r="A253">
        <v>913418</v>
      </c>
      <c r="B253">
        <v>1295</v>
      </c>
      <c r="C253" s="3">
        <v>45881.797453703701</v>
      </c>
      <c r="D253" t="s">
        <v>64</v>
      </c>
      <c r="E253">
        <v>10</v>
      </c>
      <c r="F253">
        <v>0</v>
      </c>
      <c r="G253">
        <v>10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-33.476031666666657</v>
      </c>
      <c r="P253">
        <v>-70.54241833333333</v>
      </c>
      <c r="Q253">
        <v>13.580246913580247</v>
      </c>
      <c r="R253">
        <v>519</v>
      </c>
      <c r="S253" t="s">
        <v>89</v>
      </c>
      <c r="T253">
        <f t="shared" si="3"/>
        <v>10</v>
      </c>
      <c r="U253">
        <v>2</v>
      </c>
      <c r="V253" s="5">
        <v>0.79745370370370372</v>
      </c>
      <c r="W253" s="8">
        <v>0.79166666666666663</v>
      </c>
      <c r="X253" t="s">
        <v>95</v>
      </c>
      <c r="Y253" t="str">
        <f>+VLOOKUP($X253,[1]ParadasReg!$F:$I,4,0)</f>
        <v>Parada / Muni. Peñalolén</v>
      </c>
      <c r="Z253">
        <f>+VLOOKUP($X253,[1]ParadasReg!$F:$I,3,0)</f>
        <v>7</v>
      </c>
    </row>
    <row r="254" spans="1:26" x14ac:dyDescent="0.25">
      <c r="A254">
        <v>913421</v>
      </c>
      <c r="B254">
        <v>1295</v>
      </c>
      <c r="C254" s="3">
        <v>45881.798900462964</v>
      </c>
      <c r="D254" t="s">
        <v>64</v>
      </c>
      <c r="E254">
        <v>4</v>
      </c>
      <c r="F254">
        <v>0</v>
      </c>
      <c r="G254">
        <v>4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-33.475156666666663</v>
      </c>
      <c r="P254">
        <v>-70.54690166666667</v>
      </c>
      <c r="Q254">
        <v>18.518518518518519</v>
      </c>
      <c r="R254">
        <v>519</v>
      </c>
      <c r="S254" t="s">
        <v>89</v>
      </c>
      <c r="T254">
        <f t="shared" si="3"/>
        <v>10</v>
      </c>
      <c r="U254">
        <v>2</v>
      </c>
      <c r="V254" s="5">
        <v>0.79890046296296291</v>
      </c>
      <c r="W254" s="8">
        <v>0.79166666666666663</v>
      </c>
      <c r="X254" t="s">
        <v>96</v>
      </c>
      <c r="Y254" t="str">
        <f>+VLOOKUP($X254,[1]ParadasReg!$F:$I,4,0)</f>
        <v>Avenida Grecia / esq. Palena</v>
      </c>
      <c r="Z254">
        <f>+VLOOKUP($X254,[1]ParadasReg!$F:$I,3,0)</f>
        <v>8</v>
      </c>
    </row>
    <row r="255" spans="1:26" x14ac:dyDescent="0.25">
      <c r="A255">
        <v>913438</v>
      </c>
      <c r="B255">
        <v>1295</v>
      </c>
      <c r="C255" s="3">
        <v>45881.800937499997</v>
      </c>
      <c r="D255" t="s">
        <v>64</v>
      </c>
      <c r="E255">
        <v>0</v>
      </c>
      <c r="F255">
        <v>4</v>
      </c>
      <c r="G255">
        <v>0</v>
      </c>
      <c r="H255">
        <v>0</v>
      </c>
      <c r="I255">
        <v>0</v>
      </c>
      <c r="J255">
        <v>4</v>
      </c>
      <c r="K255">
        <v>0</v>
      </c>
      <c r="L255">
        <v>0</v>
      </c>
      <c r="M255">
        <v>0</v>
      </c>
      <c r="N255">
        <v>0</v>
      </c>
      <c r="O255">
        <v>-33.473103333333327</v>
      </c>
      <c r="P255">
        <v>-70.556536666666673</v>
      </c>
      <c r="Q255">
        <v>13.580246913580247</v>
      </c>
      <c r="R255">
        <v>519</v>
      </c>
      <c r="S255" t="s">
        <v>89</v>
      </c>
      <c r="T255">
        <f t="shared" si="3"/>
        <v>10</v>
      </c>
      <c r="U255">
        <v>2</v>
      </c>
      <c r="V255" s="5">
        <v>0.80093749999999997</v>
      </c>
      <c r="W255" s="8">
        <v>0.79166666666666663</v>
      </c>
      <c r="X255" t="s">
        <v>98</v>
      </c>
      <c r="Y255" t="str">
        <f>+VLOOKUP($X255,[1]ParadasReg!$F:$I,4,0)</f>
        <v>Parada 2 / Calle 1A - Avenida Grecia</v>
      </c>
      <c r="Z255">
        <f>+VLOOKUP($X255,[1]ParadasReg!$F:$I,3,0)</f>
        <v>10</v>
      </c>
    </row>
    <row r="256" spans="1:26" x14ac:dyDescent="0.25">
      <c r="A256">
        <v>913441</v>
      </c>
      <c r="B256">
        <v>1295</v>
      </c>
      <c r="C256" s="3">
        <v>45881.801747685182</v>
      </c>
      <c r="D256" t="s">
        <v>64</v>
      </c>
      <c r="E256">
        <v>3</v>
      </c>
      <c r="F256">
        <v>1</v>
      </c>
      <c r="G256">
        <v>3</v>
      </c>
      <c r="H256">
        <v>0</v>
      </c>
      <c r="I256">
        <v>0</v>
      </c>
      <c r="J256">
        <v>1</v>
      </c>
      <c r="K256">
        <v>0</v>
      </c>
      <c r="L256">
        <v>0</v>
      </c>
      <c r="M256">
        <v>0</v>
      </c>
      <c r="N256">
        <v>0</v>
      </c>
      <c r="O256">
        <v>-33.472058333333337</v>
      </c>
      <c r="P256">
        <v>-70.561941666666669</v>
      </c>
      <c r="Q256">
        <v>16.049382716049383</v>
      </c>
      <c r="R256">
        <v>519</v>
      </c>
      <c r="S256" t="s">
        <v>89</v>
      </c>
      <c r="T256">
        <f t="shared" si="3"/>
        <v>10</v>
      </c>
      <c r="U256">
        <v>2</v>
      </c>
      <c r="V256" s="5">
        <v>0.80174768518518524</v>
      </c>
      <c r="W256" s="8">
        <v>0.79166666666666663</v>
      </c>
      <c r="X256" t="s">
        <v>99</v>
      </c>
      <c r="Y256" t="str">
        <f>+VLOOKUP($X256,[1]ParadasReg!$F:$I,4,0)</f>
        <v>Parada 2 / Ictinos - Avenida Grecia</v>
      </c>
      <c r="Z256">
        <f>+VLOOKUP($X256,[1]ParadasReg!$F:$I,3,0)</f>
        <v>11</v>
      </c>
    </row>
    <row r="257" spans="1:26" x14ac:dyDescent="0.25">
      <c r="A257">
        <v>913455</v>
      </c>
      <c r="B257">
        <v>1295</v>
      </c>
      <c r="C257" s="3">
        <v>45881.803495370368</v>
      </c>
      <c r="D257" t="s">
        <v>64</v>
      </c>
      <c r="E257">
        <v>20</v>
      </c>
      <c r="F257">
        <v>7</v>
      </c>
      <c r="G257">
        <v>0</v>
      </c>
      <c r="H257">
        <v>0</v>
      </c>
      <c r="I257">
        <v>20</v>
      </c>
      <c r="J257">
        <v>7</v>
      </c>
      <c r="K257">
        <v>0</v>
      </c>
      <c r="L257">
        <v>0</v>
      </c>
      <c r="M257">
        <v>0</v>
      </c>
      <c r="N257">
        <v>0</v>
      </c>
      <c r="O257">
        <v>-33.469036666666668</v>
      </c>
      <c r="P257">
        <v>-70.576655000000002</v>
      </c>
      <c r="Q257">
        <v>32.098765432098766</v>
      </c>
      <c r="R257">
        <v>519</v>
      </c>
      <c r="S257" t="s">
        <v>89</v>
      </c>
      <c r="T257">
        <f t="shared" si="3"/>
        <v>30</v>
      </c>
      <c r="U257">
        <v>2</v>
      </c>
      <c r="V257" s="5">
        <v>0.80349537037037033</v>
      </c>
      <c r="W257" s="8">
        <v>0.79166666666666663</v>
      </c>
      <c r="X257" t="s">
        <v>100</v>
      </c>
      <c r="Y257" t="str">
        <f>+VLOOKUP($X257,[1]ParadasReg!$F:$I,4,0)</f>
        <v>Parada 4 / (M) Grecia</v>
      </c>
      <c r="Z257">
        <f>+VLOOKUP($X257,[1]ParadasReg!$F:$I,3,0)</f>
        <v>14</v>
      </c>
    </row>
    <row r="258" spans="1:26" x14ac:dyDescent="0.25">
      <c r="A258">
        <v>913464</v>
      </c>
      <c r="B258">
        <v>1295</v>
      </c>
      <c r="C258" s="3">
        <v>45881.804849537039</v>
      </c>
      <c r="D258" t="s">
        <v>64</v>
      </c>
      <c r="E258">
        <v>1</v>
      </c>
      <c r="F258">
        <v>5</v>
      </c>
      <c r="G258">
        <v>1</v>
      </c>
      <c r="H258">
        <v>0</v>
      </c>
      <c r="I258">
        <v>0</v>
      </c>
      <c r="J258">
        <v>5</v>
      </c>
      <c r="K258">
        <v>0</v>
      </c>
      <c r="L258">
        <v>0</v>
      </c>
      <c r="M258">
        <v>0</v>
      </c>
      <c r="N258">
        <v>0</v>
      </c>
      <c r="O258">
        <v>-33.467396666666673</v>
      </c>
      <c r="P258">
        <v>-70.581226666666666</v>
      </c>
      <c r="Q258">
        <v>27.160493827160494</v>
      </c>
      <c r="R258">
        <v>519</v>
      </c>
      <c r="S258" t="s">
        <v>89</v>
      </c>
      <c r="T258">
        <f t="shared" si="3"/>
        <v>20</v>
      </c>
      <c r="U258">
        <v>2</v>
      </c>
      <c r="V258" s="5">
        <v>0.80484953703703699</v>
      </c>
      <c r="W258" s="8">
        <v>0.79166666666666663</v>
      </c>
      <c r="X258" t="s">
        <v>101</v>
      </c>
      <c r="Y258" t="str">
        <f>+VLOOKUP($X258,[1]ParadasReg!$F:$I,4,0)</f>
        <v>Parada 2 / ADO Chile</v>
      </c>
      <c r="Z258">
        <f>+VLOOKUP($X258,[1]ParadasReg!$F:$I,3,0)</f>
        <v>15</v>
      </c>
    </row>
    <row r="259" spans="1:26" x14ac:dyDescent="0.25">
      <c r="A259">
        <v>913475</v>
      </c>
      <c r="B259">
        <v>1295</v>
      </c>
      <c r="C259" s="3">
        <v>45881.806793981479</v>
      </c>
      <c r="D259" t="s">
        <v>64</v>
      </c>
      <c r="E259">
        <v>3</v>
      </c>
      <c r="F259">
        <v>9</v>
      </c>
      <c r="G259">
        <v>3</v>
      </c>
      <c r="H259">
        <v>0</v>
      </c>
      <c r="I259">
        <v>0</v>
      </c>
      <c r="J259">
        <v>9</v>
      </c>
      <c r="K259">
        <v>0</v>
      </c>
      <c r="L259">
        <v>0</v>
      </c>
      <c r="M259">
        <v>0</v>
      </c>
      <c r="N259">
        <v>0</v>
      </c>
      <c r="O259">
        <v>-33.465299999999999</v>
      </c>
      <c r="P259">
        <v>-70.589506666666665</v>
      </c>
      <c r="Q259">
        <v>19.753086419753085</v>
      </c>
      <c r="R259">
        <v>519</v>
      </c>
      <c r="S259" t="s">
        <v>89</v>
      </c>
      <c r="T259">
        <f t="shared" ref="T259:T322" si="4">FLOOR(Q259,10)</f>
        <v>10</v>
      </c>
      <c r="U259">
        <v>2</v>
      </c>
      <c r="V259" s="5">
        <v>0.8067939814814814</v>
      </c>
      <c r="W259" s="8">
        <v>0.79166666666666663</v>
      </c>
      <c r="X259" t="s">
        <v>102</v>
      </c>
      <c r="Y259" t="str">
        <f>+VLOOKUP($X259,[1]ParadasReg!$F:$I,4,0)</f>
        <v>Parada 2 / CESFAM Salvador Bustos</v>
      </c>
      <c r="Z259">
        <f>+VLOOKUP($X259,[1]ParadasReg!$F:$I,3,0)</f>
        <v>16</v>
      </c>
    </row>
    <row r="260" spans="1:26" x14ac:dyDescent="0.25">
      <c r="A260">
        <v>913483</v>
      </c>
      <c r="B260">
        <v>1295</v>
      </c>
      <c r="C260" s="3">
        <v>45881.808715277781</v>
      </c>
      <c r="D260" t="s">
        <v>64</v>
      </c>
      <c r="E260">
        <v>11</v>
      </c>
      <c r="F260">
        <v>2</v>
      </c>
      <c r="G260">
        <v>0</v>
      </c>
      <c r="H260">
        <v>0</v>
      </c>
      <c r="I260">
        <v>11</v>
      </c>
      <c r="J260">
        <v>2</v>
      </c>
      <c r="K260">
        <v>0</v>
      </c>
      <c r="L260">
        <v>0</v>
      </c>
      <c r="M260">
        <v>0</v>
      </c>
      <c r="N260">
        <v>0</v>
      </c>
      <c r="O260">
        <v>-33.464661666666657</v>
      </c>
      <c r="P260">
        <v>-70.59791833333334</v>
      </c>
      <c r="Q260">
        <v>30.864197530864196</v>
      </c>
      <c r="R260">
        <v>519</v>
      </c>
      <c r="S260" t="s">
        <v>89</v>
      </c>
      <c r="T260">
        <f t="shared" si="4"/>
        <v>30</v>
      </c>
      <c r="U260">
        <v>2</v>
      </c>
      <c r="V260" s="5">
        <v>0.80871527777777785</v>
      </c>
      <c r="W260" s="8">
        <v>0.79166666666666663</v>
      </c>
      <c r="X260" t="s">
        <v>103</v>
      </c>
      <c r="Y260" t="str">
        <f>+VLOOKUP($X260,[1]ParadasReg!$F:$I,4,0)</f>
        <v>Parada 2 / Pedagógico</v>
      </c>
      <c r="Z260">
        <f>+VLOOKUP($X260,[1]ParadasReg!$F:$I,3,0)</f>
        <v>17</v>
      </c>
    </row>
    <row r="261" spans="1:26" x14ac:dyDescent="0.25">
      <c r="A261">
        <v>913493</v>
      </c>
      <c r="B261">
        <v>1295</v>
      </c>
      <c r="C261" s="3">
        <v>45881.810347222221</v>
      </c>
      <c r="D261" t="s">
        <v>64</v>
      </c>
      <c r="E261">
        <v>0</v>
      </c>
      <c r="F261">
        <v>1</v>
      </c>
      <c r="G261">
        <v>0</v>
      </c>
      <c r="H261">
        <v>0</v>
      </c>
      <c r="I261">
        <v>0</v>
      </c>
      <c r="J261">
        <v>1</v>
      </c>
      <c r="K261">
        <v>0</v>
      </c>
      <c r="L261">
        <v>0</v>
      </c>
      <c r="M261">
        <v>0</v>
      </c>
      <c r="N261">
        <v>0</v>
      </c>
      <c r="O261">
        <v>-33.463826666666669</v>
      </c>
      <c r="P261">
        <v>-70.602546666666669</v>
      </c>
      <c r="Q261">
        <v>29.629629629629626</v>
      </c>
      <c r="R261">
        <v>519</v>
      </c>
      <c r="S261" t="s">
        <v>89</v>
      </c>
      <c r="T261">
        <f t="shared" si="4"/>
        <v>20</v>
      </c>
      <c r="U261">
        <v>2</v>
      </c>
      <c r="V261" s="5">
        <v>0.81034722222222222</v>
      </c>
      <c r="W261" s="8">
        <v>0.79166666666666663</v>
      </c>
      <c r="X261" t="s">
        <v>104</v>
      </c>
      <c r="Y261" t="str">
        <f>+VLOOKUP($X261,[1]ParadasReg!$F:$I,4,0)</f>
        <v>Parada 2 / Los Tres Antonios</v>
      </c>
      <c r="Z261">
        <f>+VLOOKUP($X261,[1]ParadasReg!$F:$I,3,0)</f>
        <v>18</v>
      </c>
    </row>
    <row r="262" spans="1:26" x14ac:dyDescent="0.25">
      <c r="A262">
        <v>913496</v>
      </c>
      <c r="B262">
        <v>1295</v>
      </c>
      <c r="C262" s="3">
        <v>45881.811192129629</v>
      </c>
      <c r="D262" t="s">
        <v>64</v>
      </c>
      <c r="E262">
        <v>0</v>
      </c>
      <c r="F262">
        <v>6</v>
      </c>
      <c r="G262">
        <v>0</v>
      </c>
      <c r="H262">
        <v>0</v>
      </c>
      <c r="I262">
        <v>0</v>
      </c>
      <c r="J262">
        <v>6</v>
      </c>
      <c r="K262">
        <v>0</v>
      </c>
      <c r="L262">
        <v>0</v>
      </c>
      <c r="M262">
        <v>0</v>
      </c>
      <c r="N262">
        <v>0</v>
      </c>
      <c r="O262">
        <v>-33.462208333333344</v>
      </c>
      <c r="P262">
        <v>-70.607418333333328</v>
      </c>
      <c r="Q262">
        <v>22.222222222222221</v>
      </c>
      <c r="R262">
        <v>519</v>
      </c>
      <c r="S262" t="s">
        <v>89</v>
      </c>
      <c r="T262">
        <f t="shared" si="4"/>
        <v>20</v>
      </c>
      <c r="U262">
        <v>2</v>
      </c>
      <c r="V262" s="5">
        <v>0.81119212962962972</v>
      </c>
      <c r="W262" s="8">
        <v>0.79166666666666663</v>
      </c>
      <c r="X262" t="s">
        <v>118</v>
      </c>
      <c r="Y262" t="str">
        <f>+VLOOKUP($X262,[1]ParadasReg!$F:$I,4,0)</f>
        <v>Parada 2 / (M) Est.Nacional</v>
      </c>
      <c r="Z262">
        <f>+VLOOKUP($X262,[1]ParadasReg!$F:$I,3,0)</f>
        <v>19</v>
      </c>
    </row>
    <row r="263" spans="1:26" x14ac:dyDescent="0.25">
      <c r="A263">
        <v>913507</v>
      </c>
      <c r="B263">
        <v>1295</v>
      </c>
      <c r="C263" s="3">
        <v>45881.81318287037</v>
      </c>
      <c r="D263" t="s">
        <v>64</v>
      </c>
      <c r="E263">
        <v>0</v>
      </c>
      <c r="F263">
        <v>1</v>
      </c>
      <c r="G263">
        <v>0</v>
      </c>
      <c r="H263">
        <v>0</v>
      </c>
      <c r="I263">
        <v>0</v>
      </c>
      <c r="J263">
        <v>1</v>
      </c>
      <c r="K263">
        <v>0</v>
      </c>
      <c r="L263">
        <v>0</v>
      </c>
      <c r="M263">
        <v>0</v>
      </c>
      <c r="N263">
        <v>0</v>
      </c>
      <c r="O263">
        <v>-33.461551666666672</v>
      </c>
      <c r="P263">
        <v>-70.617196666666672</v>
      </c>
      <c r="Q263">
        <v>20.987654320987652</v>
      </c>
      <c r="R263">
        <v>519</v>
      </c>
      <c r="S263" t="s">
        <v>89</v>
      </c>
      <c r="T263">
        <f t="shared" si="4"/>
        <v>20</v>
      </c>
      <c r="U263">
        <v>2</v>
      </c>
      <c r="V263" s="5">
        <v>0.8131828703703704</v>
      </c>
      <c r="W263" s="8">
        <v>0.8125</v>
      </c>
      <c r="X263" t="s">
        <v>106</v>
      </c>
      <c r="Y263" t="str">
        <f>+VLOOKUP($X263,[1]ParadasReg!$F:$I,4,0)</f>
        <v>Parada 2 / Villa Olímpica</v>
      </c>
      <c r="Z263">
        <f>+VLOOKUP($X263,[1]ParadasReg!$F:$I,3,0)</f>
        <v>21</v>
      </c>
    </row>
    <row r="264" spans="1:26" x14ac:dyDescent="0.25">
      <c r="A264">
        <v>913516</v>
      </c>
      <c r="B264">
        <v>1295</v>
      </c>
      <c r="C264" s="3">
        <v>45881.814629629633</v>
      </c>
      <c r="D264" t="s">
        <v>64</v>
      </c>
      <c r="E264">
        <v>0</v>
      </c>
      <c r="F264">
        <v>1</v>
      </c>
      <c r="G264">
        <v>0</v>
      </c>
      <c r="H264">
        <v>0</v>
      </c>
      <c r="I264">
        <v>0</v>
      </c>
      <c r="J264">
        <v>1</v>
      </c>
      <c r="K264">
        <v>0</v>
      </c>
      <c r="L264">
        <v>0</v>
      </c>
      <c r="M264">
        <v>0</v>
      </c>
      <c r="N264">
        <v>0</v>
      </c>
      <c r="O264">
        <v>-33.459854999999997</v>
      </c>
      <c r="P264">
        <v>-70.622401666666661</v>
      </c>
      <c r="Q264">
        <v>19.753086419753085</v>
      </c>
      <c r="R264">
        <v>519</v>
      </c>
      <c r="S264" t="s">
        <v>89</v>
      </c>
      <c r="T264">
        <f t="shared" si="4"/>
        <v>10</v>
      </c>
      <c r="U264">
        <v>2</v>
      </c>
      <c r="V264" s="5">
        <v>0.8146296296296297</v>
      </c>
      <c r="W264" s="8">
        <v>0.8125</v>
      </c>
      <c r="X264" t="s">
        <v>107</v>
      </c>
      <c r="Y264" t="str">
        <f>+VLOOKUP($X264,[1]ParadasReg!$F:$I,4,0)</f>
        <v>Parada 4 / Suárez Mujica</v>
      </c>
      <c r="Z264">
        <f>+VLOOKUP($X264,[1]ParadasReg!$F:$I,3,0)</f>
        <v>22</v>
      </c>
    </row>
    <row r="265" spans="1:26" x14ac:dyDescent="0.25">
      <c r="A265">
        <v>913531</v>
      </c>
      <c r="B265">
        <v>1295</v>
      </c>
      <c r="C265" s="3">
        <v>45881.817013888889</v>
      </c>
      <c r="D265" t="s">
        <v>64</v>
      </c>
      <c r="E265">
        <v>0</v>
      </c>
      <c r="F265">
        <v>2</v>
      </c>
      <c r="G265">
        <v>0</v>
      </c>
      <c r="H265">
        <v>0</v>
      </c>
      <c r="I265">
        <v>0</v>
      </c>
      <c r="J265">
        <v>2</v>
      </c>
      <c r="K265">
        <v>0</v>
      </c>
      <c r="L265">
        <v>0</v>
      </c>
      <c r="M265">
        <v>0</v>
      </c>
      <c r="N265">
        <v>0</v>
      </c>
      <c r="O265">
        <v>-33.455069999999999</v>
      </c>
      <c r="P265">
        <v>-70.627700000000004</v>
      </c>
      <c r="Q265">
        <v>17.283950617283949</v>
      </c>
      <c r="R265">
        <v>519</v>
      </c>
      <c r="S265" t="s">
        <v>89</v>
      </c>
      <c r="T265">
        <f t="shared" si="4"/>
        <v>10</v>
      </c>
      <c r="U265">
        <v>2</v>
      </c>
      <c r="V265" s="5">
        <v>0.81701388888888893</v>
      </c>
      <c r="W265" s="8">
        <v>0.8125</v>
      </c>
      <c r="X265" t="s">
        <v>108</v>
      </c>
      <c r="Y265" t="str">
        <f>+VLOOKUP($X265,[1]ParadasReg!$F:$I,4,0)</f>
        <v>Parada 2 / (M) Irarrázaval</v>
      </c>
      <c r="Z265">
        <f>+VLOOKUP($X265,[1]ParadasReg!$F:$I,3,0)</f>
        <v>23</v>
      </c>
    </row>
    <row r="266" spans="1:26" x14ac:dyDescent="0.25">
      <c r="A266">
        <v>913549</v>
      </c>
      <c r="B266">
        <v>1295</v>
      </c>
      <c r="C266" s="3">
        <v>45881.819247685176</v>
      </c>
      <c r="D266" t="s">
        <v>64</v>
      </c>
      <c r="E266">
        <v>0</v>
      </c>
      <c r="F266">
        <v>2</v>
      </c>
      <c r="G266">
        <v>0</v>
      </c>
      <c r="H266">
        <v>0</v>
      </c>
      <c r="I266">
        <v>0</v>
      </c>
      <c r="J266">
        <v>2</v>
      </c>
      <c r="K266">
        <v>0</v>
      </c>
      <c r="L266">
        <v>0</v>
      </c>
      <c r="M266">
        <v>0</v>
      </c>
      <c r="N266">
        <v>0</v>
      </c>
      <c r="O266">
        <v>-33.451123333333342</v>
      </c>
      <c r="P266">
        <v>-70.631143333333327</v>
      </c>
      <c r="Q266">
        <v>14.814814814814813</v>
      </c>
      <c r="R266">
        <v>519</v>
      </c>
      <c r="S266" t="s">
        <v>89</v>
      </c>
      <c r="T266">
        <f t="shared" si="4"/>
        <v>10</v>
      </c>
      <c r="U266">
        <v>2</v>
      </c>
      <c r="V266" s="5">
        <v>0.8192476851851852</v>
      </c>
      <c r="W266" s="8">
        <v>0.8125</v>
      </c>
      <c r="X266" t="s">
        <v>109</v>
      </c>
      <c r="Y266" t="str">
        <f>+VLOOKUP($X266,[1]ParadasReg!$F:$I,4,0)</f>
        <v>Parada 7 / (M) Irarrázaval</v>
      </c>
      <c r="Z266">
        <f>+VLOOKUP($X266,[1]ParadasReg!$F:$I,3,0)</f>
        <v>24</v>
      </c>
    </row>
    <row r="267" spans="1:26" x14ac:dyDescent="0.25">
      <c r="A267">
        <v>913553</v>
      </c>
      <c r="B267">
        <v>1295</v>
      </c>
      <c r="C267" s="3">
        <v>45881.819826388892</v>
      </c>
      <c r="D267" t="s">
        <v>64</v>
      </c>
      <c r="E267">
        <v>1</v>
      </c>
      <c r="F267">
        <v>2</v>
      </c>
      <c r="G267">
        <v>1</v>
      </c>
      <c r="H267">
        <v>0</v>
      </c>
      <c r="I267">
        <v>0</v>
      </c>
      <c r="J267">
        <v>2</v>
      </c>
      <c r="K267">
        <v>0</v>
      </c>
      <c r="L267">
        <v>0</v>
      </c>
      <c r="M267">
        <v>0</v>
      </c>
      <c r="N267">
        <v>0</v>
      </c>
      <c r="O267">
        <v>-33.448900000000002</v>
      </c>
      <c r="P267">
        <v>-70.631843333333336</v>
      </c>
      <c r="Q267">
        <v>13.580246913580247</v>
      </c>
      <c r="R267">
        <v>519</v>
      </c>
      <c r="S267" t="s">
        <v>89</v>
      </c>
      <c r="T267">
        <f t="shared" si="4"/>
        <v>10</v>
      </c>
      <c r="U267">
        <v>2</v>
      </c>
      <c r="V267" s="5">
        <v>0.81982638888888892</v>
      </c>
      <c r="W267" s="8">
        <v>0.8125</v>
      </c>
      <c r="X267" t="s">
        <v>110</v>
      </c>
      <c r="Y267" t="str">
        <f>+VLOOKUP($X267,[1]ParadasReg!$F:$I,4,0)</f>
        <v>Parada 2 / (M) Santa Isabel</v>
      </c>
      <c r="Z267">
        <f>+VLOOKUP($X267,[1]ParadasReg!$F:$I,3,0)</f>
        <v>25</v>
      </c>
    </row>
    <row r="268" spans="1:26" x14ac:dyDescent="0.25">
      <c r="A268">
        <v>913568</v>
      </c>
      <c r="B268">
        <v>1295</v>
      </c>
      <c r="C268" s="3">
        <v>45881.821388888893</v>
      </c>
      <c r="D268" t="s">
        <v>64</v>
      </c>
      <c r="E268">
        <v>0</v>
      </c>
      <c r="F268">
        <v>3</v>
      </c>
      <c r="G268">
        <v>0</v>
      </c>
      <c r="H268">
        <v>0</v>
      </c>
      <c r="I268">
        <v>0</v>
      </c>
      <c r="J268">
        <v>3</v>
      </c>
      <c r="K268">
        <v>0</v>
      </c>
      <c r="L268">
        <v>0</v>
      </c>
      <c r="M268">
        <v>0</v>
      </c>
      <c r="N268">
        <v>0</v>
      </c>
      <c r="O268">
        <v>-33.443933333333327</v>
      </c>
      <c r="P268">
        <v>-70.633266666666671</v>
      </c>
      <c r="Q268">
        <v>9.8765432098765427</v>
      </c>
      <c r="R268">
        <v>519</v>
      </c>
      <c r="S268" t="s">
        <v>89</v>
      </c>
      <c r="T268">
        <f t="shared" si="4"/>
        <v>0</v>
      </c>
      <c r="U268">
        <v>2</v>
      </c>
      <c r="V268" s="5">
        <v>0.82138888888888895</v>
      </c>
      <c r="W268" s="8">
        <v>0.8125</v>
      </c>
      <c r="X268" t="s">
        <v>111</v>
      </c>
      <c r="Y268" t="str">
        <f>+VLOOKUP($X268,[1]ParadasReg!$F:$I,4,0)</f>
        <v>Parada 2 / (M) Parque Bustamante</v>
      </c>
      <c r="Z268">
        <f>+VLOOKUP($X268,[1]ParadasReg!$F:$I,3,0)</f>
        <v>26</v>
      </c>
    </row>
    <row r="269" spans="1:26" x14ac:dyDescent="0.25">
      <c r="A269">
        <v>913588</v>
      </c>
      <c r="B269">
        <v>1295</v>
      </c>
      <c r="C269" s="3">
        <v>45881.823958333327</v>
      </c>
      <c r="D269" t="s">
        <v>64</v>
      </c>
      <c r="E269">
        <v>0</v>
      </c>
      <c r="F269">
        <v>1</v>
      </c>
      <c r="G269">
        <v>0</v>
      </c>
      <c r="H269">
        <v>0</v>
      </c>
      <c r="I269">
        <v>0</v>
      </c>
      <c r="J269">
        <v>1</v>
      </c>
      <c r="K269">
        <v>0</v>
      </c>
      <c r="L269">
        <v>0</v>
      </c>
      <c r="M269">
        <v>0</v>
      </c>
      <c r="N269">
        <v>0</v>
      </c>
      <c r="O269">
        <v>-33.437173333333327</v>
      </c>
      <c r="P269">
        <v>-70.635734999999997</v>
      </c>
      <c r="Q269">
        <v>8.6419753086419746</v>
      </c>
      <c r="R269">
        <v>519</v>
      </c>
      <c r="S269" t="s">
        <v>89</v>
      </c>
      <c r="T269">
        <f t="shared" si="4"/>
        <v>0</v>
      </c>
      <c r="U269">
        <v>2</v>
      </c>
      <c r="V269" s="5">
        <v>0.82395833333333324</v>
      </c>
      <c r="W269" s="8">
        <v>0.8125</v>
      </c>
      <c r="X269" t="s">
        <v>112</v>
      </c>
      <c r="Y269" t="str">
        <f>+VLOOKUP($X269,[1]ParadasReg!$F:$I,4,0)</f>
        <v>Parada 4 / Plaza Italia</v>
      </c>
      <c r="Z269">
        <f>+VLOOKUP($X269,[1]ParadasReg!$F:$I,3,0)</f>
        <v>27</v>
      </c>
    </row>
    <row r="270" spans="1:26" x14ac:dyDescent="0.25">
      <c r="A270">
        <v>913596</v>
      </c>
      <c r="B270">
        <v>1295</v>
      </c>
      <c r="C270" s="3">
        <v>45881.825243055559</v>
      </c>
      <c r="D270" t="s">
        <v>64</v>
      </c>
      <c r="E270">
        <v>0</v>
      </c>
      <c r="F270">
        <v>3</v>
      </c>
      <c r="G270">
        <v>0</v>
      </c>
      <c r="H270">
        <v>0</v>
      </c>
      <c r="I270">
        <v>0</v>
      </c>
      <c r="J270">
        <v>3</v>
      </c>
      <c r="K270">
        <v>0</v>
      </c>
      <c r="L270">
        <v>0</v>
      </c>
      <c r="M270">
        <v>0</v>
      </c>
      <c r="N270">
        <v>0</v>
      </c>
      <c r="O270">
        <v>-33.439704999999996</v>
      </c>
      <c r="P270">
        <v>-70.640038333333337</v>
      </c>
      <c r="Q270">
        <v>4.9382716049382713</v>
      </c>
      <c r="R270">
        <v>519</v>
      </c>
      <c r="S270" t="s">
        <v>89</v>
      </c>
      <c r="T270">
        <f t="shared" si="4"/>
        <v>0</v>
      </c>
      <c r="U270">
        <v>2</v>
      </c>
      <c r="V270" s="5">
        <v>0.82524305555555555</v>
      </c>
      <c r="W270" s="8">
        <v>0.8125</v>
      </c>
      <c r="X270" t="s">
        <v>113</v>
      </c>
      <c r="Y270" t="str">
        <f>+VLOOKUP($X270,[1]ParadasReg!$F:$I,4,0)</f>
        <v>Parada 4 / (M) Universidad Católica</v>
      </c>
      <c r="Z270">
        <f>+VLOOKUP($X270,[1]ParadasReg!$F:$I,3,0)</f>
        <v>28</v>
      </c>
    </row>
    <row r="271" spans="1:26" x14ac:dyDescent="0.25">
      <c r="A271">
        <v>913616</v>
      </c>
      <c r="B271">
        <v>1295</v>
      </c>
      <c r="C271" s="3">
        <v>45881.827789351853</v>
      </c>
      <c r="D271" t="s">
        <v>64</v>
      </c>
      <c r="E271">
        <v>0</v>
      </c>
      <c r="F271">
        <v>2</v>
      </c>
      <c r="G271">
        <v>0</v>
      </c>
      <c r="H271">
        <v>0</v>
      </c>
      <c r="I271">
        <v>0</v>
      </c>
      <c r="J271">
        <v>2</v>
      </c>
      <c r="K271">
        <v>0</v>
      </c>
      <c r="L271">
        <v>0</v>
      </c>
      <c r="M271">
        <v>0</v>
      </c>
      <c r="N271">
        <v>0</v>
      </c>
      <c r="O271">
        <v>-33.443911666666658</v>
      </c>
      <c r="P271">
        <v>-70.651390000000006</v>
      </c>
      <c r="Q271">
        <v>2.4691358024691357</v>
      </c>
      <c r="R271">
        <v>519</v>
      </c>
      <c r="S271" t="s">
        <v>89</v>
      </c>
      <c r="T271">
        <f t="shared" si="4"/>
        <v>0</v>
      </c>
      <c r="U271">
        <v>2</v>
      </c>
      <c r="V271" s="5">
        <v>0.82778935185185187</v>
      </c>
      <c r="W271" s="8">
        <v>0.8125</v>
      </c>
      <c r="X271" t="s">
        <v>115</v>
      </c>
      <c r="Y271" t="str">
        <f>+VLOOKUP($X271,[1]ParadasReg!$F:$I,4,0)</f>
        <v>Parada 3 / (M) Universidad de Chile</v>
      </c>
      <c r="Z271">
        <f>+VLOOKUP($X271,[1]ParadasReg!$F:$I,3,0)</f>
        <v>30</v>
      </c>
    </row>
    <row r="272" spans="1:26" x14ac:dyDescent="0.25">
      <c r="A272">
        <v>913624</v>
      </c>
      <c r="B272">
        <v>1295</v>
      </c>
      <c r="C272" s="3">
        <v>45881.828726851847</v>
      </c>
      <c r="D272" t="s">
        <v>64</v>
      </c>
      <c r="E272">
        <v>0</v>
      </c>
      <c r="F272">
        <v>1</v>
      </c>
      <c r="G272">
        <v>0</v>
      </c>
      <c r="H272">
        <v>0</v>
      </c>
      <c r="I272">
        <v>0</v>
      </c>
      <c r="J272">
        <v>1</v>
      </c>
      <c r="K272">
        <v>0</v>
      </c>
      <c r="L272">
        <v>0</v>
      </c>
      <c r="M272">
        <v>0</v>
      </c>
      <c r="N272">
        <v>0</v>
      </c>
      <c r="O272">
        <v>-33.444941666666672</v>
      </c>
      <c r="P272">
        <v>-70.656706666666665</v>
      </c>
      <c r="Q272">
        <v>0</v>
      </c>
      <c r="R272">
        <v>519</v>
      </c>
      <c r="S272" t="s">
        <v>89</v>
      </c>
      <c r="T272">
        <f t="shared" si="4"/>
        <v>0</v>
      </c>
      <c r="U272">
        <v>2</v>
      </c>
      <c r="V272" s="5">
        <v>0.8287268518518518</v>
      </c>
      <c r="W272" s="8">
        <v>0.8125</v>
      </c>
      <c r="X272" t="s">
        <v>116</v>
      </c>
      <c r="Y272" t="str">
        <f>+VLOOKUP($X272,[1]ParadasReg!$F:$I,4,0)</f>
        <v>Parada 3 / (M) La Moneda</v>
      </c>
      <c r="Z272">
        <f>+VLOOKUP($X272,[1]ParadasReg!$F:$I,3,0)</f>
        <v>31</v>
      </c>
    </row>
    <row r="273" spans="1:26" x14ac:dyDescent="0.25">
      <c r="A273">
        <v>914198</v>
      </c>
      <c r="B273">
        <v>1295</v>
      </c>
      <c r="C273" s="3">
        <v>45882.277499999997</v>
      </c>
      <c r="D273" t="s">
        <v>65</v>
      </c>
      <c r="E273">
        <v>1</v>
      </c>
      <c r="F273">
        <v>0</v>
      </c>
      <c r="G273">
        <v>1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-33.478940000000001</v>
      </c>
      <c r="P273">
        <v>-70.527756666666662</v>
      </c>
      <c r="Q273">
        <v>1.2345679012345678</v>
      </c>
      <c r="R273">
        <v>519</v>
      </c>
      <c r="S273" t="s">
        <v>89</v>
      </c>
      <c r="T273">
        <f t="shared" si="4"/>
        <v>0</v>
      </c>
      <c r="U273">
        <v>3</v>
      </c>
      <c r="V273" s="5">
        <v>0.27750000000000002</v>
      </c>
      <c r="W273" s="8">
        <v>0.27083333333333331</v>
      </c>
      <c r="X273" t="s">
        <v>91</v>
      </c>
      <c r="Y273" t="str">
        <f>+VLOOKUP($X273,[1]ParadasReg!$F:$I,4,0)</f>
        <v>Avenida Grecia / esq. Qda. de Sn. Pedro</v>
      </c>
      <c r="Z273">
        <f>+VLOOKUP($X273,[1]ParadasReg!$F:$I,3,0)</f>
        <v>3</v>
      </c>
    </row>
    <row r="274" spans="1:26" x14ac:dyDescent="0.25">
      <c r="A274">
        <v>914202</v>
      </c>
      <c r="B274">
        <v>1295</v>
      </c>
      <c r="C274" s="3">
        <v>45882.278275462973</v>
      </c>
      <c r="D274" t="s">
        <v>65</v>
      </c>
      <c r="E274">
        <v>2</v>
      </c>
      <c r="F274">
        <v>0</v>
      </c>
      <c r="G274">
        <v>2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-33.478253333333328</v>
      </c>
      <c r="P274">
        <v>-70.531369999999995</v>
      </c>
      <c r="Q274">
        <v>3.7037037037037033</v>
      </c>
      <c r="R274">
        <v>519</v>
      </c>
      <c r="S274" t="s">
        <v>89</v>
      </c>
      <c r="T274">
        <f t="shared" si="4"/>
        <v>0</v>
      </c>
      <c r="U274">
        <v>3</v>
      </c>
      <c r="V274" s="5">
        <v>0.27827546296296296</v>
      </c>
      <c r="W274" s="8">
        <v>0.27083333333333331</v>
      </c>
      <c r="X274" t="s">
        <v>92</v>
      </c>
      <c r="Y274" t="str">
        <f>+VLOOKUP($X274,[1]ParadasReg!$F:$I,4,0)</f>
        <v>Avenida Grecia / esq. Los Picachos</v>
      </c>
      <c r="Z274">
        <f>+VLOOKUP($X274,[1]ParadasReg!$F:$I,3,0)</f>
        <v>4</v>
      </c>
    </row>
    <row r="275" spans="1:26" x14ac:dyDescent="0.25">
      <c r="A275">
        <v>914209</v>
      </c>
      <c r="B275">
        <v>1295</v>
      </c>
      <c r="C275" s="3">
        <v>45882.279722222222</v>
      </c>
      <c r="D275" t="s">
        <v>65</v>
      </c>
      <c r="E275">
        <v>6</v>
      </c>
      <c r="F275">
        <v>0</v>
      </c>
      <c r="G275">
        <v>6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-33.477293333333343</v>
      </c>
      <c r="P275">
        <v>-70.535685000000001</v>
      </c>
      <c r="Q275">
        <v>11.111111111111111</v>
      </c>
      <c r="R275">
        <v>519</v>
      </c>
      <c r="S275" t="s">
        <v>89</v>
      </c>
      <c r="T275">
        <f t="shared" si="4"/>
        <v>10</v>
      </c>
      <c r="U275">
        <v>3</v>
      </c>
      <c r="V275" s="5">
        <v>0.27972222222222221</v>
      </c>
      <c r="W275" s="8">
        <v>0.27083333333333331</v>
      </c>
      <c r="X275" t="s">
        <v>93</v>
      </c>
      <c r="Y275" t="str">
        <f>+VLOOKUP($X275,[1]ParadasReg!$F:$I,4,0)</f>
        <v>Avenida Grecia / esq. Jacarandá</v>
      </c>
      <c r="Z275">
        <f>+VLOOKUP($X275,[1]ParadasReg!$F:$I,3,0)</f>
        <v>5</v>
      </c>
    </row>
    <row r="276" spans="1:26" x14ac:dyDescent="0.25">
      <c r="A276">
        <v>914212</v>
      </c>
      <c r="B276">
        <v>1295</v>
      </c>
      <c r="C276" s="3">
        <v>45882.280613425923</v>
      </c>
      <c r="D276" t="s">
        <v>65</v>
      </c>
      <c r="E276">
        <v>1</v>
      </c>
      <c r="F276">
        <v>0</v>
      </c>
      <c r="G276">
        <v>1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-33.476748333333333</v>
      </c>
      <c r="P276">
        <v>-70.538669999999996</v>
      </c>
      <c r="Q276">
        <v>12.345679012345679</v>
      </c>
      <c r="R276">
        <v>519</v>
      </c>
      <c r="S276" t="s">
        <v>89</v>
      </c>
      <c r="T276">
        <f t="shared" si="4"/>
        <v>10</v>
      </c>
      <c r="U276">
        <v>3</v>
      </c>
      <c r="V276" s="5">
        <v>0.28061342592592592</v>
      </c>
      <c r="W276" s="8">
        <v>0.27083333333333331</v>
      </c>
      <c r="X276" t="s">
        <v>94</v>
      </c>
      <c r="Y276" t="str">
        <f>+VLOOKUP($X276,[1]ParadasReg!$F:$I,4,0)</f>
        <v>Avenida Grecia / esq. Amanecer</v>
      </c>
      <c r="Z276">
        <f>+VLOOKUP($X276,[1]ParadasReg!$F:$I,3,0)</f>
        <v>6</v>
      </c>
    </row>
    <row r="277" spans="1:26" x14ac:dyDescent="0.25">
      <c r="A277">
        <v>914217</v>
      </c>
      <c r="B277">
        <v>1295</v>
      </c>
      <c r="C277" s="3">
        <v>45882.281863425917</v>
      </c>
      <c r="D277" t="s">
        <v>65</v>
      </c>
      <c r="E277">
        <v>3</v>
      </c>
      <c r="F277">
        <v>0</v>
      </c>
      <c r="G277">
        <v>0</v>
      </c>
      <c r="H277">
        <v>0</v>
      </c>
      <c r="I277">
        <v>3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-33.475993333333342</v>
      </c>
      <c r="P277">
        <v>-70.542411666666666</v>
      </c>
      <c r="Q277">
        <v>16.049382716049383</v>
      </c>
      <c r="R277">
        <v>519</v>
      </c>
      <c r="S277" t="s">
        <v>89</v>
      </c>
      <c r="T277">
        <f t="shared" si="4"/>
        <v>10</v>
      </c>
      <c r="U277">
        <v>3</v>
      </c>
      <c r="V277" s="5">
        <v>0.28186342592592589</v>
      </c>
      <c r="W277" s="8">
        <v>0.27083333333333331</v>
      </c>
      <c r="X277" t="s">
        <v>95</v>
      </c>
      <c r="Y277" t="str">
        <f>+VLOOKUP($X277,[1]ParadasReg!$F:$I,4,0)</f>
        <v>Parada / Muni. Peñalolén</v>
      </c>
      <c r="Z277">
        <f>+VLOOKUP($X277,[1]ParadasReg!$F:$I,3,0)</f>
        <v>7</v>
      </c>
    </row>
    <row r="278" spans="1:26" x14ac:dyDescent="0.25">
      <c r="A278">
        <v>914227</v>
      </c>
      <c r="B278">
        <v>1295</v>
      </c>
      <c r="C278" s="3">
        <v>45882.283275462964</v>
      </c>
      <c r="D278" t="s">
        <v>65</v>
      </c>
      <c r="E278">
        <v>6</v>
      </c>
      <c r="F278">
        <v>1</v>
      </c>
      <c r="G278">
        <v>6</v>
      </c>
      <c r="H278">
        <v>0</v>
      </c>
      <c r="I278">
        <v>0</v>
      </c>
      <c r="J278">
        <v>1</v>
      </c>
      <c r="K278">
        <v>0</v>
      </c>
      <c r="L278">
        <v>0</v>
      </c>
      <c r="M278">
        <v>0</v>
      </c>
      <c r="N278">
        <v>0</v>
      </c>
      <c r="O278">
        <v>-33.475090000000002</v>
      </c>
      <c r="P278">
        <v>-70.546940000000006</v>
      </c>
      <c r="Q278">
        <v>22.222222222222221</v>
      </c>
      <c r="R278">
        <v>519</v>
      </c>
      <c r="S278" t="s">
        <v>89</v>
      </c>
      <c r="T278">
        <f t="shared" si="4"/>
        <v>20</v>
      </c>
      <c r="U278">
        <v>3</v>
      </c>
      <c r="V278" s="5">
        <v>0.28327546296296297</v>
      </c>
      <c r="W278" s="8">
        <v>0.27083333333333331</v>
      </c>
      <c r="X278" t="s">
        <v>96</v>
      </c>
      <c r="Y278" t="str">
        <f>+VLOOKUP($X278,[1]ParadasReg!$F:$I,4,0)</f>
        <v>Avenida Grecia / esq. Palena</v>
      </c>
      <c r="Z278">
        <f>+VLOOKUP($X278,[1]ParadasReg!$F:$I,3,0)</f>
        <v>8</v>
      </c>
    </row>
    <row r="279" spans="1:26" x14ac:dyDescent="0.25">
      <c r="A279">
        <v>914234</v>
      </c>
      <c r="B279">
        <v>1295</v>
      </c>
      <c r="C279" s="3">
        <v>45882.284259259257</v>
      </c>
      <c r="D279" t="s">
        <v>65</v>
      </c>
      <c r="E279">
        <v>4</v>
      </c>
      <c r="F279">
        <v>0</v>
      </c>
      <c r="G279">
        <v>4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-33.47419</v>
      </c>
      <c r="P279">
        <v>-70.551505000000006</v>
      </c>
      <c r="Q279">
        <v>27.160493827160494</v>
      </c>
      <c r="R279">
        <v>519</v>
      </c>
      <c r="S279" t="s">
        <v>89</v>
      </c>
      <c r="T279">
        <f t="shared" si="4"/>
        <v>20</v>
      </c>
      <c r="U279">
        <v>3</v>
      </c>
      <c r="V279" s="5">
        <v>0.28425925925925927</v>
      </c>
      <c r="W279" s="8">
        <v>0.27083333333333331</v>
      </c>
      <c r="X279" t="s">
        <v>97</v>
      </c>
      <c r="Y279" t="str">
        <f>+VLOOKUP($X279,[1]ParadasReg!$F:$I,4,0)</f>
        <v>Avenida Grecia / esq. Pasaje 444</v>
      </c>
      <c r="Z279">
        <f>+VLOOKUP($X279,[1]ParadasReg!$F:$I,3,0)</f>
        <v>9</v>
      </c>
    </row>
    <row r="280" spans="1:26" x14ac:dyDescent="0.25">
      <c r="A280">
        <v>914240</v>
      </c>
      <c r="B280">
        <v>1295</v>
      </c>
      <c r="C280" s="3">
        <v>45882.285624999997</v>
      </c>
      <c r="D280" t="s">
        <v>65</v>
      </c>
      <c r="E280">
        <v>2</v>
      </c>
      <c r="F280">
        <v>1</v>
      </c>
      <c r="G280">
        <v>0</v>
      </c>
      <c r="H280">
        <v>0</v>
      </c>
      <c r="I280">
        <v>2</v>
      </c>
      <c r="J280">
        <v>1</v>
      </c>
      <c r="K280">
        <v>0</v>
      </c>
      <c r="L280">
        <v>0</v>
      </c>
      <c r="M280">
        <v>0</v>
      </c>
      <c r="N280">
        <v>0</v>
      </c>
      <c r="O280">
        <v>-33.473095000000001</v>
      </c>
      <c r="P280">
        <v>-70.556356666666673</v>
      </c>
      <c r="Q280">
        <v>28.39506172839506</v>
      </c>
      <c r="R280">
        <v>519</v>
      </c>
      <c r="S280" t="s">
        <v>89</v>
      </c>
      <c r="T280">
        <f t="shared" si="4"/>
        <v>20</v>
      </c>
      <c r="U280">
        <v>3</v>
      </c>
      <c r="V280" s="5">
        <v>0.28562500000000002</v>
      </c>
      <c r="W280" s="8">
        <v>0.27083333333333331</v>
      </c>
      <c r="X280" t="s">
        <v>98</v>
      </c>
      <c r="Y280" t="str">
        <f>+VLOOKUP($X280,[1]ParadasReg!$F:$I,4,0)</f>
        <v>Parada 2 / Calle 1A - Avenida Grecia</v>
      </c>
      <c r="Z280">
        <f>+VLOOKUP($X280,[1]ParadasReg!$F:$I,3,0)</f>
        <v>10</v>
      </c>
    </row>
    <row r="281" spans="1:26" x14ac:dyDescent="0.25">
      <c r="A281">
        <v>914251</v>
      </c>
      <c r="B281">
        <v>1295</v>
      </c>
      <c r="C281" s="3">
        <v>45882.287326388891</v>
      </c>
      <c r="D281" t="s">
        <v>65</v>
      </c>
      <c r="E281">
        <v>4</v>
      </c>
      <c r="F281">
        <v>0</v>
      </c>
      <c r="G281">
        <v>4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-33.469853333333333</v>
      </c>
      <c r="P281">
        <v>-70.573073333333326</v>
      </c>
      <c r="Q281">
        <v>33.333333333333329</v>
      </c>
      <c r="R281">
        <v>519</v>
      </c>
      <c r="S281" t="s">
        <v>89</v>
      </c>
      <c r="T281">
        <f t="shared" si="4"/>
        <v>30</v>
      </c>
      <c r="U281">
        <v>3</v>
      </c>
      <c r="V281" s="5">
        <v>0.2873263888888889</v>
      </c>
      <c r="W281" s="8">
        <v>0.27083333333333331</v>
      </c>
      <c r="X281" t="s">
        <v>117</v>
      </c>
      <c r="Y281" t="str">
        <f>+VLOOKUP($X281,[1]ParadasReg!$F:$I,4,0)</f>
        <v>Parada 2 / Cruz Almeyda - Avenida Grecia</v>
      </c>
      <c r="Z281">
        <f>+VLOOKUP($X281,[1]ParadasReg!$F:$I,3,0)</f>
        <v>13</v>
      </c>
    </row>
    <row r="282" spans="1:26" x14ac:dyDescent="0.25">
      <c r="A282">
        <v>914254</v>
      </c>
      <c r="B282">
        <v>1295</v>
      </c>
      <c r="C282" s="3">
        <v>45882.288171296299</v>
      </c>
      <c r="D282" t="s">
        <v>65</v>
      </c>
      <c r="E282">
        <v>7</v>
      </c>
      <c r="F282">
        <v>5</v>
      </c>
      <c r="G282">
        <v>0</v>
      </c>
      <c r="H282">
        <v>0</v>
      </c>
      <c r="I282">
        <v>7</v>
      </c>
      <c r="J282">
        <v>5</v>
      </c>
      <c r="K282">
        <v>0</v>
      </c>
      <c r="L282">
        <v>0</v>
      </c>
      <c r="M282">
        <v>0</v>
      </c>
      <c r="N282">
        <v>0</v>
      </c>
      <c r="O282">
        <v>-33.469018333333331</v>
      </c>
      <c r="P282">
        <v>-70.576511666666661</v>
      </c>
      <c r="Q282">
        <v>35.802469135802468</v>
      </c>
      <c r="R282">
        <v>519</v>
      </c>
      <c r="S282" t="s">
        <v>89</v>
      </c>
      <c r="T282">
        <f t="shared" si="4"/>
        <v>30</v>
      </c>
      <c r="U282">
        <v>3</v>
      </c>
      <c r="V282" s="5">
        <v>0.28817129629629629</v>
      </c>
      <c r="W282" s="8">
        <v>0.27083333333333331</v>
      </c>
      <c r="X282" t="s">
        <v>100</v>
      </c>
      <c r="Y282" t="str">
        <f>+VLOOKUP($X282,[1]ParadasReg!$F:$I,4,0)</f>
        <v>Parada 4 / (M) Grecia</v>
      </c>
      <c r="Z282">
        <f>+VLOOKUP($X282,[1]ParadasReg!$F:$I,3,0)</f>
        <v>14</v>
      </c>
    </row>
    <row r="283" spans="1:26" x14ac:dyDescent="0.25">
      <c r="A283">
        <v>914272</v>
      </c>
      <c r="B283">
        <v>1295</v>
      </c>
      <c r="C283" s="3">
        <v>45882.291226851848</v>
      </c>
      <c r="D283" t="s">
        <v>65</v>
      </c>
      <c r="E283">
        <v>3</v>
      </c>
      <c r="F283">
        <v>0</v>
      </c>
      <c r="G283">
        <v>2</v>
      </c>
      <c r="H283">
        <v>0</v>
      </c>
      <c r="I283">
        <v>1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-33.465251666666667</v>
      </c>
      <c r="P283">
        <v>-70.589669999999998</v>
      </c>
      <c r="Q283">
        <v>39.506172839506171</v>
      </c>
      <c r="R283">
        <v>519</v>
      </c>
      <c r="S283" t="s">
        <v>89</v>
      </c>
      <c r="T283">
        <f t="shared" si="4"/>
        <v>30</v>
      </c>
      <c r="U283">
        <v>3</v>
      </c>
      <c r="V283" s="5">
        <v>0.29122685185185188</v>
      </c>
      <c r="W283" s="8">
        <v>0.27083333333333331</v>
      </c>
      <c r="X283" t="s">
        <v>102</v>
      </c>
      <c r="Y283" t="str">
        <f>+VLOOKUP($X283,[1]ParadasReg!$F:$I,4,0)</f>
        <v>Parada 2 / CESFAM Salvador Bustos</v>
      </c>
      <c r="Z283">
        <f>+VLOOKUP($X283,[1]ParadasReg!$F:$I,3,0)</f>
        <v>16</v>
      </c>
    </row>
    <row r="284" spans="1:26" x14ac:dyDescent="0.25">
      <c r="A284">
        <v>914282</v>
      </c>
      <c r="B284">
        <v>1295</v>
      </c>
      <c r="C284" s="3">
        <v>45882.292881944442</v>
      </c>
      <c r="D284" t="s">
        <v>65</v>
      </c>
      <c r="E284">
        <v>4</v>
      </c>
      <c r="F284">
        <v>2</v>
      </c>
      <c r="G284">
        <v>0</v>
      </c>
      <c r="H284">
        <v>0</v>
      </c>
      <c r="I284">
        <v>4</v>
      </c>
      <c r="J284">
        <v>2</v>
      </c>
      <c r="K284">
        <v>0</v>
      </c>
      <c r="L284">
        <v>0</v>
      </c>
      <c r="M284">
        <v>0</v>
      </c>
      <c r="N284">
        <v>0</v>
      </c>
      <c r="O284">
        <v>-33.464585</v>
      </c>
      <c r="P284">
        <v>-70.597665000000006</v>
      </c>
      <c r="Q284">
        <v>41.975308641975303</v>
      </c>
      <c r="R284">
        <v>519</v>
      </c>
      <c r="S284" t="s">
        <v>89</v>
      </c>
      <c r="T284">
        <f t="shared" si="4"/>
        <v>40</v>
      </c>
      <c r="U284">
        <v>3</v>
      </c>
      <c r="V284" s="5">
        <v>0.29288194444444443</v>
      </c>
      <c r="W284" s="8">
        <v>0.29166666666666663</v>
      </c>
      <c r="X284" t="s">
        <v>103</v>
      </c>
      <c r="Y284" t="str">
        <f>+VLOOKUP($X284,[1]ParadasReg!$F:$I,4,0)</f>
        <v>Parada 2 / Pedagógico</v>
      </c>
      <c r="Z284">
        <f>+VLOOKUP($X284,[1]ParadasReg!$F:$I,3,0)</f>
        <v>17</v>
      </c>
    </row>
    <row r="285" spans="1:26" x14ac:dyDescent="0.25">
      <c r="A285">
        <v>914286</v>
      </c>
      <c r="B285">
        <v>1295</v>
      </c>
      <c r="C285" s="3">
        <v>45882.293599537043</v>
      </c>
      <c r="D285" t="s">
        <v>65</v>
      </c>
      <c r="E285">
        <v>1</v>
      </c>
      <c r="F285">
        <v>1</v>
      </c>
      <c r="G285">
        <v>1</v>
      </c>
      <c r="H285">
        <v>0</v>
      </c>
      <c r="I285">
        <v>0</v>
      </c>
      <c r="J285">
        <v>1</v>
      </c>
      <c r="K285">
        <v>0</v>
      </c>
      <c r="L285">
        <v>0</v>
      </c>
      <c r="M285">
        <v>0</v>
      </c>
      <c r="N285">
        <v>0</v>
      </c>
      <c r="O285">
        <v>-33.463844999999999</v>
      </c>
      <c r="P285">
        <v>-70.602504999999994</v>
      </c>
      <c r="Q285">
        <v>41.975308641975303</v>
      </c>
      <c r="R285">
        <v>519</v>
      </c>
      <c r="S285" t="s">
        <v>89</v>
      </c>
      <c r="T285">
        <f t="shared" si="4"/>
        <v>40</v>
      </c>
      <c r="U285">
        <v>3</v>
      </c>
      <c r="V285" s="5">
        <v>0.29359953703703706</v>
      </c>
      <c r="W285" s="8">
        <v>0.29166666666666663</v>
      </c>
      <c r="X285" t="s">
        <v>104</v>
      </c>
      <c r="Y285" t="str">
        <f>+VLOOKUP($X285,[1]ParadasReg!$F:$I,4,0)</f>
        <v>Parada 2 / Los Tres Antonios</v>
      </c>
      <c r="Z285">
        <f>+VLOOKUP($X285,[1]ParadasReg!$F:$I,3,0)</f>
        <v>18</v>
      </c>
    </row>
    <row r="286" spans="1:26" x14ac:dyDescent="0.25">
      <c r="A286">
        <v>914290</v>
      </c>
      <c r="B286">
        <v>1295</v>
      </c>
      <c r="C286" s="3">
        <v>45882.294317129628</v>
      </c>
      <c r="D286" t="s">
        <v>65</v>
      </c>
      <c r="E286">
        <v>1</v>
      </c>
      <c r="F286">
        <v>3</v>
      </c>
      <c r="G286">
        <v>1</v>
      </c>
      <c r="H286">
        <v>0</v>
      </c>
      <c r="I286">
        <v>0</v>
      </c>
      <c r="J286">
        <v>3</v>
      </c>
      <c r="K286">
        <v>0</v>
      </c>
      <c r="L286">
        <v>0</v>
      </c>
      <c r="M286">
        <v>0</v>
      </c>
      <c r="N286">
        <v>0</v>
      </c>
      <c r="O286">
        <v>-33.462151666666657</v>
      </c>
      <c r="P286">
        <v>-70.607751666666672</v>
      </c>
      <c r="Q286">
        <v>39.506172839506171</v>
      </c>
      <c r="R286">
        <v>519</v>
      </c>
      <c r="S286" t="s">
        <v>89</v>
      </c>
      <c r="T286">
        <f t="shared" si="4"/>
        <v>30</v>
      </c>
      <c r="U286">
        <v>3</v>
      </c>
      <c r="V286" s="5">
        <v>0.29431712962962964</v>
      </c>
      <c r="W286" s="8">
        <v>0.29166666666666663</v>
      </c>
      <c r="X286" t="s">
        <v>118</v>
      </c>
      <c r="Y286" t="str">
        <f>+VLOOKUP($X286,[1]ParadasReg!$F:$I,4,0)</f>
        <v>Parada 2 / (M) Est.Nacional</v>
      </c>
      <c r="Z286">
        <f>+VLOOKUP($X286,[1]ParadasReg!$F:$I,3,0)</f>
        <v>19</v>
      </c>
    </row>
    <row r="287" spans="1:26" x14ac:dyDescent="0.25">
      <c r="A287">
        <v>914296</v>
      </c>
      <c r="B287">
        <v>1295</v>
      </c>
      <c r="C287" s="3">
        <v>45882.295034722221</v>
      </c>
      <c r="D287" t="s">
        <v>65</v>
      </c>
      <c r="E287">
        <v>0</v>
      </c>
      <c r="F287">
        <v>1</v>
      </c>
      <c r="G287">
        <v>0</v>
      </c>
      <c r="H287">
        <v>0</v>
      </c>
      <c r="I287">
        <v>0</v>
      </c>
      <c r="J287">
        <v>1</v>
      </c>
      <c r="K287">
        <v>0</v>
      </c>
      <c r="L287">
        <v>0</v>
      </c>
      <c r="M287">
        <v>0</v>
      </c>
      <c r="N287">
        <v>0</v>
      </c>
      <c r="O287">
        <v>-33.461835000000001</v>
      </c>
      <c r="P287">
        <v>-70.612688333333338</v>
      </c>
      <c r="Q287">
        <v>38.271604938271601</v>
      </c>
      <c r="R287">
        <v>519</v>
      </c>
      <c r="S287" t="s">
        <v>89</v>
      </c>
      <c r="T287">
        <f t="shared" si="4"/>
        <v>30</v>
      </c>
      <c r="U287">
        <v>3</v>
      </c>
      <c r="V287" s="5">
        <v>0.29503472222222221</v>
      </c>
      <c r="W287" s="8">
        <v>0.29166666666666663</v>
      </c>
      <c r="X287" t="s">
        <v>105</v>
      </c>
      <c r="Y287" t="str">
        <f>+VLOOKUP($X287,[1]ParadasReg!$F:$I,4,0)</f>
        <v>Parada 2 / Avenida Marathon</v>
      </c>
      <c r="Z287">
        <f>+VLOOKUP($X287,[1]ParadasReg!$F:$I,3,0)</f>
        <v>20</v>
      </c>
    </row>
    <row r="288" spans="1:26" x14ac:dyDescent="0.25">
      <c r="A288">
        <v>914303</v>
      </c>
      <c r="B288">
        <v>1295</v>
      </c>
      <c r="C288" s="3">
        <v>45882.296111111107</v>
      </c>
      <c r="D288" t="s">
        <v>65</v>
      </c>
      <c r="E288">
        <v>4</v>
      </c>
      <c r="F288">
        <v>0</v>
      </c>
      <c r="G288">
        <v>4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-33.461533333333342</v>
      </c>
      <c r="P288">
        <v>-70.617296666666661</v>
      </c>
      <c r="Q288">
        <v>43.209876543209873</v>
      </c>
      <c r="R288">
        <v>519</v>
      </c>
      <c r="S288" t="s">
        <v>89</v>
      </c>
      <c r="T288">
        <f t="shared" si="4"/>
        <v>40</v>
      </c>
      <c r="U288">
        <v>3</v>
      </c>
      <c r="V288" s="5">
        <v>0.2961111111111111</v>
      </c>
      <c r="W288" s="8">
        <v>0.29166666666666663</v>
      </c>
      <c r="X288" t="s">
        <v>106</v>
      </c>
      <c r="Y288" t="str">
        <f>+VLOOKUP($X288,[1]ParadasReg!$F:$I,4,0)</f>
        <v>Parada 2 / Villa Olímpica</v>
      </c>
      <c r="Z288">
        <f>+VLOOKUP($X288,[1]ParadasReg!$F:$I,3,0)</f>
        <v>21</v>
      </c>
    </row>
    <row r="289" spans="1:26" x14ac:dyDescent="0.25">
      <c r="A289">
        <v>914308</v>
      </c>
      <c r="B289">
        <v>1295</v>
      </c>
      <c r="C289" s="3">
        <v>45882.296932870369</v>
      </c>
      <c r="D289" t="s">
        <v>65</v>
      </c>
      <c r="E289">
        <v>1</v>
      </c>
      <c r="F289">
        <v>0</v>
      </c>
      <c r="G289">
        <v>1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-33.459938333333326</v>
      </c>
      <c r="P289">
        <v>-70.622323333333327</v>
      </c>
      <c r="Q289">
        <v>44.444444444444443</v>
      </c>
      <c r="R289">
        <v>519</v>
      </c>
      <c r="S289" t="s">
        <v>89</v>
      </c>
      <c r="T289">
        <f t="shared" si="4"/>
        <v>40</v>
      </c>
      <c r="U289">
        <v>3</v>
      </c>
      <c r="V289" s="5">
        <v>0.29693287037037036</v>
      </c>
      <c r="W289" s="8">
        <v>0.29166666666666663</v>
      </c>
      <c r="X289" t="s">
        <v>107</v>
      </c>
      <c r="Y289" t="str">
        <f>+VLOOKUP($X289,[1]ParadasReg!$F:$I,4,0)</f>
        <v>Parada 4 / Suárez Mujica</v>
      </c>
      <c r="Z289">
        <f>+VLOOKUP($X289,[1]ParadasReg!$F:$I,3,0)</f>
        <v>22</v>
      </c>
    </row>
    <row r="290" spans="1:26" x14ac:dyDescent="0.25">
      <c r="A290">
        <v>914319</v>
      </c>
      <c r="B290">
        <v>1295</v>
      </c>
      <c r="C290" s="3">
        <v>45882.299398148149</v>
      </c>
      <c r="D290" t="s">
        <v>65</v>
      </c>
      <c r="E290">
        <v>2</v>
      </c>
      <c r="F290">
        <v>1</v>
      </c>
      <c r="G290">
        <v>0</v>
      </c>
      <c r="H290">
        <v>0</v>
      </c>
      <c r="I290">
        <v>2</v>
      </c>
      <c r="J290">
        <v>1</v>
      </c>
      <c r="K290">
        <v>0</v>
      </c>
      <c r="L290">
        <v>0</v>
      </c>
      <c r="M290">
        <v>0</v>
      </c>
      <c r="N290">
        <v>0</v>
      </c>
      <c r="O290">
        <v>-33.455028333333331</v>
      </c>
      <c r="P290">
        <v>-70.628213333333335</v>
      </c>
      <c r="Q290">
        <v>45.679012345679013</v>
      </c>
      <c r="R290">
        <v>519</v>
      </c>
      <c r="S290" t="s">
        <v>89</v>
      </c>
      <c r="T290">
        <f t="shared" si="4"/>
        <v>40</v>
      </c>
      <c r="U290">
        <v>3</v>
      </c>
      <c r="V290" s="5">
        <v>0.29939814814814814</v>
      </c>
      <c r="W290" s="8">
        <v>0.29166666666666663</v>
      </c>
      <c r="X290" t="s">
        <v>108</v>
      </c>
      <c r="Y290" t="str">
        <f>+VLOOKUP($X290,[1]ParadasReg!$F:$I,4,0)</f>
        <v>Parada 2 / (M) Irarrázaval</v>
      </c>
      <c r="Z290">
        <f>+VLOOKUP($X290,[1]ParadasReg!$F:$I,3,0)</f>
        <v>23</v>
      </c>
    </row>
    <row r="291" spans="1:26" x14ac:dyDescent="0.25">
      <c r="A291">
        <v>914329</v>
      </c>
      <c r="B291">
        <v>1295</v>
      </c>
      <c r="C291" s="3">
        <v>45882.300763888888</v>
      </c>
      <c r="D291" t="s">
        <v>65</v>
      </c>
      <c r="E291">
        <v>2</v>
      </c>
      <c r="F291">
        <v>0</v>
      </c>
      <c r="G291">
        <v>2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-33.451099999999997</v>
      </c>
      <c r="P291">
        <v>-70.63113833333334</v>
      </c>
      <c r="Q291">
        <v>48.148148148148145</v>
      </c>
      <c r="R291">
        <v>519</v>
      </c>
      <c r="S291" t="s">
        <v>89</v>
      </c>
      <c r="T291">
        <f t="shared" si="4"/>
        <v>40</v>
      </c>
      <c r="U291">
        <v>3</v>
      </c>
      <c r="V291" s="5">
        <v>0.30076388888888889</v>
      </c>
      <c r="W291" s="8">
        <v>0.29166666666666663</v>
      </c>
      <c r="X291" t="s">
        <v>109</v>
      </c>
      <c r="Y291" t="str">
        <f>+VLOOKUP($X291,[1]ParadasReg!$F:$I,4,0)</f>
        <v>Parada 7 / (M) Irarrázaval</v>
      </c>
      <c r="Z291">
        <f>+VLOOKUP($X291,[1]ParadasReg!$F:$I,3,0)</f>
        <v>24</v>
      </c>
    </row>
    <row r="292" spans="1:26" x14ac:dyDescent="0.25">
      <c r="A292">
        <v>914331</v>
      </c>
      <c r="B292">
        <v>1295</v>
      </c>
      <c r="C292" s="3">
        <v>45882.301203703697</v>
      </c>
      <c r="D292" t="s">
        <v>65</v>
      </c>
      <c r="E292">
        <v>0</v>
      </c>
      <c r="F292">
        <v>3</v>
      </c>
      <c r="G292">
        <v>0</v>
      </c>
      <c r="H292">
        <v>0</v>
      </c>
      <c r="I292">
        <v>0</v>
      </c>
      <c r="J292">
        <v>3</v>
      </c>
      <c r="K292">
        <v>0</v>
      </c>
      <c r="L292">
        <v>0</v>
      </c>
      <c r="M292">
        <v>0</v>
      </c>
      <c r="N292">
        <v>0</v>
      </c>
      <c r="O292">
        <v>-33.449058333333333</v>
      </c>
      <c r="P292">
        <v>-70.631776666666667</v>
      </c>
      <c r="Q292">
        <v>44.444444444444443</v>
      </c>
      <c r="R292">
        <v>519</v>
      </c>
      <c r="S292" t="s">
        <v>89</v>
      </c>
      <c r="T292">
        <f t="shared" si="4"/>
        <v>40</v>
      </c>
      <c r="U292">
        <v>3</v>
      </c>
      <c r="V292" s="5">
        <v>0.3012037037037037</v>
      </c>
      <c r="W292" s="8">
        <v>0.29166666666666663</v>
      </c>
      <c r="X292" t="s">
        <v>110</v>
      </c>
      <c r="Y292" t="str">
        <f>+VLOOKUP($X292,[1]ParadasReg!$F:$I,4,0)</f>
        <v>Parada 2 / (M) Santa Isabel</v>
      </c>
      <c r="Z292">
        <f>+VLOOKUP($X292,[1]ParadasReg!$F:$I,3,0)</f>
        <v>25</v>
      </c>
    </row>
    <row r="293" spans="1:26" x14ac:dyDescent="0.25">
      <c r="A293">
        <v>914338</v>
      </c>
      <c r="B293">
        <v>1295</v>
      </c>
      <c r="C293" s="3">
        <v>45882.302002314813</v>
      </c>
      <c r="D293" t="s">
        <v>65</v>
      </c>
      <c r="E293">
        <v>2</v>
      </c>
      <c r="F293">
        <v>10</v>
      </c>
      <c r="G293">
        <v>2</v>
      </c>
      <c r="H293">
        <v>0</v>
      </c>
      <c r="I293">
        <v>0</v>
      </c>
      <c r="J293">
        <v>10</v>
      </c>
      <c r="K293">
        <v>0</v>
      </c>
      <c r="L293">
        <v>0</v>
      </c>
      <c r="M293">
        <v>0</v>
      </c>
      <c r="N293">
        <v>0</v>
      </c>
      <c r="O293">
        <v>-33.443669999999997</v>
      </c>
      <c r="P293">
        <v>-70.633335000000002</v>
      </c>
      <c r="Q293">
        <v>34.567901234567898</v>
      </c>
      <c r="R293">
        <v>519</v>
      </c>
      <c r="S293" t="s">
        <v>89</v>
      </c>
      <c r="T293">
        <f t="shared" si="4"/>
        <v>30</v>
      </c>
      <c r="U293">
        <v>3</v>
      </c>
      <c r="V293" s="5">
        <v>0.30200231481481482</v>
      </c>
      <c r="W293" s="8">
        <v>0.29166666666666663</v>
      </c>
      <c r="X293" t="s">
        <v>111</v>
      </c>
      <c r="Y293" t="str">
        <f>+VLOOKUP($X293,[1]ParadasReg!$F:$I,4,0)</f>
        <v>Parada 2 / (M) Parque Bustamante</v>
      </c>
      <c r="Z293">
        <f>+VLOOKUP($X293,[1]ParadasReg!$F:$I,3,0)</f>
        <v>26</v>
      </c>
    </row>
    <row r="294" spans="1:26" x14ac:dyDescent="0.25">
      <c r="A294">
        <v>914351</v>
      </c>
      <c r="B294">
        <v>1295</v>
      </c>
      <c r="C294" s="3">
        <v>45882.303969907407</v>
      </c>
      <c r="D294" t="s">
        <v>65</v>
      </c>
      <c r="E294">
        <v>0</v>
      </c>
      <c r="F294">
        <v>2</v>
      </c>
      <c r="G294">
        <v>0</v>
      </c>
      <c r="H294">
        <v>0</v>
      </c>
      <c r="I294">
        <v>0</v>
      </c>
      <c r="J294">
        <v>2</v>
      </c>
      <c r="K294">
        <v>0</v>
      </c>
      <c r="L294">
        <v>0</v>
      </c>
      <c r="M294">
        <v>0</v>
      </c>
      <c r="N294">
        <v>0</v>
      </c>
      <c r="O294">
        <v>-33.437276666666669</v>
      </c>
      <c r="P294">
        <v>-70.635885000000002</v>
      </c>
      <c r="Q294">
        <v>32.098765432098766</v>
      </c>
      <c r="R294">
        <v>519</v>
      </c>
      <c r="S294" t="s">
        <v>89</v>
      </c>
      <c r="T294">
        <f t="shared" si="4"/>
        <v>30</v>
      </c>
      <c r="U294">
        <v>3</v>
      </c>
      <c r="V294" s="5">
        <v>0.30396990740740742</v>
      </c>
      <c r="W294" s="8">
        <v>0.29166666666666663</v>
      </c>
      <c r="X294" t="s">
        <v>112</v>
      </c>
      <c r="Y294" t="str">
        <f>+VLOOKUP($X294,[1]ParadasReg!$F:$I,4,0)</f>
        <v>Parada 4 / Plaza Italia</v>
      </c>
      <c r="Z294">
        <f>+VLOOKUP($X294,[1]ParadasReg!$F:$I,3,0)</f>
        <v>27</v>
      </c>
    </row>
    <row r="295" spans="1:26" x14ac:dyDescent="0.25">
      <c r="A295">
        <v>914359</v>
      </c>
      <c r="B295">
        <v>1295</v>
      </c>
      <c r="C295" s="3">
        <v>45882.304606481477</v>
      </c>
      <c r="D295" t="s">
        <v>65</v>
      </c>
      <c r="E295">
        <v>1</v>
      </c>
      <c r="F295">
        <v>3</v>
      </c>
      <c r="G295">
        <v>1</v>
      </c>
      <c r="H295">
        <v>0</v>
      </c>
      <c r="I295">
        <v>0</v>
      </c>
      <c r="J295">
        <v>3</v>
      </c>
      <c r="K295">
        <v>0</v>
      </c>
      <c r="L295">
        <v>0</v>
      </c>
      <c r="M295">
        <v>0</v>
      </c>
      <c r="N295">
        <v>0</v>
      </c>
      <c r="O295">
        <v>-33.43971333333333</v>
      </c>
      <c r="P295">
        <v>-70.640006666666665</v>
      </c>
      <c r="Q295">
        <v>29.629629629629626</v>
      </c>
      <c r="R295">
        <v>519</v>
      </c>
      <c r="S295" t="s">
        <v>89</v>
      </c>
      <c r="T295">
        <f t="shared" si="4"/>
        <v>20</v>
      </c>
      <c r="U295">
        <v>3</v>
      </c>
      <c r="V295" s="5">
        <v>0.30460648148148145</v>
      </c>
      <c r="W295" s="8">
        <v>0.29166666666666663</v>
      </c>
      <c r="X295" t="s">
        <v>113</v>
      </c>
      <c r="Y295" t="str">
        <f>+VLOOKUP($X295,[1]ParadasReg!$F:$I,4,0)</f>
        <v>Parada 4 / (M) Universidad Católica</v>
      </c>
      <c r="Z295">
        <f>+VLOOKUP($X295,[1]ParadasReg!$F:$I,3,0)</f>
        <v>28</v>
      </c>
    </row>
    <row r="296" spans="1:26" x14ac:dyDescent="0.25">
      <c r="A296">
        <v>914367</v>
      </c>
      <c r="B296">
        <v>1295</v>
      </c>
      <c r="C296" s="3">
        <v>45882.305937500001</v>
      </c>
      <c r="D296" t="s">
        <v>65</v>
      </c>
      <c r="E296">
        <v>0</v>
      </c>
      <c r="F296">
        <v>6</v>
      </c>
      <c r="G296">
        <v>0</v>
      </c>
      <c r="H296">
        <v>0</v>
      </c>
      <c r="I296">
        <v>0</v>
      </c>
      <c r="J296">
        <v>6</v>
      </c>
      <c r="K296">
        <v>0</v>
      </c>
      <c r="L296">
        <v>0</v>
      </c>
      <c r="M296">
        <v>0</v>
      </c>
      <c r="N296">
        <v>0</v>
      </c>
      <c r="O296">
        <v>-33.442498333333333</v>
      </c>
      <c r="P296">
        <v>-70.645295000000004</v>
      </c>
      <c r="Q296">
        <v>22.222222222222221</v>
      </c>
      <c r="R296">
        <v>519</v>
      </c>
      <c r="S296" t="s">
        <v>89</v>
      </c>
      <c r="T296">
        <f t="shared" si="4"/>
        <v>20</v>
      </c>
      <c r="U296">
        <v>3</v>
      </c>
      <c r="V296" s="5">
        <v>0.30593750000000003</v>
      </c>
      <c r="W296" s="8">
        <v>0.29166666666666663</v>
      </c>
      <c r="X296" t="s">
        <v>114</v>
      </c>
      <c r="Y296" t="str">
        <f>+VLOOKUP($X296,[1]ParadasReg!$F:$I,4,0)</f>
        <v>Parada 3 / (M) Santa Lucía</v>
      </c>
      <c r="Z296">
        <f>+VLOOKUP($X296,[1]ParadasReg!$F:$I,3,0)</f>
        <v>29</v>
      </c>
    </row>
    <row r="297" spans="1:26" x14ac:dyDescent="0.25">
      <c r="A297">
        <v>914375</v>
      </c>
      <c r="B297">
        <v>1295</v>
      </c>
      <c r="C297" s="3">
        <v>45882.307453703703</v>
      </c>
      <c r="D297" t="s">
        <v>65</v>
      </c>
      <c r="E297">
        <v>0</v>
      </c>
      <c r="F297">
        <v>10</v>
      </c>
      <c r="G297">
        <v>0</v>
      </c>
      <c r="H297">
        <v>0</v>
      </c>
      <c r="I297">
        <v>0</v>
      </c>
      <c r="J297">
        <v>10</v>
      </c>
      <c r="K297">
        <v>0</v>
      </c>
      <c r="L297">
        <v>0</v>
      </c>
      <c r="M297">
        <v>0</v>
      </c>
      <c r="N297">
        <v>0</v>
      </c>
      <c r="O297">
        <v>-33.443973333333332</v>
      </c>
      <c r="P297">
        <v>-70.652313333333339</v>
      </c>
      <c r="Q297">
        <v>9.8765432098765427</v>
      </c>
      <c r="R297">
        <v>519</v>
      </c>
      <c r="S297" t="s">
        <v>89</v>
      </c>
      <c r="T297">
        <f t="shared" si="4"/>
        <v>0</v>
      </c>
      <c r="U297">
        <v>3</v>
      </c>
      <c r="V297" s="5">
        <v>0.30745370370370367</v>
      </c>
      <c r="W297" s="8">
        <v>0.29166666666666663</v>
      </c>
      <c r="X297" t="s">
        <v>115</v>
      </c>
      <c r="Y297" t="str">
        <f>+VLOOKUP($X297,[1]ParadasReg!$F:$I,4,0)</f>
        <v>Parada 3 / (M) Universidad de Chile</v>
      </c>
      <c r="Z297">
        <f>+VLOOKUP($X297,[1]ParadasReg!$F:$I,3,0)</f>
        <v>30</v>
      </c>
    </row>
    <row r="298" spans="1:26" x14ac:dyDescent="0.25">
      <c r="A298">
        <v>914383</v>
      </c>
      <c r="B298">
        <v>1295</v>
      </c>
      <c r="C298" s="3">
        <v>45882.308599537027</v>
      </c>
      <c r="D298" t="s">
        <v>65</v>
      </c>
      <c r="E298">
        <v>0</v>
      </c>
      <c r="F298">
        <v>9</v>
      </c>
      <c r="G298">
        <v>0</v>
      </c>
      <c r="H298">
        <v>0</v>
      </c>
      <c r="I298">
        <v>0</v>
      </c>
      <c r="J298">
        <v>9</v>
      </c>
      <c r="K298">
        <v>0</v>
      </c>
      <c r="L298">
        <v>0</v>
      </c>
      <c r="M298">
        <v>0</v>
      </c>
      <c r="N298">
        <v>0</v>
      </c>
      <c r="O298">
        <v>-33.444879999999998</v>
      </c>
      <c r="P298">
        <v>-70.656220000000005</v>
      </c>
      <c r="Q298">
        <v>0</v>
      </c>
      <c r="R298">
        <v>519</v>
      </c>
      <c r="S298" t="s">
        <v>89</v>
      </c>
      <c r="T298">
        <f t="shared" si="4"/>
        <v>0</v>
      </c>
      <c r="U298">
        <v>3</v>
      </c>
      <c r="V298" s="5">
        <v>0.30859953703703702</v>
      </c>
      <c r="W298" s="8">
        <v>0.29166666666666663</v>
      </c>
      <c r="X298" t="s">
        <v>116</v>
      </c>
      <c r="Y298" t="str">
        <f>+VLOOKUP($X298,[1]ParadasReg!$F:$I,4,0)</f>
        <v>Parada 3 / (M) La Moneda</v>
      </c>
      <c r="Z298">
        <f>+VLOOKUP($X298,[1]ParadasReg!$F:$I,3,0)</f>
        <v>31</v>
      </c>
    </row>
    <row r="299" spans="1:26" x14ac:dyDescent="0.25">
      <c r="A299">
        <v>915701</v>
      </c>
      <c r="B299">
        <v>1295</v>
      </c>
      <c r="C299" s="3">
        <v>45882.631909722222</v>
      </c>
      <c r="D299" t="s">
        <v>67</v>
      </c>
      <c r="E299">
        <v>3</v>
      </c>
      <c r="F299">
        <v>0</v>
      </c>
      <c r="G299">
        <v>3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-33.478259999999999</v>
      </c>
      <c r="P299">
        <v>-70.531115</v>
      </c>
      <c r="Q299">
        <v>3.7037037037037033</v>
      </c>
      <c r="R299">
        <v>519</v>
      </c>
      <c r="S299" t="s">
        <v>89</v>
      </c>
      <c r="T299">
        <f t="shared" si="4"/>
        <v>0</v>
      </c>
      <c r="U299">
        <v>3</v>
      </c>
      <c r="V299" s="5">
        <v>0.63190972222222219</v>
      </c>
      <c r="W299" s="8">
        <v>0.625</v>
      </c>
      <c r="X299" t="s">
        <v>92</v>
      </c>
      <c r="Y299" t="str">
        <f>+VLOOKUP($X299,[1]ParadasReg!$F:$I,4,0)</f>
        <v>Avenida Grecia / esq. Los Picachos</v>
      </c>
      <c r="Z299">
        <f>+VLOOKUP($X299,[1]ParadasReg!$F:$I,3,0)</f>
        <v>4</v>
      </c>
    </row>
    <row r="300" spans="1:26" x14ac:dyDescent="0.25">
      <c r="A300">
        <v>915704</v>
      </c>
      <c r="B300">
        <v>1295</v>
      </c>
      <c r="C300" s="3">
        <v>45882.632939814823</v>
      </c>
      <c r="D300" t="s">
        <v>67</v>
      </c>
      <c r="E300">
        <v>4</v>
      </c>
      <c r="F300">
        <v>0</v>
      </c>
      <c r="G300">
        <v>2</v>
      </c>
      <c r="H300">
        <v>0</v>
      </c>
      <c r="I300">
        <v>2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-33.477268333333328</v>
      </c>
      <c r="P300">
        <v>-70.535656666666668</v>
      </c>
      <c r="Q300">
        <v>8.6419753086419746</v>
      </c>
      <c r="R300">
        <v>519</v>
      </c>
      <c r="S300" t="s">
        <v>89</v>
      </c>
      <c r="T300">
        <f t="shared" si="4"/>
        <v>0</v>
      </c>
      <c r="U300">
        <v>3</v>
      </c>
      <c r="V300" s="5">
        <v>0.63293981481481476</v>
      </c>
      <c r="W300" s="8">
        <v>0.625</v>
      </c>
      <c r="X300" t="s">
        <v>93</v>
      </c>
      <c r="Y300" t="str">
        <f>+VLOOKUP($X300,[1]ParadasReg!$F:$I,4,0)</f>
        <v>Avenida Grecia / esq. Jacarandá</v>
      </c>
      <c r="Z300">
        <f>+VLOOKUP($X300,[1]ParadasReg!$F:$I,3,0)</f>
        <v>5</v>
      </c>
    </row>
    <row r="301" spans="1:26" x14ac:dyDescent="0.25">
      <c r="A301">
        <v>915706</v>
      </c>
      <c r="B301">
        <v>1295</v>
      </c>
      <c r="C301" s="3">
        <v>45882.633761574078</v>
      </c>
      <c r="D301" t="s">
        <v>67</v>
      </c>
      <c r="E301">
        <v>22</v>
      </c>
      <c r="F301">
        <v>0</v>
      </c>
      <c r="G301">
        <v>22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-33.476685000000003</v>
      </c>
      <c r="P301">
        <v>-70.538861666666662</v>
      </c>
      <c r="Q301">
        <v>35.802469135802468</v>
      </c>
      <c r="R301">
        <v>519</v>
      </c>
      <c r="S301" t="s">
        <v>89</v>
      </c>
      <c r="T301">
        <f t="shared" si="4"/>
        <v>30</v>
      </c>
      <c r="U301">
        <v>3</v>
      </c>
      <c r="V301" s="5">
        <v>0.63376157407407407</v>
      </c>
      <c r="W301" s="8">
        <v>0.625</v>
      </c>
      <c r="X301" t="s">
        <v>94</v>
      </c>
      <c r="Y301" t="str">
        <f>+VLOOKUP($X301,[1]ParadasReg!$F:$I,4,0)</f>
        <v>Avenida Grecia / esq. Amanecer</v>
      </c>
      <c r="Z301">
        <f>+VLOOKUP($X301,[1]ParadasReg!$F:$I,3,0)</f>
        <v>6</v>
      </c>
    </row>
    <row r="302" spans="1:26" x14ac:dyDescent="0.25">
      <c r="A302">
        <v>915709</v>
      </c>
      <c r="B302">
        <v>1295</v>
      </c>
      <c r="C302" s="3">
        <v>45882.635081018518</v>
      </c>
      <c r="D302" t="s">
        <v>67</v>
      </c>
      <c r="E302">
        <v>24</v>
      </c>
      <c r="F302">
        <v>0</v>
      </c>
      <c r="G302">
        <v>24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-33.475973333333343</v>
      </c>
      <c r="P302">
        <v>-70.54246333333333</v>
      </c>
      <c r="Q302">
        <v>65.432098765432102</v>
      </c>
      <c r="R302">
        <v>519</v>
      </c>
      <c r="S302" t="s">
        <v>89</v>
      </c>
      <c r="T302">
        <f t="shared" si="4"/>
        <v>60</v>
      </c>
      <c r="U302">
        <v>3</v>
      </c>
      <c r="V302" s="5">
        <v>0.6350810185185185</v>
      </c>
      <c r="W302" s="8">
        <v>0.625</v>
      </c>
      <c r="X302" t="s">
        <v>95</v>
      </c>
      <c r="Y302" t="str">
        <f>+VLOOKUP($X302,[1]ParadasReg!$F:$I,4,0)</f>
        <v>Parada / Muni. Peñalolén</v>
      </c>
      <c r="Z302">
        <f>+VLOOKUP($X302,[1]ParadasReg!$F:$I,3,0)</f>
        <v>7</v>
      </c>
    </row>
    <row r="303" spans="1:26" x14ac:dyDescent="0.25">
      <c r="A303">
        <v>915711</v>
      </c>
      <c r="B303">
        <v>1295</v>
      </c>
      <c r="C303" s="3">
        <v>45882.636712962973</v>
      </c>
      <c r="D303" t="s">
        <v>67</v>
      </c>
      <c r="E303">
        <v>5</v>
      </c>
      <c r="F303">
        <v>1</v>
      </c>
      <c r="G303">
        <v>1</v>
      </c>
      <c r="H303">
        <v>0</v>
      </c>
      <c r="I303">
        <v>4</v>
      </c>
      <c r="J303">
        <v>1</v>
      </c>
      <c r="K303">
        <v>0</v>
      </c>
      <c r="L303">
        <v>0</v>
      </c>
      <c r="M303">
        <v>0</v>
      </c>
      <c r="N303">
        <v>0</v>
      </c>
      <c r="O303">
        <v>-33.475096666666673</v>
      </c>
      <c r="P303">
        <v>-70.546911666666674</v>
      </c>
      <c r="Q303">
        <v>70.370370370370367</v>
      </c>
      <c r="R303">
        <v>519</v>
      </c>
      <c r="S303" t="s">
        <v>89</v>
      </c>
      <c r="T303">
        <f t="shared" si="4"/>
        <v>70</v>
      </c>
      <c r="U303">
        <v>3</v>
      </c>
      <c r="V303" s="5">
        <v>0.63671296296296298</v>
      </c>
      <c r="W303" s="8">
        <v>0.625</v>
      </c>
      <c r="X303" t="s">
        <v>96</v>
      </c>
      <c r="Y303" t="str">
        <f>+VLOOKUP($X303,[1]ParadasReg!$F:$I,4,0)</f>
        <v>Avenida Grecia / esq. Palena</v>
      </c>
      <c r="Z303">
        <f>+VLOOKUP($X303,[1]ParadasReg!$F:$I,3,0)</f>
        <v>8</v>
      </c>
    </row>
    <row r="304" spans="1:26" x14ac:dyDescent="0.25">
      <c r="A304">
        <v>915714</v>
      </c>
      <c r="B304">
        <v>1295</v>
      </c>
      <c r="C304" s="3">
        <v>45882.637488425928</v>
      </c>
      <c r="D304" t="s">
        <v>67</v>
      </c>
      <c r="E304">
        <v>4</v>
      </c>
      <c r="F304">
        <v>7</v>
      </c>
      <c r="G304">
        <v>4</v>
      </c>
      <c r="H304">
        <v>0</v>
      </c>
      <c r="I304">
        <v>0</v>
      </c>
      <c r="J304">
        <v>7</v>
      </c>
      <c r="K304">
        <v>0</v>
      </c>
      <c r="L304">
        <v>0</v>
      </c>
      <c r="M304">
        <v>0</v>
      </c>
      <c r="N304">
        <v>0</v>
      </c>
      <c r="O304">
        <v>-33.474178333333327</v>
      </c>
      <c r="P304">
        <v>-70.551461666666668</v>
      </c>
      <c r="Q304">
        <v>66.666666666666657</v>
      </c>
      <c r="R304">
        <v>519</v>
      </c>
      <c r="S304" t="s">
        <v>89</v>
      </c>
      <c r="T304">
        <f t="shared" si="4"/>
        <v>60</v>
      </c>
      <c r="U304">
        <v>3</v>
      </c>
      <c r="V304" s="5">
        <v>0.63748842592592592</v>
      </c>
      <c r="W304" s="8">
        <v>0.625</v>
      </c>
      <c r="X304" t="s">
        <v>97</v>
      </c>
      <c r="Y304" t="str">
        <f>+VLOOKUP($X304,[1]ParadasReg!$F:$I,4,0)</f>
        <v>Avenida Grecia / esq. Pasaje 444</v>
      </c>
      <c r="Z304">
        <f>+VLOOKUP($X304,[1]ParadasReg!$F:$I,3,0)</f>
        <v>9</v>
      </c>
    </row>
    <row r="305" spans="1:26" x14ac:dyDescent="0.25">
      <c r="A305">
        <v>915717</v>
      </c>
      <c r="B305">
        <v>1295</v>
      </c>
      <c r="C305" s="3">
        <v>45882.638715277782</v>
      </c>
      <c r="D305" t="s">
        <v>67</v>
      </c>
      <c r="E305">
        <v>6</v>
      </c>
      <c r="F305">
        <v>2</v>
      </c>
      <c r="G305">
        <v>6</v>
      </c>
      <c r="H305">
        <v>0</v>
      </c>
      <c r="I305">
        <v>0</v>
      </c>
      <c r="J305">
        <v>2</v>
      </c>
      <c r="K305">
        <v>0</v>
      </c>
      <c r="L305">
        <v>0</v>
      </c>
      <c r="M305">
        <v>0</v>
      </c>
      <c r="N305">
        <v>0</v>
      </c>
      <c r="O305">
        <v>-33.473064999999998</v>
      </c>
      <c r="P305">
        <v>-70.556493333333336</v>
      </c>
      <c r="Q305">
        <v>71.604938271604937</v>
      </c>
      <c r="R305">
        <v>519</v>
      </c>
      <c r="S305" t="s">
        <v>89</v>
      </c>
      <c r="T305">
        <f t="shared" si="4"/>
        <v>70</v>
      </c>
      <c r="U305">
        <v>3</v>
      </c>
      <c r="V305" s="5">
        <v>0.63871527777777781</v>
      </c>
      <c r="W305" s="8">
        <v>0.625</v>
      </c>
      <c r="X305" t="s">
        <v>98</v>
      </c>
      <c r="Y305" t="str">
        <f>+VLOOKUP($X305,[1]ParadasReg!$F:$I,4,0)</f>
        <v>Parada 2 / Calle 1A - Avenida Grecia</v>
      </c>
      <c r="Z305">
        <f>+VLOOKUP($X305,[1]ParadasReg!$F:$I,3,0)</f>
        <v>10</v>
      </c>
    </row>
    <row r="306" spans="1:26" x14ac:dyDescent="0.25">
      <c r="A306">
        <v>915721</v>
      </c>
      <c r="B306">
        <v>1295</v>
      </c>
      <c r="C306" s="3">
        <v>45882.63962962963</v>
      </c>
      <c r="D306" t="s">
        <v>67</v>
      </c>
      <c r="E306">
        <v>1</v>
      </c>
      <c r="F306">
        <v>6</v>
      </c>
      <c r="G306">
        <v>1</v>
      </c>
      <c r="H306">
        <v>0</v>
      </c>
      <c r="I306">
        <v>0</v>
      </c>
      <c r="J306">
        <v>6</v>
      </c>
      <c r="K306">
        <v>0</v>
      </c>
      <c r="L306">
        <v>0</v>
      </c>
      <c r="M306">
        <v>0</v>
      </c>
      <c r="N306">
        <v>0</v>
      </c>
      <c r="O306">
        <v>-33.472041666666669</v>
      </c>
      <c r="P306">
        <v>-70.561831666666663</v>
      </c>
      <c r="Q306">
        <v>65.432098765432102</v>
      </c>
      <c r="R306">
        <v>519</v>
      </c>
      <c r="S306" t="s">
        <v>89</v>
      </c>
      <c r="T306">
        <f t="shared" si="4"/>
        <v>60</v>
      </c>
      <c r="U306">
        <v>3</v>
      </c>
      <c r="V306" s="5">
        <v>0.63962962962962966</v>
      </c>
      <c r="W306" s="8">
        <v>0.625</v>
      </c>
      <c r="X306" t="s">
        <v>99</v>
      </c>
      <c r="Y306" t="str">
        <f>+VLOOKUP($X306,[1]ParadasReg!$F:$I,4,0)</f>
        <v>Parada 2 / Ictinos - Avenida Grecia</v>
      </c>
      <c r="Z306">
        <f>+VLOOKUP($X306,[1]ParadasReg!$F:$I,3,0)</f>
        <v>11</v>
      </c>
    </row>
    <row r="307" spans="1:26" x14ac:dyDescent="0.25">
      <c r="A307">
        <v>915723</v>
      </c>
      <c r="B307">
        <v>1295</v>
      </c>
      <c r="C307" s="3">
        <v>45882.640393518523</v>
      </c>
      <c r="D307" t="s">
        <v>67</v>
      </c>
      <c r="E307">
        <v>1</v>
      </c>
      <c r="F307">
        <v>7</v>
      </c>
      <c r="G307">
        <v>0</v>
      </c>
      <c r="H307">
        <v>0</v>
      </c>
      <c r="I307">
        <v>1</v>
      </c>
      <c r="J307">
        <v>7</v>
      </c>
      <c r="K307">
        <v>0</v>
      </c>
      <c r="L307">
        <v>0</v>
      </c>
      <c r="M307">
        <v>0</v>
      </c>
      <c r="N307">
        <v>0</v>
      </c>
      <c r="O307">
        <v>-33.470858333333332</v>
      </c>
      <c r="P307">
        <v>-70.567840000000004</v>
      </c>
      <c r="Q307">
        <v>58.024691358024697</v>
      </c>
      <c r="R307">
        <v>519</v>
      </c>
      <c r="S307" t="s">
        <v>89</v>
      </c>
      <c r="T307">
        <f t="shared" si="4"/>
        <v>50</v>
      </c>
      <c r="U307">
        <v>3</v>
      </c>
      <c r="V307" s="5">
        <v>0.64039351851851845</v>
      </c>
      <c r="W307" s="8">
        <v>0.625</v>
      </c>
      <c r="X307" t="s">
        <v>119</v>
      </c>
      <c r="Y307" t="str">
        <f>+VLOOKUP($X307,[1]ParadasReg!$F:$I,4,0)</f>
        <v>Parada 2 / Los Molineros - Av. Grecia</v>
      </c>
      <c r="Z307">
        <f>+VLOOKUP($X307,[1]ParadasReg!$F:$I,3,0)</f>
        <v>12</v>
      </c>
    </row>
    <row r="308" spans="1:26" x14ac:dyDescent="0.25">
      <c r="A308">
        <v>915726</v>
      </c>
      <c r="B308">
        <v>1295</v>
      </c>
      <c r="C308" s="3">
        <v>45882.641076388893</v>
      </c>
      <c r="D308" t="s">
        <v>67</v>
      </c>
      <c r="E308">
        <v>2</v>
      </c>
      <c r="F308">
        <v>10</v>
      </c>
      <c r="G308">
        <v>1</v>
      </c>
      <c r="H308">
        <v>0</v>
      </c>
      <c r="I308">
        <v>1</v>
      </c>
      <c r="J308">
        <v>10</v>
      </c>
      <c r="K308">
        <v>0</v>
      </c>
      <c r="L308">
        <v>0</v>
      </c>
      <c r="M308">
        <v>0</v>
      </c>
      <c r="N308">
        <v>0</v>
      </c>
      <c r="O308">
        <v>-33.469868333333331</v>
      </c>
      <c r="P308">
        <v>-70.573030000000003</v>
      </c>
      <c r="Q308">
        <v>48.148148148148145</v>
      </c>
      <c r="R308">
        <v>519</v>
      </c>
      <c r="S308" t="s">
        <v>89</v>
      </c>
      <c r="T308">
        <f t="shared" si="4"/>
        <v>40</v>
      </c>
      <c r="U308">
        <v>3</v>
      </c>
      <c r="V308" s="5">
        <v>0.64107638888888896</v>
      </c>
      <c r="W308" s="8">
        <v>0.625</v>
      </c>
      <c r="X308" t="s">
        <v>117</v>
      </c>
      <c r="Y308" t="str">
        <f>+VLOOKUP($X308,[1]ParadasReg!$F:$I,4,0)</f>
        <v>Parada 2 / Cruz Almeyda - Avenida Grecia</v>
      </c>
      <c r="Z308">
        <f>+VLOOKUP($X308,[1]ParadasReg!$F:$I,3,0)</f>
        <v>13</v>
      </c>
    </row>
    <row r="309" spans="1:26" x14ac:dyDescent="0.25">
      <c r="A309">
        <v>915727</v>
      </c>
      <c r="B309">
        <v>1295</v>
      </c>
      <c r="C309" s="3">
        <v>45882.641643518517</v>
      </c>
      <c r="D309" t="s">
        <v>67</v>
      </c>
      <c r="E309">
        <v>7</v>
      </c>
      <c r="F309">
        <v>20</v>
      </c>
      <c r="G309">
        <v>0</v>
      </c>
      <c r="H309">
        <v>0</v>
      </c>
      <c r="I309">
        <v>7</v>
      </c>
      <c r="J309">
        <v>20</v>
      </c>
      <c r="K309">
        <v>0</v>
      </c>
      <c r="L309">
        <v>0</v>
      </c>
      <c r="M309">
        <v>0</v>
      </c>
      <c r="N309">
        <v>0</v>
      </c>
      <c r="O309">
        <v>-33.46904</v>
      </c>
      <c r="P309">
        <v>-70.576526666666666</v>
      </c>
      <c r="Q309">
        <v>32.098765432098766</v>
      </c>
      <c r="R309">
        <v>519</v>
      </c>
      <c r="S309" t="s">
        <v>89</v>
      </c>
      <c r="T309">
        <f t="shared" si="4"/>
        <v>30</v>
      </c>
      <c r="U309">
        <v>3</v>
      </c>
      <c r="V309" s="5">
        <v>0.64164351851851853</v>
      </c>
      <c r="W309" s="8">
        <v>0.625</v>
      </c>
      <c r="X309" t="s">
        <v>100</v>
      </c>
      <c r="Y309" t="str">
        <f>+VLOOKUP($X309,[1]ParadasReg!$F:$I,4,0)</f>
        <v>Parada 4 / (M) Grecia</v>
      </c>
      <c r="Z309">
        <f>+VLOOKUP($X309,[1]ParadasReg!$F:$I,3,0)</f>
        <v>14</v>
      </c>
    </row>
    <row r="310" spans="1:26" x14ac:dyDescent="0.25">
      <c r="A310">
        <v>915731</v>
      </c>
      <c r="B310">
        <v>1295</v>
      </c>
      <c r="C310" s="3">
        <v>45882.64267361111</v>
      </c>
      <c r="D310" t="s">
        <v>67</v>
      </c>
      <c r="E310">
        <v>2</v>
      </c>
      <c r="F310">
        <v>0</v>
      </c>
      <c r="G310">
        <v>1</v>
      </c>
      <c r="H310">
        <v>0</v>
      </c>
      <c r="I310">
        <v>1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-33.467374999999997</v>
      </c>
      <c r="P310">
        <v>-70.581126666666663</v>
      </c>
      <c r="Q310">
        <v>34.567901234567898</v>
      </c>
      <c r="R310">
        <v>519</v>
      </c>
      <c r="S310" t="s">
        <v>89</v>
      </c>
      <c r="T310">
        <f t="shared" si="4"/>
        <v>30</v>
      </c>
      <c r="U310">
        <v>3</v>
      </c>
      <c r="V310" s="5">
        <v>0.6426736111111111</v>
      </c>
      <c r="W310" s="8">
        <v>0.625</v>
      </c>
      <c r="X310" t="s">
        <v>101</v>
      </c>
      <c r="Y310" t="str">
        <f>+VLOOKUP($X310,[1]ParadasReg!$F:$I,4,0)</f>
        <v>Parada 2 / ADO Chile</v>
      </c>
      <c r="Z310">
        <f>+VLOOKUP($X310,[1]ParadasReg!$F:$I,3,0)</f>
        <v>15</v>
      </c>
    </row>
    <row r="311" spans="1:26" x14ac:dyDescent="0.25">
      <c r="A311">
        <v>915735</v>
      </c>
      <c r="B311">
        <v>1295</v>
      </c>
      <c r="C311" s="3">
        <v>45882.644328703696</v>
      </c>
      <c r="D311" t="s">
        <v>67</v>
      </c>
      <c r="E311">
        <v>5</v>
      </c>
      <c r="F311">
        <v>1</v>
      </c>
      <c r="G311">
        <v>5</v>
      </c>
      <c r="H311">
        <v>0</v>
      </c>
      <c r="I311">
        <v>0</v>
      </c>
      <c r="J311">
        <v>1</v>
      </c>
      <c r="K311">
        <v>0</v>
      </c>
      <c r="L311">
        <v>0</v>
      </c>
      <c r="M311">
        <v>0</v>
      </c>
      <c r="N311">
        <v>0</v>
      </c>
      <c r="O311">
        <v>-33.465253333333337</v>
      </c>
      <c r="P311">
        <v>-70.589623333333336</v>
      </c>
      <c r="Q311">
        <v>39.506172839506171</v>
      </c>
      <c r="R311">
        <v>519</v>
      </c>
      <c r="S311" t="s">
        <v>89</v>
      </c>
      <c r="T311">
        <f t="shared" si="4"/>
        <v>30</v>
      </c>
      <c r="U311">
        <v>3</v>
      </c>
      <c r="V311" s="5">
        <v>0.64432870370370365</v>
      </c>
      <c r="W311" s="8">
        <v>0.625</v>
      </c>
      <c r="X311" t="s">
        <v>102</v>
      </c>
      <c r="Y311" t="str">
        <f>+VLOOKUP($X311,[1]ParadasReg!$F:$I,4,0)</f>
        <v>Parada 2 / CESFAM Salvador Bustos</v>
      </c>
      <c r="Z311">
        <f>+VLOOKUP($X311,[1]ParadasReg!$F:$I,3,0)</f>
        <v>16</v>
      </c>
    </row>
    <row r="312" spans="1:26" x14ac:dyDescent="0.25">
      <c r="A312">
        <v>915737</v>
      </c>
      <c r="B312">
        <v>1295</v>
      </c>
      <c r="C312" s="3">
        <v>45882.64576388889</v>
      </c>
      <c r="D312" t="s">
        <v>67</v>
      </c>
      <c r="E312">
        <v>7</v>
      </c>
      <c r="F312">
        <v>11</v>
      </c>
      <c r="G312">
        <v>0</v>
      </c>
      <c r="H312">
        <v>0</v>
      </c>
      <c r="I312">
        <v>7</v>
      </c>
      <c r="J312">
        <v>11</v>
      </c>
      <c r="K312">
        <v>0</v>
      </c>
      <c r="L312">
        <v>0</v>
      </c>
      <c r="M312">
        <v>0</v>
      </c>
      <c r="N312">
        <v>0</v>
      </c>
      <c r="O312">
        <v>-33.464604999999999</v>
      </c>
      <c r="P312">
        <v>-70.597773333333336</v>
      </c>
      <c r="Q312">
        <v>34.567901234567898</v>
      </c>
      <c r="R312">
        <v>519</v>
      </c>
      <c r="S312" t="s">
        <v>89</v>
      </c>
      <c r="T312">
        <f t="shared" si="4"/>
        <v>30</v>
      </c>
      <c r="U312">
        <v>3</v>
      </c>
      <c r="V312" s="5">
        <v>0.64576388888888892</v>
      </c>
      <c r="W312" s="8">
        <v>0.625</v>
      </c>
      <c r="X312" t="s">
        <v>103</v>
      </c>
      <c r="Y312" t="str">
        <f>+VLOOKUP($X312,[1]ParadasReg!$F:$I,4,0)</f>
        <v>Parada 2 / Pedagógico</v>
      </c>
      <c r="Z312">
        <f>+VLOOKUP($X312,[1]ParadasReg!$F:$I,3,0)</f>
        <v>17</v>
      </c>
    </row>
    <row r="313" spans="1:26" x14ac:dyDescent="0.25">
      <c r="A313">
        <v>915740</v>
      </c>
      <c r="B313">
        <v>1295</v>
      </c>
      <c r="C313" s="3">
        <v>45882.646770833337</v>
      </c>
      <c r="D313" t="s">
        <v>67</v>
      </c>
      <c r="E313">
        <v>4</v>
      </c>
      <c r="F313">
        <v>0</v>
      </c>
      <c r="G313">
        <v>4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-33.463814999999997</v>
      </c>
      <c r="P313">
        <v>-70.602564999999998</v>
      </c>
      <c r="Q313">
        <v>39.506172839506171</v>
      </c>
      <c r="R313">
        <v>519</v>
      </c>
      <c r="S313" t="s">
        <v>89</v>
      </c>
      <c r="T313">
        <f t="shared" si="4"/>
        <v>30</v>
      </c>
      <c r="U313">
        <v>3</v>
      </c>
      <c r="V313" s="5">
        <v>0.64677083333333341</v>
      </c>
      <c r="W313" s="8">
        <v>0.64583333333333326</v>
      </c>
      <c r="X313" t="s">
        <v>104</v>
      </c>
      <c r="Y313" t="str">
        <f>+VLOOKUP($X313,[1]ParadasReg!$F:$I,4,0)</f>
        <v>Parada 2 / Los Tres Antonios</v>
      </c>
      <c r="Z313">
        <f>+VLOOKUP($X313,[1]ParadasReg!$F:$I,3,0)</f>
        <v>18</v>
      </c>
    </row>
    <row r="314" spans="1:26" x14ac:dyDescent="0.25">
      <c r="A314">
        <v>915744</v>
      </c>
      <c r="B314">
        <v>1295</v>
      </c>
      <c r="C314" s="3">
        <v>45882.64775462963</v>
      </c>
      <c r="D314" t="s">
        <v>67</v>
      </c>
      <c r="E314">
        <v>5</v>
      </c>
      <c r="F314">
        <v>7</v>
      </c>
      <c r="G314">
        <v>2</v>
      </c>
      <c r="H314">
        <v>1</v>
      </c>
      <c r="I314">
        <v>3</v>
      </c>
      <c r="J314">
        <v>6</v>
      </c>
      <c r="K314">
        <v>0</v>
      </c>
      <c r="L314">
        <v>0</v>
      </c>
      <c r="M314">
        <v>0</v>
      </c>
      <c r="N314">
        <v>0</v>
      </c>
      <c r="O314">
        <v>-33.462153333333333</v>
      </c>
      <c r="P314">
        <v>-70.607218333333336</v>
      </c>
      <c r="Q314">
        <v>37.037037037037038</v>
      </c>
      <c r="R314">
        <v>519</v>
      </c>
      <c r="S314" t="s">
        <v>89</v>
      </c>
      <c r="T314">
        <f t="shared" si="4"/>
        <v>30</v>
      </c>
      <c r="U314">
        <v>3</v>
      </c>
      <c r="V314" s="5">
        <v>0.6477546296296296</v>
      </c>
      <c r="W314" s="8">
        <v>0.64583333333333326</v>
      </c>
      <c r="X314" t="s">
        <v>118</v>
      </c>
      <c r="Y314" t="str">
        <f>+VLOOKUP($X314,[1]ParadasReg!$F:$I,4,0)</f>
        <v>Parada 2 / (M) Est.Nacional</v>
      </c>
      <c r="Z314">
        <f>+VLOOKUP($X314,[1]ParadasReg!$F:$I,3,0)</f>
        <v>19</v>
      </c>
    </row>
    <row r="315" spans="1:26" x14ac:dyDescent="0.25">
      <c r="A315">
        <v>915749</v>
      </c>
      <c r="B315">
        <v>1295</v>
      </c>
      <c r="C315" s="3">
        <v>45882.649629629632</v>
      </c>
      <c r="D315" t="s">
        <v>67</v>
      </c>
      <c r="E315">
        <v>5</v>
      </c>
      <c r="F315">
        <v>2</v>
      </c>
      <c r="G315">
        <v>4</v>
      </c>
      <c r="H315">
        <v>0</v>
      </c>
      <c r="I315">
        <v>1</v>
      </c>
      <c r="J315">
        <v>2</v>
      </c>
      <c r="K315">
        <v>0</v>
      </c>
      <c r="L315">
        <v>0</v>
      </c>
      <c r="M315">
        <v>0</v>
      </c>
      <c r="N315">
        <v>0</v>
      </c>
      <c r="O315">
        <v>-33.461483333333327</v>
      </c>
      <c r="P315">
        <v>-70.617410000000007</v>
      </c>
      <c r="Q315">
        <v>40.74074074074074</v>
      </c>
      <c r="R315">
        <v>519</v>
      </c>
      <c r="S315" t="s">
        <v>89</v>
      </c>
      <c r="T315">
        <f t="shared" si="4"/>
        <v>40</v>
      </c>
      <c r="U315">
        <v>3</v>
      </c>
      <c r="V315" s="5">
        <v>0.64962962962962967</v>
      </c>
      <c r="W315" s="8">
        <v>0.64583333333333326</v>
      </c>
      <c r="X315" t="s">
        <v>106</v>
      </c>
      <c r="Y315" t="str">
        <f>+VLOOKUP($X315,[1]ParadasReg!$F:$I,4,0)</f>
        <v>Parada 2 / Villa Olímpica</v>
      </c>
      <c r="Z315">
        <f>+VLOOKUP($X315,[1]ParadasReg!$F:$I,3,0)</f>
        <v>21</v>
      </c>
    </row>
    <row r="316" spans="1:26" x14ac:dyDescent="0.25">
      <c r="A316">
        <v>915753</v>
      </c>
      <c r="B316">
        <v>1295</v>
      </c>
      <c r="C316" s="3">
        <v>45882.650601851848</v>
      </c>
      <c r="D316" t="s">
        <v>67</v>
      </c>
      <c r="E316">
        <v>5</v>
      </c>
      <c r="F316">
        <v>3</v>
      </c>
      <c r="G316">
        <v>5</v>
      </c>
      <c r="H316">
        <v>0</v>
      </c>
      <c r="I316">
        <v>0</v>
      </c>
      <c r="J316">
        <v>3</v>
      </c>
      <c r="K316">
        <v>0</v>
      </c>
      <c r="L316">
        <v>0</v>
      </c>
      <c r="M316">
        <v>0</v>
      </c>
      <c r="N316">
        <v>0</v>
      </c>
      <c r="O316">
        <v>-33.459938333333326</v>
      </c>
      <c r="P316">
        <v>-70.622349999999997</v>
      </c>
      <c r="Q316">
        <v>43.209876543209873</v>
      </c>
      <c r="R316">
        <v>519</v>
      </c>
      <c r="S316" t="s">
        <v>89</v>
      </c>
      <c r="T316">
        <f t="shared" si="4"/>
        <v>40</v>
      </c>
      <c r="U316">
        <v>3</v>
      </c>
      <c r="V316" s="5">
        <v>0.65060185185185182</v>
      </c>
      <c r="W316" s="8">
        <v>0.64583333333333326</v>
      </c>
      <c r="X316" t="s">
        <v>107</v>
      </c>
      <c r="Y316" t="str">
        <f>+VLOOKUP($X316,[1]ParadasReg!$F:$I,4,0)</f>
        <v>Parada 4 / Suárez Mujica</v>
      </c>
      <c r="Z316">
        <f>+VLOOKUP($X316,[1]ParadasReg!$F:$I,3,0)</f>
        <v>22</v>
      </c>
    </row>
    <row r="317" spans="1:26" x14ac:dyDescent="0.25">
      <c r="A317">
        <v>915757</v>
      </c>
      <c r="B317">
        <v>1295</v>
      </c>
      <c r="C317" s="3">
        <v>45882.651678240742</v>
      </c>
      <c r="D317" t="s">
        <v>67</v>
      </c>
      <c r="E317">
        <v>2</v>
      </c>
      <c r="F317">
        <v>9</v>
      </c>
      <c r="G317">
        <v>2</v>
      </c>
      <c r="H317">
        <v>0</v>
      </c>
      <c r="I317">
        <v>0</v>
      </c>
      <c r="J317">
        <v>9</v>
      </c>
      <c r="K317">
        <v>0</v>
      </c>
      <c r="L317">
        <v>0</v>
      </c>
      <c r="M317">
        <v>0</v>
      </c>
      <c r="N317">
        <v>0</v>
      </c>
      <c r="O317">
        <v>-33.454994999999997</v>
      </c>
      <c r="P317">
        <v>-70.627870000000001</v>
      </c>
      <c r="Q317">
        <v>34.567901234567898</v>
      </c>
      <c r="R317">
        <v>519</v>
      </c>
      <c r="S317" t="s">
        <v>89</v>
      </c>
      <c r="T317">
        <f t="shared" si="4"/>
        <v>30</v>
      </c>
      <c r="U317">
        <v>3</v>
      </c>
      <c r="V317" s="5">
        <v>0.65167824074074077</v>
      </c>
      <c r="W317" s="8">
        <v>0.64583333333333326</v>
      </c>
      <c r="X317" t="s">
        <v>108</v>
      </c>
      <c r="Y317" t="str">
        <f>+VLOOKUP($X317,[1]ParadasReg!$F:$I,4,0)</f>
        <v>Parada 2 / (M) Irarrázaval</v>
      </c>
      <c r="Z317">
        <f>+VLOOKUP($X317,[1]ParadasReg!$F:$I,3,0)</f>
        <v>23</v>
      </c>
    </row>
    <row r="318" spans="1:26" x14ac:dyDescent="0.25">
      <c r="A318">
        <v>915764</v>
      </c>
      <c r="B318">
        <v>1295</v>
      </c>
      <c r="C318" s="3">
        <v>45882.653819444437</v>
      </c>
      <c r="D318" t="s">
        <v>67</v>
      </c>
      <c r="E318">
        <v>3</v>
      </c>
      <c r="F318">
        <v>3</v>
      </c>
      <c r="G318">
        <v>2</v>
      </c>
      <c r="H318">
        <v>0</v>
      </c>
      <c r="I318">
        <v>1</v>
      </c>
      <c r="J318">
        <v>3</v>
      </c>
      <c r="K318">
        <v>0</v>
      </c>
      <c r="L318">
        <v>0</v>
      </c>
      <c r="M318">
        <v>0</v>
      </c>
      <c r="N318">
        <v>0</v>
      </c>
      <c r="O318">
        <v>-33.448856666666657</v>
      </c>
      <c r="P318">
        <v>-70.631878333333333</v>
      </c>
      <c r="Q318">
        <v>34.567901234567898</v>
      </c>
      <c r="R318">
        <v>519</v>
      </c>
      <c r="S318" t="s">
        <v>89</v>
      </c>
      <c r="T318">
        <f t="shared" si="4"/>
        <v>30</v>
      </c>
      <c r="U318">
        <v>3</v>
      </c>
      <c r="V318" s="5">
        <v>0.6538194444444444</v>
      </c>
      <c r="W318" s="8">
        <v>0.64583333333333326</v>
      </c>
      <c r="X318" t="s">
        <v>110</v>
      </c>
      <c r="Y318" t="str">
        <f>+VLOOKUP($X318,[1]ParadasReg!$F:$I,4,0)</f>
        <v>Parada 2 / (M) Santa Isabel</v>
      </c>
      <c r="Z318">
        <f>+VLOOKUP($X318,[1]ParadasReg!$F:$I,3,0)</f>
        <v>25</v>
      </c>
    </row>
    <row r="319" spans="1:26" x14ac:dyDescent="0.25">
      <c r="A319">
        <v>915767</v>
      </c>
      <c r="B319">
        <v>1295</v>
      </c>
      <c r="C319" s="3">
        <v>45882.654675925929</v>
      </c>
      <c r="D319" t="s">
        <v>67</v>
      </c>
      <c r="E319">
        <v>2</v>
      </c>
      <c r="F319">
        <v>7</v>
      </c>
      <c r="G319">
        <v>2</v>
      </c>
      <c r="H319">
        <v>0</v>
      </c>
      <c r="I319">
        <v>0</v>
      </c>
      <c r="J319">
        <v>7</v>
      </c>
      <c r="K319">
        <v>0</v>
      </c>
      <c r="L319">
        <v>0</v>
      </c>
      <c r="M319">
        <v>0</v>
      </c>
      <c r="N319">
        <v>0</v>
      </c>
      <c r="O319">
        <v>-33.443668333333328</v>
      </c>
      <c r="P319">
        <v>-70.633341666666666</v>
      </c>
      <c r="Q319">
        <v>28.39506172839506</v>
      </c>
      <c r="R319">
        <v>519</v>
      </c>
      <c r="S319" t="s">
        <v>89</v>
      </c>
      <c r="T319">
        <f t="shared" si="4"/>
        <v>20</v>
      </c>
      <c r="U319">
        <v>3</v>
      </c>
      <c r="V319" s="5">
        <v>0.65467592592592594</v>
      </c>
      <c r="W319" s="8">
        <v>0.64583333333333326</v>
      </c>
      <c r="X319" t="s">
        <v>111</v>
      </c>
      <c r="Y319" t="str">
        <f>+VLOOKUP($X319,[1]ParadasReg!$F:$I,4,0)</f>
        <v>Parada 2 / (M) Parque Bustamante</v>
      </c>
      <c r="Z319">
        <f>+VLOOKUP($X319,[1]ParadasReg!$F:$I,3,0)</f>
        <v>26</v>
      </c>
    </row>
    <row r="320" spans="1:26" x14ac:dyDescent="0.25">
      <c r="A320">
        <v>915770</v>
      </c>
      <c r="B320">
        <v>1295</v>
      </c>
      <c r="C320" s="3">
        <v>45882.656469907408</v>
      </c>
      <c r="D320" t="s">
        <v>67</v>
      </c>
      <c r="E320">
        <v>5</v>
      </c>
      <c r="F320">
        <v>3</v>
      </c>
      <c r="G320">
        <v>5</v>
      </c>
      <c r="H320">
        <v>0</v>
      </c>
      <c r="I320">
        <v>0</v>
      </c>
      <c r="J320">
        <v>3</v>
      </c>
      <c r="K320">
        <v>0</v>
      </c>
      <c r="L320">
        <v>0</v>
      </c>
      <c r="M320">
        <v>0</v>
      </c>
      <c r="N320">
        <v>0</v>
      </c>
      <c r="O320">
        <v>-33.437260000000002</v>
      </c>
      <c r="P320">
        <v>-70.635921666666661</v>
      </c>
      <c r="Q320">
        <v>30.864197530864196</v>
      </c>
      <c r="R320">
        <v>519</v>
      </c>
      <c r="S320" t="s">
        <v>89</v>
      </c>
      <c r="T320">
        <f t="shared" si="4"/>
        <v>30</v>
      </c>
      <c r="U320">
        <v>3</v>
      </c>
      <c r="V320" s="5">
        <v>0.6564699074074074</v>
      </c>
      <c r="W320" s="8">
        <v>0.64583333333333326</v>
      </c>
      <c r="X320" t="s">
        <v>112</v>
      </c>
      <c r="Y320" t="str">
        <f>+VLOOKUP($X320,[1]ParadasReg!$F:$I,4,0)</f>
        <v>Parada 4 / Plaza Italia</v>
      </c>
      <c r="Z320">
        <f>+VLOOKUP($X320,[1]ParadasReg!$F:$I,3,0)</f>
        <v>27</v>
      </c>
    </row>
    <row r="321" spans="1:26" x14ac:dyDescent="0.25">
      <c r="A321">
        <v>915773</v>
      </c>
      <c r="B321">
        <v>1295</v>
      </c>
      <c r="C321" s="3">
        <v>45882.657361111109</v>
      </c>
      <c r="D321" t="s">
        <v>67</v>
      </c>
      <c r="E321">
        <v>0</v>
      </c>
      <c r="F321">
        <v>2</v>
      </c>
      <c r="G321">
        <v>0</v>
      </c>
      <c r="H321">
        <v>0</v>
      </c>
      <c r="I321">
        <v>0</v>
      </c>
      <c r="J321">
        <v>2</v>
      </c>
      <c r="K321">
        <v>0</v>
      </c>
      <c r="L321">
        <v>0</v>
      </c>
      <c r="M321">
        <v>0</v>
      </c>
      <c r="N321">
        <v>0</v>
      </c>
      <c r="O321">
        <v>-33.439303333333328</v>
      </c>
      <c r="P321">
        <v>-70.639488333333333</v>
      </c>
      <c r="Q321">
        <v>28.39506172839506</v>
      </c>
      <c r="R321">
        <v>519</v>
      </c>
      <c r="S321" t="s">
        <v>89</v>
      </c>
      <c r="T321">
        <f t="shared" si="4"/>
        <v>20</v>
      </c>
      <c r="U321">
        <v>3</v>
      </c>
      <c r="V321" s="5">
        <v>0.65736111111111117</v>
      </c>
      <c r="W321" s="8">
        <v>0.64583333333333326</v>
      </c>
      <c r="X321" t="s">
        <v>113</v>
      </c>
      <c r="Y321" t="str">
        <f>+VLOOKUP($X321,[1]ParadasReg!$F:$I,4,0)</f>
        <v>Parada 4 / (M) Universidad Católica</v>
      </c>
      <c r="Z321">
        <f>+VLOOKUP($X321,[1]ParadasReg!$F:$I,3,0)</f>
        <v>28</v>
      </c>
    </row>
    <row r="322" spans="1:26" x14ac:dyDescent="0.25">
      <c r="A322">
        <v>915784</v>
      </c>
      <c r="B322">
        <v>1295</v>
      </c>
      <c r="C322" s="3">
        <v>45882.660879629628</v>
      </c>
      <c r="D322" t="s">
        <v>67</v>
      </c>
      <c r="E322">
        <v>0</v>
      </c>
      <c r="F322">
        <v>17</v>
      </c>
      <c r="G322">
        <v>0</v>
      </c>
      <c r="H322">
        <v>0</v>
      </c>
      <c r="I322">
        <v>0</v>
      </c>
      <c r="J322">
        <v>17</v>
      </c>
      <c r="K322">
        <v>0</v>
      </c>
      <c r="L322">
        <v>0</v>
      </c>
      <c r="M322">
        <v>0</v>
      </c>
      <c r="N322">
        <v>0</v>
      </c>
      <c r="O322">
        <v>-33.442496666666663</v>
      </c>
      <c r="P322">
        <v>-70.645439999999994</v>
      </c>
      <c r="Q322">
        <v>7.4074074074074066</v>
      </c>
      <c r="R322">
        <v>519</v>
      </c>
      <c r="S322" t="s">
        <v>89</v>
      </c>
      <c r="T322">
        <f t="shared" si="4"/>
        <v>0</v>
      </c>
      <c r="U322">
        <v>3</v>
      </c>
      <c r="V322" s="5">
        <v>0.66087962962962965</v>
      </c>
      <c r="W322" s="8">
        <v>0.64583333333333326</v>
      </c>
      <c r="X322" t="s">
        <v>114</v>
      </c>
      <c r="Y322" t="str">
        <f>+VLOOKUP($X322,[1]ParadasReg!$F:$I,4,0)</f>
        <v>Parada 3 / (M) Santa Lucía</v>
      </c>
      <c r="Z322">
        <f>+VLOOKUP($X322,[1]ParadasReg!$F:$I,3,0)</f>
        <v>29</v>
      </c>
    </row>
    <row r="323" spans="1:26" x14ac:dyDescent="0.25">
      <c r="A323">
        <v>915793</v>
      </c>
      <c r="B323">
        <v>1295</v>
      </c>
      <c r="C323" s="3">
        <v>45882.663564814808</v>
      </c>
      <c r="D323" t="s">
        <v>67</v>
      </c>
      <c r="E323">
        <v>0</v>
      </c>
      <c r="F323">
        <v>4</v>
      </c>
      <c r="G323">
        <v>0</v>
      </c>
      <c r="H323">
        <v>0</v>
      </c>
      <c r="I323">
        <v>0</v>
      </c>
      <c r="J323">
        <v>4</v>
      </c>
      <c r="K323">
        <v>0</v>
      </c>
      <c r="L323">
        <v>0</v>
      </c>
      <c r="M323">
        <v>0</v>
      </c>
      <c r="N323">
        <v>0</v>
      </c>
      <c r="O323">
        <v>-33.443676666666668</v>
      </c>
      <c r="P323">
        <v>-70.651118333333329</v>
      </c>
      <c r="Q323">
        <v>2.4691358024691357</v>
      </c>
      <c r="R323">
        <v>519</v>
      </c>
      <c r="S323" t="s">
        <v>89</v>
      </c>
      <c r="T323">
        <f t="shared" ref="T323:T386" si="5">FLOOR(Q323,10)</f>
        <v>0</v>
      </c>
      <c r="U323">
        <v>3</v>
      </c>
      <c r="V323" s="5">
        <v>0.66356481481481489</v>
      </c>
      <c r="W323" s="8">
        <v>0.64583333333333326</v>
      </c>
      <c r="X323" t="s">
        <v>115</v>
      </c>
      <c r="Y323" t="str">
        <f>+VLOOKUP($X323,[1]ParadasReg!$F:$I,4,0)</f>
        <v>Parada 3 / (M) Universidad de Chile</v>
      </c>
      <c r="Z323">
        <f>+VLOOKUP($X323,[1]ParadasReg!$F:$I,3,0)</f>
        <v>30</v>
      </c>
    </row>
    <row r="324" spans="1:26" x14ac:dyDescent="0.25">
      <c r="A324">
        <v>915796</v>
      </c>
      <c r="B324">
        <v>1295</v>
      </c>
      <c r="C324" s="3">
        <v>45882.664317129631</v>
      </c>
      <c r="D324" t="s">
        <v>67</v>
      </c>
      <c r="E324">
        <v>0</v>
      </c>
      <c r="F324">
        <v>3</v>
      </c>
      <c r="G324">
        <v>0</v>
      </c>
      <c r="H324">
        <v>0</v>
      </c>
      <c r="I324">
        <v>0</v>
      </c>
      <c r="J324">
        <v>3</v>
      </c>
      <c r="K324">
        <v>0</v>
      </c>
      <c r="L324">
        <v>0</v>
      </c>
      <c r="M324">
        <v>0</v>
      </c>
      <c r="N324">
        <v>0</v>
      </c>
      <c r="O324">
        <v>-33.444544999999998</v>
      </c>
      <c r="P324">
        <v>-70.655408333333327</v>
      </c>
      <c r="Q324">
        <v>0</v>
      </c>
      <c r="R324">
        <v>519</v>
      </c>
      <c r="S324" t="s">
        <v>89</v>
      </c>
      <c r="T324">
        <f t="shared" si="5"/>
        <v>0</v>
      </c>
      <c r="U324">
        <v>3</v>
      </c>
      <c r="V324" s="5">
        <v>0.66431712962962963</v>
      </c>
      <c r="W324" s="8">
        <v>0.64583333333333326</v>
      </c>
      <c r="X324" t="s">
        <v>116</v>
      </c>
      <c r="Y324" t="str">
        <f>+VLOOKUP($X324,[1]ParadasReg!$F:$I,4,0)</f>
        <v>Parada 3 / (M) La Moneda</v>
      </c>
      <c r="Z324">
        <f>+VLOOKUP($X324,[1]ParadasReg!$F:$I,3,0)</f>
        <v>31</v>
      </c>
    </row>
    <row r="325" spans="1:26" x14ac:dyDescent="0.25">
      <c r="A325">
        <v>916122</v>
      </c>
      <c r="B325">
        <v>1295</v>
      </c>
      <c r="C325" s="3">
        <v>45882.725231481483</v>
      </c>
      <c r="D325" t="s">
        <v>68</v>
      </c>
      <c r="E325">
        <v>4</v>
      </c>
      <c r="F325">
        <v>0</v>
      </c>
      <c r="G325">
        <v>4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-33.476751666666672</v>
      </c>
      <c r="P325">
        <v>-70.538878333333329</v>
      </c>
      <c r="Q325">
        <v>4.9382716049382713</v>
      </c>
      <c r="R325">
        <v>519</v>
      </c>
      <c r="S325" t="s">
        <v>89</v>
      </c>
      <c r="T325">
        <f t="shared" si="5"/>
        <v>0</v>
      </c>
      <c r="U325">
        <v>3</v>
      </c>
      <c r="V325" s="5">
        <v>0.72523148148148142</v>
      </c>
      <c r="W325" s="8">
        <v>0.70833333333333326</v>
      </c>
      <c r="X325" t="s">
        <v>94</v>
      </c>
      <c r="Y325" t="str">
        <f>+VLOOKUP($X325,[1]ParadasReg!$F:$I,4,0)</f>
        <v>Avenida Grecia / esq. Amanecer</v>
      </c>
      <c r="Z325">
        <f>+VLOOKUP($X325,[1]ParadasReg!$F:$I,3,0)</f>
        <v>6</v>
      </c>
    </row>
    <row r="326" spans="1:26" x14ac:dyDescent="0.25">
      <c r="A326">
        <v>916135</v>
      </c>
      <c r="B326">
        <v>1295</v>
      </c>
      <c r="C326" s="3">
        <v>45882.726666666669</v>
      </c>
      <c r="D326" t="s">
        <v>68</v>
      </c>
      <c r="E326">
        <v>3</v>
      </c>
      <c r="F326">
        <v>0</v>
      </c>
      <c r="G326">
        <v>3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-33.476061666666673</v>
      </c>
      <c r="P326">
        <v>-70.542443333333338</v>
      </c>
      <c r="Q326">
        <v>8.6419753086419746</v>
      </c>
      <c r="R326">
        <v>519</v>
      </c>
      <c r="S326" t="s">
        <v>89</v>
      </c>
      <c r="T326">
        <f t="shared" si="5"/>
        <v>0</v>
      </c>
      <c r="U326">
        <v>3</v>
      </c>
      <c r="V326" s="5">
        <v>0.72666666666666668</v>
      </c>
      <c r="W326" s="8">
        <v>0.70833333333333326</v>
      </c>
      <c r="X326" t="s">
        <v>95</v>
      </c>
      <c r="Y326" t="str">
        <f>+VLOOKUP($X326,[1]ParadasReg!$F:$I,4,0)</f>
        <v>Parada / Muni. Peñalolén</v>
      </c>
      <c r="Z326">
        <f>+VLOOKUP($X326,[1]ParadasReg!$F:$I,3,0)</f>
        <v>7</v>
      </c>
    </row>
    <row r="327" spans="1:26" x14ac:dyDescent="0.25">
      <c r="A327">
        <v>916147</v>
      </c>
      <c r="B327">
        <v>1295</v>
      </c>
      <c r="C327" s="3">
        <v>45882.728090277778</v>
      </c>
      <c r="D327" t="s">
        <v>68</v>
      </c>
      <c r="E327">
        <v>1</v>
      </c>
      <c r="F327">
        <v>0</v>
      </c>
      <c r="G327">
        <v>1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-33.475194999999999</v>
      </c>
      <c r="P327">
        <v>-70.54693833333333</v>
      </c>
      <c r="Q327">
        <v>9.8765432098765427</v>
      </c>
      <c r="R327">
        <v>519</v>
      </c>
      <c r="S327" t="s">
        <v>89</v>
      </c>
      <c r="T327">
        <f t="shared" si="5"/>
        <v>0</v>
      </c>
      <c r="U327">
        <v>3</v>
      </c>
      <c r="V327" s="5">
        <v>0.72809027777777768</v>
      </c>
      <c r="W327" s="8">
        <v>0.70833333333333326</v>
      </c>
      <c r="X327" t="s">
        <v>96</v>
      </c>
      <c r="Y327" t="str">
        <f>+VLOOKUP($X327,[1]ParadasReg!$F:$I,4,0)</f>
        <v>Avenida Grecia / esq. Palena</v>
      </c>
      <c r="Z327">
        <f>+VLOOKUP($X327,[1]ParadasReg!$F:$I,3,0)</f>
        <v>8</v>
      </c>
    </row>
    <row r="328" spans="1:26" x14ac:dyDescent="0.25">
      <c r="A328">
        <v>916152</v>
      </c>
      <c r="B328">
        <v>1295</v>
      </c>
      <c r="C328" s="3">
        <v>45882.728958333333</v>
      </c>
      <c r="D328" t="s">
        <v>68</v>
      </c>
      <c r="E328">
        <v>2</v>
      </c>
      <c r="F328">
        <v>0</v>
      </c>
      <c r="G328">
        <v>2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-33.474249999999998</v>
      </c>
      <c r="P328">
        <v>-70.551478333333336</v>
      </c>
      <c r="Q328">
        <v>12.345679012345679</v>
      </c>
      <c r="R328">
        <v>519</v>
      </c>
      <c r="S328" t="s">
        <v>89</v>
      </c>
      <c r="T328">
        <f t="shared" si="5"/>
        <v>10</v>
      </c>
      <c r="U328">
        <v>3</v>
      </c>
      <c r="V328" s="5">
        <v>0.72895833333333337</v>
      </c>
      <c r="W328" s="8">
        <v>0.70833333333333326</v>
      </c>
      <c r="X328" t="s">
        <v>97</v>
      </c>
      <c r="Y328" t="str">
        <f>+VLOOKUP($X328,[1]ParadasReg!$F:$I,4,0)</f>
        <v>Avenida Grecia / esq. Pasaje 444</v>
      </c>
      <c r="Z328">
        <f>+VLOOKUP($X328,[1]ParadasReg!$F:$I,3,0)</f>
        <v>9</v>
      </c>
    </row>
    <row r="329" spans="1:26" x14ac:dyDescent="0.25">
      <c r="A329">
        <v>916161</v>
      </c>
      <c r="B329">
        <v>1295</v>
      </c>
      <c r="C329" s="3">
        <v>45882.730092592603</v>
      </c>
      <c r="D329" t="s">
        <v>68</v>
      </c>
      <c r="E329">
        <v>2</v>
      </c>
      <c r="F329">
        <v>0</v>
      </c>
      <c r="G329">
        <v>2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-33.473141666666663</v>
      </c>
      <c r="P329">
        <v>-70.556489999999997</v>
      </c>
      <c r="Q329">
        <v>14.814814814814813</v>
      </c>
      <c r="R329">
        <v>519</v>
      </c>
      <c r="S329" t="s">
        <v>89</v>
      </c>
      <c r="T329">
        <f t="shared" si="5"/>
        <v>10</v>
      </c>
      <c r="U329">
        <v>3</v>
      </c>
      <c r="V329" s="5">
        <v>0.73009259259259263</v>
      </c>
      <c r="W329" s="8">
        <v>0.72916666666666663</v>
      </c>
      <c r="X329" t="s">
        <v>98</v>
      </c>
      <c r="Y329" t="str">
        <f>+VLOOKUP($X329,[1]ParadasReg!$F:$I,4,0)</f>
        <v>Parada 2 / Calle 1A - Avenida Grecia</v>
      </c>
      <c r="Z329">
        <f>+VLOOKUP($X329,[1]ParadasReg!$F:$I,3,0)</f>
        <v>10</v>
      </c>
    </row>
    <row r="330" spans="1:26" x14ac:dyDescent="0.25">
      <c r="A330">
        <v>916167</v>
      </c>
      <c r="B330">
        <v>1295</v>
      </c>
      <c r="C330" s="3">
        <v>45882.730844907397</v>
      </c>
      <c r="D330" t="s">
        <v>68</v>
      </c>
      <c r="E330">
        <v>2</v>
      </c>
      <c r="F330">
        <v>1</v>
      </c>
      <c r="G330">
        <v>2</v>
      </c>
      <c r="H330">
        <v>0</v>
      </c>
      <c r="I330">
        <v>0</v>
      </c>
      <c r="J330">
        <v>1</v>
      </c>
      <c r="K330">
        <v>0</v>
      </c>
      <c r="L330">
        <v>0</v>
      </c>
      <c r="M330">
        <v>0</v>
      </c>
      <c r="N330">
        <v>0</v>
      </c>
      <c r="O330">
        <v>-33.472096666666673</v>
      </c>
      <c r="P330">
        <v>-70.56189333333333</v>
      </c>
      <c r="Q330">
        <v>16.049382716049383</v>
      </c>
      <c r="R330">
        <v>519</v>
      </c>
      <c r="S330" t="s">
        <v>89</v>
      </c>
      <c r="T330">
        <f t="shared" si="5"/>
        <v>10</v>
      </c>
      <c r="U330">
        <v>3</v>
      </c>
      <c r="V330" s="5">
        <v>0.73084490740740737</v>
      </c>
      <c r="W330" s="8">
        <v>0.72916666666666663</v>
      </c>
      <c r="X330" t="s">
        <v>99</v>
      </c>
      <c r="Y330" t="str">
        <f>+VLOOKUP($X330,[1]ParadasReg!$F:$I,4,0)</f>
        <v>Parada 2 / Ictinos - Avenida Grecia</v>
      </c>
      <c r="Z330">
        <f>+VLOOKUP($X330,[1]ParadasReg!$F:$I,3,0)</f>
        <v>11</v>
      </c>
    </row>
    <row r="331" spans="1:26" x14ac:dyDescent="0.25">
      <c r="A331">
        <v>916172</v>
      </c>
      <c r="B331">
        <v>1295</v>
      </c>
      <c r="C331" s="3">
        <v>45882.731782407413</v>
      </c>
      <c r="D331" t="s">
        <v>68</v>
      </c>
      <c r="E331">
        <v>0</v>
      </c>
      <c r="F331">
        <v>3</v>
      </c>
      <c r="G331">
        <v>0</v>
      </c>
      <c r="H331">
        <v>0</v>
      </c>
      <c r="I331">
        <v>0</v>
      </c>
      <c r="J331">
        <v>3</v>
      </c>
      <c r="K331">
        <v>0</v>
      </c>
      <c r="L331">
        <v>0</v>
      </c>
      <c r="M331">
        <v>0</v>
      </c>
      <c r="N331">
        <v>0</v>
      </c>
      <c r="O331">
        <v>-33.470936666666667</v>
      </c>
      <c r="P331">
        <v>-70.567811666666671</v>
      </c>
      <c r="Q331">
        <v>12.345679012345679</v>
      </c>
      <c r="R331">
        <v>519</v>
      </c>
      <c r="S331" t="s">
        <v>89</v>
      </c>
      <c r="T331">
        <f t="shared" si="5"/>
        <v>10</v>
      </c>
      <c r="U331">
        <v>3</v>
      </c>
      <c r="V331" s="5">
        <v>0.73178240740740741</v>
      </c>
      <c r="W331" s="8">
        <v>0.72916666666666663</v>
      </c>
      <c r="X331" t="s">
        <v>119</v>
      </c>
      <c r="Y331" t="str">
        <f>+VLOOKUP($X331,[1]ParadasReg!$F:$I,4,0)</f>
        <v>Parada 2 / Los Molineros - Av. Grecia</v>
      </c>
      <c r="Z331">
        <f>+VLOOKUP($X331,[1]ParadasReg!$F:$I,3,0)</f>
        <v>12</v>
      </c>
    </row>
    <row r="332" spans="1:26" x14ac:dyDescent="0.25">
      <c r="A332">
        <v>916181</v>
      </c>
      <c r="B332">
        <v>1295</v>
      </c>
      <c r="C332" s="3">
        <v>45882.732916666668</v>
      </c>
      <c r="D332" t="s">
        <v>68</v>
      </c>
      <c r="E332">
        <v>1</v>
      </c>
      <c r="F332">
        <v>0</v>
      </c>
      <c r="G332">
        <v>1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-33.469940000000001</v>
      </c>
      <c r="P332">
        <v>-70.572961666666671</v>
      </c>
      <c r="Q332">
        <v>13.580246913580247</v>
      </c>
      <c r="R332">
        <v>519</v>
      </c>
      <c r="S332" t="s">
        <v>89</v>
      </c>
      <c r="T332">
        <f t="shared" si="5"/>
        <v>10</v>
      </c>
      <c r="U332">
        <v>3</v>
      </c>
      <c r="V332" s="5">
        <v>0.73291666666666666</v>
      </c>
      <c r="W332" s="8">
        <v>0.72916666666666663</v>
      </c>
      <c r="X332" t="s">
        <v>117</v>
      </c>
      <c r="Y332" t="str">
        <f>+VLOOKUP($X332,[1]ParadasReg!$F:$I,4,0)</f>
        <v>Parada 2 / Cruz Almeyda - Avenida Grecia</v>
      </c>
      <c r="Z332">
        <f>+VLOOKUP($X332,[1]ParadasReg!$F:$I,3,0)</f>
        <v>13</v>
      </c>
    </row>
    <row r="333" spans="1:26" x14ac:dyDescent="0.25">
      <c r="A333">
        <v>916192</v>
      </c>
      <c r="B333">
        <v>1295</v>
      </c>
      <c r="C333" s="3">
        <v>45882.733981481477</v>
      </c>
      <c r="D333" t="s">
        <v>68</v>
      </c>
      <c r="E333">
        <v>6</v>
      </c>
      <c r="F333">
        <v>7</v>
      </c>
      <c r="G333">
        <v>0</v>
      </c>
      <c r="H333">
        <v>0</v>
      </c>
      <c r="I333">
        <v>6</v>
      </c>
      <c r="J333">
        <v>7</v>
      </c>
      <c r="K333">
        <v>0</v>
      </c>
      <c r="L333">
        <v>0</v>
      </c>
      <c r="M333">
        <v>0</v>
      </c>
      <c r="N333">
        <v>0</v>
      </c>
      <c r="O333">
        <v>-33.469110000000001</v>
      </c>
      <c r="P333">
        <v>-70.576583333333332</v>
      </c>
      <c r="Q333">
        <v>12.345679012345679</v>
      </c>
      <c r="R333">
        <v>519</v>
      </c>
      <c r="S333" t="s">
        <v>89</v>
      </c>
      <c r="T333">
        <f t="shared" si="5"/>
        <v>10</v>
      </c>
      <c r="U333">
        <v>3</v>
      </c>
      <c r="V333" s="5">
        <v>0.73398148148148146</v>
      </c>
      <c r="W333" s="8">
        <v>0.72916666666666663</v>
      </c>
      <c r="X333" t="s">
        <v>100</v>
      </c>
      <c r="Y333" t="str">
        <f>+VLOOKUP($X333,[1]ParadasReg!$F:$I,4,0)</f>
        <v>Parada 4 / (M) Grecia</v>
      </c>
      <c r="Z333">
        <f>+VLOOKUP($X333,[1]ParadasReg!$F:$I,3,0)</f>
        <v>14</v>
      </c>
    </row>
    <row r="334" spans="1:26" x14ac:dyDescent="0.25">
      <c r="A334">
        <v>916203</v>
      </c>
      <c r="B334">
        <v>1295</v>
      </c>
      <c r="C334" s="3">
        <v>45882.735243055547</v>
      </c>
      <c r="D334" t="s">
        <v>68</v>
      </c>
      <c r="E334">
        <v>0</v>
      </c>
      <c r="F334">
        <v>2</v>
      </c>
      <c r="G334">
        <v>0</v>
      </c>
      <c r="H334">
        <v>0</v>
      </c>
      <c r="I334">
        <v>0</v>
      </c>
      <c r="J334">
        <v>2</v>
      </c>
      <c r="K334">
        <v>0</v>
      </c>
      <c r="L334">
        <v>0</v>
      </c>
      <c r="M334">
        <v>0</v>
      </c>
      <c r="N334">
        <v>0</v>
      </c>
      <c r="O334">
        <v>-33.467485000000003</v>
      </c>
      <c r="P334">
        <v>-70.581118333333336</v>
      </c>
      <c r="Q334">
        <v>9.8765432098765427</v>
      </c>
      <c r="R334">
        <v>519</v>
      </c>
      <c r="S334" t="s">
        <v>89</v>
      </c>
      <c r="T334">
        <f t="shared" si="5"/>
        <v>0</v>
      </c>
      <c r="U334">
        <v>3</v>
      </c>
      <c r="V334" s="5">
        <v>0.73524305555555547</v>
      </c>
      <c r="W334" s="8">
        <v>0.72916666666666663</v>
      </c>
      <c r="X334" t="s">
        <v>101</v>
      </c>
      <c r="Y334" t="str">
        <f>+VLOOKUP($X334,[1]ParadasReg!$F:$I,4,0)</f>
        <v>Parada 2 / ADO Chile</v>
      </c>
      <c r="Z334">
        <f>+VLOOKUP($X334,[1]ParadasReg!$F:$I,3,0)</f>
        <v>15</v>
      </c>
    </row>
    <row r="335" spans="1:26" x14ac:dyDescent="0.25">
      <c r="A335">
        <v>916213</v>
      </c>
      <c r="B335">
        <v>1295</v>
      </c>
      <c r="C335" s="3">
        <v>45882.737071759257</v>
      </c>
      <c r="D335" t="s">
        <v>68</v>
      </c>
      <c r="E335">
        <v>5</v>
      </c>
      <c r="F335">
        <v>2</v>
      </c>
      <c r="G335">
        <v>5</v>
      </c>
      <c r="H335">
        <v>0</v>
      </c>
      <c r="I335">
        <v>0</v>
      </c>
      <c r="J335">
        <v>2</v>
      </c>
      <c r="K335">
        <v>0</v>
      </c>
      <c r="L335">
        <v>0</v>
      </c>
      <c r="M335">
        <v>0</v>
      </c>
      <c r="N335">
        <v>0</v>
      </c>
      <c r="O335">
        <v>-33.465363333333343</v>
      </c>
      <c r="P335">
        <v>-70.58949166666666</v>
      </c>
      <c r="Q335">
        <v>13.580246913580247</v>
      </c>
      <c r="R335">
        <v>519</v>
      </c>
      <c r="S335" t="s">
        <v>89</v>
      </c>
      <c r="T335">
        <f t="shared" si="5"/>
        <v>10</v>
      </c>
      <c r="U335">
        <v>3</v>
      </c>
      <c r="V335" s="5">
        <v>0.73707175925925927</v>
      </c>
      <c r="W335" s="8">
        <v>0.72916666666666663</v>
      </c>
      <c r="X335" t="s">
        <v>102</v>
      </c>
      <c r="Y335" t="str">
        <f>+VLOOKUP($X335,[1]ParadasReg!$F:$I,4,0)</f>
        <v>Parada 2 / CESFAM Salvador Bustos</v>
      </c>
      <c r="Z335">
        <f>+VLOOKUP($X335,[1]ParadasReg!$F:$I,3,0)</f>
        <v>16</v>
      </c>
    </row>
    <row r="336" spans="1:26" x14ac:dyDescent="0.25">
      <c r="A336">
        <v>916226</v>
      </c>
      <c r="B336">
        <v>1295</v>
      </c>
      <c r="C336" s="3">
        <v>45882.738842592589</v>
      </c>
      <c r="D336" t="s">
        <v>68</v>
      </c>
      <c r="E336">
        <v>8</v>
      </c>
      <c r="F336">
        <v>3</v>
      </c>
      <c r="G336">
        <v>0</v>
      </c>
      <c r="H336">
        <v>0</v>
      </c>
      <c r="I336">
        <v>8</v>
      </c>
      <c r="J336">
        <v>3</v>
      </c>
      <c r="K336">
        <v>0</v>
      </c>
      <c r="L336">
        <v>0</v>
      </c>
      <c r="M336">
        <v>0</v>
      </c>
      <c r="N336">
        <v>0</v>
      </c>
      <c r="O336">
        <v>-33.464669999999998</v>
      </c>
      <c r="P336">
        <v>-70.597763333333333</v>
      </c>
      <c r="Q336">
        <v>19.753086419753085</v>
      </c>
      <c r="R336">
        <v>519</v>
      </c>
      <c r="S336" t="s">
        <v>89</v>
      </c>
      <c r="T336">
        <f t="shared" si="5"/>
        <v>10</v>
      </c>
      <c r="U336">
        <v>3</v>
      </c>
      <c r="V336" s="5">
        <v>0.73884259259259266</v>
      </c>
      <c r="W336" s="8">
        <v>0.72916666666666663</v>
      </c>
      <c r="X336" t="s">
        <v>103</v>
      </c>
      <c r="Y336" t="str">
        <f>+VLOOKUP($X336,[1]ParadasReg!$F:$I,4,0)</f>
        <v>Parada 2 / Pedagógico</v>
      </c>
      <c r="Z336">
        <f>+VLOOKUP($X336,[1]ParadasReg!$F:$I,3,0)</f>
        <v>17</v>
      </c>
    </row>
    <row r="337" spans="1:26" x14ac:dyDescent="0.25">
      <c r="A337">
        <v>916241</v>
      </c>
      <c r="B337">
        <v>1295</v>
      </c>
      <c r="C337" s="3">
        <v>45882.740706018521</v>
      </c>
      <c r="D337" t="s">
        <v>68</v>
      </c>
      <c r="E337">
        <v>0</v>
      </c>
      <c r="F337">
        <v>1</v>
      </c>
      <c r="G337">
        <v>0</v>
      </c>
      <c r="H337">
        <v>0</v>
      </c>
      <c r="I337">
        <v>0</v>
      </c>
      <c r="J337">
        <v>1</v>
      </c>
      <c r="K337">
        <v>0</v>
      </c>
      <c r="L337">
        <v>0</v>
      </c>
      <c r="M337">
        <v>0</v>
      </c>
      <c r="N337">
        <v>0</v>
      </c>
      <c r="O337">
        <v>-33.463593333333343</v>
      </c>
      <c r="P337">
        <v>-70.603030000000004</v>
      </c>
      <c r="Q337">
        <v>18.518518518518519</v>
      </c>
      <c r="R337">
        <v>519</v>
      </c>
      <c r="S337" t="s">
        <v>89</v>
      </c>
      <c r="T337">
        <f t="shared" si="5"/>
        <v>10</v>
      </c>
      <c r="U337">
        <v>3</v>
      </c>
      <c r="V337" s="5">
        <v>0.74070601851851858</v>
      </c>
      <c r="W337" s="8">
        <v>0.72916666666666663</v>
      </c>
      <c r="X337" t="s">
        <v>104</v>
      </c>
      <c r="Y337" t="str">
        <f>+VLOOKUP($X337,[1]ParadasReg!$F:$I,4,0)</f>
        <v>Parada 2 / Los Tres Antonios</v>
      </c>
      <c r="Z337">
        <f>+VLOOKUP($X337,[1]ParadasReg!$F:$I,3,0)</f>
        <v>18</v>
      </c>
    </row>
    <row r="338" spans="1:26" x14ac:dyDescent="0.25">
      <c r="A338">
        <v>916249</v>
      </c>
      <c r="B338">
        <v>1295</v>
      </c>
      <c r="C338" s="3">
        <v>45882.742060185177</v>
      </c>
      <c r="D338" t="s">
        <v>68</v>
      </c>
      <c r="E338">
        <v>1</v>
      </c>
      <c r="F338">
        <v>8</v>
      </c>
      <c r="G338">
        <v>1</v>
      </c>
      <c r="H338">
        <v>0</v>
      </c>
      <c r="I338">
        <v>0</v>
      </c>
      <c r="J338">
        <v>8</v>
      </c>
      <c r="K338">
        <v>0</v>
      </c>
      <c r="L338">
        <v>0</v>
      </c>
      <c r="M338">
        <v>0</v>
      </c>
      <c r="N338">
        <v>0</v>
      </c>
      <c r="O338">
        <v>-33.462236666666669</v>
      </c>
      <c r="P338">
        <v>-70.607659999999996</v>
      </c>
      <c r="Q338">
        <v>9.8765432098765427</v>
      </c>
      <c r="R338">
        <v>519</v>
      </c>
      <c r="S338" t="s">
        <v>89</v>
      </c>
      <c r="T338">
        <f t="shared" si="5"/>
        <v>0</v>
      </c>
      <c r="U338">
        <v>3</v>
      </c>
      <c r="V338" s="5">
        <v>0.74206018518518524</v>
      </c>
      <c r="W338" s="8">
        <v>0.72916666666666663</v>
      </c>
      <c r="X338" t="s">
        <v>118</v>
      </c>
      <c r="Y338" t="str">
        <f>+VLOOKUP($X338,[1]ParadasReg!$F:$I,4,0)</f>
        <v>Parada 2 / (M) Est.Nacional</v>
      </c>
      <c r="Z338">
        <f>+VLOOKUP($X338,[1]ParadasReg!$F:$I,3,0)</f>
        <v>19</v>
      </c>
    </row>
    <row r="339" spans="1:26" x14ac:dyDescent="0.25">
      <c r="A339">
        <v>916258</v>
      </c>
      <c r="B339">
        <v>1295</v>
      </c>
      <c r="C339" s="3">
        <v>45882.743576388893</v>
      </c>
      <c r="D339" t="s">
        <v>68</v>
      </c>
      <c r="E339">
        <v>0</v>
      </c>
      <c r="F339">
        <v>1</v>
      </c>
      <c r="G339">
        <v>0</v>
      </c>
      <c r="H339">
        <v>0</v>
      </c>
      <c r="I339">
        <v>0</v>
      </c>
      <c r="J339">
        <v>1</v>
      </c>
      <c r="K339">
        <v>0</v>
      </c>
      <c r="L339">
        <v>0</v>
      </c>
      <c r="M339">
        <v>0</v>
      </c>
      <c r="N339">
        <v>0</v>
      </c>
      <c r="O339">
        <v>-33.461903333333332</v>
      </c>
      <c r="P339">
        <v>-70.612620000000007</v>
      </c>
      <c r="Q339">
        <v>8.6419753086419746</v>
      </c>
      <c r="R339">
        <v>519</v>
      </c>
      <c r="S339" t="s">
        <v>89</v>
      </c>
      <c r="T339">
        <f t="shared" si="5"/>
        <v>0</v>
      </c>
      <c r="U339">
        <v>3</v>
      </c>
      <c r="V339" s="5">
        <v>0.74357638888888899</v>
      </c>
      <c r="W339" s="8">
        <v>0.72916666666666663</v>
      </c>
      <c r="X339" t="s">
        <v>105</v>
      </c>
      <c r="Y339" t="str">
        <f>+VLOOKUP($X339,[1]ParadasReg!$F:$I,4,0)</f>
        <v>Parada 2 / Avenida Marathon</v>
      </c>
      <c r="Z339">
        <f>+VLOOKUP($X339,[1]ParadasReg!$F:$I,3,0)</f>
        <v>20</v>
      </c>
    </row>
    <row r="340" spans="1:26" x14ac:dyDescent="0.25">
      <c r="A340">
        <v>916268</v>
      </c>
      <c r="B340">
        <v>1295</v>
      </c>
      <c r="C340" s="3">
        <v>45882.744895833333</v>
      </c>
      <c r="D340" t="s">
        <v>68</v>
      </c>
      <c r="E340">
        <v>1</v>
      </c>
      <c r="F340">
        <v>2</v>
      </c>
      <c r="G340">
        <v>1</v>
      </c>
      <c r="H340">
        <v>0</v>
      </c>
      <c r="I340">
        <v>0</v>
      </c>
      <c r="J340">
        <v>2</v>
      </c>
      <c r="K340">
        <v>0</v>
      </c>
      <c r="L340">
        <v>0</v>
      </c>
      <c r="M340">
        <v>0</v>
      </c>
      <c r="N340">
        <v>0</v>
      </c>
      <c r="O340">
        <v>-33.46161166666667</v>
      </c>
      <c r="P340">
        <v>-70.617104999999995</v>
      </c>
      <c r="Q340">
        <v>7.4074074074074066</v>
      </c>
      <c r="R340">
        <v>519</v>
      </c>
      <c r="S340" t="s">
        <v>89</v>
      </c>
      <c r="T340">
        <f t="shared" si="5"/>
        <v>0</v>
      </c>
      <c r="U340">
        <v>3</v>
      </c>
      <c r="V340" s="5">
        <v>0.74489583333333342</v>
      </c>
      <c r="W340" s="8">
        <v>0.72916666666666663</v>
      </c>
      <c r="X340" t="s">
        <v>106</v>
      </c>
      <c r="Y340" t="str">
        <f>+VLOOKUP($X340,[1]ParadasReg!$F:$I,4,0)</f>
        <v>Parada 2 / Villa Olímpica</v>
      </c>
      <c r="Z340">
        <f>+VLOOKUP($X340,[1]ParadasReg!$F:$I,3,0)</f>
        <v>21</v>
      </c>
    </row>
    <row r="341" spans="1:26" x14ac:dyDescent="0.25">
      <c r="A341">
        <v>916277</v>
      </c>
      <c r="B341">
        <v>1295</v>
      </c>
      <c r="C341" s="3">
        <v>45882.747303240743</v>
      </c>
      <c r="D341" t="s">
        <v>68</v>
      </c>
      <c r="E341">
        <v>3</v>
      </c>
      <c r="F341">
        <v>4</v>
      </c>
      <c r="G341">
        <v>3</v>
      </c>
      <c r="H341">
        <v>0</v>
      </c>
      <c r="I341">
        <v>0</v>
      </c>
      <c r="J341">
        <v>4</v>
      </c>
      <c r="K341">
        <v>0</v>
      </c>
      <c r="L341">
        <v>0</v>
      </c>
      <c r="M341">
        <v>0</v>
      </c>
      <c r="N341">
        <v>0</v>
      </c>
      <c r="O341">
        <v>-33.455123333333333</v>
      </c>
      <c r="P341">
        <v>-70.628016666666667</v>
      </c>
      <c r="Q341">
        <v>6.1728395061728394</v>
      </c>
      <c r="R341">
        <v>519</v>
      </c>
      <c r="S341" t="s">
        <v>89</v>
      </c>
      <c r="T341">
        <f t="shared" si="5"/>
        <v>0</v>
      </c>
      <c r="U341">
        <v>3</v>
      </c>
      <c r="V341" s="5">
        <v>0.74730324074074073</v>
      </c>
      <c r="W341" s="8">
        <v>0.72916666666666663</v>
      </c>
      <c r="X341" t="s">
        <v>108</v>
      </c>
      <c r="Y341" t="str">
        <f>+VLOOKUP($X341,[1]ParadasReg!$F:$I,4,0)</f>
        <v>Parada 2 / (M) Irarrázaval</v>
      </c>
      <c r="Z341">
        <f>+VLOOKUP($X341,[1]ParadasReg!$F:$I,3,0)</f>
        <v>23</v>
      </c>
    </row>
    <row r="342" spans="1:26" x14ac:dyDescent="0.25">
      <c r="A342">
        <v>916282</v>
      </c>
      <c r="B342">
        <v>1295</v>
      </c>
      <c r="C342" s="3">
        <v>45882.749421296299</v>
      </c>
      <c r="D342" t="s">
        <v>68</v>
      </c>
      <c r="E342">
        <v>2</v>
      </c>
      <c r="F342">
        <v>0</v>
      </c>
      <c r="G342">
        <v>2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-33.451163333333326</v>
      </c>
      <c r="P342">
        <v>-70.631096666666664</v>
      </c>
      <c r="Q342">
        <v>8.6419753086419746</v>
      </c>
      <c r="R342">
        <v>519</v>
      </c>
      <c r="S342" t="s">
        <v>89</v>
      </c>
      <c r="T342">
        <f t="shared" si="5"/>
        <v>0</v>
      </c>
      <c r="U342">
        <v>3</v>
      </c>
      <c r="V342" s="5">
        <v>0.74942129629629628</v>
      </c>
      <c r="W342" s="8">
        <v>0.72916666666666663</v>
      </c>
      <c r="X342" t="s">
        <v>109</v>
      </c>
      <c r="Y342" t="str">
        <f>+VLOOKUP($X342,[1]ParadasReg!$F:$I,4,0)</f>
        <v>Parada 7 / (M) Irarrázaval</v>
      </c>
      <c r="Z342">
        <f>+VLOOKUP($X342,[1]ParadasReg!$F:$I,3,0)</f>
        <v>24</v>
      </c>
    </row>
    <row r="343" spans="1:26" x14ac:dyDescent="0.25">
      <c r="A343">
        <v>916284</v>
      </c>
      <c r="B343">
        <v>1295</v>
      </c>
      <c r="C343" s="3">
        <v>45882.749861111108</v>
      </c>
      <c r="D343" t="s">
        <v>68</v>
      </c>
      <c r="E343">
        <v>0</v>
      </c>
      <c r="F343">
        <v>2</v>
      </c>
      <c r="G343">
        <v>0</v>
      </c>
      <c r="H343">
        <v>0</v>
      </c>
      <c r="I343">
        <v>0</v>
      </c>
      <c r="J343">
        <v>2</v>
      </c>
      <c r="K343">
        <v>0</v>
      </c>
      <c r="L343">
        <v>0</v>
      </c>
      <c r="M343">
        <v>0</v>
      </c>
      <c r="N343">
        <v>0</v>
      </c>
      <c r="O343">
        <v>-33.449071666666669</v>
      </c>
      <c r="P343">
        <v>-70.63185</v>
      </c>
      <c r="Q343">
        <v>6.1728395061728394</v>
      </c>
      <c r="R343">
        <v>519</v>
      </c>
      <c r="S343" t="s">
        <v>89</v>
      </c>
      <c r="T343">
        <f t="shared" si="5"/>
        <v>0</v>
      </c>
      <c r="U343">
        <v>3</v>
      </c>
      <c r="V343" s="5">
        <v>0.74986111111111109</v>
      </c>
      <c r="W343" s="8">
        <v>0.72916666666666663</v>
      </c>
      <c r="X343" t="s">
        <v>110</v>
      </c>
      <c r="Y343" t="str">
        <f>+VLOOKUP($X343,[1]ParadasReg!$F:$I,4,0)</f>
        <v>Parada 2 / (M) Santa Isabel</v>
      </c>
      <c r="Z343">
        <f>+VLOOKUP($X343,[1]ParadasReg!$F:$I,3,0)</f>
        <v>25</v>
      </c>
    </row>
    <row r="344" spans="1:26" x14ac:dyDescent="0.25">
      <c r="A344">
        <v>916300</v>
      </c>
      <c r="B344">
        <v>1295</v>
      </c>
      <c r="C344" s="3">
        <v>45882.754756944443</v>
      </c>
      <c r="D344" t="s">
        <v>68</v>
      </c>
      <c r="E344">
        <v>3</v>
      </c>
      <c r="F344">
        <v>2</v>
      </c>
      <c r="G344">
        <v>3</v>
      </c>
      <c r="H344">
        <v>0</v>
      </c>
      <c r="I344">
        <v>0</v>
      </c>
      <c r="J344">
        <v>2</v>
      </c>
      <c r="K344">
        <v>0</v>
      </c>
      <c r="L344">
        <v>0</v>
      </c>
      <c r="M344">
        <v>0</v>
      </c>
      <c r="N344">
        <v>0</v>
      </c>
      <c r="O344">
        <v>-33.437314999999998</v>
      </c>
      <c r="P344">
        <v>-70.635959999999997</v>
      </c>
      <c r="Q344">
        <v>7.4074074074074066</v>
      </c>
      <c r="R344">
        <v>519</v>
      </c>
      <c r="S344" t="s">
        <v>89</v>
      </c>
      <c r="T344">
        <f t="shared" si="5"/>
        <v>0</v>
      </c>
      <c r="U344">
        <v>3</v>
      </c>
      <c r="V344" s="5">
        <v>0.75475694444444441</v>
      </c>
      <c r="W344" s="8">
        <v>0.75</v>
      </c>
      <c r="X344" t="s">
        <v>112</v>
      </c>
      <c r="Y344" t="str">
        <f>+VLOOKUP($X344,[1]ParadasReg!$F:$I,4,0)</f>
        <v>Parada 4 / Plaza Italia</v>
      </c>
      <c r="Z344">
        <f>+VLOOKUP($X344,[1]ParadasReg!$F:$I,3,0)</f>
        <v>27</v>
      </c>
    </row>
    <row r="345" spans="1:26" x14ac:dyDescent="0.25">
      <c r="A345">
        <v>916310</v>
      </c>
      <c r="B345">
        <v>1295</v>
      </c>
      <c r="C345" s="3">
        <v>45882.756585648152</v>
      </c>
      <c r="D345" t="s">
        <v>68</v>
      </c>
      <c r="E345">
        <v>3</v>
      </c>
      <c r="F345">
        <v>6</v>
      </c>
      <c r="G345">
        <v>3</v>
      </c>
      <c r="H345">
        <v>0</v>
      </c>
      <c r="I345">
        <v>0</v>
      </c>
      <c r="J345">
        <v>6</v>
      </c>
      <c r="K345">
        <v>0</v>
      </c>
      <c r="L345">
        <v>0</v>
      </c>
      <c r="M345">
        <v>0</v>
      </c>
      <c r="N345">
        <v>0</v>
      </c>
      <c r="O345">
        <v>-33.442656666666657</v>
      </c>
      <c r="P345">
        <v>-70.645411666666661</v>
      </c>
      <c r="Q345">
        <v>3.7037037037037033</v>
      </c>
      <c r="R345">
        <v>519</v>
      </c>
      <c r="S345" t="s">
        <v>89</v>
      </c>
      <c r="T345">
        <f t="shared" si="5"/>
        <v>0</v>
      </c>
      <c r="U345">
        <v>3</v>
      </c>
      <c r="V345" s="5">
        <v>0.75658564814814822</v>
      </c>
      <c r="W345" s="8">
        <v>0.75</v>
      </c>
      <c r="X345" t="s">
        <v>114</v>
      </c>
      <c r="Y345" t="str">
        <f>+VLOOKUP($X345,[1]ParadasReg!$F:$I,4,0)</f>
        <v>Parada 3 / (M) Santa Lucía</v>
      </c>
      <c r="Z345">
        <f>+VLOOKUP($X345,[1]ParadasReg!$F:$I,3,0)</f>
        <v>29</v>
      </c>
    </row>
    <row r="346" spans="1:26" x14ac:dyDescent="0.25">
      <c r="A346">
        <v>916322</v>
      </c>
      <c r="B346">
        <v>1295</v>
      </c>
      <c r="C346" s="3">
        <v>45882.759085648147</v>
      </c>
      <c r="D346" t="s">
        <v>68</v>
      </c>
      <c r="E346">
        <v>0</v>
      </c>
      <c r="F346">
        <v>1</v>
      </c>
      <c r="G346">
        <v>0</v>
      </c>
      <c r="H346">
        <v>0</v>
      </c>
      <c r="I346">
        <v>0</v>
      </c>
      <c r="J346">
        <v>1</v>
      </c>
      <c r="K346">
        <v>0</v>
      </c>
      <c r="L346">
        <v>0</v>
      </c>
      <c r="M346">
        <v>0</v>
      </c>
      <c r="N346">
        <v>0</v>
      </c>
      <c r="O346">
        <v>-33.44491</v>
      </c>
      <c r="P346">
        <v>-70.656156666666661</v>
      </c>
      <c r="Q346">
        <v>2.4691358024691357</v>
      </c>
      <c r="R346">
        <v>519</v>
      </c>
      <c r="S346" t="s">
        <v>89</v>
      </c>
      <c r="T346">
        <f t="shared" si="5"/>
        <v>0</v>
      </c>
      <c r="U346">
        <v>3</v>
      </c>
      <c r="V346" s="5">
        <v>0.75908564814814816</v>
      </c>
      <c r="W346" s="8">
        <v>0.75</v>
      </c>
      <c r="X346" t="s">
        <v>116</v>
      </c>
      <c r="Y346" t="str">
        <f>+VLOOKUP($X346,[1]ParadasReg!$F:$I,4,0)</f>
        <v>Parada 3 / (M) La Moneda</v>
      </c>
      <c r="Z346">
        <f>+VLOOKUP($X346,[1]ParadasReg!$F:$I,3,0)</f>
        <v>31</v>
      </c>
    </row>
    <row r="347" spans="1:26" x14ac:dyDescent="0.25">
      <c r="A347">
        <v>916771</v>
      </c>
      <c r="B347">
        <v>1295</v>
      </c>
      <c r="C347" s="3">
        <v>45882.84851851852</v>
      </c>
      <c r="D347" t="s">
        <v>69</v>
      </c>
      <c r="E347">
        <v>1</v>
      </c>
      <c r="F347">
        <v>0</v>
      </c>
      <c r="G347">
        <v>1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-33.478279999999998</v>
      </c>
      <c r="P347">
        <v>-70.531291666666661</v>
      </c>
      <c r="Q347">
        <v>1.2345679012345678</v>
      </c>
      <c r="R347">
        <v>519</v>
      </c>
      <c r="S347" t="s">
        <v>89</v>
      </c>
      <c r="T347">
        <f t="shared" si="5"/>
        <v>0</v>
      </c>
      <c r="U347">
        <v>3</v>
      </c>
      <c r="V347" s="5">
        <v>0.84851851851851856</v>
      </c>
      <c r="W347" s="8">
        <v>0.83333333333333326</v>
      </c>
      <c r="X347" t="s">
        <v>92</v>
      </c>
      <c r="Y347" t="str">
        <f>+VLOOKUP($X347,[1]ParadasReg!$F:$I,4,0)</f>
        <v>Avenida Grecia / esq. Los Picachos</v>
      </c>
      <c r="Z347">
        <f>+VLOOKUP($X347,[1]ParadasReg!$F:$I,3,0)</f>
        <v>4</v>
      </c>
    </row>
    <row r="348" spans="1:26" x14ac:dyDescent="0.25">
      <c r="A348">
        <v>916785</v>
      </c>
      <c r="B348">
        <v>1295</v>
      </c>
      <c r="C348" s="3">
        <v>45882.851203703707</v>
      </c>
      <c r="D348" t="s">
        <v>69</v>
      </c>
      <c r="E348">
        <v>1</v>
      </c>
      <c r="F348">
        <v>0</v>
      </c>
      <c r="G348">
        <v>1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-33.475999999999999</v>
      </c>
      <c r="P348">
        <v>-70.542401666666663</v>
      </c>
      <c r="Q348">
        <v>2.4691358024691357</v>
      </c>
      <c r="R348">
        <v>519</v>
      </c>
      <c r="S348" t="s">
        <v>89</v>
      </c>
      <c r="T348">
        <f t="shared" si="5"/>
        <v>0</v>
      </c>
      <c r="U348">
        <v>3</v>
      </c>
      <c r="V348" s="5">
        <v>0.85120370370370368</v>
      </c>
      <c r="W348" s="8">
        <v>0.83333333333333326</v>
      </c>
      <c r="X348" t="s">
        <v>95</v>
      </c>
      <c r="Y348" t="str">
        <f>+VLOOKUP($X348,[1]ParadasReg!$F:$I,4,0)</f>
        <v>Parada / Muni. Peñalolén</v>
      </c>
      <c r="Z348">
        <f>+VLOOKUP($X348,[1]ParadasReg!$F:$I,3,0)</f>
        <v>7</v>
      </c>
    </row>
    <row r="349" spans="1:26" x14ac:dyDescent="0.25">
      <c r="A349">
        <v>916830</v>
      </c>
      <c r="B349">
        <v>1295</v>
      </c>
      <c r="C349" s="3">
        <v>45882.860405092593</v>
      </c>
      <c r="D349" t="s">
        <v>69</v>
      </c>
      <c r="E349">
        <v>2</v>
      </c>
      <c r="F349">
        <v>0</v>
      </c>
      <c r="G349">
        <v>2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-33.464618333333327</v>
      </c>
      <c r="P349">
        <v>-70.597891666666669</v>
      </c>
      <c r="Q349">
        <v>4.9382716049382713</v>
      </c>
      <c r="R349">
        <v>519</v>
      </c>
      <c r="S349" t="s">
        <v>89</v>
      </c>
      <c r="T349">
        <f t="shared" si="5"/>
        <v>0</v>
      </c>
      <c r="U349">
        <v>3</v>
      </c>
      <c r="V349" s="5">
        <v>0.86040509259259268</v>
      </c>
      <c r="W349" s="8">
        <v>0.85416666666666663</v>
      </c>
      <c r="X349" t="s">
        <v>103</v>
      </c>
      <c r="Y349" t="str">
        <f>+VLOOKUP($X349,[1]ParadasReg!$F:$I,4,0)</f>
        <v>Parada 2 / Pedagógico</v>
      </c>
      <c r="Z349">
        <f>+VLOOKUP($X349,[1]ParadasReg!$F:$I,3,0)</f>
        <v>17</v>
      </c>
    </row>
    <row r="350" spans="1:26" x14ac:dyDescent="0.25">
      <c r="A350">
        <v>917226</v>
      </c>
      <c r="B350">
        <v>1295</v>
      </c>
      <c r="C350" s="3">
        <v>45883.277939814812</v>
      </c>
      <c r="D350" t="s">
        <v>122</v>
      </c>
      <c r="E350">
        <v>8</v>
      </c>
      <c r="F350">
        <v>0</v>
      </c>
      <c r="G350">
        <v>8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-33.478935</v>
      </c>
      <c r="P350">
        <v>-70.527818333333329</v>
      </c>
      <c r="Q350">
        <v>9.8765432098765427</v>
      </c>
      <c r="R350">
        <v>519</v>
      </c>
      <c r="S350" t="s">
        <v>89</v>
      </c>
      <c r="T350">
        <f t="shared" si="5"/>
        <v>0</v>
      </c>
      <c r="U350">
        <v>4</v>
      </c>
      <c r="V350" s="5">
        <v>0.27793981481481483</v>
      </c>
      <c r="W350" s="8">
        <v>0.27083333333333331</v>
      </c>
      <c r="X350" t="s">
        <v>91</v>
      </c>
      <c r="Y350" t="str">
        <f>+VLOOKUP($X350,[1]ParadasReg!$F:$I,4,0)</f>
        <v>Avenida Grecia / esq. Qda. de Sn. Pedro</v>
      </c>
      <c r="Z350">
        <f>+VLOOKUP($X350,[1]ParadasReg!$F:$I,3,0)</f>
        <v>3</v>
      </c>
    </row>
    <row r="351" spans="1:26" x14ac:dyDescent="0.25">
      <c r="A351">
        <v>917229</v>
      </c>
      <c r="B351">
        <v>1295</v>
      </c>
      <c r="C351" s="3">
        <v>45883.278715277767</v>
      </c>
      <c r="D351" t="s">
        <v>122</v>
      </c>
      <c r="E351">
        <v>5</v>
      </c>
      <c r="F351">
        <v>0</v>
      </c>
      <c r="G351">
        <v>5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-33.478225000000002</v>
      </c>
      <c r="P351">
        <v>-70.531408333333331</v>
      </c>
      <c r="Q351">
        <v>16.049382716049383</v>
      </c>
      <c r="R351">
        <v>519</v>
      </c>
      <c r="S351" t="s">
        <v>89</v>
      </c>
      <c r="T351">
        <f t="shared" si="5"/>
        <v>10</v>
      </c>
      <c r="U351">
        <v>4</v>
      </c>
      <c r="V351" s="5">
        <v>0.27871527777777777</v>
      </c>
      <c r="W351" s="8">
        <v>0.27083333333333331</v>
      </c>
      <c r="X351" t="s">
        <v>92</v>
      </c>
      <c r="Y351" t="str">
        <f>+VLOOKUP($X351,[1]ParadasReg!$F:$I,4,0)</f>
        <v>Avenida Grecia / esq. Los Picachos</v>
      </c>
      <c r="Z351">
        <f>+VLOOKUP($X351,[1]ParadasReg!$F:$I,3,0)</f>
        <v>4</v>
      </c>
    </row>
    <row r="352" spans="1:26" x14ac:dyDescent="0.25">
      <c r="A352">
        <v>917232</v>
      </c>
      <c r="B352">
        <v>1295</v>
      </c>
      <c r="C352" s="3">
        <v>45883.279537037037</v>
      </c>
      <c r="D352" t="s">
        <v>122</v>
      </c>
      <c r="E352">
        <v>2</v>
      </c>
      <c r="F352">
        <v>0</v>
      </c>
      <c r="G352">
        <v>2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-33.477313333333328</v>
      </c>
      <c r="P352">
        <v>-70.535576666666671</v>
      </c>
      <c r="Q352">
        <v>18.518518518518519</v>
      </c>
      <c r="R352">
        <v>519</v>
      </c>
      <c r="S352" t="s">
        <v>89</v>
      </c>
      <c r="T352">
        <f t="shared" si="5"/>
        <v>10</v>
      </c>
      <c r="U352">
        <v>4</v>
      </c>
      <c r="V352" s="5">
        <v>0.27953703703703703</v>
      </c>
      <c r="W352" s="8">
        <v>0.27083333333333331</v>
      </c>
      <c r="X352" t="s">
        <v>93</v>
      </c>
      <c r="Y352" t="str">
        <f>+VLOOKUP($X352,[1]ParadasReg!$F:$I,4,0)</f>
        <v>Avenida Grecia / esq. Jacarandá</v>
      </c>
      <c r="Z352">
        <f>+VLOOKUP($X352,[1]ParadasReg!$F:$I,3,0)</f>
        <v>5</v>
      </c>
    </row>
    <row r="353" spans="1:26" x14ac:dyDescent="0.25">
      <c r="A353">
        <v>917236</v>
      </c>
      <c r="B353">
        <v>1295</v>
      </c>
      <c r="C353" s="3">
        <v>45883.280613425923</v>
      </c>
      <c r="D353" t="s">
        <v>122</v>
      </c>
      <c r="E353">
        <v>6</v>
      </c>
      <c r="F353">
        <v>0</v>
      </c>
      <c r="G353">
        <v>6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-33.476696666666669</v>
      </c>
      <c r="P353">
        <v>-70.538866666666664</v>
      </c>
      <c r="Q353">
        <v>25.925925925925924</v>
      </c>
      <c r="R353">
        <v>519</v>
      </c>
      <c r="S353" t="s">
        <v>89</v>
      </c>
      <c r="T353">
        <f t="shared" si="5"/>
        <v>20</v>
      </c>
      <c r="U353">
        <v>4</v>
      </c>
      <c r="V353" s="5">
        <v>0.28061342592592592</v>
      </c>
      <c r="W353" s="8">
        <v>0.27083333333333331</v>
      </c>
      <c r="X353" t="s">
        <v>94</v>
      </c>
      <c r="Y353" t="str">
        <f>+VLOOKUP($X353,[1]ParadasReg!$F:$I,4,0)</f>
        <v>Avenida Grecia / esq. Amanecer</v>
      </c>
      <c r="Z353">
        <f>+VLOOKUP($X353,[1]ParadasReg!$F:$I,3,0)</f>
        <v>6</v>
      </c>
    </row>
    <row r="354" spans="1:26" x14ac:dyDescent="0.25">
      <c r="A354">
        <v>917240</v>
      </c>
      <c r="B354">
        <v>1295</v>
      </c>
      <c r="C354" s="3">
        <v>45883.281770833331</v>
      </c>
      <c r="D354" t="s">
        <v>122</v>
      </c>
      <c r="E354">
        <v>2</v>
      </c>
      <c r="F354">
        <v>0</v>
      </c>
      <c r="G354">
        <v>0</v>
      </c>
      <c r="H354">
        <v>0</v>
      </c>
      <c r="I354">
        <v>2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-33.475971666666673</v>
      </c>
      <c r="P354">
        <v>-70.542450000000002</v>
      </c>
      <c r="Q354">
        <v>28.39506172839506</v>
      </c>
      <c r="R354">
        <v>519</v>
      </c>
      <c r="S354" t="s">
        <v>89</v>
      </c>
      <c r="T354">
        <f t="shared" si="5"/>
        <v>20</v>
      </c>
      <c r="U354">
        <v>4</v>
      </c>
      <c r="V354" s="5">
        <v>0.28177083333333336</v>
      </c>
      <c r="W354" s="8">
        <v>0.27083333333333331</v>
      </c>
      <c r="X354" t="s">
        <v>95</v>
      </c>
      <c r="Y354" t="str">
        <f>+VLOOKUP($X354,[1]ParadasReg!$F:$I,4,0)</f>
        <v>Parada / Muni. Peñalolén</v>
      </c>
      <c r="Z354">
        <f>+VLOOKUP($X354,[1]ParadasReg!$F:$I,3,0)</f>
        <v>7</v>
      </c>
    </row>
    <row r="355" spans="1:26" x14ac:dyDescent="0.25">
      <c r="A355">
        <v>917245</v>
      </c>
      <c r="B355">
        <v>1295</v>
      </c>
      <c r="C355" s="3">
        <v>45883.283182870371</v>
      </c>
      <c r="D355" t="s">
        <v>122</v>
      </c>
      <c r="E355">
        <v>3</v>
      </c>
      <c r="F355">
        <v>0</v>
      </c>
      <c r="G355">
        <v>3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-33.47508333333333</v>
      </c>
      <c r="P355">
        <v>-70.546953333333335</v>
      </c>
      <c r="Q355">
        <v>32.098765432098766</v>
      </c>
      <c r="R355">
        <v>519</v>
      </c>
      <c r="S355" t="s">
        <v>89</v>
      </c>
      <c r="T355">
        <f t="shared" si="5"/>
        <v>30</v>
      </c>
      <c r="U355">
        <v>4</v>
      </c>
      <c r="V355" s="5">
        <v>0.28318287037037038</v>
      </c>
      <c r="W355" s="8">
        <v>0.27083333333333331</v>
      </c>
      <c r="X355" t="s">
        <v>96</v>
      </c>
      <c r="Y355" t="str">
        <f>+VLOOKUP($X355,[1]ParadasReg!$F:$I,4,0)</f>
        <v>Avenida Grecia / esq. Palena</v>
      </c>
      <c r="Z355">
        <f>+VLOOKUP($X355,[1]ParadasReg!$F:$I,3,0)</f>
        <v>8</v>
      </c>
    </row>
    <row r="356" spans="1:26" x14ac:dyDescent="0.25">
      <c r="A356">
        <v>917250</v>
      </c>
      <c r="B356">
        <v>1295</v>
      </c>
      <c r="C356" s="3">
        <v>45883.283993055556</v>
      </c>
      <c r="D356" t="s">
        <v>122</v>
      </c>
      <c r="E356">
        <v>1</v>
      </c>
      <c r="F356">
        <v>2</v>
      </c>
      <c r="G356">
        <v>1</v>
      </c>
      <c r="H356">
        <v>0</v>
      </c>
      <c r="I356">
        <v>0</v>
      </c>
      <c r="J356">
        <v>2</v>
      </c>
      <c r="K356">
        <v>0</v>
      </c>
      <c r="L356">
        <v>0</v>
      </c>
      <c r="M356">
        <v>0</v>
      </c>
      <c r="N356">
        <v>0</v>
      </c>
      <c r="O356">
        <v>-33.474158333333342</v>
      </c>
      <c r="P356">
        <v>-70.551536666666664</v>
      </c>
      <c r="Q356">
        <v>30.864197530864196</v>
      </c>
      <c r="R356">
        <v>519</v>
      </c>
      <c r="S356" t="s">
        <v>89</v>
      </c>
      <c r="T356">
        <f t="shared" si="5"/>
        <v>30</v>
      </c>
      <c r="U356">
        <v>4</v>
      </c>
      <c r="V356" s="5">
        <v>0.2839930555555556</v>
      </c>
      <c r="W356" s="8">
        <v>0.27083333333333331</v>
      </c>
      <c r="X356" t="s">
        <v>97</v>
      </c>
      <c r="Y356" t="str">
        <f>+VLOOKUP($X356,[1]ParadasReg!$F:$I,4,0)</f>
        <v>Avenida Grecia / esq. Pasaje 444</v>
      </c>
      <c r="Z356">
        <f>+VLOOKUP($X356,[1]ParadasReg!$F:$I,3,0)</f>
        <v>9</v>
      </c>
    </row>
    <row r="357" spans="1:26" x14ac:dyDescent="0.25">
      <c r="A357">
        <v>917255</v>
      </c>
      <c r="B357">
        <v>1295</v>
      </c>
      <c r="C357" s="3">
        <v>45883.285497685189</v>
      </c>
      <c r="D357" t="s">
        <v>122</v>
      </c>
      <c r="E357">
        <v>6</v>
      </c>
      <c r="F357">
        <v>3</v>
      </c>
      <c r="G357">
        <v>0</v>
      </c>
      <c r="H357">
        <v>0</v>
      </c>
      <c r="I357">
        <v>6</v>
      </c>
      <c r="J357">
        <v>3</v>
      </c>
      <c r="K357">
        <v>0</v>
      </c>
      <c r="L357">
        <v>0</v>
      </c>
      <c r="M357">
        <v>0</v>
      </c>
      <c r="N357">
        <v>0</v>
      </c>
      <c r="O357">
        <v>-33.473055000000002</v>
      </c>
      <c r="P357">
        <v>-70.556510000000003</v>
      </c>
      <c r="Q357">
        <v>34.567901234567898</v>
      </c>
      <c r="R357">
        <v>519</v>
      </c>
      <c r="S357" t="s">
        <v>89</v>
      </c>
      <c r="T357">
        <f t="shared" si="5"/>
        <v>30</v>
      </c>
      <c r="U357">
        <v>4</v>
      </c>
      <c r="V357" s="5">
        <v>0.2854976851851852</v>
      </c>
      <c r="W357" s="8">
        <v>0.27083333333333331</v>
      </c>
      <c r="X357" t="s">
        <v>98</v>
      </c>
      <c r="Y357" t="str">
        <f>+VLOOKUP($X357,[1]ParadasReg!$F:$I,4,0)</f>
        <v>Parada 2 / Calle 1A - Avenida Grecia</v>
      </c>
      <c r="Z357">
        <f>+VLOOKUP($X357,[1]ParadasReg!$F:$I,3,0)</f>
        <v>10</v>
      </c>
    </row>
    <row r="358" spans="1:26" x14ac:dyDescent="0.25">
      <c r="A358">
        <v>917258</v>
      </c>
      <c r="B358">
        <v>1295</v>
      </c>
      <c r="C358" s="3">
        <v>45883.286238425928</v>
      </c>
      <c r="D358" t="s">
        <v>122</v>
      </c>
      <c r="E358">
        <v>4</v>
      </c>
      <c r="F358">
        <v>0</v>
      </c>
      <c r="G358">
        <v>4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-33.472001666666657</v>
      </c>
      <c r="P358">
        <v>-70.562026666666668</v>
      </c>
      <c r="Q358">
        <v>39.506172839506171</v>
      </c>
      <c r="R358">
        <v>519</v>
      </c>
      <c r="S358" t="s">
        <v>89</v>
      </c>
      <c r="T358">
        <f t="shared" si="5"/>
        <v>30</v>
      </c>
      <c r="U358">
        <v>4</v>
      </c>
      <c r="V358" s="5">
        <v>0.28623842592592591</v>
      </c>
      <c r="W358" s="8">
        <v>0.27083333333333331</v>
      </c>
      <c r="X358" t="s">
        <v>99</v>
      </c>
      <c r="Y358" t="str">
        <f>+VLOOKUP($X358,[1]ParadasReg!$F:$I,4,0)</f>
        <v>Parada 2 / Ictinos - Avenida Grecia</v>
      </c>
      <c r="Z358">
        <f>+VLOOKUP($X358,[1]ParadasReg!$F:$I,3,0)</f>
        <v>11</v>
      </c>
    </row>
    <row r="359" spans="1:26" x14ac:dyDescent="0.25">
      <c r="A359">
        <v>917264</v>
      </c>
      <c r="B359">
        <v>1295</v>
      </c>
      <c r="C359" s="3">
        <v>45883.288263888891</v>
      </c>
      <c r="D359" t="s">
        <v>122</v>
      </c>
      <c r="E359">
        <v>5</v>
      </c>
      <c r="F359">
        <v>19</v>
      </c>
      <c r="G359">
        <v>1</v>
      </c>
      <c r="H359">
        <v>1</v>
      </c>
      <c r="I359">
        <v>4</v>
      </c>
      <c r="J359">
        <v>18</v>
      </c>
      <c r="K359">
        <v>0</v>
      </c>
      <c r="L359">
        <v>0</v>
      </c>
      <c r="M359">
        <v>0</v>
      </c>
      <c r="N359">
        <v>0</v>
      </c>
      <c r="O359">
        <v>-33.469000000000001</v>
      </c>
      <c r="P359">
        <v>-70.576508333333337</v>
      </c>
      <c r="Q359">
        <v>22.222222222222221</v>
      </c>
      <c r="R359">
        <v>519</v>
      </c>
      <c r="S359" t="s">
        <v>89</v>
      </c>
      <c r="T359">
        <f t="shared" si="5"/>
        <v>20</v>
      </c>
      <c r="U359">
        <v>4</v>
      </c>
      <c r="V359" s="5">
        <v>0.28826388888888888</v>
      </c>
      <c r="W359" s="8">
        <v>0.27083333333333331</v>
      </c>
      <c r="X359" t="s">
        <v>100</v>
      </c>
      <c r="Y359" t="str">
        <f>+VLOOKUP($X359,[1]ParadasReg!$F:$I,4,0)</f>
        <v>Parada 4 / (M) Grecia</v>
      </c>
      <c r="Z359">
        <f>+VLOOKUP($X359,[1]ParadasReg!$F:$I,3,0)</f>
        <v>14</v>
      </c>
    </row>
    <row r="360" spans="1:26" x14ac:dyDescent="0.25">
      <c r="A360">
        <v>917268</v>
      </c>
      <c r="B360">
        <v>1295</v>
      </c>
      <c r="C360" s="3">
        <v>45883.289166666669</v>
      </c>
      <c r="D360" t="s">
        <v>70</v>
      </c>
      <c r="E360">
        <v>0</v>
      </c>
      <c r="F360">
        <v>2</v>
      </c>
      <c r="G360">
        <v>0</v>
      </c>
      <c r="H360">
        <v>0</v>
      </c>
      <c r="I360">
        <v>0</v>
      </c>
      <c r="J360">
        <v>2</v>
      </c>
      <c r="K360">
        <v>0</v>
      </c>
      <c r="L360">
        <v>0</v>
      </c>
      <c r="M360">
        <v>0</v>
      </c>
      <c r="N360">
        <v>0</v>
      </c>
      <c r="O360">
        <v>-33.467378333333343</v>
      </c>
      <c r="P360">
        <v>-70.581101666666669</v>
      </c>
      <c r="Q360">
        <v>19.753086419753085</v>
      </c>
      <c r="R360">
        <v>519</v>
      </c>
      <c r="S360" t="s">
        <v>89</v>
      </c>
      <c r="T360">
        <f t="shared" si="5"/>
        <v>10</v>
      </c>
      <c r="U360">
        <v>4</v>
      </c>
      <c r="V360" s="5">
        <v>0.28916666666666663</v>
      </c>
      <c r="W360" s="8">
        <v>0.27083333333333331</v>
      </c>
      <c r="X360" t="s">
        <v>101</v>
      </c>
      <c r="Y360" t="str">
        <f>+VLOOKUP($X360,[1]ParadasReg!$F:$I,4,0)</f>
        <v>Parada 2 / ADO Chile</v>
      </c>
      <c r="Z360">
        <f>+VLOOKUP($X360,[1]ParadasReg!$F:$I,3,0)</f>
        <v>15</v>
      </c>
    </row>
    <row r="361" spans="1:26" x14ac:dyDescent="0.25">
      <c r="A361">
        <v>917277</v>
      </c>
      <c r="B361">
        <v>1295</v>
      </c>
      <c r="C361" s="3">
        <v>45883.291076388887</v>
      </c>
      <c r="D361" t="s">
        <v>70</v>
      </c>
      <c r="E361">
        <v>8</v>
      </c>
      <c r="F361">
        <v>3</v>
      </c>
      <c r="G361">
        <v>7</v>
      </c>
      <c r="H361">
        <v>0</v>
      </c>
      <c r="I361">
        <v>1</v>
      </c>
      <c r="J361">
        <v>3</v>
      </c>
      <c r="K361">
        <v>0</v>
      </c>
      <c r="L361">
        <v>0</v>
      </c>
      <c r="M361">
        <v>0</v>
      </c>
      <c r="N361">
        <v>0</v>
      </c>
      <c r="O361">
        <v>-33.465261666666663</v>
      </c>
      <c r="P361">
        <v>-70.58954833333334</v>
      </c>
      <c r="Q361">
        <v>25.925925925925924</v>
      </c>
      <c r="R361">
        <v>519</v>
      </c>
      <c r="S361" t="s">
        <v>89</v>
      </c>
      <c r="T361">
        <f t="shared" si="5"/>
        <v>20</v>
      </c>
      <c r="U361">
        <v>4</v>
      </c>
      <c r="V361" s="5">
        <v>0.29107638888888893</v>
      </c>
      <c r="W361" s="8">
        <v>0.27083333333333331</v>
      </c>
      <c r="X361" t="s">
        <v>102</v>
      </c>
      <c r="Y361" t="str">
        <f>+VLOOKUP($X361,[1]ParadasReg!$F:$I,4,0)</f>
        <v>Parada 2 / CESFAM Salvador Bustos</v>
      </c>
      <c r="Z361">
        <f>+VLOOKUP($X361,[1]ParadasReg!$F:$I,3,0)</f>
        <v>16</v>
      </c>
    </row>
    <row r="362" spans="1:26" x14ac:dyDescent="0.25">
      <c r="A362">
        <v>917288</v>
      </c>
      <c r="B362">
        <v>1295</v>
      </c>
      <c r="C362" s="3">
        <v>45883.293020833327</v>
      </c>
      <c r="D362" t="s">
        <v>70</v>
      </c>
      <c r="E362">
        <v>10</v>
      </c>
      <c r="F362">
        <v>2</v>
      </c>
      <c r="G362">
        <v>0</v>
      </c>
      <c r="H362">
        <v>0</v>
      </c>
      <c r="I362">
        <v>10</v>
      </c>
      <c r="J362">
        <v>2</v>
      </c>
      <c r="K362">
        <v>0</v>
      </c>
      <c r="L362">
        <v>0</v>
      </c>
      <c r="M362">
        <v>0</v>
      </c>
      <c r="N362">
        <v>0</v>
      </c>
      <c r="O362">
        <v>-33.464550000000003</v>
      </c>
      <c r="P362">
        <v>-70.597849999999994</v>
      </c>
      <c r="Q362">
        <v>35.802469135802468</v>
      </c>
      <c r="R362">
        <v>519</v>
      </c>
      <c r="S362" t="s">
        <v>89</v>
      </c>
      <c r="T362">
        <f t="shared" si="5"/>
        <v>30</v>
      </c>
      <c r="U362">
        <v>4</v>
      </c>
      <c r="V362" s="5">
        <v>0.29302083333333334</v>
      </c>
      <c r="W362" s="8">
        <v>0.29166666666666663</v>
      </c>
      <c r="X362" t="s">
        <v>103</v>
      </c>
      <c r="Y362" t="str">
        <f>+VLOOKUP($X362,[1]ParadasReg!$F:$I,4,0)</f>
        <v>Parada 2 / Pedagógico</v>
      </c>
      <c r="Z362">
        <f>+VLOOKUP($X362,[1]ParadasReg!$F:$I,3,0)</f>
        <v>17</v>
      </c>
    </row>
    <row r="363" spans="1:26" x14ac:dyDescent="0.25">
      <c r="A363">
        <v>917295</v>
      </c>
      <c r="B363">
        <v>1295</v>
      </c>
      <c r="C363" s="3">
        <v>45883.294444444437</v>
      </c>
      <c r="D363" t="s">
        <v>70</v>
      </c>
      <c r="E363">
        <v>2</v>
      </c>
      <c r="F363">
        <v>0</v>
      </c>
      <c r="G363">
        <v>2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-33.463830000000002</v>
      </c>
      <c r="P363">
        <v>-70.60249833333333</v>
      </c>
      <c r="Q363">
        <v>38.271604938271601</v>
      </c>
      <c r="R363">
        <v>519</v>
      </c>
      <c r="S363" t="s">
        <v>89</v>
      </c>
      <c r="T363">
        <f t="shared" si="5"/>
        <v>30</v>
      </c>
      <c r="U363">
        <v>4</v>
      </c>
      <c r="V363" s="5">
        <v>0.29444444444444445</v>
      </c>
      <c r="W363" s="8">
        <v>0.29166666666666663</v>
      </c>
      <c r="X363" t="s">
        <v>104</v>
      </c>
      <c r="Y363" t="str">
        <f>+VLOOKUP($X363,[1]ParadasReg!$F:$I,4,0)</f>
        <v>Parada 2 / Los Tres Antonios</v>
      </c>
      <c r="Z363">
        <f>+VLOOKUP($X363,[1]ParadasReg!$F:$I,3,0)</f>
        <v>18</v>
      </c>
    </row>
    <row r="364" spans="1:26" x14ac:dyDescent="0.25">
      <c r="A364">
        <v>917303</v>
      </c>
      <c r="B364">
        <v>1295</v>
      </c>
      <c r="C364" s="3">
        <v>45883.295995370368</v>
      </c>
      <c r="D364" t="s">
        <v>70</v>
      </c>
      <c r="E364">
        <v>0</v>
      </c>
      <c r="F364">
        <v>9</v>
      </c>
      <c r="G364">
        <v>0</v>
      </c>
      <c r="H364">
        <v>0</v>
      </c>
      <c r="I364">
        <v>0</v>
      </c>
      <c r="J364">
        <v>9</v>
      </c>
      <c r="K364">
        <v>0</v>
      </c>
      <c r="L364">
        <v>0</v>
      </c>
      <c r="M364">
        <v>0</v>
      </c>
      <c r="N364">
        <v>0</v>
      </c>
      <c r="O364">
        <v>-33.462139999999998</v>
      </c>
      <c r="P364">
        <v>-70.607781666666668</v>
      </c>
      <c r="Q364">
        <v>27.160493827160494</v>
      </c>
      <c r="R364">
        <v>519</v>
      </c>
      <c r="S364" t="s">
        <v>89</v>
      </c>
      <c r="T364">
        <f t="shared" si="5"/>
        <v>20</v>
      </c>
      <c r="U364">
        <v>4</v>
      </c>
      <c r="V364" s="5">
        <v>0.29599537037037038</v>
      </c>
      <c r="W364" s="8">
        <v>0.29166666666666663</v>
      </c>
      <c r="X364" t="s">
        <v>118</v>
      </c>
      <c r="Y364" t="str">
        <f>+VLOOKUP($X364,[1]ParadasReg!$F:$I,4,0)</f>
        <v>Parada 2 / (M) Est.Nacional</v>
      </c>
      <c r="Z364">
        <f>+VLOOKUP($X364,[1]ParadasReg!$F:$I,3,0)</f>
        <v>19</v>
      </c>
    </row>
    <row r="365" spans="1:26" x14ac:dyDescent="0.25">
      <c r="A365">
        <v>917315</v>
      </c>
      <c r="B365">
        <v>1295</v>
      </c>
      <c r="C365" s="3">
        <v>45883.298750000002</v>
      </c>
      <c r="D365" t="s">
        <v>70</v>
      </c>
      <c r="E365">
        <v>1</v>
      </c>
      <c r="F365">
        <v>0</v>
      </c>
      <c r="G365">
        <v>1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-33.461541666666669</v>
      </c>
      <c r="P365">
        <v>-70.617526666666663</v>
      </c>
      <c r="Q365">
        <v>28.39506172839506</v>
      </c>
      <c r="R365">
        <v>519</v>
      </c>
      <c r="S365" t="s">
        <v>89</v>
      </c>
      <c r="T365">
        <f t="shared" si="5"/>
        <v>20</v>
      </c>
      <c r="U365">
        <v>4</v>
      </c>
      <c r="V365" s="5">
        <v>0.29875000000000002</v>
      </c>
      <c r="W365" s="8">
        <v>0.29166666666666663</v>
      </c>
      <c r="X365" t="s">
        <v>106</v>
      </c>
      <c r="Y365" t="str">
        <f>+VLOOKUP($X365,[1]ParadasReg!$F:$I,4,0)</f>
        <v>Parada 2 / Villa Olímpica</v>
      </c>
      <c r="Z365">
        <f>+VLOOKUP($X365,[1]ParadasReg!$F:$I,3,0)</f>
        <v>21</v>
      </c>
    </row>
    <row r="366" spans="1:26" x14ac:dyDescent="0.25">
      <c r="A366">
        <v>917319</v>
      </c>
      <c r="B366">
        <v>1295</v>
      </c>
      <c r="C366" s="3">
        <v>45883.299398148149</v>
      </c>
      <c r="D366" t="s">
        <v>70</v>
      </c>
      <c r="E366">
        <v>3</v>
      </c>
      <c r="F366">
        <v>0</v>
      </c>
      <c r="G366">
        <v>3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-33.459940000000003</v>
      </c>
      <c r="P366">
        <v>-70.622308333333336</v>
      </c>
      <c r="Q366">
        <v>32.098765432098766</v>
      </c>
      <c r="R366">
        <v>519</v>
      </c>
      <c r="S366" t="s">
        <v>89</v>
      </c>
      <c r="T366">
        <f t="shared" si="5"/>
        <v>30</v>
      </c>
      <c r="U366">
        <v>4</v>
      </c>
      <c r="V366" s="5">
        <v>0.29939814814814814</v>
      </c>
      <c r="W366" s="8">
        <v>0.29166666666666663</v>
      </c>
      <c r="X366" t="s">
        <v>107</v>
      </c>
      <c r="Y366" t="str">
        <f>+VLOOKUP($X366,[1]ParadasReg!$F:$I,4,0)</f>
        <v>Parada 4 / Suárez Mujica</v>
      </c>
      <c r="Z366">
        <f>+VLOOKUP($X366,[1]ParadasReg!$F:$I,3,0)</f>
        <v>22</v>
      </c>
    </row>
    <row r="367" spans="1:26" x14ac:dyDescent="0.25">
      <c r="A367">
        <v>917330</v>
      </c>
      <c r="B367">
        <v>1295</v>
      </c>
      <c r="C367" s="3">
        <v>45883.301180555558</v>
      </c>
      <c r="D367" t="s">
        <v>70</v>
      </c>
      <c r="E367">
        <v>0</v>
      </c>
      <c r="F367">
        <v>7</v>
      </c>
      <c r="G367">
        <v>0</v>
      </c>
      <c r="H367">
        <v>0</v>
      </c>
      <c r="I367">
        <v>0</v>
      </c>
      <c r="J367">
        <v>7</v>
      </c>
      <c r="K367">
        <v>0</v>
      </c>
      <c r="L367">
        <v>0</v>
      </c>
      <c r="M367">
        <v>0</v>
      </c>
      <c r="N367">
        <v>0</v>
      </c>
      <c r="O367">
        <v>-33.455053333333332</v>
      </c>
      <c r="P367">
        <v>-70.628206666666671</v>
      </c>
      <c r="Q367">
        <v>23.456790123456788</v>
      </c>
      <c r="R367">
        <v>519</v>
      </c>
      <c r="S367" t="s">
        <v>89</v>
      </c>
      <c r="T367">
        <f t="shared" si="5"/>
        <v>20</v>
      </c>
      <c r="U367">
        <v>4</v>
      </c>
      <c r="V367" s="5">
        <v>0.30118055555555556</v>
      </c>
      <c r="W367" s="8">
        <v>0.29166666666666663</v>
      </c>
      <c r="X367" t="s">
        <v>108</v>
      </c>
      <c r="Y367" t="str">
        <f>+VLOOKUP($X367,[1]ParadasReg!$F:$I,4,0)</f>
        <v>Parada 2 / (M) Irarrázaval</v>
      </c>
      <c r="Z367">
        <f>+VLOOKUP($X367,[1]ParadasReg!$F:$I,3,0)</f>
        <v>23</v>
      </c>
    </row>
    <row r="368" spans="1:26" x14ac:dyDescent="0.25">
      <c r="A368">
        <v>917339</v>
      </c>
      <c r="B368">
        <v>1295</v>
      </c>
      <c r="C368" s="3">
        <v>45883.303784722222</v>
      </c>
      <c r="D368" t="s">
        <v>70</v>
      </c>
      <c r="E368">
        <v>1</v>
      </c>
      <c r="F368">
        <v>2</v>
      </c>
      <c r="G368">
        <v>1</v>
      </c>
      <c r="H368">
        <v>0</v>
      </c>
      <c r="I368">
        <v>0</v>
      </c>
      <c r="J368">
        <v>2</v>
      </c>
      <c r="K368">
        <v>0</v>
      </c>
      <c r="L368">
        <v>0</v>
      </c>
      <c r="M368">
        <v>0</v>
      </c>
      <c r="N368">
        <v>0</v>
      </c>
      <c r="O368">
        <v>-33.448871666666669</v>
      </c>
      <c r="P368">
        <v>-70.631843333333336</v>
      </c>
      <c r="Q368">
        <v>22.222222222222221</v>
      </c>
      <c r="R368">
        <v>519</v>
      </c>
      <c r="S368" t="s">
        <v>89</v>
      </c>
      <c r="T368">
        <f t="shared" si="5"/>
        <v>20</v>
      </c>
      <c r="U368">
        <v>4</v>
      </c>
      <c r="V368" s="5">
        <v>0.30378472222222225</v>
      </c>
      <c r="W368" s="8">
        <v>0.29166666666666663</v>
      </c>
      <c r="X368" t="s">
        <v>110</v>
      </c>
      <c r="Y368" t="str">
        <f>+VLOOKUP($X368,[1]ParadasReg!$F:$I,4,0)</f>
        <v>Parada 2 / (M) Santa Isabel</v>
      </c>
      <c r="Z368">
        <f>+VLOOKUP($X368,[1]ParadasReg!$F:$I,3,0)</f>
        <v>25</v>
      </c>
    </row>
    <row r="369" spans="1:26" x14ac:dyDescent="0.25">
      <c r="A369">
        <v>917342</v>
      </c>
      <c r="B369">
        <v>1295</v>
      </c>
      <c r="C369" s="3">
        <v>45883.3046412037</v>
      </c>
      <c r="D369" t="s">
        <v>70</v>
      </c>
      <c r="E369">
        <v>0</v>
      </c>
      <c r="F369">
        <v>2</v>
      </c>
      <c r="G369">
        <v>0</v>
      </c>
      <c r="H369">
        <v>0</v>
      </c>
      <c r="I369">
        <v>0</v>
      </c>
      <c r="J369">
        <v>2</v>
      </c>
      <c r="K369">
        <v>0</v>
      </c>
      <c r="L369">
        <v>0</v>
      </c>
      <c r="M369">
        <v>0</v>
      </c>
      <c r="N369">
        <v>0</v>
      </c>
      <c r="O369">
        <v>-33.44383666666667</v>
      </c>
      <c r="P369">
        <v>-70.633205000000004</v>
      </c>
      <c r="Q369">
        <v>19.753086419753085</v>
      </c>
      <c r="R369">
        <v>519</v>
      </c>
      <c r="S369" t="s">
        <v>89</v>
      </c>
      <c r="T369">
        <f t="shared" si="5"/>
        <v>10</v>
      </c>
      <c r="U369">
        <v>4</v>
      </c>
      <c r="V369" s="5">
        <v>0.30464120370370368</v>
      </c>
      <c r="W369" s="8">
        <v>0.29166666666666663</v>
      </c>
      <c r="X369" t="s">
        <v>111</v>
      </c>
      <c r="Y369" t="str">
        <f>+VLOOKUP($X369,[1]ParadasReg!$F:$I,4,0)</f>
        <v>Parada 2 / (M) Parque Bustamante</v>
      </c>
      <c r="Z369">
        <f>+VLOOKUP($X369,[1]ParadasReg!$F:$I,3,0)</f>
        <v>26</v>
      </c>
    </row>
    <row r="370" spans="1:26" x14ac:dyDescent="0.25">
      <c r="A370">
        <v>917350</v>
      </c>
      <c r="B370">
        <v>1295</v>
      </c>
      <c r="C370" s="3">
        <v>45883.307071759264</v>
      </c>
      <c r="D370" t="s">
        <v>70</v>
      </c>
      <c r="E370">
        <v>0</v>
      </c>
      <c r="F370">
        <v>3</v>
      </c>
      <c r="G370">
        <v>0</v>
      </c>
      <c r="H370">
        <v>0</v>
      </c>
      <c r="I370">
        <v>0</v>
      </c>
      <c r="J370">
        <v>3</v>
      </c>
      <c r="K370">
        <v>0</v>
      </c>
      <c r="L370">
        <v>0</v>
      </c>
      <c r="M370">
        <v>0</v>
      </c>
      <c r="N370">
        <v>0</v>
      </c>
      <c r="O370">
        <v>-33.437371666666657</v>
      </c>
      <c r="P370">
        <v>-70.63621666666667</v>
      </c>
      <c r="Q370">
        <v>16.049382716049383</v>
      </c>
      <c r="R370">
        <v>519</v>
      </c>
      <c r="S370" t="s">
        <v>89</v>
      </c>
      <c r="T370">
        <f t="shared" si="5"/>
        <v>10</v>
      </c>
      <c r="U370">
        <v>4</v>
      </c>
      <c r="V370" s="5">
        <v>0.30707175925925928</v>
      </c>
      <c r="W370" s="8">
        <v>0.29166666666666663</v>
      </c>
      <c r="X370" t="s">
        <v>112</v>
      </c>
      <c r="Y370" t="str">
        <f>+VLOOKUP($X370,[1]ParadasReg!$F:$I,4,0)</f>
        <v>Parada 4 / Plaza Italia</v>
      </c>
      <c r="Z370">
        <f>+VLOOKUP($X370,[1]ParadasReg!$F:$I,3,0)</f>
        <v>27</v>
      </c>
    </row>
    <row r="371" spans="1:26" x14ac:dyDescent="0.25">
      <c r="A371">
        <v>917359</v>
      </c>
      <c r="B371">
        <v>1295</v>
      </c>
      <c r="C371" s="3">
        <v>45883.308900462973</v>
      </c>
      <c r="D371" t="s">
        <v>70</v>
      </c>
      <c r="E371">
        <v>1</v>
      </c>
      <c r="F371">
        <v>3</v>
      </c>
      <c r="G371">
        <v>1</v>
      </c>
      <c r="H371">
        <v>0</v>
      </c>
      <c r="I371">
        <v>0</v>
      </c>
      <c r="J371">
        <v>3</v>
      </c>
      <c r="K371">
        <v>0</v>
      </c>
      <c r="L371">
        <v>0</v>
      </c>
      <c r="M371">
        <v>0</v>
      </c>
      <c r="N371">
        <v>0</v>
      </c>
      <c r="O371">
        <v>-33.442521666666657</v>
      </c>
      <c r="P371">
        <v>-70.645473333333328</v>
      </c>
      <c r="Q371">
        <v>13.580246913580247</v>
      </c>
      <c r="R371">
        <v>519</v>
      </c>
      <c r="S371" t="s">
        <v>89</v>
      </c>
      <c r="T371">
        <f t="shared" si="5"/>
        <v>10</v>
      </c>
      <c r="U371">
        <v>4</v>
      </c>
      <c r="V371" s="5">
        <v>0.30890046296296297</v>
      </c>
      <c r="W371" s="8">
        <v>0.29166666666666663</v>
      </c>
      <c r="X371" t="s">
        <v>114</v>
      </c>
      <c r="Y371" t="str">
        <f>+VLOOKUP($X371,[1]ParadasReg!$F:$I,4,0)</f>
        <v>Parada 3 / (M) Santa Lucía</v>
      </c>
      <c r="Z371">
        <f>+VLOOKUP($X371,[1]ParadasReg!$F:$I,3,0)</f>
        <v>29</v>
      </c>
    </row>
    <row r="372" spans="1:26" x14ac:dyDescent="0.25">
      <c r="A372">
        <v>917367</v>
      </c>
      <c r="B372">
        <v>1295</v>
      </c>
      <c r="C372" s="3">
        <v>45883.310335648152</v>
      </c>
      <c r="D372" t="s">
        <v>70</v>
      </c>
      <c r="E372">
        <v>0</v>
      </c>
      <c r="F372">
        <v>6</v>
      </c>
      <c r="G372">
        <v>0</v>
      </c>
      <c r="H372">
        <v>0</v>
      </c>
      <c r="I372">
        <v>0</v>
      </c>
      <c r="J372">
        <v>6</v>
      </c>
      <c r="K372">
        <v>0</v>
      </c>
      <c r="L372">
        <v>0</v>
      </c>
      <c r="M372">
        <v>0</v>
      </c>
      <c r="N372">
        <v>0</v>
      </c>
      <c r="O372">
        <v>-33.44392666666667</v>
      </c>
      <c r="P372">
        <v>-70.651966666666667</v>
      </c>
      <c r="Q372">
        <v>6.1728395061728394</v>
      </c>
      <c r="R372">
        <v>519</v>
      </c>
      <c r="S372" t="s">
        <v>89</v>
      </c>
      <c r="T372">
        <f t="shared" si="5"/>
        <v>0</v>
      </c>
      <c r="U372">
        <v>4</v>
      </c>
      <c r="V372" s="5">
        <v>0.31033564814814812</v>
      </c>
      <c r="W372" s="8">
        <v>0.29166666666666663</v>
      </c>
      <c r="X372" t="s">
        <v>115</v>
      </c>
      <c r="Y372" t="str">
        <f>+VLOOKUP($X372,[1]ParadasReg!$F:$I,4,0)</f>
        <v>Parada 3 / (M) Universidad de Chile</v>
      </c>
      <c r="Z372">
        <f>+VLOOKUP($X372,[1]ParadasReg!$F:$I,3,0)</f>
        <v>30</v>
      </c>
    </row>
    <row r="373" spans="1:26" x14ac:dyDescent="0.25">
      <c r="A373">
        <v>917376</v>
      </c>
      <c r="B373">
        <v>1295</v>
      </c>
      <c r="C373" s="3">
        <v>45883.311539351853</v>
      </c>
      <c r="D373" t="s">
        <v>70</v>
      </c>
      <c r="E373">
        <v>0</v>
      </c>
      <c r="F373">
        <v>6</v>
      </c>
      <c r="G373">
        <v>0</v>
      </c>
      <c r="H373">
        <v>0</v>
      </c>
      <c r="I373">
        <v>0</v>
      </c>
      <c r="J373">
        <v>6</v>
      </c>
      <c r="K373">
        <v>0</v>
      </c>
      <c r="L373">
        <v>0</v>
      </c>
      <c r="M373">
        <v>0</v>
      </c>
      <c r="N373">
        <v>0</v>
      </c>
      <c r="O373">
        <v>-33.444848333333333</v>
      </c>
      <c r="P373">
        <v>-70.656265000000005</v>
      </c>
      <c r="Q373">
        <v>0</v>
      </c>
      <c r="R373">
        <v>519</v>
      </c>
      <c r="S373" t="s">
        <v>89</v>
      </c>
      <c r="T373">
        <f t="shared" si="5"/>
        <v>0</v>
      </c>
      <c r="U373">
        <v>4</v>
      </c>
      <c r="V373" s="5">
        <v>0.31153935185185183</v>
      </c>
      <c r="W373" s="8">
        <v>0.29166666666666663</v>
      </c>
      <c r="X373" t="s">
        <v>116</v>
      </c>
      <c r="Y373" t="str">
        <f>+VLOOKUP($X373,[1]ParadasReg!$F:$I,4,0)</f>
        <v>Parada 3 / (M) La Moneda</v>
      </c>
      <c r="Z373">
        <f>+VLOOKUP($X373,[1]ParadasReg!$F:$I,3,0)</f>
        <v>31</v>
      </c>
    </row>
    <row r="374" spans="1:26" x14ac:dyDescent="0.25">
      <c r="A374">
        <v>917816</v>
      </c>
      <c r="B374">
        <v>1295</v>
      </c>
      <c r="C374" s="3">
        <v>45883.383333333331</v>
      </c>
      <c r="D374" t="s">
        <v>70</v>
      </c>
      <c r="E374">
        <v>7</v>
      </c>
      <c r="F374">
        <v>0</v>
      </c>
      <c r="G374">
        <v>7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-33.478969999999997</v>
      </c>
      <c r="P374">
        <v>-70.527813333333327</v>
      </c>
      <c r="Q374">
        <v>8.6419753086419746</v>
      </c>
      <c r="R374">
        <v>519</v>
      </c>
      <c r="S374" t="s">
        <v>89</v>
      </c>
      <c r="T374">
        <f t="shared" si="5"/>
        <v>0</v>
      </c>
      <c r="U374">
        <v>4</v>
      </c>
      <c r="V374" s="5">
        <v>0.3833333333333333</v>
      </c>
      <c r="W374" s="8">
        <v>0.375</v>
      </c>
      <c r="X374" t="s">
        <v>91</v>
      </c>
      <c r="Y374" t="str">
        <f>+VLOOKUP($X374,[1]ParadasReg!$F:$I,4,0)</f>
        <v>Avenida Grecia / esq. Qda. de Sn. Pedro</v>
      </c>
      <c r="Z374">
        <f>+VLOOKUP($X374,[1]ParadasReg!$F:$I,3,0)</f>
        <v>3</v>
      </c>
    </row>
    <row r="375" spans="1:26" x14ac:dyDescent="0.25">
      <c r="A375">
        <v>917822</v>
      </c>
      <c r="B375">
        <v>1295</v>
      </c>
      <c r="C375" s="3">
        <v>45883.384201388893</v>
      </c>
      <c r="D375" t="s">
        <v>70</v>
      </c>
      <c r="E375">
        <v>5</v>
      </c>
      <c r="F375">
        <v>0</v>
      </c>
      <c r="G375">
        <v>5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-33.478234999999998</v>
      </c>
      <c r="P375">
        <v>-70.531366666666671</v>
      </c>
      <c r="Q375">
        <v>14.814814814814813</v>
      </c>
      <c r="R375">
        <v>519</v>
      </c>
      <c r="S375" t="s">
        <v>89</v>
      </c>
      <c r="T375">
        <f t="shared" si="5"/>
        <v>10</v>
      </c>
      <c r="U375">
        <v>4</v>
      </c>
      <c r="V375" s="5">
        <v>0.38420138888888888</v>
      </c>
      <c r="W375" s="8">
        <v>0.375</v>
      </c>
      <c r="X375" t="s">
        <v>92</v>
      </c>
      <c r="Y375" t="str">
        <f>+VLOOKUP($X375,[1]ParadasReg!$F:$I,4,0)</f>
        <v>Avenida Grecia / esq. Los Picachos</v>
      </c>
      <c r="Z375">
        <f>+VLOOKUP($X375,[1]ParadasReg!$F:$I,3,0)</f>
        <v>4</v>
      </c>
    </row>
    <row r="376" spans="1:26" x14ac:dyDescent="0.25">
      <c r="A376">
        <v>917841</v>
      </c>
      <c r="B376">
        <v>1295</v>
      </c>
      <c r="C376" s="3">
        <v>45883.386400462958</v>
      </c>
      <c r="D376" t="s">
        <v>70</v>
      </c>
      <c r="E376">
        <v>8</v>
      </c>
      <c r="F376">
        <v>0</v>
      </c>
      <c r="G376">
        <v>0</v>
      </c>
      <c r="H376">
        <v>0</v>
      </c>
      <c r="I376">
        <v>8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-33.476008333333333</v>
      </c>
      <c r="P376">
        <v>-70.542410000000004</v>
      </c>
      <c r="Q376">
        <v>24.691358024691358</v>
      </c>
      <c r="R376">
        <v>519</v>
      </c>
      <c r="S376" t="s">
        <v>89</v>
      </c>
      <c r="T376">
        <f t="shared" si="5"/>
        <v>20</v>
      </c>
      <c r="U376">
        <v>4</v>
      </c>
      <c r="V376" s="5">
        <v>0.38640046296296293</v>
      </c>
      <c r="W376" s="8">
        <v>0.375</v>
      </c>
      <c r="X376" t="s">
        <v>95</v>
      </c>
      <c r="Y376" t="str">
        <f>+VLOOKUP($X376,[1]ParadasReg!$F:$I,4,0)</f>
        <v>Parada / Muni. Peñalolén</v>
      </c>
      <c r="Z376">
        <f>+VLOOKUP($X376,[1]ParadasReg!$F:$I,3,0)</f>
        <v>7</v>
      </c>
    </row>
    <row r="377" spans="1:26" x14ac:dyDescent="0.25">
      <c r="A377">
        <v>917853</v>
      </c>
      <c r="B377">
        <v>1295</v>
      </c>
      <c r="C377" s="3">
        <v>45883.388287037043</v>
      </c>
      <c r="D377" t="s">
        <v>70</v>
      </c>
      <c r="E377">
        <v>4</v>
      </c>
      <c r="F377">
        <v>0</v>
      </c>
      <c r="G377">
        <v>4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-33.474218333333333</v>
      </c>
      <c r="P377">
        <v>-70.551468333333332</v>
      </c>
      <c r="Q377">
        <v>29.629629629629626</v>
      </c>
      <c r="R377">
        <v>519</v>
      </c>
      <c r="S377" t="s">
        <v>89</v>
      </c>
      <c r="T377">
        <f t="shared" si="5"/>
        <v>20</v>
      </c>
      <c r="U377">
        <v>4</v>
      </c>
      <c r="V377" s="5">
        <v>0.38828703703703704</v>
      </c>
      <c r="W377" s="8">
        <v>0.375</v>
      </c>
      <c r="X377" t="s">
        <v>97</v>
      </c>
      <c r="Y377" t="str">
        <f>+VLOOKUP($X377,[1]ParadasReg!$F:$I,4,0)</f>
        <v>Avenida Grecia / esq. Pasaje 444</v>
      </c>
      <c r="Z377">
        <f>+VLOOKUP($X377,[1]ParadasReg!$F:$I,3,0)</f>
        <v>9</v>
      </c>
    </row>
    <row r="378" spans="1:26" x14ac:dyDescent="0.25">
      <c r="A378">
        <v>917869</v>
      </c>
      <c r="B378">
        <v>1295</v>
      </c>
      <c r="C378" s="3">
        <v>45883.390381944453</v>
      </c>
      <c r="D378" t="s">
        <v>70</v>
      </c>
      <c r="E378">
        <v>3</v>
      </c>
      <c r="F378">
        <v>1</v>
      </c>
      <c r="G378">
        <v>3</v>
      </c>
      <c r="H378">
        <v>0</v>
      </c>
      <c r="I378">
        <v>0</v>
      </c>
      <c r="J378">
        <v>1</v>
      </c>
      <c r="K378">
        <v>0</v>
      </c>
      <c r="L378">
        <v>0</v>
      </c>
      <c r="M378">
        <v>0</v>
      </c>
      <c r="N378">
        <v>0</v>
      </c>
      <c r="O378">
        <v>-33.472051666666673</v>
      </c>
      <c r="P378">
        <v>-70.56191166666666</v>
      </c>
      <c r="Q378">
        <v>32.098765432098766</v>
      </c>
      <c r="R378">
        <v>519</v>
      </c>
      <c r="S378" t="s">
        <v>89</v>
      </c>
      <c r="T378">
        <f t="shared" si="5"/>
        <v>30</v>
      </c>
      <c r="U378">
        <v>4</v>
      </c>
      <c r="V378" s="5">
        <v>0.39038194444444446</v>
      </c>
      <c r="W378" s="8">
        <v>0.375</v>
      </c>
      <c r="X378" t="s">
        <v>99</v>
      </c>
      <c r="Y378" t="str">
        <f>+VLOOKUP($X378,[1]ParadasReg!$F:$I,4,0)</f>
        <v>Parada 2 / Ictinos - Avenida Grecia</v>
      </c>
      <c r="Z378">
        <f>+VLOOKUP($X378,[1]ParadasReg!$F:$I,3,0)</f>
        <v>11</v>
      </c>
    </row>
    <row r="379" spans="1:26" x14ac:dyDescent="0.25">
      <c r="A379">
        <v>917882</v>
      </c>
      <c r="B379">
        <v>1295</v>
      </c>
      <c r="C379" s="3">
        <v>45883.392337962963</v>
      </c>
      <c r="D379" t="s">
        <v>70</v>
      </c>
      <c r="E379">
        <v>6</v>
      </c>
      <c r="F379">
        <v>16</v>
      </c>
      <c r="G379">
        <v>0</v>
      </c>
      <c r="H379">
        <v>0</v>
      </c>
      <c r="I379">
        <v>6</v>
      </c>
      <c r="J379">
        <v>16</v>
      </c>
      <c r="K379">
        <v>0</v>
      </c>
      <c r="L379">
        <v>0</v>
      </c>
      <c r="M379">
        <v>0</v>
      </c>
      <c r="N379">
        <v>0</v>
      </c>
      <c r="O379">
        <v>-33.469025000000002</v>
      </c>
      <c r="P379">
        <v>-70.576606666666663</v>
      </c>
      <c r="Q379">
        <v>19.753086419753085</v>
      </c>
      <c r="R379">
        <v>519</v>
      </c>
      <c r="S379" t="s">
        <v>89</v>
      </c>
      <c r="T379">
        <f t="shared" si="5"/>
        <v>10</v>
      </c>
      <c r="U379">
        <v>4</v>
      </c>
      <c r="V379" s="5">
        <v>0.39233796296296292</v>
      </c>
      <c r="W379" s="8">
        <v>0.375</v>
      </c>
      <c r="X379" t="s">
        <v>100</v>
      </c>
      <c r="Y379" t="str">
        <f>+VLOOKUP($X379,[1]ParadasReg!$F:$I,4,0)</f>
        <v>Parada 4 / (M) Grecia</v>
      </c>
      <c r="Z379">
        <f>+VLOOKUP($X379,[1]ParadasReg!$F:$I,3,0)</f>
        <v>14</v>
      </c>
    </row>
    <row r="380" spans="1:26" x14ac:dyDescent="0.25">
      <c r="A380">
        <v>917906</v>
      </c>
      <c r="B380">
        <v>1295</v>
      </c>
      <c r="C380" s="3">
        <v>45883.396493055552</v>
      </c>
      <c r="D380" t="s">
        <v>70</v>
      </c>
      <c r="E380">
        <v>4</v>
      </c>
      <c r="F380">
        <v>4</v>
      </c>
      <c r="G380">
        <v>0</v>
      </c>
      <c r="H380">
        <v>0</v>
      </c>
      <c r="I380">
        <v>4</v>
      </c>
      <c r="J380">
        <v>4</v>
      </c>
      <c r="K380">
        <v>0</v>
      </c>
      <c r="L380">
        <v>0</v>
      </c>
      <c r="M380">
        <v>0</v>
      </c>
      <c r="N380">
        <v>0</v>
      </c>
      <c r="O380">
        <v>-33.464603333333343</v>
      </c>
      <c r="P380">
        <v>-70.59787</v>
      </c>
      <c r="Q380">
        <v>19.753086419753085</v>
      </c>
      <c r="R380">
        <v>519</v>
      </c>
      <c r="S380" t="s">
        <v>89</v>
      </c>
      <c r="T380">
        <f t="shared" si="5"/>
        <v>10</v>
      </c>
      <c r="U380">
        <v>4</v>
      </c>
      <c r="V380" s="5">
        <v>0.39649305555555553</v>
      </c>
      <c r="W380" s="8">
        <v>0.39583333333333331</v>
      </c>
      <c r="X380" t="s">
        <v>103</v>
      </c>
      <c r="Y380" t="str">
        <f>+VLOOKUP($X380,[1]ParadasReg!$F:$I,4,0)</f>
        <v>Parada 2 / Pedagógico</v>
      </c>
      <c r="Z380">
        <f>+VLOOKUP($X380,[1]ParadasReg!$F:$I,3,0)</f>
        <v>17</v>
      </c>
    </row>
    <row r="381" spans="1:26" x14ac:dyDescent="0.25">
      <c r="A381">
        <v>917919</v>
      </c>
      <c r="B381">
        <v>1295</v>
      </c>
      <c r="C381" s="3">
        <v>45883.398368055547</v>
      </c>
      <c r="D381" t="s">
        <v>70</v>
      </c>
      <c r="E381">
        <v>1</v>
      </c>
      <c r="F381">
        <v>4</v>
      </c>
      <c r="G381">
        <v>1</v>
      </c>
      <c r="H381">
        <v>0</v>
      </c>
      <c r="I381">
        <v>0</v>
      </c>
      <c r="J381">
        <v>4</v>
      </c>
      <c r="K381">
        <v>0</v>
      </c>
      <c r="L381">
        <v>0</v>
      </c>
      <c r="M381">
        <v>0</v>
      </c>
      <c r="N381">
        <v>0</v>
      </c>
      <c r="O381">
        <v>-33.462204999999997</v>
      </c>
      <c r="P381">
        <v>-70.607703333333333</v>
      </c>
      <c r="Q381">
        <v>16.049382716049383</v>
      </c>
      <c r="R381">
        <v>519</v>
      </c>
      <c r="S381" t="s">
        <v>89</v>
      </c>
      <c r="T381">
        <f t="shared" si="5"/>
        <v>10</v>
      </c>
      <c r="U381">
        <v>4</v>
      </c>
      <c r="V381" s="5">
        <v>0.39836805555555554</v>
      </c>
      <c r="W381" s="8">
        <v>0.39583333333333331</v>
      </c>
      <c r="X381" t="s">
        <v>118</v>
      </c>
      <c r="Y381" t="str">
        <f>+VLOOKUP($X381,[1]ParadasReg!$F:$I,4,0)</f>
        <v>Parada 2 / (M) Est.Nacional</v>
      </c>
      <c r="Z381">
        <f>+VLOOKUP($X381,[1]ParadasReg!$F:$I,3,0)</f>
        <v>19</v>
      </c>
    </row>
    <row r="382" spans="1:26" x14ac:dyDescent="0.25">
      <c r="A382">
        <v>917931</v>
      </c>
      <c r="B382">
        <v>1295</v>
      </c>
      <c r="C382" s="3">
        <v>45883.400451388887</v>
      </c>
      <c r="D382" t="s">
        <v>70</v>
      </c>
      <c r="E382">
        <v>1</v>
      </c>
      <c r="F382">
        <v>0</v>
      </c>
      <c r="G382">
        <v>1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-33.461531666666673</v>
      </c>
      <c r="P382">
        <v>-70.617401666666666</v>
      </c>
      <c r="Q382">
        <v>17.283950617283949</v>
      </c>
      <c r="R382">
        <v>519</v>
      </c>
      <c r="S382" t="s">
        <v>89</v>
      </c>
      <c r="T382">
        <f t="shared" si="5"/>
        <v>10</v>
      </c>
      <c r="U382">
        <v>4</v>
      </c>
      <c r="V382" s="5">
        <v>0.40045138888888893</v>
      </c>
      <c r="W382" s="8">
        <v>0.39583333333333331</v>
      </c>
      <c r="X382" t="s">
        <v>106</v>
      </c>
      <c r="Y382" t="str">
        <f>+VLOOKUP($X382,[1]ParadasReg!$F:$I,4,0)</f>
        <v>Parada 2 / Villa Olímpica</v>
      </c>
      <c r="Z382">
        <f>+VLOOKUP($X382,[1]ParadasReg!$F:$I,3,0)</f>
        <v>21</v>
      </c>
    </row>
    <row r="383" spans="1:26" x14ac:dyDescent="0.25">
      <c r="A383">
        <v>917937</v>
      </c>
      <c r="B383">
        <v>1295</v>
      </c>
      <c r="C383" s="3">
        <v>45883.401331018518</v>
      </c>
      <c r="D383" t="s">
        <v>70</v>
      </c>
      <c r="E383">
        <v>0</v>
      </c>
      <c r="F383">
        <v>1</v>
      </c>
      <c r="G383">
        <v>0</v>
      </c>
      <c r="H383">
        <v>0</v>
      </c>
      <c r="I383">
        <v>0</v>
      </c>
      <c r="J383">
        <v>1</v>
      </c>
      <c r="K383">
        <v>0</v>
      </c>
      <c r="L383">
        <v>0</v>
      </c>
      <c r="M383">
        <v>0</v>
      </c>
      <c r="N383">
        <v>0</v>
      </c>
      <c r="O383">
        <v>-33.460090000000001</v>
      </c>
      <c r="P383">
        <v>-70.622155000000006</v>
      </c>
      <c r="Q383">
        <v>16.049382716049383</v>
      </c>
      <c r="R383">
        <v>519</v>
      </c>
      <c r="S383" t="s">
        <v>89</v>
      </c>
      <c r="T383">
        <f t="shared" si="5"/>
        <v>10</v>
      </c>
      <c r="U383">
        <v>4</v>
      </c>
      <c r="V383" s="5">
        <v>0.40133101851851855</v>
      </c>
      <c r="W383" s="8">
        <v>0.39583333333333331</v>
      </c>
      <c r="X383" t="s">
        <v>107</v>
      </c>
      <c r="Y383" t="str">
        <f>+VLOOKUP($X383,[1]ParadasReg!$F:$I,4,0)</f>
        <v>Parada 4 / Suárez Mujica</v>
      </c>
      <c r="Z383">
        <f>+VLOOKUP($X383,[1]ParadasReg!$F:$I,3,0)</f>
        <v>22</v>
      </c>
    </row>
    <row r="384" spans="1:26" x14ac:dyDescent="0.25">
      <c r="A384">
        <v>917952</v>
      </c>
      <c r="B384">
        <v>1295</v>
      </c>
      <c r="C384" s="3">
        <v>45883.40353009259</v>
      </c>
      <c r="D384" t="s">
        <v>70</v>
      </c>
      <c r="E384">
        <v>2</v>
      </c>
      <c r="F384">
        <v>1</v>
      </c>
      <c r="G384">
        <v>0</v>
      </c>
      <c r="H384">
        <v>0</v>
      </c>
      <c r="I384">
        <v>2</v>
      </c>
      <c r="J384">
        <v>1</v>
      </c>
      <c r="K384">
        <v>0</v>
      </c>
      <c r="L384">
        <v>0</v>
      </c>
      <c r="M384">
        <v>0</v>
      </c>
      <c r="N384">
        <v>0</v>
      </c>
      <c r="O384">
        <v>-33.455080000000002</v>
      </c>
      <c r="P384">
        <v>-70.628178333333338</v>
      </c>
      <c r="Q384">
        <v>17.283950617283949</v>
      </c>
      <c r="R384">
        <v>519</v>
      </c>
      <c r="S384" t="s">
        <v>89</v>
      </c>
      <c r="T384">
        <f t="shared" si="5"/>
        <v>10</v>
      </c>
      <c r="U384">
        <v>4</v>
      </c>
      <c r="V384" s="5">
        <v>0.40353009259259259</v>
      </c>
      <c r="W384" s="8">
        <v>0.39583333333333331</v>
      </c>
      <c r="X384" t="s">
        <v>108</v>
      </c>
      <c r="Y384" t="str">
        <f>+VLOOKUP($X384,[1]ParadasReg!$F:$I,4,0)</f>
        <v>Parada 2 / (M) Irarrázaval</v>
      </c>
      <c r="Z384">
        <f>+VLOOKUP($X384,[1]ParadasReg!$F:$I,3,0)</f>
        <v>23</v>
      </c>
    </row>
    <row r="385" spans="1:26" x14ac:dyDescent="0.25">
      <c r="A385">
        <v>917967</v>
      </c>
      <c r="B385">
        <v>1295</v>
      </c>
      <c r="C385" s="3">
        <v>45883.406064814822</v>
      </c>
      <c r="D385" t="s">
        <v>70</v>
      </c>
      <c r="E385">
        <v>2</v>
      </c>
      <c r="F385">
        <v>0</v>
      </c>
      <c r="G385">
        <v>2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-33.451086666666669</v>
      </c>
      <c r="P385">
        <v>-70.631088333333338</v>
      </c>
      <c r="Q385">
        <v>19.753086419753085</v>
      </c>
      <c r="R385">
        <v>519</v>
      </c>
      <c r="S385" t="s">
        <v>89</v>
      </c>
      <c r="T385">
        <f t="shared" si="5"/>
        <v>10</v>
      </c>
      <c r="U385">
        <v>4</v>
      </c>
      <c r="V385" s="5">
        <v>0.40606481481481477</v>
      </c>
      <c r="W385" s="8">
        <v>0.39583333333333331</v>
      </c>
      <c r="X385" t="s">
        <v>109</v>
      </c>
      <c r="Y385" t="str">
        <f>+VLOOKUP($X385,[1]ParadasReg!$F:$I,4,0)</f>
        <v>Parada 7 / (M) Irarrázaval</v>
      </c>
      <c r="Z385">
        <f>+VLOOKUP($X385,[1]ParadasReg!$F:$I,3,0)</f>
        <v>24</v>
      </c>
    </row>
    <row r="386" spans="1:26" x14ac:dyDescent="0.25">
      <c r="A386">
        <v>917970</v>
      </c>
      <c r="B386">
        <v>1295</v>
      </c>
      <c r="C386" s="3">
        <v>45883.406493055547</v>
      </c>
      <c r="D386" t="s">
        <v>70</v>
      </c>
      <c r="E386">
        <v>2</v>
      </c>
      <c r="F386">
        <v>2</v>
      </c>
      <c r="G386">
        <v>2</v>
      </c>
      <c r="H386">
        <v>0</v>
      </c>
      <c r="I386">
        <v>0</v>
      </c>
      <c r="J386">
        <v>2</v>
      </c>
      <c r="K386">
        <v>0</v>
      </c>
      <c r="L386">
        <v>0</v>
      </c>
      <c r="M386">
        <v>0</v>
      </c>
      <c r="N386">
        <v>0</v>
      </c>
      <c r="O386">
        <v>-33.448783333333331</v>
      </c>
      <c r="P386">
        <v>-70.631836666666672</v>
      </c>
      <c r="Q386">
        <v>19.753086419753085</v>
      </c>
      <c r="R386">
        <v>519</v>
      </c>
      <c r="S386" t="s">
        <v>89</v>
      </c>
      <c r="T386">
        <f t="shared" si="5"/>
        <v>10</v>
      </c>
      <c r="U386">
        <v>4</v>
      </c>
      <c r="V386" s="5">
        <v>0.40649305555555554</v>
      </c>
      <c r="W386" s="8">
        <v>0.39583333333333331</v>
      </c>
      <c r="X386" t="s">
        <v>110</v>
      </c>
      <c r="Y386" t="str">
        <f>+VLOOKUP($X386,[1]ParadasReg!$F:$I,4,0)</f>
        <v>Parada 2 / (M) Santa Isabel</v>
      </c>
      <c r="Z386">
        <f>+VLOOKUP($X386,[1]ParadasReg!$F:$I,3,0)</f>
        <v>25</v>
      </c>
    </row>
    <row r="387" spans="1:26" x14ac:dyDescent="0.25">
      <c r="A387">
        <v>917988</v>
      </c>
      <c r="B387">
        <v>1295</v>
      </c>
      <c r="C387" s="3">
        <v>45883.409594907411</v>
      </c>
      <c r="D387" t="s">
        <v>70</v>
      </c>
      <c r="E387">
        <v>0</v>
      </c>
      <c r="F387">
        <v>4</v>
      </c>
      <c r="G387">
        <v>0</v>
      </c>
      <c r="H387">
        <v>0</v>
      </c>
      <c r="I387">
        <v>0</v>
      </c>
      <c r="J387">
        <v>4</v>
      </c>
      <c r="K387">
        <v>0</v>
      </c>
      <c r="L387">
        <v>0</v>
      </c>
      <c r="M387">
        <v>0</v>
      </c>
      <c r="N387">
        <v>0</v>
      </c>
      <c r="O387">
        <v>-33.437421666666673</v>
      </c>
      <c r="P387">
        <v>-70.636499999999998</v>
      </c>
      <c r="Q387">
        <v>14.814814814814813</v>
      </c>
      <c r="R387">
        <v>519</v>
      </c>
      <c r="S387" t="s">
        <v>89</v>
      </c>
      <c r="T387">
        <f t="shared" ref="T387:T450" si="6">FLOOR(Q387,10)</f>
        <v>10</v>
      </c>
      <c r="U387">
        <v>4</v>
      </c>
      <c r="V387" s="5">
        <v>0.40959490740740739</v>
      </c>
      <c r="W387" s="8">
        <v>0.39583333333333331</v>
      </c>
      <c r="X387" t="s">
        <v>112</v>
      </c>
      <c r="Y387" t="str">
        <f>+VLOOKUP($X387,[1]ParadasReg!$F:$I,4,0)</f>
        <v>Parada 4 / Plaza Italia</v>
      </c>
      <c r="Z387">
        <f>+VLOOKUP($X387,[1]ParadasReg!$F:$I,3,0)</f>
        <v>27</v>
      </c>
    </row>
    <row r="388" spans="1:26" x14ac:dyDescent="0.25">
      <c r="A388">
        <v>917995</v>
      </c>
      <c r="B388">
        <v>1295</v>
      </c>
      <c r="C388" s="3">
        <v>45883.410636574074</v>
      </c>
      <c r="D388" t="s">
        <v>70</v>
      </c>
      <c r="E388">
        <v>1</v>
      </c>
      <c r="F388">
        <v>3</v>
      </c>
      <c r="G388">
        <v>1</v>
      </c>
      <c r="H388">
        <v>0</v>
      </c>
      <c r="I388">
        <v>0</v>
      </c>
      <c r="J388">
        <v>3</v>
      </c>
      <c r="K388">
        <v>0</v>
      </c>
      <c r="L388">
        <v>0</v>
      </c>
      <c r="M388">
        <v>0</v>
      </c>
      <c r="N388">
        <v>0</v>
      </c>
      <c r="O388">
        <v>-33.439816666666673</v>
      </c>
      <c r="P388">
        <v>-70.640058333333329</v>
      </c>
      <c r="Q388">
        <v>12.345679012345679</v>
      </c>
      <c r="R388">
        <v>519</v>
      </c>
      <c r="S388" t="s">
        <v>89</v>
      </c>
      <c r="T388">
        <f t="shared" si="6"/>
        <v>10</v>
      </c>
      <c r="U388">
        <v>4</v>
      </c>
      <c r="V388" s="5">
        <v>0.41063657407407406</v>
      </c>
      <c r="W388" s="8">
        <v>0.39583333333333331</v>
      </c>
      <c r="X388" t="s">
        <v>113</v>
      </c>
      <c r="Y388" t="str">
        <f>+VLOOKUP($X388,[1]ParadasReg!$F:$I,4,0)</f>
        <v>Parada 4 / (M) Universidad Católica</v>
      </c>
      <c r="Z388">
        <f>+VLOOKUP($X388,[1]ParadasReg!$F:$I,3,0)</f>
        <v>28</v>
      </c>
    </row>
    <row r="389" spans="1:26" x14ac:dyDescent="0.25">
      <c r="A389">
        <v>918005</v>
      </c>
      <c r="B389">
        <v>1295</v>
      </c>
      <c r="C389" s="3">
        <v>45883.41233796296</v>
      </c>
      <c r="D389" t="s">
        <v>70</v>
      </c>
      <c r="E389">
        <v>0</v>
      </c>
      <c r="F389">
        <v>1</v>
      </c>
      <c r="G389">
        <v>0</v>
      </c>
      <c r="H389">
        <v>0</v>
      </c>
      <c r="I389">
        <v>0</v>
      </c>
      <c r="J389">
        <v>1</v>
      </c>
      <c r="K389">
        <v>0</v>
      </c>
      <c r="L389">
        <v>0</v>
      </c>
      <c r="M389">
        <v>0</v>
      </c>
      <c r="N389">
        <v>0</v>
      </c>
      <c r="O389">
        <v>-33.442548333333328</v>
      </c>
      <c r="P389">
        <v>-70.645539999999997</v>
      </c>
      <c r="Q389">
        <v>11.111111111111111</v>
      </c>
      <c r="R389">
        <v>519</v>
      </c>
      <c r="S389" t="s">
        <v>89</v>
      </c>
      <c r="T389">
        <f t="shared" si="6"/>
        <v>10</v>
      </c>
      <c r="U389">
        <v>4</v>
      </c>
      <c r="V389" s="5">
        <v>0.41233796296296293</v>
      </c>
      <c r="W389" s="8">
        <v>0.39583333333333331</v>
      </c>
      <c r="X389" t="s">
        <v>114</v>
      </c>
      <c r="Y389" t="str">
        <f>+VLOOKUP($X389,[1]ParadasReg!$F:$I,4,0)</f>
        <v>Parada 3 / (M) Santa Lucía</v>
      </c>
      <c r="Z389">
        <f>+VLOOKUP($X389,[1]ParadasReg!$F:$I,3,0)</f>
        <v>29</v>
      </c>
    </row>
    <row r="390" spans="1:26" x14ac:dyDescent="0.25">
      <c r="A390">
        <v>918015</v>
      </c>
      <c r="B390">
        <v>1295</v>
      </c>
      <c r="C390" s="3">
        <v>45883.414340277777</v>
      </c>
      <c r="D390" t="s">
        <v>72</v>
      </c>
      <c r="E390">
        <v>0</v>
      </c>
      <c r="F390">
        <v>1</v>
      </c>
      <c r="G390">
        <v>0</v>
      </c>
      <c r="H390">
        <v>0</v>
      </c>
      <c r="I390">
        <v>0</v>
      </c>
      <c r="J390">
        <v>1</v>
      </c>
      <c r="K390">
        <v>0</v>
      </c>
      <c r="L390">
        <v>0</v>
      </c>
      <c r="M390">
        <v>0</v>
      </c>
      <c r="N390">
        <v>0</v>
      </c>
      <c r="O390">
        <v>-33.443906666666663</v>
      </c>
      <c r="P390">
        <v>-70.652015000000006</v>
      </c>
      <c r="Q390">
        <v>9.8765432098765427</v>
      </c>
      <c r="R390">
        <v>519</v>
      </c>
      <c r="S390" t="s">
        <v>89</v>
      </c>
      <c r="T390">
        <f t="shared" si="6"/>
        <v>0</v>
      </c>
      <c r="U390">
        <v>4</v>
      </c>
      <c r="V390" s="5">
        <v>0.41434027777777777</v>
      </c>
      <c r="W390" s="8">
        <v>0.39583333333333331</v>
      </c>
      <c r="X390" t="s">
        <v>115</v>
      </c>
      <c r="Y390" t="str">
        <f>+VLOOKUP($X390,[1]ParadasReg!$F:$I,4,0)</f>
        <v>Parada 3 / (M) Universidad de Chile</v>
      </c>
      <c r="Z390">
        <f>+VLOOKUP($X390,[1]ParadasReg!$F:$I,3,0)</f>
        <v>30</v>
      </c>
    </row>
    <row r="391" spans="1:26" x14ac:dyDescent="0.25">
      <c r="A391">
        <v>918030</v>
      </c>
      <c r="B391">
        <v>1295</v>
      </c>
      <c r="C391" s="3">
        <v>45883.417210648149</v>
      </c>
      <c r="D391" t="s">
        <v>72</v>
      </c>
      <c r="E391">
        <v>0</v>
      </c>
      <c r="F391">
        <v>2</v>
      </c>
      <c r="G391">
        <v>0</v>
      </c>
      <c r="H391">
        <v>0</v>
      </c>
      <c r="I391">
        <v>0</v>
      </c>
      <c r="J391">
        <v>2</v>
      </c>
      <c r="K391">
        <v>0</v>
      </c>
      <c r="L391">
        <v>0</v>
      </c>
      <c r="M391">
        <v>0</v>
      </c>
      <c r="N391">
        <v>0</v>
      </c>
      <c r="O391">
        <v>-33.444858333333343</v>
      </c>
      <c r="P391">
        <v>-70.656261666666666</v>
      </c>
      <c r="Q391">
        <v>7.4074074074074066</v>
      </c>
      <c r="R391">
        <v>519</v>
      </c>
      <c r="S391" t="s">
        <v>89</v>
      </c>
      <c r="T391">
        <f t="shared" si="6"/>
        <v>0</v>
      </c>
      <c r="U391">
        <v>4</v>
      </c>
      <c r="V391" s="5">
        <v>0.41721064814814812</v>
      </c>
      <c r="W391" s="8">
        <v>0.41666666666666663</v>
      </c>
      <c r="X391" t="s">
        <v>116</v>
      </c>
      <c r="Y391" t="str">
        <f>+VLOOKUP($X391,[1]ParadasReg!$F:$I,4,0)</f>
        <v>Parada 3 / (M) La Moneda</v>
      </c>
      <c r="Z391">
        <f>+VLOOKUP($X391,[1]ParadasReg!$F:$I,3,0)</f>
        <v>31</v>
      </c>
    </row>
    <row r="392" spans="1:26" x14ac:dyDescent="0.25">
      <c r="A392">
        <v>919971</v>
      </c>
      <c r="B392">
        <v>1295</v>
      </c>
      <c r="C392" s="3">
        <v>45883.863969907397</v>
      </c>
      <c r="D392" t="s">
        <v>73</v>
      </c>
      <c r="E392">
        <v>2</v>
      </c>
      <c r="F392">
        <v>0</v>
      </c>
      <c r="G392">
        <v>2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-33.47897833333333</v>
      </c>
      <c r="P392">
        <v>-70.527799999999999</v>
      </c>
      <c r="Q392">
        <v>2.4691358024691357</v>
      </c>
      <c r="R392">
        <v>519</v>
      </c>
      <c r="S392" t="s">
        <v>89</v>
      </c>
      <c r="T392">
        <f t="shared" si="6"/>
        <v>0</v>
      </c>
      <c r="U392">
        <v>4</v>
      </c>
      <c r="V392" s="5">
        <v>0.86396990740740742</v>
      </c>
      <c r="W392" s="8">
        <v>0.85416666666666663</v>
      </c>
      <c r="X392" t="s">
        <v>91</v>
      </c>
      <c r="Y392" t="str">
        <f>+VLOOKUP($X392,[1]ParadasReg!$F:$I,4,0)</f>
        <v>Avenida Grecia / esq. Qda. de Sn. Pedro</v>
      </c>
      <c r="Z392">
        <f>+VLOOKUP($X392,[1]ParadasReg!$F:$I,3,0)</f>
        <v>3</v>
      </c>
    </row>
    <row r="393" spans="1:26" x14ac:dyDescent="0.25">
      <c r="A393">
        <v>919975</v>
      </c>
      <c r="B393">
        <v>1295</v>
      </c>
      <c r="C393" s="3">
        <v>45883.864560185182</v>
      </c>
      <c r="D393" t="s">
        <v>73</v>
      </c>
      <c r="E393">
        <v>1</v>
      </c>
      <c r="F393">
        <v>0</v>
      </c>
      <c r="G393">
        <v>1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-33.478254999999997</v>
      </c>
      <c r="P393">
        <v>-70.531459999999996</v>
      </c>
      <c r="Q393">
        <v>3.7037037037037033</v>
      </c>
      <c r="R393">
        <v>519</v>
      </c>
      <c r="S393" t="s">
        <v>89</v>
      </c>
      <c r="T393">
        <f t="shared" si="6"/>
        <v>0</v>
      </c>
      <c r="U393">
        <v>4</v>
      </c>
      <c r="V393" s="5">
        <v>0.86456018518518529</v>
      </c>
      <c r="W393" s="8">
        <v>0.85416666666666663</v>
      </c>
      <c r="X393" t="s">
        <v>92</v>
      </c>
      <c r="Y393" t="str">
        <f>+VLOOKUP($X393,[1]ParadasReg!$F:$I,4,0)</f>
        <v>Avenida Grecia / esq. Los Picachos</v>
      </c>
      <c r="Z393">
        <f>+VLOOKUP($X393,[1]ParadasReg!$F:$I,3,0)</f>
        <v>4</v>
      </c>
    </row>
    <row r="394" spans="1:26" x14ac:dyDescent="0.25">
      <c r="A394">
        <v>919981</v>
      </c>
      <c r="B394">
        <v>1295</v>
      </c>
      <c r="C394" s="3">
        <v>45883.865601851852</v>
      </c>
      <c r="D394" t="s">
        <v>73</v>
      </c>
      <c r="E394">
        <v>1</v>
      </c>
      <c r="F394">
        <v>0</v>
      </c>
      <c r="G394">
        <v>1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-33.477331666666657</v>
      </c>
      <c r="P394">
        <v>-70.535728333333338</v>
      </c>
      <c r="Q394">
        <v>4.9382716049382713</v>
      </c>
      <c r="R394">
        <v>519</v>
      </c>
      <c r="S394" t="s">
        <v>89</v>
      </c>
      <c r="T394">
        <f t="shared" si="6"/>
        <v>0</v>
      </c>
      <c r="U394">
        <v>4</v>
      </c>
      <c r="V394" s="5">
        <v>0.8656018518518519</v>
      </c>
      <c r="W394" s="8">
        <v>0.85416666666666663</v>
      </c>
      <c r="X394" t="s">
        <v>93</v>
      </c>
      <c r="Y394" t="str">
        <f>+VLOOKUP($X394,[1]ParadasReg!$F:$I,4,0)</f>
        <v>Avenida Grecia / esq. Jacarandá</v>
      </c>
      <c r="Z394">
        <f>+VLOOKUP($X394,[1]ParadasReg!$F:$I,3,0)</f>
        <v>5</v>
      </c>
    </row>
    <row r="395" spans="1:26" x14ac:dyDescent="0.25">
      <c r="A395">
        <v>919983</v>
      </c>
      <c r="B395">
        <v>1295</v>
      </c>
      <c r="C395" s="3">
        <v>45883.866076388891</v>
      </c>
      <c r="D395" t="s">
        <v>73</v>
      </c>
      <c r="E395">
        <v>3</v>
      </c>
      <c r="F395">
        <v>2</v>
      </c>
      <c r="G395">
        <v>3</v>
      </c>
      <c r="H395">
        <v>0</v>
      </c>
      <c r="I395">
        <v>0</v>
      </c>
      <c r="J395">
        <v>2</v>
      </c>
      <c r="K395">
        <v>0</v>
      </c>
      <c r="L395">
        <v>0</v>
      </c>
      <c r="M395">
        <v>0</v>
      </c>
      <c r="N395">
        <v>0</v>
      </c>
      <c r="O395">
        <v>-33.476718333333331</v>
      </c>
      <c r="P395">
        <v>-70.538883333333331</v>
      </c>
      <c r="Q395">
        <v>6.1728395061728394</v>
      </c>
      <c r="R395">
        <v>519</v>
      </c>
      <c r="S395" t="s">
        <v>89</v>
      </c>
      <c r="T395">
        <f t="shared" si="6"/>
        <v>0</v>
      </c>
      <c r="U395">
        <v>4</v>
      </c>
      <c r="V395" s="5">
        <v>0.86607638888888883</v>
      </c>
      <c r="W395" s="8">
        <v>0.85416666666666663</v>
      </c>
      <c r="X395" t="s">
        <v>94</v>
      </c>
      <c r="Y395" t="str">
        <f>+VLOOKUP($X395,[1]ParadasReg!$F:$I,4,0)</f>
        <v>Avenida Grecia / esq. Amanecer</v>
      </c>
      <c r="Z395">
        <f>+VLOOKUP($X395,[1]ParadasReg!$F:$I,3,0)</f>
        <v>6</v>
      </c>
    </row>
    <row r="396" spans="1:26" x14ac:dyDescent="0.25">
      <c r="A396">
        <v>919985</v>
      </c>
      <c r="B396">
        <v>1295</v>
      </c>
      <c r="C396" s="3">
        <v>45883.866689814808</v>
      </c>
      <c r="D396" t="s">
        <v>73</v>
      </c>
      <c r="E396">
        <v>4</v>
      </c>
      <c r="F396">
        <v>0</v>
      </c>
      <c r="G396">
        <v>4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-33.476011666666658</v>
      </c>
      <c r="P396">
        <v>-70.542516666666671</v>
      </c>
      <c r="Q396">
        <v>11.111111111111111</v>
      </c>
      <c r="R396">
        <v>519</v>
      </c>
      <c r="S396" t="s">
        <v>89</v>
      </c>
      <c r="T396">
        <f t="shared" si="6"/>
        <v>10</v>
      </c>
      <c r="U396">
        <v>4</v>
      </c>
      <c r="V396" s="5">
        <v>0.86668981481481477</v>
      </c>
      <c r="W396" s="8">
        <v>0.85416666666666663</v>
      </c>
      <c r="X396" t="s">
        <v>95</v>
      </c>
      <c r="Y396" t="str">
        <f>+VLOOKUP($X396,[1]ParadasReg!$F:$I,4,0)</f>
        <v>Parada / Muni. Peñalolén</v>
      </c>
      <c r="Z396">
        <f>+VLOOKUP($X396,[1]ParadasReg!$F:$I,3,0)</f>
        <v>7</v>
      </c>
    </row>
    <row r="397" spans="1:26" x14ac:dyDescent="0.25">
      <c r="A397">
        <v>919992</v>
      </c>
      <c r="B397">
        <v>1295</v>
      </c>
      <c r="C397" s="3">
        <v>45883.868298611109</v>
      </c>
      <c r="D397" t="s">
        <v>73</v>
      </c>
      <c r="E397">
        <v>1</v>
      </c>
      <c r="F397">
        <v>0</v>
      </c>
      <c r="G397">
        <v>1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-33.475146666666667</v>
      </c>
      <c r="P397">
        <v>-70.546958333333336</v>
      </c>
      <c r="Q397">
        <v>12.345679012345679</v>
      </c>
      <c r="R397">
        <v>519</v>
      </c>
      <c r="S397" t="s">
        <v>89</v>
      </c>
      <c r="T397">
        <f t="shared" si="6"/>
        <v>10</v>
      </c>
      <c r="U397">
        <v>4</v>
      </c>
      <c r="V397" s="5">
        <v>0.86829861111111117</v>
      </c>
      <c r="W397" s="8">
        <v>0.85416666666666663</v>
      </c>
      <c r="X397" t="s">
        <v>96</v>
      </c>
      <c r="Y397" t="str">
        <f>+VLOOKUP($X397,[1]ParadasReg!$F:$I,4,0)</f>
        <v>Avenida Grecia / esq. Palena</v>
      </c>
      <c r="Z397">
        <f>+VLOOKUP($X397,[1]ParadasReg!$F:$I,3,0)</f>
        <v>8</v>
      </c>
    </row>
    <row r="398" spans="1:26" x14ac:dyDescent="0.25">
      <c r="A398">
        <v>919997</v>
      </c>
      <c r="B398">
        <v>1295</v>
      </c>
      <c r="C398" s="3">
        <v>45883.870370370372</v>
      </c>
      <c r="D398" t="s">
        <v>73</v>
      </c>
      <c r="E398">
        <v>1</v>
      </c>
      <c r="F398">
        <v>1</v>
      </c>
      <c r="G398">
        <v>1</v>
      </c>
      <c r="H398">
        <v>0</v>
      </c>
      <c r="I398">
        <v>0</v>
      </c>
      <c r="J398">
        <v>1</v>
      </c>
      <c r="K398">
        <v>0</v>
      </c>
      <c r="L398">
        <v>0</v>
      </c>
      <c r="M398">
        <v>0</v>
      </c>
      <c r="N398">
        <v>0</v>
      </c>
      <c r="O398">
        <v>-33.473101666666658</v>
      </c>
      <c r="P398">
        <v>-70.556515000000005</v>
      </c>
      <c r="Q398">
        <v>12.345679012345679</v>
      </c>
      <c r="R398">
        <v>519</v>
      </c>
      <c r="S398" t="s">
        <v>89</v>
      </c>
      <c r="T398">
        <f t="shared" si="6"/>
        <v>10</v>
      </c>
      <c r="U398">
        <v>4</v>
      </c>
      <c r="V398" s="5">
        <v>0.87037037037037035</v>
      </c>
      <c r="W398" s="8">
        <v>0.85416666666666663</v>
      </c>
      <c r="X398" t="s">
        <v>98</v>
      </c>
      <c r="Y398" t="str">
        <f>+VLOOKUP($X398,[1]ParadasReg!$F:$I,4,0)</f>
        <v>Parada 2 / Calle 1A - Avenida Grecia</v>
      </c>
      <c r="Z398">
        <f>+VLOOKUP($X398,[1]ParadasReg!$F:$I,3,0)</f>
        <v>10</v>
      </c>
    </row>
    <row r="399" spans="1:26" x14ac:dyDescent="0.25">
      <c r="A399">
        <v>920001</v>
      </c>
      <c r="B399">
        <v>1295</v>
      </c>
      <c r="C399" s="3">
        <v>45883.871041666673</v>
      </c>
      <c r="D399" t="s">
        <v>73</v>
      </c>
      <c r="E399">
        <v>2</v>
      </c>
      <c r="F399">
        <v>1</v>
      </c>
      <c r="G399">
        <v>2</v>
      </c>
      <c r="H399">
        <v>0</v>
      </c>
      <c r="I399">
        <v>0</v>
      </c>
      <c r="J399">
        <v>1</v>
      </c>
      <c r="K399">
        <v>0</v>
      </c>
      <c r="L399">
        <v>0</v>
      </c>
      <c r="M399">
        <v>0</v>
      </c>
      <c r="N399">
        <v>0</v>
      </c>
      <c r="O399">
        <v>-33.472051666666673</v>
      </c>
      <c r="P399">
        <v>-70.561984999999993</v>
      </c>
      <c r="Q399">
        <v>13.580246913580247</v>
      </c>
      <c r="R399">
        <v>519</v>
      </c>
      <c r="S399" t="s">
        <v>89</v>
      </c>
      <c r="T399">
        <f t="shared" si="6"/>
        <v>10</v>
      </c>
      <c r="U399">
        <v>4</v>
      </c>
      <c r="V399" s="5">
        <v>0.87104166666666671</v>
      </c>
      <c r="W399" s="8">
        <v>0.85416666666666663</v>
      </c>
      <c r="X399" t="s">
        <v>99</v>
      </c>
      <c r="Y399" t="str">
        <f>+VLOOKUP($X399,[1]ParadasReg!$F:$I,4,0)</f>
        <v>Parada 2 / Ictinos - Avenida Grecia</v>
      </c>
      <c r="Z399">
        <f>+VLOOKUP($X399,[1]ParadasReg!$F:$I,3,0)</f>
        <v>11</v>
      </c>
    </row>
    <row r="400" spans="1:26" x14ac:dyDescent="0.25">
      <c r="A400">
        <v>920009</v>
      </c>
      <c r="B400">
        <v>1295</v>
      </c>
      <c r="C400" s="3">
        <v>45883.873182870368</v>
      </c>
      <c r="D400" t="s">
        <v>73</v>
      </c>
      <c r="E400">
        <v>3</v>
      </c>
      <c r="F400">
        <v>7</v>
      </c>
      <c r="G400">
        <v>1</v>
      </c>
      <c r="H400">
        <v>0</v>
      </c>
      <c r="I400">
        <v>2</v>
      </c>
      <c r="J400">
        <v>7</v>
      </c>
      <c r="K400">
        <v>0</v>
      </c>
      <c r="L400">
        <v>0</v>
      </c>
      <c r="M400">
        <v>0</v>
      </c>
      <c r="N400">
        <v>0</v>
      </c>
      <c r="O400">
        <v>-33.469056666666667</v>
      </c>
      <c r="P400">
        <v>-70.576684999999998</v>
      </c>
      <c r="Q400">
        <v>8.6419753086419746</v>
      </c>
      <c r="R400">
        <v>519</v>
      </c>
      <c r="S400" t="s">
        <v>89</v>
      </c>
      <c r="T400">
        <f t="shared" si="6"/>
        <v>0</v>
      </c>
      <c r="U400">
        <v>4</v>
      </c>
      <c r="V400" s="5">
        <v>0.87318287037037035</v>
      </c>
      <c r="W400" s="8">
        <v>0.85416666666666663</v>
      </c>
      <c r="X400" t="s">
        <v>100</v>
      </c>
      <c r="Y400" t="str">
        <f>+VLOOKUP($X400,[1]ParadasReg!$F:$I,4,0)</f>
        <v>Parada 4 / (M) Grecia</v>
      </c>
      <c r="Z400">
        <f>+VLOOKUP($X400,[1]ParadasReg!$F:$I,3,0)</f>
        <v>14</v>
      </c>
    </row>
    <row r="401" spans="1:26" x14ac:dyDescent="0.25">
      <c r="A401">
        <v>920017</v>
      </c>
      <c r="B401">
        <v>1295</v>
      </c>
      <c r="C401" s="3">
        <v>45883.874583333331</v>
      </c>
      <c r="D401" t="s">
        <v>73</v>
      </c>
      <c r="E401">
        <v>1</v>
      </c>
      <c r="F401">
        <v>2</v>
      </c>
      <c r="G401">
        <v>1</v>
      </c>
      <c r="H401">
        <v>0</v>
      </c>
      <c r="I401">
        <v>0</v>
      </c>
      <c r="J401">
        <v>2</v>
      </c>
      <c r="K401">
        <v>0</v>
      </c>
      <c r="L401">
        <v>0</v>
      </c>
      <c r="M401">
        <v>0</v>
      </c>
      <c r="N401">
        <v>0</v>
      </c>
      <c r="O401">
        <v>-33.467370000000003</v>
      </c>
      <c r="P401">
        <v>-70.581209999999999</v>
      </c>
      <c r="Q401">
        <v>7.4074074074074066</v>
      </c>
      <c r="R401">
        <v>519</v>
      </c>
      <c r="S401" t="s">
        <v>89</v>
      </c>
      <c r="T401">
        <f t="shared" si="6"/>
        <v>0</v>
      </c>
      <c r="U401">
        <v>4</v>
      </c>
      <c r="V401" s="5">
        <v>0.87458333333333327</v>
      </c>
      <c r="W401" s="8">
        <v>0.85416666666666663</v>
      </c>
      <c r="X401" t="s">
        <v>101</v>
      </c>
      <c r="Y401" t="str">
        <f>+VLOOKUP($X401,[1]ParadasReg!$F:$I,4,0)</f>
        <v>Parada 2 / ADO Chile</v>
      </c>
      <c r="Z401">
        <f>+VLOOKUP($X401,[1]ParadasReg!$F:$I,3,0)</f>
        <v>15</v>
      </c>
    </row>
    <row r="402" spans="1:26" x14ac:dyDescent="0.25">
      <c r="A402">
        <v>920022</v>
      </c>
      <c r="B402">
        <v>1295</v>
      </c>
      <c r="C402" s="3">
        <v>45883.876655092587</v>
      </c>
      <c r="D402" t="s">
        <v>73</v>
      </c>
      <c r="E402">
        <v>6</v>
      </c>
      <c r="F402">
        <v>1</v>
      </c>
      <c r="G402">
        <v>6</v>
      </c>
      <c r="H402">
        <v>1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-33.465273333333343</v>
      </c>
      <c r="P402">
        <v>-70.589703333333333</v>
      </c>
      <c r="Q402">
        <v>13.580246913580247</v>
      </c>
      <c r="R402">
        <v>519</v>
      </c>
      <c r="S402" t="s">
        <v>89</v>
      </c>
      <c r="T402">
        <f t="shared" si="6"/>
        <v>10</v>
      </c>
      <c r="U402">
        <v>4</v>
      </c>
      <c r="V402" s="5">
        <v>0.87665509259259267</v>
      </c>
      <c r="W402" s="8">
        <v>0.875</v>
      </c>
      <c r="X402" t="s">
        <v>102</v>
      </c>
      <c r="Y402" t="str">
        <f>+VLOOKUP($X402,[1]ParadasReg!$F:$I,4,0)</f>
        <v>Parada 2 / CESFAM Salvador Bustos</v>
      </c>
      <c r="Z402">
        <f>+VLOOKUP($X402,[1]ParadasReg!$F:$I,3,0)</f>
        <v>16</v>
      </c>
    </row>
    <row r="403" spans="1:26" x14ac:dyDescent="0.25">
      <c r="A403">
        <v>920028</v>
      </c>
      <c r="B403">
        <v>1295</v>
      </c>
      <c r="C403" s="3">
        <v>45883.877905092602</v>
      </c>
      <c r="D403" t="s">
        <v>73</v>
      </c>
      <c r="E403">
        <v>19</v>
      </c>
      <c r="F403">
        <v>5</v>
      </c>
      <c r="G403">
        <v>11</v>
      </c>
      <c r="H403">
        <v>0</v>
      </c>
      <c r="I403">
        <v>8</v>
      </c>
      <c r="J403">
        <v>5</v>
      </c>
      <c r="K403">
        <v>0</v>
      </c>
      <c r="L403">
        <v>0</v>
      </c>
      <c r="M403">
        <v>0</v>
      </c>
      <c r="N403">
        <v>0</v>
      </c>
      <c r="O403">
        <v>-33.464640000000003</v>
      </c>
      <c r="P403">
        <v>-70.597880000000004</v>
      </c>
      <c r="Q403">
        <v>30.864197530864196</v>
      </c>
      <c r="R403">
        <v>519</v>
      </c>
      <c r="S403" t="s">
        <v>89</v>
      </c>
      <c r="T403">
        <f t="shared" si="6"/>
        <v>30</v>
      </c>
      <c r="U403">
        <v>4</v>
      </c>
      <c r="V403" s="5">
        <v>0.87790509259259253</v>
      </c>
      <c r="W403" s="8">
        <v>0.875</v>
      </c>
      <c r="X403" t="s">
        <v>103</v>
      </c>
      <c r="Y403" t="str">
        <f>+VLOOKUP($X403,[1]ParadasReg!$F:$I,4,0)</f>
        <v>Parada 2 / Pedagógico</v>
      </c>
      <c r="Z403">
        <f>+VLOOKUP($X403,[1]ParadasReg!$F:$I,3,0)</f>
        <v>17</v>
      </c>
    </row>
    <row r="404" spans="1:26" x14ac:dyDescent="0.25">
      <c r="A404">
        <v>920036</v>
      </c>
      <c r="B404">
        <v>1295</v>
      </c>
      <c r="C404" s="3">
        <v>45883.880648148152</v>
      </c>
      <c r="D404" t="s">
        <v>73</v>
      </c>
      <c r="E404">
        <v>2</v>
      </c>
      <c r="F404">
        <v>9</v>
      </c>
      <c r="G404">
        <v>1</v>
      </c>
      <c r="H404">
        <v>0</v>
      </c>
      <c r="I404">
        <v>1</v>
      </c>
      <c r="J404">
        <v>9</v>
      </c>
      <c r="K404">
        <v>0</v>
      </c>
      <c r="L404">
        <v>0</v>
      </c>
      <c r="M404">
        <v>0</v>
      </c>
      <c r="N404">
        <v>0</v>
      </c>
      <c r="O404">
        <v>-33.462183333333343</v>
      </c>
      <c r="P404">
        <v>-70.607713333333336</v>
      </c>
      <c r="Q404">
        <v>22.222222222222221</v>
      </c>
      <c r="R404">
        <v>519</v>
      </c>
      <c r="S404" t="s">
        <v>89</v>
      </c>
      <c r="T404">
        <f t="shared" si="6"/>
        <v>20</v>
      </c>
      <c r="U404">
        <v>4</v>
      </c>
      <c r="V404" s="5">
        <v>0.88064814814814818</v>
      </c>
      <c r="W404" s="8">
        <v>0.875</v>
      </c>
      <c r="X404" t="s">
        <v>118</v>
      </c>
      <c r="Y404" t="str">
        <f>+VLOOKUP($X404,[1]ParadasReg!$F:$I,4,0)</f>
        <v>Parada 2 / (M) Est.Nacional</v>
      </c>
      <c r="Z404">
        <f>+VLOOKUP($X404,[1]ParadasReg!$F:$I,3,0)</f>
        <v>19</v>
      </c>
    </row>
    <row r="405" spans="1:26" x14ac:dyDescent="0.25">
      <c r="A405">
        <v>920042</v>
      </c>
      <c r="B405">
        <v>1295</v>
      </c>
      <c r="C405" s="3">
        <v>45883.882557870369</v>
      </c>
      <c r="D405" t="s">
        <v>73</v>
      </c>
      <c r="E405">
        <v>0</v>
      </c>
      <c r="F405">
        <v>1</v>
      </c>
      <c r="G405">
        <v>0</v>
      </c>
      <c r="H405">
        <v>0</v>
      </c>
      <c r="I405">
        <v>0</v>
      </c>
      <c r="J405">
        <v>1</v>
      </c>
      <c r="K405">
        <v>0</v>
      </c>
      <c r="L405">
        <v>0</v>
      </c>
      <c r="M405">
        <v>0</v>
      </c>
      <c r="N405">
        <v>0</v>
      </c>
      <c r="O405">
        <v>-33.461550000000003</v>
      </c>
      <c r="P405">
        <v>-70.617360000000005</v>
      </c>
      <c r="Q405">
        <v>20.987654320987652</v>
      </c>
      <c r="R405">
        <v>519</v>
      </c>
      <c r="S405" t="s">
        <v>89</v>
      </c>
      <c r="T405">
        <f t="shared" si="6"/>
        <v>20</v>
      </c>
      <c r="U405">
        <v>4</v>
      </c>
      <c r="V405" s="5">
        <v>0.88255787037037037</v>
      </c>
      <c r="W405" s="8">
        <v>0.875</v>
      </c>
      <c r="X405" t="s">
        <v>106</v>
      </c>
      <c r="Y405" t="str">
        <f>+VLOOKUP($X405,[1]ParadasReg!$F:$I,4,0)</f>
        <v>Parada 2 / Villa Olímpica</v>
      </c>
      <c r="Z405">
        <f>+VLOOKUP($X405,[1]ParadasReg!$F:$I,3,0)</f>
        <v>21</v>
      </c>
    </row>
    <row r="406" spans="1:26" x14ac:dyDescent="0.25">
      <c r="A406">
        <v>920047</v>
      </c>
      <c r="B406">
        <v>1295</v>
      </c>
      <c r="C406" s="3">
        <v>45883.884513888886</v>
      </c>
      <c r="D406" t="s">
        <v>73</v>
      </c>
      <c r="E406">
        <v>0</v>
      </c>
      <c r="F406">
        <v>7</v>
      </c>
      <c r="G406">
        <v>0</v>
      </c>
      <c r="H406">
        <v>0</v>
      </c>
      <c r="I406">
        <v>0</v>
      </c>
      <c r="J406">
        <v>7</v>
      </c>
      <c r="K406">
        <v>0</v>
      </c>
      <c r="L406">
        <v>0</v>
      </c>
      <c r="M406">
        <v>0</v>
      </c>
      <c r="N406">
        <v>0</v>
      </c>
      <c r="O406">
        <v>-33.455083333333327</v>
      </c>
      <c r="P406">
        <v>-70.62817166666666</v>
      </c>
      <c r="Q406">
        <v>12.345679012345679</v>
      </c>
      <c r="R406">
        <v>519</v>
      </c>
      <c r="S406" t="s">
        <v>89</v>
      </c>
      <c r="T406">
        <f t="shared" si="6"/>
        <v>10</v>
      </c>
      <c r="U406">
        <v>4</v>
      </c>
      <c r="V406" s="5">
        <v>0.88451388888888882</v>
      </c>
      <c r="W406" s="8">
        <v>0.875</v>
      </c>
      <c r="X406" t="s">
        <v>108</v>
      </c>
      <c r="Y406" t="str">
        <f>+VLOOKUP($X406,[1]ParadasReg!$F:$I,4,0)</f>
        <v>Parada 2 / (M) Irarrázaval</v>
      </c>
      <c r="Z406">
        <f>+VLOOKUP($X406,[1]ParadasReg!$F:$I,3,0)</f>
        <v>23</v>
      </c>
    </row>
    <row r="407" spans="1:26" x14ac:dyDescent="0.25">
      <c r="A407">
        <v>920051</v>
      </c>
      <c r="B407">
        <v>1295</v>
      </c>
      <c r="C407" s="3">
        <v>45883.886099537027</v>
      </c>
      <c r="D407" t="s">
        <v>73</v>
      </c>
      <c r="E407">
        <v>2</v>
      </c>
      <c r="F407">
        <v>1</v>
      </c>
      <c r="G407">
        <v>2</v>
      </c>
      <c r="H407">
        <v>0</v>
      </c>
      <c r="I407">
        <v>0</v>
      </c>
      <c r="J407">
        <v>1</v>
      </c>
      <c r="K407">
        <v>0</v>
      </c>
      <c r="L407">
        <v>0</v>
      </c>
      <c r="M407">
        <v>0</v>
      </c>
      <c r="N407">
        <v>0</v>
      </c>
      <c r="O407">
        <v>-33.451111666666669</v>
      </c>
      <c r="P407">
        <v>-70.631145000000004</v>
      </c>
      <c r="Q407">
        <v>13.580246913580247</v>
      </c>
      <c r="R407">
        <v>519</v>
      </c>
      <c r="S407" t="s">
        <v>89</v>
      </c>
      <c r="T407">
        <f t="shared" si="6"/>
        <v>10</v>
      </c>
      <c r="U407">
        <v>4</v>
      </c>
      <c r="V407" s="5">
        <v>0.88609953703703714</v>
      </c>
      <c r="W407" s="8">
        <v>0.875</v>
      </c>
      <c r="X407" t="s">
        <v>109</v>
      </c>
      <c r="Y407" t="str">
        <f>+VLOOKUP($X407,[1]ParadasReg!$F:$I,4,0)</f>
        <v>Parada 7 / (M) Irarrázaval</v>
      </c>
      <c r="Z407">
        <f>+VLOOKUP($X407,[1]ParadasReg!$F:$I,3,0)</f>
        <v>24</v>
      </c>
    </row>
    <row r="408" spans="1:26" x14ac:dyDescent="0.25">
      <c r="A408">
        <v>920054</v>
      </c>
      <c r="B408">
        <v>1295</v>
      </c>
      <c r="C408" s="3">
        <v>45883.88658564815</v>
      </c>
      <c r="D408" t="s">
        <v>73</v>
      </c>
      <c r="E408">
        <v>2</v>
      </c>
      <c r="F408">
        <v>3</v>
      </c>
      <c r="G408">
        <v>2</v>
      </c>
      <c r="H408">
        <v>0</v>
      </c>
      <c r="I408">
        <v>0</v>
      </c>
      <c r="J408">
        <v>3</v>
      </c>
      <c r="K408">
        <v>0</v>
      </c>
      <c r="L408">
        <v>0</v>
      </c>
      <c r="M408">
        <v>0</v>
      </c>
      <c r="N408">
        <v>0</v>
      </c>
      <c r="O408">
        <v>-33.448860000000003</v>
      </c>
      <c r="P408">
        <v>-70.631805</v>
      </c>
      <c r="Q408">
        <v>12.345679012345679</v>
      </c>
      <c r="R408">
        <v>519</v>
      </c>
      <c r="S408" t="s">
        <v>89</v>
      </c>
      <c r="T408">
        <f t="shared" si="6"/>
        <v>10</v>
      </c>
      <c r="U408">
        <v>4</v>
      </c>
      <c r="V408" s="5">
        <v>0.88658564814814822</v>
      </c>
      <c r="W408" s="8">
        <v>0.875</v>
      </c>
      <c r="X408" t="s">
        <v>110</v>
      </c>
      <c r="Y408" t="str">
        <f>+VLOOKUP($X408,[1]ParadasReg!$F:$I,4,0)</f>
        <v>Parada 2 / (M) Santa Isabel</v>
      </c>
      <c r="Z408">
        <f>+VLOOKUP($X408,[1]ParadasReg!$F:$I,3,0)</f>
        <v>25</v>
      </c>
    </row>
    <row r="409" spans="1:26" x14ac:dyDescent="0.25">
      <c r="A409">
        <v>920059</v>
      </c>
      <c r="B409">
        <v>1295</v>
      </c>
      <c r="C409" s="3">
        <v>45883.887638888889</v>
      </c>
      <c r="D409" t="s">
        <v>73</v>
      </c>
      <c r="E409">
        <v>1</v>
      </c>
      <c r="F409">
        <v>1</v>
      </c>
      <c r="G409">
        <v>0</v>
      </c>
      <c r="H409">
        <v>0</v>
      </c>
      <c r="I409">
        <v>1</v>
      </c>
      <c r="J409">
        <v>1</v>
      </c>
      <c r="K409">
        <v>0</v>
      </c>
      <c r="L409">
        <v>0</v>
      </c>
      <c r="M409">
        <v>0</v>
      </c>
      <c r="N409">
        <v>0</v>
      </c>
      <c r="O409">
        <v>-33.443745</v>
      </c>
      <c r="P409">
        <v>-70.633308333333332</v>
      </c>
      <c r="Q409">
        <v>12.345679012345679</v>
      </c>
      <c r="R409">
        <v>519</v>
      </c>
      <c r="S409" t="s">
        <v>89</v>
      </c>
      <c r="T409">
        <f t="shared" si="6"/>
        <v>10</v>
      </c>
      <c r="U409">
        <v>4</v>
      </c>
      <c r="V409" s="5">
        <v>0.88763888888888898</v>
      </c>
      <c r="W409" s="8">
        <v>0.875</v>
      </c>
      <c r="X409" t="s">
        <v>111</v>
      </c>
      <c r="Y409" t="str">
        <f>+VLOOKUP($X409,[1]ParadasReg!$F:$I,4,0)</f>
        <v>Parada 2 / (M) Parque Bustamante</v>
      </c>
      <c r="Z409">
        <f>+VLOOKUP($X409,[1]ParadasReg!$F:$I,3,0)</f>
        <v>26</v>
      </c>
    </row>
    <row r="410" spans="1:26" x14ac:dyDescent="0.25">
      <c r="A410">
        <v>920066</v>
      </c>
      <c r="B410">
        <v>1295</v>
      </c>
      <c r="C410" s="3">
        <v>45883.889155092591</v>
      </c>
      <c r="D410" t="s">
        <v>73</v>
      </c>
      <c r="E410">
        <v>0</v>
      </c>
      <c r="F410">
        <v>1</v>
      </c>
      <c r="G410">
        <v>0</v>
      </c>
      <c r="H410">
        <v>0</v>
      </c>
      <c r="I410">
        <v>0</v>
      </c>
      <c r="J410">
        <v>1</v>
      </c>
      <c r="K410">
        <v>0</v>
      </c>
      <c r="L410">
        <v>0</v>
      </c>
      <c r="M410">
        <v>0</v>
      </c>
      <c r="N410">
        <v>0</v>
      </c>
      <c r="O410">
        <v>-33.437150000000003</v>
      </c>
      <c r="P410">
        <v>-70.635634999999994</v>
      </c>
      <c r="Q410">
        <v>11.111111111111111</v>
      </c>
      <c r="R410">
        <v>519</v>
      </c>
      <c r="S410" t="s">
        <v>89</v>
      </c>
      <c r="T410">
        <f t="shared" si="6"/>
        <v>10</v>
      </c>
      <c r="U410">
        <v>4</v>
      </c>
      <c r="V410" s="5">
        <v>0.88915509259259251</v>
      </c>
      <c r="W410" s="8">
        <v>0.875</v>
      </c>
      <c r="X410" t="s">
        <v>112</v>
      </c>
      <c r="Y410" t="str">
        <f>+VLOOKUP($X410,[1]ParadasReg!$F:$I,4,0)</f>
        <v>Parada 4 / Plaza Italia</v>
      </c>
      <c r="Z410">
        <f>+VLOOKUP($X410,[1]ParadasReg!$F:$I,3,0)</f>
        <v>27</v>
      </c>
    </row>
    <row r="411" spans="1:26" x14ac:dyDescent="0.25">
      <c r="A411">
        <v>920070</v>
      </c>
      <c r="B411">
        <v>1295</v>
      </c>
      <c r="C411" s="3">
        <v>45883.890011574083</v>
      </c>
      <c r="D411" t="s">
        <v>73</v>
      </c>
      <c r="E411">
        <v>8</v>
      </c>
      <c r="F411">
        <v>7</v>
      </c>
      <c r="G411">
        <v>2</v>
      </c>
      <c r="H411">
        <v>0</v>
      </c>
      <c r="I411">
        <v>6</v>
      </c>
      <c r="J411">
        <v>7</v>
      </c>
      <c r="K411">
        <v>0</v>
      </c>
      <c r="L411">
        <v>0</v>
      </c>
      <c r="M411">
        <v>0</v>
      </c>
      <c r="N411">
        <v>0</v>
      </c>
      <c r="O411">
        <v>-33.439726666666672</v>
      </c>
      <c r="P411">
        <v>-70.640146666666666</v>
      </c>
      <c r="Q411">
        <v>12.345679012345679</v>
      </c>
      <c r="R411">
        <v>519</v>
      </c>
      <c r="S411" t="s">
        <v>89</v>
      </c>
      <c r="T411">
        <f t="shared" si="6"/>
        <v>10</v>
      </c>
      <c r="U411">
        <v>4</v>
      </c>
      <c r="V411" s="5">
        <v>0.89001157407407405</v>
      </c>
      <c r="W411" s="8">
        <v>0.875</v>
      </c>
      <c r="X411" t="s">
        <v>113</v>
      </c>
      <c r="Y411" t="str">
        <f>+VLOOKUP($X411,[1]ParadasReg!$F:$I,4,0)</f>
        <v>Parada 4 / (M) Universidad Católica</v>
      </c>
      <c r="Z411">
        <f>+VLOOKUP($X411,[1]ParadasReg!$F:$I,3,0)</f>
        <v>28</v>
      </c>
    </row>
    <row r="412" spans="1:26" x14ac:dyDescent="0.25">
      <c r="A412">
        <v>920074</v>
      </c>
      <c r="B412">
        <v>1295</v>
      </c>
      <c r="C412" s="3">
        <v>45883.891377314823</v>
      </c>
      <c r="D412" t="s">
        <v>73</v>
      </c>
      <c r="E412">
        <v>0</v>
      </c>
      <c r="F412">
        <v>1</v>
      </c>
      <c r="G412">
        <v>0</v>
      </c>
      <c r="H412">
        <v>0</v>
      </c>
      <c r="I412">
        <v>0</v>
      </c>
      <c r="J412">
        <v>1</v>
      </c>
      <c r="K412">
        <v>0</v>
      </c>
      <c r="L412">
        <v>0</v>
      </c>
      <c r="M412">
        <v>0</v>
      </c>
      <c r="N412">
        <v>0</v>
      </c>
      <c r="O412">
        <v>-33.442721666666657</v>
      </c>
      <c r="P412">
        <v>-70.645274999999998</v>
      </c>
      <c r="Q412">
        <v>11.111111111111111</v>
      </c>
      <c r="R412">
        <v>519</v>
      </c>
      <c r="S412" t="s">
        <v>89</v>
      </c>
      <c r="T412">
        <f t="shared" si="6"/>
        <v>10</v>
      </c>
      <c r="U412">
        <v>4</v>
      </c>
      <c r="V412" s="5">
        <v>0.89137731481481486</v>
      </c>
      <c r="W412" s="8">
        <v>0.875</v>
      </c>
      <c r="X412" t="s">
        <v>114</v>
      </c>
      <c r="Y412" t="str">
        <f>+VLOOKUP($X412,[1]ParadasReg!$F:$I,4,0)</f>
        <v>Parada 3 / (M) Santa Lucía</v>
      </c>
      <c r="Z412">
        <f>+VLOOKUP($X412,[1]ParadasReg!$F:$I,3,0)</f>
        <v>29</v>
      </c>
    </row>
    <row r="413" spans="1:26" x14ac:dyDescent="0.25">
      <c r="A413">
        <v>920083</v>
      </c>
      <c r="B413">
        <v>1295</v>
      </c>
      <c r="C413" s="3">
        <v>45883.893831018519</v>
      </c>
      <c r="D413" t="s">
        <v>73</v>
      </c>
      <c r="E413">
        <v>0</v>
      </c>
      <c r="F413">
        <v>10</v>
      </c>
      <c r="G413">
        <v>0</v>
      </c>
      <c r="H413">
        <v>0</v>
      </c>
      <c r="I413">
        <v>0</v>
      </c>
      <c r="J413">
        <v>10</v>
      </c>
      <c r="K413">
        <v>0</v>
      </c>
      <c r="L413">
        <v>0</v>
      </c>
      <c r="M413">
        <v>0</v>
      </c>
      <c r="N413">
        <v>0</v>
      </c>
      <c r="O413">
        <v>-33.444863333333331</v>
      </c>
      <c r="P413">
        <v>-70.656011666666672</v>
      </c>
      <c r="Q413">
        <v>0</v>
      </c>
      <c r="R413">
        <v>519</v>
      </c>
      <c r="S413" t="s">
        <v>89</v>
      </c>
      <c r="T413">
        <f t="shared" si="6"/>
        <v>0</v>
      </c>
      <c r="U413">
        <v>4</v>
      </c>
      <c r="V413" s="5">
        <v>0.89383101851851843</v>
      </c>
      <c r="W413" s="8">
        <v>0.875</v>
      </c>
      <c r="X413" t="s">
        <v>116</v>
      </c>
      <c r="Y413" t="str">
        <f>+VLOOKUP($X413,[1]ParadasReg!$F:$I,4,0)</f>
        <v>Parada 3 / (M) La Moneda</v>
      </c>
      <c r="Z413">
        <f>+VLOOKUP($X413,[1]ParadasReg!$F:$I,3,0)</f>
        <v>31</v>
      </c>
    </row>
    <row r="414" spans="1:26" x14ac:dyDescent="0.25">
      <c r="A414">
        <v>924063</v>
      </c>
      <c r="B414">
        <v>1295</v>
      </c>
      <c r="C414" s="3">
        <v>45886.278368055559</v>
      </c>
      <c r="D414" t="s">
        <v>74</v>
      </c>
      <c r="E414">
        <v>1</v>
      </c>
      <c r="F414">
        <v>0</v>
      </c>
      <c r="G414">
        <v>1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-33.469875000000002</v>
      </c>
      <c r="P414">
        <v>-70.572996666666668</v>
      </c>
      <c r="Q414">
        <v>1.2345679012345678</v>
      </c>
      <c r="R414">
        <v>519</v>
      </c>
      <c r="S414" t="s">
        <v>89</v>
      </c>
      <c r="T414">
        <f t="shared" si="6"/>
        <v>0</v>
      </c>
      <c r="U414">
        <v>7</v>
      </c>
      <c r="V414" s="5">
        <v>0.27836805555555555</v>
      </c>
      <c r="W414" s="8">
        <v>0.27083333333333331</v>
      </c>
      <c r="X414" t="s">
        <v>117</v>
      </c>
      <c r="Y414" t="str">
        <f>+VLOOKUP($X414,[1]ParadasReg!$F:$I,4,0)</f>
        <v>Parada 2 / Cruz Almeyda - Avenida Grecia</v>
      </c>
      <c r="Z414">
        <f>+VLOOKUP($X414,[1]ParadasReg!$F:$I,3,0)</f>
        <v>13</v>
      </c>
    </row>
    <row r="415" spans="1:26" x14ac:dyDescent="0.25">
      <c r="A415">
        <v>924064</v>
      </c>
      <c r="B415">
        <v>1295</v>
      </c>
      <c r="C415" s="3">
        <v>45886.279143518521</v>
      </c>
      <c r="D415" t="s">
        <v>74</v>
      </c>
      <c r="E415">
        <v>2</v>
      </c>
      <c r="F415">
        <v>0</v>
      </c>
      <c r="G415">
        <v>2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-33.469078333333343</v>
      </c>
      <c r="P415">
        <v>-70.576401666666669</v>
      </c>
      <c r="Q415">
        <v>3.7037037037037033</v>
      </c>
      <c r="R415">
        <v>519</v>
      </c>
      <c r="S415" t="s">
        <v>89</v>
      </c>
      <c r="T415">
        <f t="shared" si="6"/>
        <v>0</v>
      </c>
      <c r="U415">
        <v>7</v>
      </c>
      <c r="V415" s="5">
        <v>0.27914351851851854</v>
      </c>
      <c r="W415" s="8">
        <v>0.27083333333333331</v>
      </c>
      <c r="X415" t="s">
        <v>100</v>
      </c>
      <c r="Y415" t="str">
        <f>+VLOOKUP($X415,[1]ParadasReg!$F:$I,4,0)</f>
        <v>Parada 4 / (M) Grecia</v>
      </c>
      <c r="Z415">
        <f>+VLOOKUP($X415,[1]ParadasReg!$F:$I,3,0)</f>
        <v>14</v>
      </c>
    </row>
    <row r="416" spans="1:26" x14ac:dyDescent="0.25">
      <c r="A416">
        <v>924067</v>
      </c>
      <c r="B416">
        <v>1295</v>
      </c>
      <c r="C416" s="3">
        <v>45886.282106481478</v>
      </c>
      <c r="D416" t="s">
        <v>74</v>
      </c>
      <c r="E416">
        <v>0</v>
      </c>
      <c r="F416">
        <v>1</v>
      </c>
      <c r="G416">
        <v>0</v>
      </c>
      <c r="H416">
        <v>0</v>
      </c>
      <c r="I416">
        <v>0</v>
      </c>
      <c r="J416">
        <v>1</v>
      </c>
      <c r="K416">
        <v>0</v>
      </c>
      <c r="L416">
        <v>0</v>
      </c>
      <c r="M416">
        <v>0</v>
      </c>
      <c r="N416">
        <v>0</v>
      </c>
      <c r="O416">
        <v>-33.464581666666668</v>
      </c>
      <c r="P416">
        <v>-70.597806666666671</v>
      </c>
      <c r="Q416">
        <v>2.4691358024691357</v>
      </c>
      <c r="R416">
        <v>519</v>
      </c>
      <c r="S416" t="s">
        <v>89</v>
      </c>
      <c r="T416">
        <f t="shared" si="6"/>
        <v>0</v>
      </c>
      <c r="U416">
        <v>7</v>
      </c>
      <c r="V416" s="5">
        <v>0.28210648148148149</v>
      </c>
      <c r="W416" s="8">
        <v>0.27083333333333331</v>
      </c>
      <c r="X416" t="s">
        <v>103</v>
      </c>
      <c r="Y416" t="str">
        <f>+VLOOKUP($X416,[1]ParadasReg!$F:$I,4,0)</f>
        <v>Parada 2 / Pedagógico</v>
      </c>
      <c r="Z416">
        <f>+VLOOKUP($X416,[1]ParadasReg!$F:$I,3,0)</f>
        <v>17</v>
      </c>
    </row>
    <row r="417" spans="1:26" x14ac:dyDescent="0.25">
      <c r="A417">
        <v>924069</v>
      </c>
      <c r="B417">
        <v>1295</v>
      </c>
      <c r="C417" s="3">
        <v>45886.286793981482</v>
      </c>
      <c r="D417" t="s">
        <v>74</v>
      </c>
      <c r="E417">
        <v>1</v>
      </c>
      <c r="F417">
        <v>0</v>
      </c>
      <c r="G417">
        <v>1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-33.455041666666673</v>
      </c>
      <c r="P417">
        <v>-70.628126666666674</v>
      </c>
      <c r="Q417">
        <v>3.7037037037037033</v>
      </c>
      <c r="R417">
        <v>519</v>
      </c>
      <c r="S417" t="s">
        <v>89</v>
      </c>
      <c r="T417">
        <f t="shared" si="6"/>
        <v>0</v>
      </c>
      <c r="U417">
        <v>7</v>
      </c>
      <c r="V417" s="5">
        <v>0.2867939814814815</v>
      </c>
      <c r="W417" s="8">
        <v>0.27083333333333331</v>
      </c>
      <c r="X417" t="s">
        <v>108</v>
      </c>
      <c r="Y417" t="str">
        <f>+VLOOKUP($X417,[1]ParadasReg!$F:$I,4,0)</f>
        <v>Parada 2 / (M) Irarrázaval</v>
      </c>
      <c r="Z417">
        <f>+VLOOKUP($X417,[1]ParadasReg!$F:$I,3,0)</f>
        <v>23</v>
      </c>
    </row>
    <row r="418" spans="1:26" x14ac:dyDescent="0.25">
      <c r="A418">
        <v>924071</v>
      </c>
      <c r="B418">
        <v>1295</v>
      </c>
      <c r="C418" s="3">
        <v>45886.288738425923</v>
      </c>
      <c r="D418" t="s">
        <v>74</v>
      </c>
      <c r="E418">
        <v>3</v>
      </c>
      <c r="F418">
        <v>0</v>
      </c>
      <c r="G418">
        <v>3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-33.451185000000002</v>
      </c>
      <c r="P418">
        <v>-70.631088333333338</v>
      </c>
      <c r="Q418">
        <v>7.4074074074074066</v>
      </c>
      <c r="R418">
        <v>519</v>
      </c>
      <c r="S418" t="s">
        <v>89</v>
      </c>
      <c r="T418">
        <f t="shared" si="6"/>
        <v>0</v>
      </c>
      <c r="U418">
        <v>7</v>
      </c>
      <c r="V418" s="5">
        <v>0.28873842592592591</v>
      </c>
      <c r="W418" s="8">
        <v>0.27083333333333331</v>
      </c>
      <c r="X418" t="s">
        <v>109</v>
      </c>
      <c r="Y418" t="str">
        <f>+VLOOKUP($X418,[1]ParadasReg!$F:$I,4,0)</f>
        <v>Parada 7 / (M) Irarrázaval</v>
      </c>
      <c r="Z418">
        <f>+VLOOKUP($X418,[1]ParadasReg!$F:$I,3,0)</f>
        <v>24</v>
      </c>
    </row>
    <row r="419" spans="1:26" x14ac:dyDescent="0.25">
      <c r="A419">
        <v>924072</v>
      </c>
      <c r="B419">
        <v>1295</v>
      </c>
      <c r="C419" s="3">
        <v>45886.290127314824</v>
      </c>
      <c r="D419" t="s">
        <v>74</v>
      </c>
      <c r="E419">
        <v>0</v>
      </c>
      <c r="F419">
        <v>1</v>
      </c>
      <c r="G419">
        <v>0</v>
      </c>
      <c r="H419">
        <v>0</v>
      </c>
      <c r="I419">
        <v>0</v>
      </c>
      <c r="J419">
        <v>1</v>
      </c>
      <c r="K419">
        <v>0</v>
      </c>
      <c r="L419">
        <v>0</v>
      </c>
      <c r="M419">
        <v>0</v>
      </c>
      <c r="N419">
        <v>0</v>
      </c>
      <c r="O419">
        <v>-33.443693333333343</v>
      </c>
      <c r="P419">
        <v>-70.633290000000002</v>
      </c>
      <c r="Q419">
        <v>6.1728395061728394</v>
      </c>
      <c r="R419">
        <v>519</v>
      </c>
      <c r="S419" t="s">
        <v>89</v>
      </c>
      <c r="T419">
        <f t="shared" si="6"/>
        <v>0</v>
      </c>
      <c r="U419">
        <v>7</v>
      </c>
      <c r="V419" s="5">
        <v>0.29012731481481485</v>
      </c>
      <c r="W419" s="8">
        <v>0.27083333333333331</v>
      </c>
      <c r="X419" t="s">
        <v>111</v>
      </c>
      <c r="Y419" t="str">
        <f>+VLOOKUP($X419,[1]ParadasReg!$F:$I,4,0)</f>
        <v>Parada 2 / (M) Parque Bustamante</v>
      </c>
      <c r="Z419">
        <f>+VLOOKUP($X419,[1]ParadasReg!$F:$I,3,0)</f>
        <v>26</v>
      </c>
    </row>
    <row r="420" spans="1:26" x14ac:dyDescent="0.25">
      <c r="A420">
        <v>924073</v>
      </c>
      <c r="B420">
        <v>1295</v>
      </c>
      <c r="C420" s="3">
        <v>45886.291238425933</v>
      </c>
      <c r="D420" t="s">
        <v>74</v>
      </c>
      <c r="E420">
        <v>3</v>
      </c>
      <c r="F420">
        <v>3</v>
      </c>
      <c r="G420">
        <v>1</v>
      </c>
      <c r="H420">
        <v>1</v>
      </c>
      <c r="I420">
        <v>2</v>
      </c>
      <c r="J420">
        <v>2</v>
      </c>
      <c r="K420">
        <v>0</v>
      </c>
      <c r="L420">
        <v>0</v>
      </c>
      <c r="M420">
        <v>0</v>
      </c>
      <c r="N420">
        <v>0</v>
      </c>
      <c r="O420">
        <v>-33.437341666666669</v>
      </c>
      <c r="P420">
        <v>-70.635968333333338</v>
      </c>
      <c r="Q420">
        <v>6.1728395061728394</v>
      </c>
      <c r="R420">
        <v>519</v>
      </c>
      <c r="S420" t="s">
        <v>89</v>
      </c>
      <c r="T420">
        <f t="shared" si="6"/>
        <v>0</v>
      </c>
      <c r="U420">
        <v>7</v>
      </c>
      <c r="V420" s="5">
        <v>0.29123842592592591</v>
      </c>
      <c r="W420" s="8">
        <v>0.27083333333333331</v>
      </c>
      <c r="X420" t="s">
        <v>112</v>
      </c>
      <c r="Y420" t="str">
        <f>+VLOOKUP($X420,[1]ParadasReg!$F:$I,4,0)</f>
        <v>Parada 4 / Plaza Italia</v>
      </c>
      <c r="Z420">
        <f>+VLOOKUP($X420,[1]ParadasReg!$F:$I,3,0)</f>
        <v>27</v>
      </c>
    </row>
    <row r="421" spans="1:26" x14ac:dyDescent="0.25">
      <c r="A421">
        <v>924075</v>
      </c>
      <c r="B421">
        <v>1295</v>
      </c>
      <c r="C421" s="3">
        <v>45886.292939814812</v>
      </c>
      <c r="D421" t="s">
        <v>74</v>
      </c>
      <c r="E421">
        <v>0</v>
      </c>
      <c r="F421">
        <v>1</v>
      </c>
      <c r="G421">
        <v>0</v>
      </c>
      <c r="H421">
        <v>0</v>
      </c>
      <c r="I421">
        <v>0</v>
      </c>
      <c r="J421">
        <v>1</v>
      </c>
      <c r="K421">
        <v>0</v>
      </c>
      <c r="L421">
        <v>0</v>
      </c>
      <c r="M421">
        <v>0</v>
      </c>
      <c r="N421">
        <v>0</v>
      </c>
      <c r="O421">
        <v>-33.442596666666667</v>
      </c>
      <c r="P421">
        <v>-70.645438333333331</v>
      </c>
      <c r="Q421">
        <v>4.9382716049382713</v>
      </c>
      <c r="R421">
        <v>519</v>
      </c>
      <c r="S421" t="s">
        <v>89</v>
      </c>
      <c r="T421">
        <f t="shared" si="6"/>
        <v>0</v>
      </c>
      <c r="U421">
        <v>7</v>
      </c>
      <c r="V421" s="5">
        <v>0.29293981481481485</v>
      </c>
      <c r="W421" s="8">
        <v>0.29166666666666663</v>
      </c>
      <c r="X421" t="s">
        <v>114</v>
      </c>
      <c r="Y421" t="str">
        <f>+VLOOKUP($X421,[1]ParadasReg!$F:$I,4,0)</f>
        <v>Parada 3 / (M) Santa Lucía</v>
      </c>
      <c r="Z421">
        <f>+VLOOKUP($X421,[1]ParadasReg!$F:$I,3,0)</f>
        <v>29</v>
      </c>
    </row>
    <row r="422" spans="1:26" x14ac:dyDescent="0.25">
      <c r="A422">
        <v>924077</v>
      </c>
      <c r="B422">
        <v>1295</v>
      </c>
      <c r="C422" s="3">
        <v>45886.295405092591</v>
      </c>
      <c r="D422" t="s">
        <v>74</v>
      </c>
      <c r="E422">
        <v>0</v>
      </c>
      <c r="F422">
        <v>1</v>
      </c>
      <c r="G422">
        <v>0</v>
      </c>
      <c r="H422">
        <v>0</v>
      </c>
      <c r="I422">
        <v>0</v>
      </c>
      <c r="J422">
        <v>1</v>
      </c>
      <c r="K422">
        <v>0</v>
      </c>
      <c r="L422">
        <v>0</v>
      </c>
      <c r="M422">
        <v>0</v>
      </c>
      <c r="N422">
        <v>0</v>
      </c>
      <c r="O422">
        <v>-33.444896666666658</v>
      </c>
      <c r="P422">
        <v>-70.656350000000003</v>
      </c>
      <c r="Q422">
        <v>0</v>
      </c>
      <c r="R422">
        <v>519</v>
      </c>
      <c r="S422" t="s">
        <v>89</v>
      </c>
      <c r="T422">
        <f t="shared" si="6"/>
        <v>0</v>
      </c>
      <c r="U422">
        <v>7</v>
      </c>
      <c r="V422" s="5">
        <v>0.29540509259259257</v>
      </c>
      <c r="W422" s="8">
        <v>0.29166666666666663</v>
      </c>
      <c r="X422" t="s">
        <v>116</v>
      </c>
      <c r="Y422" t="str">
        <f>+VLOOKUP($X422,[1]ParadasReg!$F:$I,4,0)</f>
        <v>Parada 3 / (M) La Moneda</v>
      </c>
      <c r="Z422">
        <f>+VLOOKUP($X422,[1]ParadasReg!$F:$I,3,0)</f>
        <v>31</v>
      </c>
    </row>
    <row r="423" spans="1:26" x14ac:dyDescent="0.25">
      <c r="A423">
        <v>924217</v>
      </c>
      <c r="B423">
        <v>1295</v>
      </c>
      <c r="C423" s="3">
        <v>45886.358495370368</v>
      </c>
      <c r="D423" t="s">
        <v>74</v>
      </c>
      <c r="E423">
        <v>2</v>
      </c>
      <c r="F423">
        <v>0</v>
      </c>
      <c r="G423">
        <v>2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-33.475998333333337</v>
      </c>
      <c r="P423">
        <v>-70.542275000000004</v>
      </c>
      <c r="Q423">
        <v>2.4691358024691357</v>
      </c>
      <c r="R423">
        <v>519</v>
      </c>
      <c r="S423" t="s">
        <v>89</v>
      </c>
      <c r="T423">
        <f t="shared" si="6"/>
        <v>0</v>
      </c>
      <c r="U423">
        <v>7</v>
      </c>
      <c r="V423" s="5">
        <v>0.35849537037037038</v>
      </c>
      <c r="W423" s="8">
        <v>0.35416666666666663</v>
      </c>
      <c r="X423" t="s">
        <v>95</v>
      </c>
      <c r="Y423" t="str">
        <f>+VLOOKUP($X423,[1]ParadasReg!$F:$I,4,0)</f>
        <v>Parada / Muni. Peñalolén</v>
      </c>
      <c r="Z423">
        <f>+VLOOKUP($X423,[1]ParadasReg!$F:$I,3,0)</f>
        <v>7</v>
      </c>
    </row>
    <row r="424" spans="1:26" x14ac:dyDescent="0.25">
      <c r="A424">
        <v>924226</v>
      </c>
      <c r="B424">
        <v>1295</v>
      </c>
      <c r="C424" s="3">
        <v>45886.363136574073</v>
      </c>
      <c r="D424" t="s">
        <v>74</v>
      </c>
      <c r="E424">
        <v>2</v>
      </c>
      <c r="F424">
        <v>0</v>
      </c>
      <c r="G424">
        <v>2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-33.469011666666667</v>
      </c>
      <c r="P424">
        <v>-70.576558333333338</v>
      </c>
      <c r="Q424">
        <v>4.9382716049382713</v>
      </c>
      <c r="R424">
        <v>519</v>
      </c>
      <c r="S424" t="s">
        <v>89</v>
      </c>
      <c r="T424">
        <f t="shared" si="6"/>
        <v>0</v>
      </c>
      <c r="U424">
        <v>7</v>
      </c>
      <c r="V424" s="5">
        <v>0.36313657407407413</v>
      </c>
      <c r="W424" s="8">
        <v>0.35416666666666663</v>
      </c>
      <c r="X424" t="s">
        <v>100</v>
      </c>
      <c r="Y424" t="str">
        <f>+VLOOKUP($X424,[1]ParadasReg!$F:$I,4,0)</f>
        <v>Parada 4 / (M) Grecia</v>
      </c>
      <c r="Z424">
        <f>+VLOOKUP($X424,[1]ParadasReg!$F:$I,3,0)</f>
        <v>14</v>
      </c>
    </row>
    <row r="425" spans="1:26" x14ac:dyDescent="0.25">
      <c r="A425">
        <v>924232</v>
      </c>
      <c r="B425">
        <v>1295</v>
      </c>
      <c r="C425" s="3">
        <v>45886.365636574083</v>
      </c>
      <c r="D425" t="s">
        <v>74</v>
      </c>
      <c r="E425">
        <v>0</v>
      </c>
      <c r="F425">
        <v>1</v>
      </c>
      <c r="G425">
        <v>0</v>
      </c>
      <c r="H425">
        <v>0</v>
      </c>
      <c r="I425">
        <v>0</v>
      </c>
      <c r="J425">
        <v>1</v>
      </c>
      <c r="K425">
        <v>0</v>
      </c>
      <c r="L425">
        <v>0</v>
      </c>
      <c r="M425">
        <v>0</v>
      </c>
      <c r="N425">
        <v>0</v>
      </c>
      <c r="O425">
        <v>-33.464596666666672</v>
      </c>
      <c r="P425">
        <v>-70.597828333333339</v>
      </c>
      <c r="Q425">
        <v>3.7037037037037033</v>
      </c>
      <c r="R425">
        <v>519</v>
      </c>
      <c r="S425" t="s">
        <v>89</v>
      </c>
      <c r="T425">
        <f t="shared" si="6"/>
        <v>0</v>
      </c>
      <c r="U425">
        <v>7</v>
      </c>
      <c r="V425" s="5">
        <v>0.36563657407407407</v>
      </c>
      <c r="W425" s="8">
        <v>0.35416666666666663</v>
      </c>
      <c r="X425" t="s">
        <v>103</v>
      </c>
      <c r="Y425" t="str">
        <f>+VLOOKUP($X425,[1]ParadasReg!$F:$I,4,0)</f>
        <v>Parada 2 / Pedagógico</v>
      </c>
      <c r="Z425">
        <f>+VLOOKUP($X425,[1]ParadasReg!$F:$I,3,0)</f>
        <v>17</v>
      </c>
    </row>
    <row r="426" spans="1:26" x14ac:dyDescent="0.25">
      <c r="A426">
        <v>924234</v>
      </c>
      <c r="B426">
        <v>1295</v>
      </c>
      <c r="C426" s="3">
        <v>45886.367083333331</v>
      </c>
      <c r="D426" t="s">
        <v>74</v>
      </c>
      <c r="E426">
        <v>1</v>
      </c>
      <c r="F426">
        <v>1</v>
      </c>
      <c r="G426">
        <v>1</v>
      </c>
      <c r="H426">
        <v>0</v>
      </c>
      <c r="I426">
        <v>0</v>
      </c>
      <c r="J426">
        <v>1</v>
      </c>
      <c r="K426">
        <v>0</v>
      </c>
      <c r="L426">
        <v>0</v>
      </c>
      <c r="M426">
        <v>0</v>
      </c>
      <c r="N426">
        <v>0</v>
      </c>
      <c r="O426">
        <v>-33.462146666666669</v>
      </c>
      <c r="P426">
        <v>-70.607730000000004</v>
      </c>
      <c r="Q426">
        <v>3.7037037037037033</v>
      </c>
      <c r="R426">
        <v>519</v>
      </c>
      <c r="S426" t="s">
        <v>89</v>
      </c>
      <c r="T426">
        <f t="shared" si="6"/>
        <v>0</v>
      </c>
      <c r="U426">
        <v>7</v>
      </c>
      <c r="V426" s="5">
        <v>0.36708333333333337</v>
      </c>
      <c r="W426" s="8">
        <v>0.35416666666666663</v>
      </c>
      <c r="X426" t="s">
        <v>118</v>
      </c>
      <c r="Y426" t="str">
        <f>+VLOOKUP($X426,[1]ParadasReg!$F:$I,4,0)</f>
        <v>Parada 2 / (M) Est.Nacional</v>
      </c>
      <c r="Z426">
        <f>+VLOOKUP($X426,[1]ParadasReg!$F:$I,3,0)</f>
        <v>19</v>
      </c>
    </row>
    <row r="427" spans="1:26" x14ac:dyDescent="0.25">
      <c r="A427">
        <v>924241</v>
      </c>
      <c r="B427">
        <v>1295</v>
      </c>
      <c r="C427" s="3">
        <v>45886.369340277779</v>
      </c>
      <c r="D427" t="s">
        <v>74</v>
      </c>
      <c r="E427">
        <v>2</v>
      </c>
      <c r="F427">
        <v>0</v>
      </c>
      <c r="G427">
        <v>2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-33.459876666666673</v>
      </c>
      <c r="P427">
        <v>-70.622311666666661</v>
      </c>
      <c r="Q427">
        <v>6.1728395061728394</v>
      </c>
      <c r="R427">
        <v>519</v>
      </c>
      <c r="S427" t="s">
        <v>89</v>
      </c>
      <c r="T427">
        <f t="shared" si="6"/>
        <v>0</v>
      </c>
      <c r="U427">
        <v>7</v>
      </c>
      <c r="V427" s="5">
        <v>0.36934027777777773</v>
      </c>
      <c r="W427" s="8">
        <v>0.35416666666666663</v>
      </c>
      <c r="X427" t="s">
        <v>107</v>
      </c>
      <c r="Y427" t="str">
        <f>+VLOOKUP($X427,[1]ParadasReg!$F:$I,4,0)</f>
        <v>Parada 4 / Suárez Mujica</v>
      </c>
      <c r="Z427">
        <f>+VLOOKUP($X427,[1]ParadasReg!$F:$I,3,0)</f>
        <v>22</v>
      </c>
    </row>
    <row r="428" spans="1:26" x14ac:dyDescent="0.25">
      <c r="A428">
        <v>924243</v>
      </c>
      <c r="B428">
        <v>1295</v>
      </c>
      <c r="C428" s="3">
        <v>45886.370254629634</v>
      </c>
      <c r="D428" t="s">
        <v>74</v>
      </c>
      <c r="E428">
        <v>0</v>
      </c>
      <c r="F428">
        <v>1</v>
      </c>
      <c r="G428">
        <v>0</v>
      </c>
      <c r="H428">
        <v>0</v>
      </c>
      <c r="I428">
        <v>0</v>
      </c>
      <c r="J428">
        <v>1</v>
      </c>
      <c r="K428">
        <v>0</v>
      </c>
      <c r="L428">
        <v>0</v>
      </c>
      <c r="M428">
        <v>0</v>
      </c>
      <c r="N428">
        <v>0</v>
      </c>
      <c r="O428">
        <v>-33.455023333333337</v>
      </c>
      <c r="P428">
        <v>-70.628001666666663</v>
      </c>
      <c r="Q428">
        <v>4.9382716049382713</v>
      </c>
      <c r="R428">
        <v>519</v>
      </c>
      <c r="S428" t="s">
        <v>89</v>
      </c>
      <c r="T428">
        <f t="shared" si="6"/>
        <v>0</v>
      </c>
      <c r="U428">
        <v>7</v>
      </c>
      <c r="V428" s="5">
        <v>0.37025462962962963</v>
      </c>
      <c r="W428" s="8">
        <v>0.35416666666666663</v>
      </c>
      <c r="X428" t="s">
        <v>108</v>
      </c>
      <c r="Y428" t="str">
        <f>+VLOOKUP($X428,[1]ParadasReg!$F:$I,4,0)</f>
        <v>Parada 2 / (M) Irarrázaval</v>
      </c>
      <c r="Z428">
        <f>+VLOOKUP($X428,[1]ParadasReg!$F:$I,3,0)</f>
        <v>23</v>
      </c>
    </row>
    <row r="429" spans="1:26" x14ac:dyDescent="0.25">
      <c r="A429">
        <v>924247</v>
      </c>
      <c r="B429">
        <v>1295</v>
      </c>
      <c r="C429" s="3">
        <v>45886.372256944444</v>
      </c>
      <c r="D429" t="s">
        <v>74</v>
      </c>
      <c r="E429">
        <v>1</v>
      </c>
      <c r="F429">
        <v>0</v>
      </c>
      <c r="G429">
        <v>1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-33.451148333333343</v>
      </c>
      <c r="P429">
        <v>-70.631091666666663</v>
      </c>
      <c r="Q429">
        <v>6.1728395061728394</v>
      </c>
      <c r="R429">
        <v>519</v>
      </c>
      <c r="S429" t="s">
        <v>89</v>
      </c>
      <c r="T429">
        <f t="shared" si="6"/>
        <v>0</v>
      </c>
      <c r="U429">
        <v>7</v>
      </c>
      <c r="V429" s="5">
        <v>0.3722569444444444</v>
      </c>
      <c r="W429" s="8">
        <v>0.35416666666666663</v>
      </c>
      <c r="X429" t="s">
        <v>109</v>
      </c>
      <c r="Y429" t="str">
        <f>+VLOOKUP($X429,[1]ParadasReg!$F:$I,4,0)</f>
        <v>Parada 7 / (M) Irarrázaval</v>
      </c>
      <c r="Z429">
        <f>+VLOOKUP($X429,[1]ParadasReg!$F:$I,3,0)</f>
        <v>24</v>
      </c>
    </row>
    <row r="430" spans="1:26" x14ac:dyDescent="0.25">
      <c r="A430">
        <v>924251</v>
      </c>
      <c r="B430">
        <v>1295</v>
      </c>
      <c r="C430" s="3">
        <v>45886.374166666668</v>
      </c>
      <c r="D430" t="s">
        <v>74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-33.443665000000003</v>
      </c>
      <c r="P430">
        <v>-70.633326666666662</v>
      </c>
      <c r="Q430">
        <v>6.1728395061728394</v>
      </c>
      <c r="R430">
        <v>519</v>
      </c>
      <c r="S430" t="s">
        <v>89</v>
      </c>
      <c r="T430">
        <f t="shared" si="6"/>
        <v>0</v>
      </c>
      <c r="U430">
        <v>7</v>
      </c>
      <c r="V430" s="5">
        <v>0.3741666666666667</v>
      </c>
      <c r="W430" s="8">
        <v>0.35416666666666663</v>
      </c>
      <c r="X430" t="s">
        <v>111</v>
      </c>
      <c r="Y430" t="str">
        <f>+VLOOKUP($X430,[1]ParadasReg!$F:$I,4,0)</f>
        <v>Parada 2 / (M) Parque Bustamante</v>
      </c>
      <c r="Z430">
        <f>+VLOOKUP($X430,[1]ParadasReg!$F:$I,3,0)</f>
        <v>26</v>
      </c>
    </row>
    <row r="431" spans="1:26" x14ac:dyDescent="0.25">
      <c r="A431">
        <v>924258</v>
      </c>
      <c r="B431">
        <v>1295</v>
      </c>
      <c r="C431" s="3">
        <v>45886.379687499997</v>
      </c>
      <c r="D431" t="s">
        <v>74</v>
      </c>
      <c r="E431">
        <v>0</v>
      </c>
      <c r="F431">
        <v>2</v>
      </c>
      <c r="G431">
        <v>0</v>
      </c>
      <c r="H431">
        <v>0</v>
      </c>
      <c r="I431">
        <v>0</v>
      </c>
      <c r="J431">
        <v>2</v>
      </c>
      <c r="K431">
        <v>0</v>
      </c>
      <c r="L431">
        <v>0</v>
      </c>
      <c r="M431">
        <v>0</v>
      </c>
      <c r="N431">
        <v>0</v>
      </c>
      <c r="O431">
        <v>-33.44486666666667</v>
      </c>
      <c r="P431">
        <v>-70.656306666666666</v>
      </c>
      <c r="Q431">
        <v>3.7037037037037033</v>
      </c>
      <c r="R431">
        <v>519</v>
      </c>
      <c r="S431" t="s">
        <v>89</v>
      </c>
      <c r="T431">
        <f t="shared" si="6"/>
        <v>0</v>
      </c>
      <c r="U431">
        <v>7</v>
      </c>
      <c r="V431" s="5">
        <v>0.37968750000000001</v>
      </c>
      <c r="W431" s="8">
        <v>0.375</v>
      </c>
      <c r="X431" t="s">
        <v>116</v>
      </c>
      <c r="Y431" t="str">
        <f>+VLOOKUP($X431,[1]ParadasReg!$F:$I,4,0)</f>
        <v>Parada 3 / (M) La Moneda</v>
      </c>
      <c r="Z431">
        <f>+VLOOKUP($X431,[1]ParadasReg!$F:$I,3,0)</f>
        <v>31</v>
      </c>
    </row>
    <row r="432" spans="1:26" x14ac:dyDescent="0.25">
      <c r="A432">
        <v>924511</v>
      </c>
      <c r="B432">
        <v>1295</v>
      </c>
      <c r="C432" s="3">
        <v>45886.467210648138</v>
      </c>
      <c r="D432" t="s">
        <v>74</v>
      </c>
      <c r="E432">
        <v>6</v>
      </c>
      <c r="F432">
        <v>0</v>
      </c>
      <c r="G432">
        <v>6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-33.478985000000002</v>
      </c>
      <c r="P432">
        <v>-70.52777833333333</v>
      </c>
      <c r="Q432">
        <v>7.4074074074074066</v>
      </c>
      <c r="R432">
        <v>519</v>
      </c>
      <c r="S432" t="s">
        <v>89</v>
      </c>
      <c r="T432">
        <f t="shared" si="6"/>
        <v>0</v>
      </c>
      <c r="U432">
        <v>7</v>
      </c>
      <c r="V432" s="5">
        <v>0.46721064814814817</v>
      </c>
      <c r="W432" s="8">
        <v>0.45833333333333331</v>
      </c>
      <c r="X432" t="s">
        <v>91</v>
      </c>
      <c r="Y432" t="str">
        <f>+VLOOKUP($X432,[1]ParadasReg!$F:$I,4,0)</f>
        <v>Avenida Grecia / esq. Qda. de Sn. Pedro</v>
      </c>
      <c r="Z432">
        <f>+VLOOKUP($X432,[1]ParadasReg!$F:$I,3,0)</f>
        <v>3</v>
      </c>
    </row>
    <row r="433" spans="1:26" x14ac:dyDescent="0.25">
      <c r="A433">
        <v>924516</v>
      </c>
      <c r="B433">
        <v>1295</v>
      </c>
      <c r="C433" s="3">
        <v>45886.468101851853</v>
      </c>
      <c r="D433" t="s">
        <v>74</v>
      </c>
      <c r="E433">
        <v>11</v>
      </c>
      <c r="F433">
        <v>0</v>
      </c>
      <c r="G433">
        <v>11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-33.478288333333332</v>
      </c>
      <c r="P433">
        <v>-70.531336666666661</v>
      </c>
      <c r="Q433">
        <v>20.987654320987652</v>
      </c>
      <c r="R433">
        <v>519</v>
      </c>
      <c r="S433" t="s">
        <v>89</v>
      </c>
      <c r="T433">
        <f t="shared" si="6"/>
        <v>20</v>
      </c>
      <c r="U433">
        <v>7</v>
      </c>
      <c r="V433" s="5">
        <v>0.46810185185185182</v>
      </c>
      <c r="W433" s="8">
        <v>0.45833333333333331</v>
      </c>
      <c r="X433" t="s">
        <v>92</v>
      </c>
      <c r="Y433" t="str">
        <f>+VLOOKUP($X433,[1]ParadasReg!$F:$I,4,0)</f>
        <v>Avenida Grecia / esq. Los Picachos</v>
      </c>
      <c r="Z433">
        <f>+VLOOKUP($X433,[1]ParadasReg!$F:$I,3,0)</f>
        <v>4</v>
      </c>
    </row>
    <row r="434" spans="1:26" x14ac:dyDescent="0.25">
      <c r="A434">
        <v>924520</v>
      </c>
      <c r="B434">
        <v>1295</v>
      </c>
      <c r="C434" s="3">
        <v>45886.469363425917</v>
      </c>
      <c r="D434" t="s">
        <v>74</v>
      </c>
      <c r="E434">
        <v>17</v>
      </c>
      <c r="F434">
        <v>0</v>
      </c>
      <c r="G434">
        <v>11</v>
      </c>
      <c r="H434">
        <v>0</v>
      </c>
      <c r="I434">
        <v>6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-33.477345</v>
      </c>
      <c r="P434">
        <v>-70.535641666666663</v>
      </c>
      <c r="Q434">
        <v>41.975308641975303</v>
      </c>
      <c r="R434">
        <v>519</v>
      </c>
      <c r="S434" t="s">
        <v>89</v>
      </c>
      <c r="T434">
        <f t="shared" si="6"/>
        <v>40</v>
      </c>
      <c r="U434">
        <v>7</v>
      </c>
      <c r="V434" s="5">
        <v>0.46936342592592589</v>
      </c>
      <c r="W434" s="8">
        <v>0.45833333333333331</v>
      </c>
      <c r="X434" t="s">
        <v>93</v>
      </c>
      <c r="Y434" t="str">
        <f>+VLOOKUP($X434,[1]ParadasReg!$F:$I,4,0)</f>
        <v>Avenida Grecia / esq. Jacarandá</v>
      </c>
      <c r="Z434">
        <f>+VLOOKUP($X434,[1]ParadasReg!$F:$I,3,0)</f>
        <v>5</v>
      </c>
    </row>
    <row r="435" spans="1:26" x14ac:dyDescent="0.25">
      <c r="A435">
        <v>924523</v>
      </c>
      <c r="B435">
        <v>1295</v>
      </c>
      <c r="C435" s="3">
        <v>45886.470196759263</v>
      </c>
      <c r="D435" t="s">
        <v>74</v>
      </c>
      <c r="E435">
        <v>3</v>
      </c>
      <c r="F435">
        <v>0</v>
      </c>
      <c r="G435">
        <v>3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-33.47673833333333</v>
      </c>
      <c r="P435">
        <v>-70.538878333333329</v>
      </c>
      <c r="Q435">
        <v>45.679012345679013</v>
      </c>
      <c r="R435">
        <v>519</v>
      </c>
      <c r="S435" t="s">
        <v>89</v>
      </c>
      <c r="T435">
        <f t="shared" si="6"/>
        <v>40</v>
      </c>
      <c r="U435">
        <v>7</v>
      </c>
      <c r="V435" s="5">
        <v>0.47019675925925924</v>
      </c>
      <c r="W435" s="8">
        <v>0.45833333333333331</v>
      </c>
      <c r="X435" t="s">
        <v>94</v>
      </c>
      <c r="Y435" t="str">
        <f>+VLOOKUP($X435,[1]ParadasReg!$F:$I,4,0)</f>
        <v>Avenida Grecia / esq. Amanecer</v>
      </c>
      <c r="Z435">
        <f>+VLOOKUP($X435,[1]ParadasReg!$F:$I,3,0)</f>
        <v>6</v>
      </c>
    </row>
    <row r="436" spans="1:26" x14ac:dyDescent="0.25">
      <c r="A436">
        <v>924528</v>
      </c>
      <c r="B436">
        <v>1295</v>
      </c>
      <c r="C436" s="3">
        <v>45886.471504629633</v>
      </c>
      <c r="D436" t="s">
        <v>74</v>
      </c>
      <c r="E436">
        <v>15</v>
      </c>
      <c r="F436">
        <v>3</v>
      </c>
      <c r="G436">
        <v>14</v>
      </c>
      <c r="H436">
        <v>0</v>
      </c>
      <c r="I436">
        <v>1</v>
      </c>
      <c r="J436">
        <v>3</v>
      </c>
      <c r="K436">
        <v>0</v>
      </c>
      <c r="L436">
        <v>0</v>
      </c>
      <c r="M436">
        <v>0</v>
      </c>
      <c r="N436">
        <v>0</v>
      </c>
      <c r="O436">
        <v>-33.476033333333334</v>
      </c>
      <c r="P436">
        <v>-70.542334999999994</v>
      </c>
      <c r="Q436">
        <v>60.493827160493829</v>
      </c>
      <c r="R436">
        <v>519</v>
      </c>
      <c r="S436" t="s">
        <v>89</v>
      </c>
      <c r="T436">
        <f t="shared" si="6"/>
        <v>60</v>
      </c>
      <c r="U436">
        <v>7</v>
      </c>
      <c r="V436" s="5">
        <v>0.47150462962962963</v>
      </c>
      <c r="W436" s="8">
        <v>0.45833333333333331</v>
      </c>
      <c r="X436" t="s">
        <v>95</v>
      </c>
      <c r="Y436" t="str">
        <f>+VLOOKUP($X436,[1]ParadasReg!$F:$I,4,0)</f>
        <v>Parada / Muni. Peñalolén</v>
      </c>
      <c r="Z436">
        <f>+VLOOKUP($X436,[1]ParadasReg!$F:$I,3,0)</f>
        <v>7</v>
      </c>
    </row>
    <row r="437" spans="1:26" x14ac:dyDescent="0.25">
      <c r="A437">
        <v>924534</v>
      </c>
      <c r="B437">
        <v>1295</v>
      </c>
      <c r="C437" s="3">
        <v>45886.473530092589</v>
      </c>
      <c r="D437" t="s">
        <v>74</v>
      </c>
      <c r="E437">
        <v>4</v>
      </c>
      <c r="F437">
        <v>0</v>
      </c>
      <c r="G437">
        <v>4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-33.47423666666667</v>
      </c>
      <c r="P437">
        <v>-70.551535000000001</v>
      </c>
      <c r="Q437">
        <v>65.432098765432102</v>
      </c>
      <c r="R437">
        <v>519</v>
      </c>
      <c r="S437" t="s">
        <v>89</v>
      </c>
      <c r="T437">
        <f t="shared" si="6"/>
        <v>60</v>
      </c>
      <c r="U437">
        <v>7</v>
      </c>
      <c r="V437" s="5">
        <v>0.47353009259259254</v>
      </c>
      <c r="W437" s="8">
        <v>0.45833333333333331</v>
      </c>
      <c r="X437" t="s">
        <v>97</v>
      </c>
      <c r="Y437" t="str">
        <f>+VLOOKUP($X437,[1]ParadasReg!$F:$I,4,0)</f>
        <v>Avenida Grecia / esq. Pasaje 444</v>
      </c>
      <c r="Z437">
        <f>+VLOOKUP($X437,[1]ParadasReg!$F:$I,3,0)</f>
        <v>9</v>
      </c>
    </row>
    <row r="438" spans="1:26" x14ac:dyDescent="0.25">
      <c r="A438">
        <v>924539</v>
      </c>
      <c r="B438">
        <v>1295</v>
      </c>
      <c r="C438" s="3">
        <v>45886.474826388891</v>
      </c>
      <c r="D438" t="s">
        <v>74</v>
      </c>
      <c r="E438">
        <v>7</v>
      </c>
      <c r="F438">
        <v>1</v>
      </c>
      <c r="G438">
        <v>7</v>
      </c>
      <c r="H438">
        <v>0</v>
      </c>
      <c r="I438">
        <v>0</v>
      </c>
      <c r="J438">
        <v>1</v>
      </c>
      <c r="K438">
        <v>0</v>
      </c>
      <c r="L438">
        <v>0</v>
      </c>
      <c r="M438">
        <v>0</v>
      </c>
      <c r="N438">
        <v>0</v>
      </c>
      <c r="O438">
        <v>-33.473121666666657</v>
      </c>
      <c r="P438">
        <v>-70.556430000000006</v>
      </c>
      <c r="Q438">
        <v>72.839506172839506</v>
      </c>
      <c r="R438">
        <v>519</v>
      </c>
      <c r="S438" t="s">
        <v>89</v>
      </c>
      <c r="T438">
        <f t="shared" si="6"/>
        <v>70</v>
      </c>
      <c r="U438">
        <v>7</v>
      </c>
      <c r="V438" s="5">
        <v>0.4748263888888889</v>
      </c>
      <c r="W438" s="8">
        <v>0.45833333333333331</v>
      </c>
      <c r="X438" t="s">
        <v>98</v>
      </c>
      <c r="Y438" t="str">
        <f>+VLOOKUP($X438,[1]ParadasReg!$F:$I,4,0)</f>
        <v>Parada 2 / Calle 1A - Avenida Grecia</v>
      </c>
      <c r="Z438">
        <f>+VLOOKUP($X438,[1]ParadasReg!$F:$I,3,0)</f>
        <v>10</v>
      </c>
    </row>
    <row r="439" spans="1:26" x14ac:dyDescent="0.25">
      <c r="A439">
        <v>924540</v>
      </c>
      <c r="B439">
        <v>1295</v>
      </c>
      <c r="C439" s="3">
        <v>45886.47583333333</v>
      </c>
      <c r="D439" t="s">
        <v>74</v>
      </c>
      <c r="E439">
        <v>1</v>
      </c>
      <c r="F439">
        <v>1</v>
      </c>
      <c r="G439">
        <v>1</v>
      </c>
      <c r="H439">
        <v>0</v>
      </c>
      <c r="I439">
        <v>0</v>
      </c>
      <c r="J439">
        <v>1</v>
      </c>
      <c r="K439">
        <v>0</v>
      </c>
      <c r="L439">
        <v>0</v>
      </c>
      <c r="M439">
        <v>0</v>
      </c>
      <c r="N439">
        <v>0</v>
      </c>
      <c r="O439">
        <v>-33.472050000000003</v>
      </c>
      <c r="P439">
        <v>-70.561940000000007</v>
      </c>
      <c r="Q439">
        <v>72.839506172839506</v>
      </c>
      <c r="R439">
        <v>519</v>
      </c>
      <c r="S439" t="s">
        <v>89</v>
      </c>
      <c r="T439">
        <f t="shared" si="6"/>
        <v>70</v>
      </c>
      <c r="U439">
        <v>7</v>
      </c>
      <c r="V439" s="5">
        <v>0.47583333333333333</v>
      </c>
      <c r="W439" s="8">
        <v>0.45833333333333331</v>
      </c>
      <c r="X439" t="s">
        <v>99</v>
      </c>
      <c r="Y439" t="str">
        <f>+VLOOKUP($X439,[1]ParadasReg!$F:$I,4,0)</f>
        <v>Parada 2 / Ictinos - Avenida Grecia</v>
      </c>
      <c r="Z439">
        <f>+VLOOKUP($X439,[1]ParadasReg!$F:$I,3,0)</f>
        <v>11</v>
      </c>
    </row>
    <row r="440" spans="1:26" x14ac:dyDescent="0.25">
      <c r="A440">
        <v>924545</v>
      </c>
      <c r="B440">
        <v>1295</v>
      </c>
      <c r="C440" s="3">
        <v>45886.476631944453</v>
      </c>
      <c r="D440" t="s">
        <v>74</v>
      </c>
      <c r="E440">
        <v>0</v>
      </c>
      <c r="F440">
        <v>1</v>
      </c>
      <c r="G440">
        <v>0</v>
      </c>
      <c r="H440">
        <v>0</v>
      </c>
      <c r="I440">
        <v>0</v>
      </c>
      <c r="J440">
        <v>1</v>
      </c>
      <c r="K440">
        <v>0</v>
      </c>
      <c r="L440">
        <v>0</v>
      </c>
      <c r="M440">
        <v>0</v>
      </c>
      <c r="N440">
        <v>0</v>
      </c>
      <c r="O440">
        <v>-33.470898333333331</v>
      </c>
      <c r="P440">
        <v>-70.567846666666668</v>
      </c>
      <c r="Q440">
        <v>71.604938271604937</v>
      </c>
      <c r="R440">
        <v>519</v>
      </c>
      <c r="S440" t="s">
        <v>89</v>
      </c>
      <c r="T440">
        <f t="shared" si="6"/>
        <v>70</v>
      </c>
      <c r="U440">
        <v>7</v>
      </c>
      <c r="V440" s="5">
        <v>0.47663194444444446</v>
      </c>
      <c r="W440" s="8">
        <v>0.45833333333333331</v>
      </c>
      <c r="X440" t="s">
        <v>119</v>
      </c>
      <c r="Y440" t="str">
        <f>+VLOOKUP($X440,[1]ParadasReg!$F:$I,4,0)</f>
        <v>Parada 2 / Los Molineros - Av. Grecia</v>
      </c>
      <c r="Z440">
        <f>+VLOOKUP($X440,[1]ParadasReg!$F:$I,3,0)</f>
        <v>12</v>
      </c>
    </row>
    <row r="441" spans="1:26" x14ac:dyDescent="0.25">
      <c r="A441">
        <v>924549</v>
      </c>
      <c r="B441">
        <v>1295</v>
      </c>
      <c r="C441" s="3">
        <v>45886.478148148148</v>
      </c>
      <c r="D441" t="s">
        <v>74</v>
      </c>
      <c r="E441">
        <v>2</v>
      </c>
      <c r="F441">
        <v>26</v>
      </c>
      <c r="G441">
        <v>2</v>
      </c>
      <c r="H441">
        <v>0</v>
      </c>
      <c r="I441">
        <v>0</v>
      </c>
      <c r="J441">
        <v>26</v>
      </c>
      <c r="K441">
        <v>0</v>
      </c>
      <c r="L441">
        <v>0</v>
      </c>
      <c r="M441">
        <v>0</v>
      </c>
      <c r="N441">
        <v>0</v>
      </c>
      <c r="O441">
        <v>-33.469054999999997</v>
      </c>
      <c r="P441">
        <v>-70.576583333333332</v>
      </c>
      <c r="Q441">
        <v>41.975308641975303</v>
      </c>
      <c r="R441">
        <v>519</v>
      </c>
      <c r="S441" t="s">
        <v>89</v>
      </c>
      <c r="T441">
        <f t="shared" si="6"/>
        <v>40</v>
      </c>
      <c r="U441">
        <v>7</v>
      </c>
      <c r="V441" s="5">
        <v>0.47814814814814816</v>
      </c>
      <c r="W441" s="8">
        <v>0.45833333333333331</v>
      </c>
      <c r="X441" t="s">
        <v>100</v>
      </c>
      <c r="Y441" t="str">
        <f>+VLOOKUP($X441,[1]ParadasReg!$F:$I,4,0)</f>
        <v>Parada 4 / (M) Grecia</v>
      </c>
      <c r="Z441">
        <f>+VLOOKUP($X441,[1]ParadasReg!$F:$I,3,0)</f>
        <v>14</v>
      </c>
    </row>
    <row r="442" spans="1:26" x14ac:dyDescent="0.25">
      <c r="A442">
        <v>924552</v>
      </c>
      <c r="B442">
        <v>1295</v>
      </c>
      <c r="C442" s="3">
        <v>45886.479421296302</v>
      </c>
      <c r="D442" t="s">
        <v>74</v>
      </c>
      <c r="E442">
        <v>4</v>
      </c>
      <c r="F442">
        <v>0</v>
      </c>
      <c r="G442">
        <v>4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-33.467378333333343</v>
      </c>
      <c r="P442">
        <v>-70.581194999999994</v>
      </c>
      <c r="Q442">
        <v>46.913580246913575</v>
      </c>
      <c r="R442">
        <v>519</v>
      </c>
      <c r="S442" t="s">
        <v>89</v>
      </c>
      <c r="T442">
        <f t="shared" si="6"/>
        <v>40</v>
      </c>
      <c r="U442">
        <v>7</v>
      </c>
      <c r="V442" s="5">
        <v>0.47942129629629626</v>
      </c>
      <c r="W442" s="8">
        <v>0.47916666666666663</v>
      </c>
      <c r="X442" t="s">
        <v>101</v>
      </c>
      <c r="Y442" t="str">
        <f>+VLOOKUP($X442,[1]ParadasReg!$F:$I,4,0)</f>
        <v>Parada 2 / ADO Chile</v>
      </c>
      <c r="Z442">
        <f>+VLOOKUP($X442,[1]ParadasReg!$F:$I,3,0)</f>
        <v>15</v>
      </c>
    </row>
    <row r="443" spans="1:26" x14ac:dyDescent="0.25">
      <c r="A443">
        <v>924556</v>
      </c>
      <c r="B443">
        <v>1295</v>
      </c>
      <c r="C443" s="3">
        <v>45886.481134259258</v>
      </c>
      <c r="D443" t="s">
        <v>74</v>
      </c>
      <c r="E443">
        <v>0</v>
      </c>
      <c r="F443">
        <v>1</v>
      </c>
      <c r="G443">
        <v>0</v>
      </c>
      <c r="H443">
        <v>0</v>
      </c>
      <c r="I443">
        <v>0</v>
      </c>
      <c r="J443">
        <v>1</v>
      </c>
      <c r="K443">
        <v>0</v>
      </c>
      <c r="L443">
        <v>0</v>
      </c>
      <c r="M443">
        <v>0</v>
      </c>
      <c r="N443">
        <v>0</v>
      </c>
      <c r="O443">
        <v>-33.465331666666657</v>
      </c>
      <c r="P443">
        <v>-70.58936833333334</v>
      </c>
      <c r="Q443">
        <v>45.679012345679013</v>
      </c>
      <c r="R443">
        <v>519</v>
      </c>
      <c r="S443" t="s">
        <v>89</v>
      </c>
      <c r="T443">
        <f t="shared" si="6"/>
        <v>40</v>
      </c>
      <c r="U443">
        <v>7</v>
      </c>
      <c r="V443" s="5">
        <v>0.48113425925925929</v>
      </c>
      <c r="W443" s="8">
        <v>0.47916666666666663</v>
      </c>
      <c r="X443" t="s">
        <v>102</v>
      </c>
      <c r="Y443" t="str">
        <f>+VLOOKUP($X443,[1]ParadasReg!$F:$I,4,0)</f>
        <v>Parada 2 / CESFAM Salvador Bustos</v>
      </c>
      <c r="Z443">
        <f>+VLOOKUP($X443,[1]ParadasReg!$F:$I,3,0)</f>
        <v>16</v>
      </c>
    </row>
    <row r="444" spans="1:26" x14ac:dyDescent="0.25">
      <c r="A444">
        <v>924558</v>
      </c>
      <c r="B444">
        <v>1295</v>
      </c>
      <c r="C444" s="3">
        <v>45886.482245370367</v>
      </c>
      <c r="D444" t="s">
        <v>74</v>
      </c>
      <c r="E444">
        <v>1</v>
      </c>
      <c r="F444">
        <v>2</v>
      </c>
      <c r="G444">
        <v>1</v>
      </c>
      <c r="H444">
        <v>0</v>
      </c>
      <c r="I444">
        <v>0</v>
      </c>
      <c r="J444">
        <v>2</v>
      </c>
      <c r="K444">
        <v>0</v>
      </c>
      <c r="L444">
        <v>0</v>
      </c>
      <c r="M444">
        <v>0</v>
      </c>
      <c r="N444">
        <v>0</v>
      </c>
      <c r="O444">
        <v>-33.46461166666667</v>
      </c>
      <c r="P444">
        <v>-70.597516666666664</v>
      </c>
      <c r="Q444">
        <v>44.444444444444443</v>
      </c>
      <c r="R444">
        <v>519</v>
      </c>
      <c r="S444" t="s">
        <v>89</v>
      </c>
      <c r="T444">
        <f t="shared" si="6"/>
        <v>40</v>
      </c>
      <c r="U444">
        <v>7</v>
      </c>
      <c r="V444" s="5">
        <v>0.48224537037037035</v>
      </c>
      <c r="W444" s="8">
        <v>0.47916666666666663</v>
      </c>
      <c r="X444" t="s">
        <v>103</v>
      </c>
      <c r="Y444" t="str">
        <f>+VLOOKUP($X444,[1]ParadasReg!$F:$I,4,0)</f>
        <v>Parada 2 / Pedagógico</v>
      </c>
      <c r="Z444">
        <f>+VLOOKUP($X444,[1]ParadasReg!$F:$I,3,0)</f>
        <v>17</v>
      </c>
    </row>
    <row r="445" spans="1:26" x14ac:dyDescent="0.25">
      <c r="A445">
        <v>924561</v>
      </c>
      <c r="B445">
        <v>1295</v>
      </c>
      <c r="C445" s="3">
        <v>45886.48369212963</v>
      </c>
      <c r="D445" t="s">
        <v>74</v>
      </c>
      <c r="E445">
        <v>0</v>
      </c>
      <c r="F445">
        <v>24</v>
      </c>
      <c r="G445">
        <v>0</v>
      </c>
      <c r="H445">
        <v>0</v>
      </c>
      <c r="I445">
        <v>0</v>
      </c>
      <c r="J445">
        <v>24</v>
      </c>
      <c r="K445">
        <v>0</v>
      </c>
      <c r="L445">
        <v>0</v>
      </c>
      <c r="M445">
        <v>0</v>
      </c>
      <c r="N445">
        <v>0</v>
      </c>
      <c r="O445">
        <v>-33.463886666666667</v>
      </c>
      <c r="P445">
        <v>-70.602493333333328</v>
      </c>
      <c r="Q445">
        <v>14.814814814814813</v>
      </c>
      <c r="R445">
        <v>519</v>
      </c>
      <c r="S445" t="s">
        <v>89</v>
      </c>
      <c r="T445">
        <f t="shared" si="6"/>
        <v>10</v>
      </c>
      <c r="U445">
        <v>7</v>
      </c>
      <c r="V445" s="5">
        <v>0.48369212962962965</v>
      </c>
      <c r="W445" s="8">
        <v>0.47916666666666663</v>
      </c>
      <c r="X445" t="s">
        <v>104</v>
      </c>
      <c r="Y445" t="str">
        <f>+VLOOKUP($X445,[1]ParadasReg!$F:$I,4,0)</f>
        <v>Parada 2 / Los Tres Antonios</v>
      </c>
      <c r="Z445">
        <f>+VLOOKUP($X445,[1]ParadasReg!$F:$I,3,0)</f>
        <v>18</v>
      </c>
    </row>
    <row r="446" spans="1:26" x14ac:dyDescent="0.25">
      <c r="A446">
        <v>924576</v>
      </c>
      <c r="B446">
        <v>1295</v>
      </c>
      <c r="C446" s="3">
        <v>45886.491736111107</v>
      </c>
      <c r="D446" t="s">
        <v>74</v>
      </c>
      <c r="E446">
        <v>0</v>
      </c>
      <c r="F446">
        <v>2</v>
      </c>
      <c r="G446">
        <v>0</v>
      </c>
      <c r="H446">
        <v>0</v>
      </c>
      <c r="I446">
        <v>0</v>
      </c>
      <c r="J446">
        <v>2</v>
      </c>
      <c r="K446">
        <v>0</v>
      </c>
      <c r="L446">
        <v>0</v>
      </c>
      <c r="M446">
        <v>0</v>
      </c>
      <c r="N446">
        <v>0</v>
      </c>
      <c r="O446">
        <v>-33.45505</v>
      </c>
      <c r="P446">
        <v>-70.628098333333327</v>
      </c>
      <c r="Q446">
        <v>11.111111111111111</v>
      </c>
      <c r="R446">
        <v>519</v>
      </c>
      <c r="S446" t="s">
        <v>89</v>
      </c>
      <c r="T446">
        <f t="shared" si="6"/>
        <v>10</v>
      </c>
      <c r="U446">
        <v>7</v>
      </c>
      <c r="V446" s="5">
        <v>0.4917361111111111</v>
      </c>
      <c r="W446" s="8">
        <v>0.47916666666666663</v>
      </c>
      <c r="X446" t="s">
        <v>108</v>
      </c>
      <c r="Y446" t="str">
        <f>+VLOOKUP($X446,[1]ParadasReg!$F:$I,4,0)</f>
        <v>Parada 2 / (M) Irarrázaval</v>
      </c>
      <c r="Z446">
        <f>+VLOOKUP($X446,[1]ParadasReg!$F:$I,3,0)</f>
        <v>23</v>
      </c>
    </row>
    <row r="447" spans="1:26" x14ac:dyDescent="0.25">
      <c r="A447">
        <v>924584</v>
      </c>
      <c r="B447">
        <v>1295</v>
      </c>
      <c r="C447" s="3">
        <v>45886.493171296293</v>
      </c>
      <c r="D447" t="s">
        <v>74</v>
      </c>
      <c r="E447">
        <v>0</v>
      </c>
      <c r="F447">
        <v>1</v>
      </c>
      <c r="G447">
        <v>0</v>
      </c>
      <c r="H447">
        <v>0</v>
      </c>
      <c r="I447">
        <v>0</v>
      </c>
      <c r="J447">
        <v>1</v>
      </c>
      <c r="K447">
        <v>0</v>
      </c>
      <c r="L447">
        <v>0</v>
      </c>
      <c r="M447">
        <v>0</v>
      </c>
      <c r="N447">
        <v>0</v>
      </c>
      <c r="O447">
        <v>-33.451174999999999</v>
      </c>
      <c r="P447">
        <v>-70.631145000000004</v>
      </c>
      <c r="Q447">
        <v>9.8765432098765427</v>
      </c>
      <c r="R447">
        <v>519</v>
      </c>
      <c r="S447" t="s">
        <v>89</v>
      </c>
      <c r="T447">
        <f t="shared" si="6"/>
        <v>0</v>
      </c>
      <c r="U447">
        <v>7</v>
      </c>
      <c r="V447" s="5">
        <v>0.49317129629629625</v>
      </c>
      <c r="W447" s="8">
        <v>0.47916666666666663</v>
      </c>
      <c r="X447" t="s">
        <v>109</v>
      </c>
      <c r="Y447" t="str">
        <f>+VLOOKUP($X447,[1]ParadasReg!$F:$I,4,0)</f>
        <v>Parada 7 / (M) Irarrázaval</v>
      </c>
      <c r="Z447">
        <f>+VLOOKUP($X447,[1]ParadasReg!$F:$I,3,0)</f>
        <v>24</v>
      </c>
    </row>
    <row r="448" spans="1:26" x14ac:dyDescent="0.25">
      <c r="A448">
        <v>924586</v>
      </c>
      <c r="B448">
        <v>1295</v>
      </c>
      <c r="C448" s="3">
        <v>45886.493645833332</v>
      </c>
      <c r="D448" t="s">
        <v>74</v>
      </c>
      <c r="E448">
        <v>2</v>
      </c>
      <c r="F448">
        <v>0</v>
      </c>
      <c r="G448">
        <v>2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-33.448946666666657</v>
      </c>
      <c r="P448">
        <v>-70.631766666666664</v>
      </c>
      <c r="Q448">
        <v>12.345679012345679</v>
      </c>
      <c r="R448">
        <v>519</v>
      </c>
      <c r="S448" t="s">
        <v>89</v>
      </c>
      <c r="T448">
        <f t="shared" si="6"/>
        <v>10</v>
      </c>
      <c r="U448">
        <v>7</v>
      </c>
      <c r="V448" s="5">
        <v>0.49364583333333334</v>
      </c>
      <c r="W448" s="8">
        <v>0.47916666666666663</v>
      </c>
      <c r="X448" t="s">
        <v>110</v>
      </c>
      <c r="Y448" t="str">
        <f>+VLOOKUP($X448,[1]ParadasReg!$F:$I,4,0)</f>
        <v>Parada 2 / (M) Santa Isabel</v>
      </c>
      <c r="Z448">
        <f>+VLOOKUP($X448,[1]ParadasReg!$F:$I,3,0)</f>
        <v>25</v>
      </c>
    </row>
    <row r="449" spans="1:26" x14ac:dyDescent="0.25">
      <c r="A449">
        <v>924590</v>
      </c>
      <c r="B449">
        <v>1295</v>
      </c>
      <c r="C449" s="3">
        <v>45886.494803240741</v>
      </c>
      <c r="D449" t="s">
        <v>74</v>
      </c>
      <c r="E449">
        <v>1</v>
      </c>
      <c r="F449">
        <v>0</v>
      </c>
      <c r="G449">
        <v>1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-33.443688333333327</v>
      </c>
      <c r="P449">
        <v>-70.633319999999998</v>
      </c>
      <c r="Q449">
        <v>13.580246913580247</v>
      </c>
      <c r="R449">
        <v>519</v>
      </c>
      <c r="S449" t="s">
        <v>89</v>
      </c>
      <c r="T449">
        <f t="shared" si="6"/>
        <v>10</v>
      </c>
      <c r="U449">
        <v>7</v>
      </c>
      <c r="V449" s="5">
        <v>0.49480324074074072</v>
      </c>
      <c r="W449" s="8">
        <v>0.47916666666666663</v>
      </c>
      <c r="X449" t="s">
        <v>111</v>
      </c>
      <c r="Y449" t="str">
        <f>+VLOOKUP($X449,[1]ParadasReg!$F:$I,4,0)</f>
        <v>Parada 2 / (M) Parque Bustamante</v>
      </c>
      <c r="Z449">
        <f>+VLOOKUP($X449,[1]ParadasReg!$F:$I,3,0)</f>
        <v>26</v>
      </c>
    </row>
    <row r="450" spans="1:26" x14ac:dyDescent="0.25">
      <c r="A450">
        <v>924596</v>
      </c>
      <c r="B450">
        <v>1295</v>
      </c>
      <c r="C450" s="3">
        <v>45886.496539351851</v>
      </c>
      <c r="D450" t="s">
        <v>74</v>
      </c>
      <c r="E450">
        <v>0</v>
      </c>
      <c r="F450">
        <v>4</v>
      </c>
      <c r="G450">
        <v>0</v>
      </c>
      <c r="H450">
        <v>0</v>
      </c>
      <c r="I450">
        <v>0</v>
      </c>
      <c r="J450">
        <v>4</v>
      </c>
      <c r="K450">
        <v>0</v>
      </c>
      <c r="L450">
        <v>0</v>
      </c>
      <c r="M450">
        <v>0</v>
      </c>
      <c r="N450">
        <v>0</v>
      </c>
      <c r="O450">
        <v>-33.437365</v>
      </c>
      <c r="P450">
        <v>-70.636146666666662</v>
      </c>
      <c r="Q450">
        <v>8.6419753086419746</v>
      </c>
      <c r="R450">
        <v>519</v>
      </c>
      <c r="S450" t="s">
        <v>89</v>
      </c>
      <c r="T450">
        <f t="shared" si="6"/>
        <v>0</v>
      </c>
      <c r="U450">
        <v>7</v>
      </c>
      <c r="V450" s="5">
        <v>0.49653935185185188</v>
      </c>
      <c r="W450" s="8">
        <v>0.47916666666666663</v>
      </c>
      <c r="X450" t="s">
        <v>112</v>
      </c>
      <c r="Y450" t="str">
        <f>+VLOOKUP($X450,[1]ParadasReg!$F:$I,4,0)</f>
        <v>Parada 4 / Plaza Italia</v>
      </c>
      <c r="Z450">
        <f>+VLOOKUP($X450,[1]ParadasReg!$F:$I,3,0)</f>
        <v>27</v>
      </c>
    </row>
    <row r="451" spans="1:26" x14ac:dyDescent="0.25">
      <c r="A451">
        <v>924600</v>
      </c>
      <c r="B451">
        <v>1295</v>
      </c>
      <c r="C451" s="3">
        <v>45886.497499999998</v>
      </c>
      <c r="D451" t="s">
        <v>74</v>
      </c>
      <c r="E451">
        <v>0</v>
      </c>
      <c r="F451">
        <v>2</v>
      </c>
      <c r="G451">
        <v>0</v>
      </c>
      <c r="H451">
        <v>0</v>
      </c>
      <c r="I451">
        <v>0</v>
      </c>
      <c r="J451">
        <v>2</v>
      </c>
      <c r="K451">
        <v>0</v>
      </c>
      <c r="L451">
        <v>0</v>
      </c>
      <c r="M451">
        <v>0</v>
      </c>
      <c r="N451">
        <v>0</v>
      </c>
      <c r="O451">
        <v>-33.439824999999999</v>
      </c>
      <c r="P451">
        <v>-70.639961666666665</v>
      </c>
      <c r="Q451">
        <v>6.1728395061728394</v>
      </c>
      <c r="R451">
        <v>519</v>
      </c>
      <c r="S451" t="s">
        <v>89</v>
      </c>
      <c r="T451">
        <f t="shared" ref="T451:T514" si="7">FLOOR(Q451,10)</f>
        <v>0</v>
      </c>
      <c r="U451">
        <v>7</v>
      </c>
      <c r="V451" s="5">
        <v>0.4975</v>
      </c>
      <c r="W451" s="8">
        <v>0.47916666666666663</v>
      </c>
      <c r="X451" t="s">
        <v>113</v>
      </c>
      <c r="Y451" t="str">
        <f>+VLOOKUP($X451,[1]ParadasReg!$F:$I,4,0)</f>
        <v>Parada 4 / (M) Universidad Católica</v>
      </c>
      <c r="Z451">
        <f>+VLOOKUP($X451,[1]ParadasReg!$F:$I,3,0)</f>
        <v>28</v>
      </c>
    </row>
    <row r="452" spans="1:26" x14ac:dyDescent="0.25">
      <c r="A452">
        <v>924608</v>
      </c>
      <c r="B452">
        <v>1295</v>
      </c>
      <c r="C452" s="3">
        <v>45886.499108796299</v>
      </c>
      <c r="D452" t="s">
        <v>74</v>
      </c>
      <c r="E452">
        <v>0</v>
      </c>
      <c r="F452">
        <v>1</v>
      </c>
      <c r="G452">
        <v>0</v>
      </c>
      <c r="H452">
        <v>0</v>
      </c>
      <c r="I452">
        <v>0</v>
      </c>
      <c r="J452">
        <v>1</v>
      </c>
      <c r="K452">
        <v>0</v>
      </c>
      <c r="L452">
        <v>0</v>
      </c>
      <c r="M452">
        <v>0</v>
      </c>
      <c r="N452">
        <v>0</v>
      </c>
      <c r="O452">
        <v>-33.442605</v>
      </c>
      <c r="P452">
        <v>-70.64546</v>
      </c>
      <c r="Q452">
        <v>4.9382716049382713</v>
      </c>
      <c r="R452">
        <v>519</v>
      </c>
      <c r="S452" t="s">
        <v>89</v>
      </c>
      <c r="T452">
        <f t="shared" si="7"/>
        <v>0</v>
      </c>
      <c r="U452">
        <v>7</v>
      </c>
      <c r="V452" s="5">
        <v>0.49910879629629629</v>
      </c>
      <c r="W452" s="8">
        <v>0.47916666666666663</v>
      </c>
      <c r="X452" t="s">
        <v>114</v>
      </c>
      <c r="Y452" t="str">
        <f>+VLOOKUP($X452,[1]ParadasReg!$F:$I,4,0)</f>
        <v>Parada 3 / (M) Santa Lucía</v>
      </c>
      <c r="Z452">
        <f>+VLOOKUP($X452,[1]ParadasReg!$F:$I,3,0)</f>
        <v>29</v>
      </c>
    </row>
    <row r="453" spans="1:26" x14ac:dyDescent="0.25">
      <c r="A453">
        <v>924612</v>
      </c>
      <c r="B453">
        <v>1295</v>
      </c>
      <c r="C453" s="3">
        <v>45886.500474537039</v>
      </c>
      <c r="D453" t="s">
        <v>74</v>
      </c>
      <c r="E453">
        <v>0</v>
      </c>
      <c r="F453">
        <v>2</v>
      </c>
      <c r="G453">
        <v>0</v>
      </c>
      <c r="H453">
        <v>0</v>
      </c>
      <c r="I453">
        <v>0</v>
      </c>
      <c r="J453">
        <v>2</v>
      </c>
      <c r="K453">
        <v>0</v>
      </c>
      <c r="L453">
        <v>0</v>
      </c>
      <c r="M453">
        <v>0</v>
      </c>
      <c r="N453">
        <v>0</v>
      </c>
      <c r="O453">
        <v>-33.443771666666663</v>
      </c>
      <c r="P453">
        <v>-70.651205000000004</v>
      </c>
      <c r="Q453">
        <v>0</v>
      </c>
      <c r="R453">
        <v>519</v>
      </c>
      <c r="S453" t="s">
        <v>89</v>
      </c>
      <c r="T453">
        <f t="shared" si="7"/>
        <v>0</v>
      </c>
      <c r="U453">
        <v>7</v>
      </c>
      <c r="V453" s="5">
        <v>0.50047453703703704</v>
      </c>
      <c r="W453" s="8">
        <v>0.5</v>
      </c>
      <c r="X453" t="s">
        <v>115</v>
      </c>
      <c r="Y453" t="str">
        <f>+VLOOKUP($X453,[1]ParadasReg!$F:$I,4,0)</f>
        <v>Parada 3 / (M) Universidad de Chile</v>
      </c>
      <c r="Z453">
        <f>+VLOOKUP($X453,[1]ParadasReg!$F:$I,3,0)</f>
        <v>30</v>
      </c>
    </row>
    <row r="454" spans="1:26" x14ac:dyDescent="0.25">
      <c r="A454">
        <v>925815</v>
      </c>
      <c r="B454">
        <v>1295</v>
      </c>
      <c r="C454" s="3">
        <v>45887.281331018523</v>
      </c>
      <c r="D454" t="s">
        <v>75</v>
      </c>
      <c r="E454">
        <v>1</v>
      </c>
      <c r="F454">
        <v>0</v>
      </c>
      <c r="G454">
        <v>1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-33.478913333333331</v>
      </c>
      <c r="P454">
        <v>-70.527918333333332</v>
      </c>
      <c r="Q454">
        <v>1.2345679012345678</v>
      </c>
      <c r="R454">
        <v>519</v>
      </c>
      <c r="S454" t="s">
        <v>89</v>
      </c>
      <c r="T454">
        <f t="shared" si="7"/>
        <v>0</v>
      </c>
      <c r="U454">
        <v>1</v>
      </c>
      <c r="V454" s="5">
        <v>0.28133101851851855</v>
      </c>
      <c r="W454" s="8">
        <v>0.27083333333333331</v>
      </c>
      <c r="X454" t="s">
        <v>91</v>
      </c>
      <c r="Y454" t="str">
        <f>+VLOOKUP($X454,[1]ParadasReg!$F:$I,4,0)</f>
        <v>Avenida Grecia / esq. Qda. de Sn. Pedro</v>
      </c>
      <c r="Z454">
        <f>+VLOOKUP($X454,[1]ParadasReg!$F:$I,3,0)</f>
        <v>3</v>
      </c>
    </row>
    <row r="455" spans="1:26" x14ac:dyDescent="0.25">
      <c r="A455">
        <v>925819</v>
      </c>
      <c r="B455">
        <v>1295</v>
      </c>
      <c r="C455" s="3">
        <v>45887.282002314823</v>
      </c>
      <c r="D455" t="s">
        <v>75</v>
      </c>
      <c r="E455">
        <v>1</v>
      </c>
      <c r="F455">
        <v>0</v>
      </c>
      <c r="G455">
        <v>1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-33.478231666666673</v>
      </c>
      <c r="P455">
        <v>-70.53149333333333</v>
      </c>
      <c r="Q455">
        <v>2.4691358024691357</v>
      </c>
      <c r="R455">
        <v>519</v>
      </c>
      <c r="S455" t="s">
        <v>89</v>
      </c>
      <c r="T455">
        <f t="shared" si="7"/>
        <v>0</v>
      </c>
      <c r="U455">
        <v>1</v>
      </c>
      <c r="V455" s="5">
        <v>0.2820023148148148</v>
      </c>
      <c r="W455" s="8">
        <v>0.27083333333333331</v>
      </c>
      <c r="X455" t="s">
        <v>92</v>
      </c>
      <c r="Y455" t="str">
        <f>+VLOOKUP($X455,[1]ParadasReg!$F:$I,4,0)</f>
        <v>Avenida Grecia / esq. Los Picachos</v>
      </c>
      <c r="Z455">
        <f>+VLOOKUP($X455,[1]ParadasReg!$F:$I,3,0)</f>
        <v>4</v>
      </c>
    </row>
    <row r="456" spans="1:26" x14ac:dyDescent="0.25">
      <c r="A456">
        <v>925825</v>
      </c>
      <c r="B456">
        <v>1295</v>
      </c>
      <c r="C456" s="3">
        <v>45887.283043981479</v>
      </c>
      <c r="D456" t="s">
        <v>75</v>
      </c>
      <c r="E456">
        <v>2</v>
      </c>
      <c r="F456">
        <v>0</v>
      </c>
      <c r="G456">
        <v>2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-33.477311666666672</v>
      </c>
      <c r="P456">
        <v>-70.535583333333335</v>
      </c>
      <c r="Q456">
        <v>4.9382716049382713</v>
      </c>
      <c r="R456">
        <v>519</v>
      </c>
      <c r="S456" t="s">
        <v>89</v>
      </c>
      <c r="T456">
        <f t="shared" si="7"/>
        <v>0</v>
      </c>
      <c r="U456">
        <v>1</v>
      </c>
      <c r="V456" s="5">
        <v>0.28304398148148152</v>
      </c>
      <c r="W456" s="8">
        <v>0.27083333333333331</v>
      </c>
      <c r="X456" t="s">
        <v>93</v>
      </c>
      <c r="Y456" t="str">
        <f>+VLOOKUP($X456,[1]ParadasReg!$F:$I,4,0)</f>
        <v>Avenida Grecia / esq. Jacarandá</v>
      </c>
      <c r="Z456">
        <f>+VLOOKUP($X456,[1]ParadasReg!$F:$I,3,0)</f>
        <v>5</v>
      </c>
    </row>
    <row r="457" spans="1:26" x14ac:dyDescent="0.25">
      <c r="A457">
        <v>925829</v>
      </c>
      <c r="B457">
        <v>1295</v>
      </c>
      <c r="C457" s="3">
        <v>45887.284062500003</v>
      </c>
      <c r="D457" t="s">
        <v>75</v>
      </c>
      <c r="E457">
        <v>9</v>
      </c>
      <c r="F457">
        <v>0</v>
      </c>
      <c r="G457">
        <v>9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-33.476708333333328</v>
      </c>
      <c r="P457">
        <v>-70.538876666666667</v>
      </c>
      <c r="Q457">
        <v>16.049382716049383</v>
      </c>
      <c r="R457">
        <v>519</v>
      </c>
      <c r="S457" t="s">
        <v>89</v>
      </c>
      <c r="T457">
        <f t="shared" si="7"/>
        <v>10</v>
      </c>
      <c r="U457">
        <v>1</v>
      </c>
      <c r="V457" s="5">
        <v>0.2840625</v>
      </c>
      <c r="W457" s="8">
        <v>0.27083333333333331</v>
      </c>
      <c r="X457" t="s">
        <v>94</v>
      </c>
      <c r="Y457" t="str">
        <f>+VLOOKUP($X457,[1]ParadasReg!$F:$I,4,0)</f>
        <v>Avenida Grecia / esq. Amanecer</v>
      </c>
      <c r="Z457">
        <f>+VLOOKUP($X457,[1]ParadasReg!$F:$I,3,0)</f>
        <v>6</v>
      </c>
    </row>
    <row r="458" spans="1:26" x14ac:dyDescent="0.25">
      <c r="A458">
        <v>925837</v>
      </c>
      <c r="B458">
        <v>1295</v>
      </c>
      <c r="C458" s="3">
        <v>45887.286400462966</v>
      </c>
      <c r="D458" t="s">
        <v>75</v>
      </c>
      <c r="E458">
        <v>1</v>
      </c>
      <c r="F458">
        <v>0</v>
      </c>
      <c r="G458">
        <v>1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-33.474176666666658</v>
      </c>
      <c r="P458">
        <v>-70.551566666666673</v>
      </c>
      <c r="Q458">
        <v>17.283950617283949</v>
      </c>
      <c r="R458">
        <v>519</v>
      </c>
      <c r="S458" t="s">
        <v>89</v>
      </c>
      <c r="T458">
        <f t="shared" si="7"/>
        <v>10</v>
      </c>
      <c r="U458">
        <v>1</v>
      </c>
      <c r="V458" s="5">
        <v>0.28640046296296295</v>
      </c>
      <c r="W458" s="8">
        <v>0.27083333333333331</v>
      </c>
      <c r="X458" t="s">
        <v>97</v>
      </c>
      <c r="Y458" t="str">
        <f>+VLOOKUP($X458,[1]ParadasReg!$F:$I,4,0)</f>
        <v>Avenida Grecia / esq. Pasaje 444</v>
      </c>
      <c r="Z458">
        <f>+VLOOKUP($X458,[1]ParadasReg!$F:$I,3,0)</f>
        <v>9</v>
      </c>
    </row>
    <row r="459" spans="1:26" x14ac:dyDescent="0.25">
      <c r="A459">
        <v>925846</v>
      </c>
      <c r="B459">
        <v>1295</v>
      </c>
      <c r="C459" s="3">
        <v>45887.287858796299</v>
      </c>
      <c r="D459" t="s">
        <v>75</v>
      </c>
      <c r="E459">
        <v>4</v>
      </c>
      <c r="F459">
        <v>0</v>
      </c>
      <c r="G459">
        <v>0</v>
      </c>
      <c r="H459">
        <v>0</v>
      </c>
      <c r="I459">
        <v>4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-33.473041666666667</v>
      </c>
      <c r="P459">
        <v>-70.55660833333333</v>
      </c>
      <c r="Q459">
        <v>22.222222222222221</v>
      </c>
      <c r="R459">
        <v>519</v>
      </c>
      <c r="S459" t="s">
        <v>89</v>
      </c>
      <c r="T459">
        <f t="shared" si="7"/>
        <v>20</v>
      </c>
      <c r="U459">
        <v>1</v>
      </c>
      <c r="V459" s="5">
        <v>0.28785879629629629</v>
      </c>
      <c r="W459" s="8">
        <v>0.27083333333333331</v>
      </c>
      <c r="X459" t="s">
        <v>98</v>
      </c>
      <c r="Y459" t="str">
        <f>+VLOOKUP($X459,[1]ParadasReg!$F:$I,4,0)</f>
        <v>Parada 2 / Calle 1A - Avenida Grecia</v>
      </c>
      <c r="Z459">
        <f>+VLOOKUP($X459,[1]ParadasReg!$F:$I,3,0)</f>
        <v>10</v>
      </c>
    </row>
    <row r="460" spans="1:26" x14ac:dyDescent="0.25">
      <c r="A460">
        <v>925850</v>
      </c>
      <c r="B460">
        <v>1295</v>
      </c>
      <c r="C460" s="3">
        <v>45887.288553240738</v>
      </c>
      <c r="D460" t="s">
        <v>75</v>
      </c>
      <c r="E460">
        <v>2</v>
      </c>
      <c r="F460">
        <v>0</v>
      </c>
      <c r="G460">
        <v>2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-33.472005000000003</v>
      </c>
      <c r="P460">
        <v>-70.562034999999995</v>
      </c>
      <c r="Q460">
        <v>24.691358024691358</v>
      </c>
      <c r="R460">
        <v>519</v>
      </c>
      <c r="S460" t="s">
        <v>89</v>
      </c>
      <c r="T460">
        <f t="shared" si="7"/>
        <v>20</v>
      </c>
      <c r="U460">
        <v>1</v>
      </c>
      <c r="V460" s="5">
        <v>0.28855324074074074</v>
      </c>
      <c r="W460" s="8">
        <v>0.27083333333333331</v>
      </c>
      <c r="X460" t="s">
        <v>99</v>
      </c>
      <c r="Y460" t="str">
        <f>+VLOOKUP($X460,[1]ParadasReg!$F:$I,4,0)</f>
        <v>Parada 2 / Ictinos - Avenida Grecia</v>
      </c>
      <c r="Z460">
        <f>+VLOOKUP($X460,[1]ParadasReg!$F:$I,3,0)</f>
        <v>11</v>
      </c>
    </row>
    <row r="461" spans="1:26" x14ac:dyDescent="0.25">
      <c r="A461">
        <v>925857</v>
      </c>
      <c r="B461">
        <v>1295</v>
      </c>
      <c r="C461" s="3">
        <v>45887.290335648147</v>
      </c>
      <c r="D461" t="s">
        <v>75</v>
      </c>
      <c r="E461">
        <v>2</v>
      </c>
      <c r="F461">
        <v>5</v>
      </c>
      <c r="G461">
        <v>0</v>
      </c>
      <c r="H461">
        <v>0</v>
      </c>
      <c r="I461">
        <v>2</v>
      </c>
      <c r="J461">
        <v>5</v>
      </c>
      <c r="K461">
        <v>0</v>
      </c>
      <c r="L461">
        <v>0</v>
      </c>
      <c r="M461">
        <v>0</v>
      </c>
      <c r="N461">
        <v>0</v>
      </c>
      <c r="O461">
        <v>-33.469003333333333</v>
      </c>
      <c r="P461">
        <v>-70.576628333333332</v>
      </c>
      <c r="Q461">
        <v>20.987654320987652</v>
      </c>
      <c r="R461">
        <v>519</v>
      </c>
      <c r="S461" t="s">
        <v>89</v>
      </c>
      <c r="T461">
        <f t="shared" si="7"/>
        <v>20</v>
      </c>
      <c r="U461">
        <v>1</v>
      </c>
      <c r="V461" s="5">
        <v>0.29033564814814816</v>
      </c>
      <c r="W461" s="8">
        <v>0.27083333333333331</v>
      </c>
      <c r="X461" t="s">
        <v>100</v>
      </c>
      <c r="Y461" t="str">
        <f>+VLOOKUP($X461,[1]ParadasReg!$F:$I,4,0)</f>
        <v>Parada 4 / (M) Grecia</v>
      </c>
      <c r="Z461">
        <f>+VLOOKUP($X461,[1]ParadasReg!$F:$I,3,0)</f>
        <v>14</v>
      </c>
    </row>
    <row r="462" spans="1:26" x14ac:dyDescent="0.25">
      <c r="A462">
        <v>925868</v>
      </c>
      <c r="B462">
        <v>1295</v>
      </c>
      <c r="C462" s="3">
        <v>45887.292743055557</v>
      </c>
      <c r="D462" t="s">
        <v>75</v>
      </c>
      <c r="E462">
        <v>1</v>
      </c>
      <c r="F462">
        <v>0</v>
      </c>
      <c r="G462">
        <v>1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-33.465226666666673</v>
      </c>
      <c r="P462">
        <v>-70.589736666666667</v>
      </c>
      <c r="Q462">
        <v>22.222222222222221</v>
      </c>
      <c r="R462">
        <v>519</v>
      </c>
      <c r="S462" t="s">
        <v>89</v>
      </c>
      <c r="T462">
        <f t="shared" si="7"/>
        <v>20</v>
      </c>
      <c r="U462">
        <v>1</v>
      </c>
      <c r="V462" s="5">
        <v>0.29274305555555552</v>
      </c>
      <c r="W462" s="8">
        <v>0.29166666666666663</v>
      </c>
      <c r="X462" t="s">
        <v>102</v>
      </c>
      <c r="Y462" t="str">
        <f>+VLOOKUP($X462,[1]ParadasReg!$F:$I,4,0)</f>
        <v>Parada 2 / CESFAM Salvador Bustos</v>
      </c>
      <c r="Z462">
        <f>+VLOOKUP($X462,[1]ParadasReg!$F:$I,3,0)</f>
        <v>16</v>
      </c>
    </row>
    <row r="463" spans="1:26" x14ac:dyDescent="0.25">
      <c r="A463">
        <v>925873</v>
      </c>
      <c r="B463">
        <v>1295</v>
      </c>
      <c r="C463" s="3">
        <v>45887.294317129628</v>
      </c>
      <c r="D463" t="s">
        <v>75</v>
      </c>
      <c r="E463">
        <v>3</v>
      </c>
      <c r="F463">
        <v>2</v>
      </c>
      <c r="G463">
        <v>0</v>
      </c>
      <c r="H463">
        <v>0</v>
      </c>
      <c r="I463">
        <v>3</v>
      </c>
      <c r="J463">
        <v>2</v>
      </c>
      <c r="K463">
        <v>0</v>
      </c>
      <c r="L463">
        <v>0</v>
      </c>
      <c r="M463">
        <v>0</v>
      </c>
      <c r="N463">
        <v>0</v>
      </c>
      <c r="O463">
        <v>-33.464575000000004</v>
      </c>
      <c r="P463">
        <v>-70.597944999999996</v>
      </c>
      <c r="Q463">
        <v>23.456790123456788</v>
      </c>
      <c r="R463">
        <v>519</v>
      </c>
      <c r="S463" t="s">
        <v>89</v>
      </c>
      <c r="T463">
        <f t="shared" si="7"/>
        <v>20</v>
      </c>
      <c r="U463">
        <v>1</v>
      </c>
      <c r="V463" s="5">
        <v>0.29431712962962964</v>
      </c>
      <c r="W463" s="8">
        <v>0.29166666666666663</v>
      </c>
      <c r="X463" t="s">
        <v>103</v>
      </c>
      <c r="Y463" t="str">
        <f>+VLOOKUP($X463,[1]ParadasReg!$F:$I,4,0)</f>
        <v>Parada 2 / Pedagógico</v>
      </c>
      <c r="Z463">
        <f>+VLOOKUP($X463,[1]ParadasReg!$F:$I,3,0)</f>
        <v>17</v>
      </c>
    </row>
    <row r="464" spans="1:26" x14ac:dyDescent="0.25">
      <c r="A464">
        <v>925876</v>
      </c>
      <c r="B464">
        <v>1295</v>
      </c>
      <c r="C464" s="3">
        <v>45887.294953703713</v>
      </c>
      <c r="D464" t="s">
        <v>75</v>
      </c>
      <c r="E464">
        <v>3</v>
      </c>
      <c r="F464">
        <v>0</v>
      </c>
      <c r="G464">
        <v>3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-33.463895000000001</v>
      </c>
      <c r="P464">
        <v>-70.602378333333334</v>
      </c>
      <c r="Q464">
        <v>27.160493827160494</v>
      </c>
      <c r="R464">
        <v>519</v>
      </c>
      <c r="S464" t="s">
        <v>89</v>
      </c>
      <c r="T464">
        <f t="shared" si="7"/>
        <v>20</v>
      </c>
      <c r="U464">
        <v>1</v>
      </c>
      <c r="V464" s="5">
        <v>0.29495370370370372</v>
      </c>
      <c r="W464" s="8">
        <v>0.29166666666666663</v>
      </c>
      <c r="X464" t="s">
        <v>104</v>
      </c>
      <c r="Y464" t="str">
        <f>+VLOOKUP($X464,[1]ParadasReg!$F:$I,4,0)</f>
        <v>Parada 2 / Los Tres Antonios</v>
      </c>
      <c r="Z464">
        <f>+VLOOKUP($X464,[1]ParadasReg!$F:$I,3,0)</f>
        <v>18</v>
      </c>
    </row>
    <row r="465" spans="1:26" x14ac:dyDescent="0.25">
      <c r="A465">
        <v>925886</v>
      </c>
      <c r="B465">
        <v>1295</v>
      </c>
      <c r="C465" s="3">
        <v>45887.296631944453</v>
      </c>
      <c r="D465" t="s">
        <v>75</v>
      </c>
      <c r="E465">
        <v>1</v>
      </c>
      <c r="F465">
        <v>3</v>
      </c>
      <c r="G465">
        <v>1</v>
      </c>
      <c r="H465">
        <v>0</v>
      </c>
      <c r="I465">
        <v>0</v>
      </c>
      <c r="J465">
        <v>3</v>
      </c>
      <c r="K465">
        <v>0</v>
      </c>
      <c r="L465">
        <v>0</v>
      </c>
      <c r="M465">
        <v>0</v>
      </c>
      <c r="N465">
        <v>0</v>
      </c>
      <c r="O465">
        <v>-33.462155000000003</v>
      </c>
      <c r="P465">
        <v>-70.607553333333328</v>
      </c>
      <c r="Q465">
        <v>24.691358024691358</v>
      </c>
      <c r="R465">
        <v>519</v>
      </c>
      <c r="S465" t="s">
        <v>89</v>
      </c>
      <c r="T465">
        <f t="shared" si="7"/>
        <v>20</v>
      </c>
      <c r="U465">
        <v>1</v>
      </c>
      <c r="V465" s="5">
        <v>0.29663194444444446</v>
      </c>
      <c r="W465" s="8">
        <v>0.29166666666666663</v>
      </c>
      <c r="X465" t="s">
        <v>118</v>
      </c>
      <c r="Y465" t="str">
        <f>+VLOOKUP($X465,[1]ParadasReg!$F:$I,4,0)</f>
        <v>Parada 2 / (M) Est.Nacional</v>
      </c>
      <c r="Z465">
        <f>+VLOOKUP($X465,[1]ParadasReg!$F:$I,3,0)</f>
        <v>19</v>
      </c>
    </row>
    <row r="466" spans="1:26" x14ac:dyDescent="0.25">
      <c r="A466">
        <v>925896</v>
      </c>
      <c r="B466">
        <v>1295</v>
      </c>
      <c r="C466" s="3">
        <v>45887.298761574071</v>
      </c>
      <c r="D466" t="s">
        <v>75</v>
      </c>
      <c r="E466">
        <v>2</v>
      </c>
      <c r="F466">
        <v>0</v>
      </c>
      <c r="G466">
        <v>2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-33.461489999999998</v>
      </c>
      <c r="P466">
        <v>-70.617485000000002</v>
      </c>
      <c r="Q466">
        <v>27.160493827160494</v>
      </c>
      <c r="R466">
        <v>519</v>
      </c>
      <c r="S466" t="s">
        <v>89</v>
      </c>
      <c r="T466">
        <f t="shared" si="7"/>
        <v>20</v>
      </c>
      <c r="U466">
        <v>1</v>
      </c>
      <c r="V466" s="5">
        <v>0.29876157407407405</v>
      </c>
      <c r="W466" s="8">
        <v>0.29166666666666663</v>
      </c>
      <c r="X466" t="s">
        <v>106</v>
      </c>
      <c r="Y466" t="str">
        <f>+VLOOKUP($X466,[1]ParadasReg!$F:$I,4,0)</f>
        <v>Parada 2 / Villa Olímpica</v>
      </c>
      <c r="Z466">
        <f>+VLOOKUP($X466,[1]ParadasReg!$F:$I,3,0)</f>
        <v>21</v>
      </c>
    </row>
    <row r="467" spans="1:26" x14ac:dyDescent="0.25">
      <c r="A467">
        <v>925900</v>
      </c>
      <c r="B467">
        <v>1295</v>
      </c>
      <c r="C467" s="3">
        <v>45887.299502314818</v>
      </c>
      <c r="D467" t="s">
        <v>75</v>
      </c>
      <c r="E467">
        <v>2</v>
      </c>
      <c r="F467">
        <v>0</v>
      </c>
      <c r="G467">
        <v>2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-33.459916666666658</v>
      </c>
      <c r="P467">
        <v>-70.622311666666661</v>
      </c>
      <c r="Q467">
        <v>29.629629629629626</v>
      </c>
      <c r="R467">
        <v>519</v>
      </c>
      <c r="S467" t="s">
        <v>89</v>
      </c>
      <c r="T467">
        <f t="shared" si="7"/>
        <v>20</v>
      </c>
      <c r="U467">
        <v>1</v>
      </c>
      <c r="V467" s="5">
        <v>0.29950231481481482</v>
      </c>
      <c r="W467" s="8">
        <v>0.29166666666666663</v>
      </c>
      <c r="X467" t="s">
        <v>107</v>
      </c>
      <c r="Y467" t="str">
        <f>+VLOOKUP($X467,[1]ParadasReg!$F:$I,4,0)</f>
        <v>Parada 4 / Suárez Mujica</v>
      </c>
      <c r="Z467">
        <f>+VLOOKUP($X467,[1]ParadasReg!$F:$I,3,0)</f>
        <v>22</v>
      </c>
    </row>
    <row r="468" spans="1:26" x14ac:dyDescent="0.25">
      <c r="A468">
        <v>925909</v>
      </c>
      <c r="B468">
        <v>1295</v>
      </c>
      <c r="C468" s="3">
        <v>45887.301145833328</v>
      </c>
      <c r="D468" t="s">
        <v>75</v>
      </c>
      <c r="E468">
        <v>6</v>
      </c>
      <c r="F468">
        <v>4</v>
      </c>
      <c r="G468">
        <v>1</v>
      </c>
      <c r="H468">
        <v>1</v>
      </c>
      <c r="I468">
        <v>5</v>
      </c>
      <c r="J468">
        <v>3</v>
      </c>
      <c r="K468">
        <v>0</v>
      </c>
      <c r="L468">
        <v>0</v>
      </c>
      <c r="M468">
        <v>0</v>
      </c>
      <c r="N468">
        <v>0</v>
      </c>
      <c r="O468">
        <v>-33.455016666666673</v>
      </c>
      <c r="P468">
        <v>-70.627920000000003</v>
      </c>
      <c r="Q468">
        <v>32.098765432098766</v>
      </c>
      <c r="R468">
        <v>519</v>
      </c>
      <c r="S468" t="s">
        <v>89</v>
      </c>
      <c r="T468">
        <f t="shared" si="7"/>
        <v>30</v>
      </c>
      <c r="U468">
        <v>1</v>
      </c>
      <c r="V468" s="5">
        <v>0.30114583333333333</v>
      </c>
      <c r="W468" s="8">
        <v>0.29166666666666663</v>
      </c>
      <c r="X468" t="s">
        <v>108</v>
      </c>
      <c r="Y468" t="str">
        <f>+VLOOKUP($X468,[1]ParadasReg!$F:$I,4,0)</f>
        <v>Parada 2 / (M) Irarrázaval</v>
      </c>
      <c r="Z468">
        <f>+VLOOKUP($X468,[1]ParadasReg!$F:$I,3,0)</f>
        <v>23</v>
      </c>
    </row>
    <row r="469" spans="1:26" x14ac:dyDescent="0.25">
      <c r="A469">
        <v>925925</v>
      </c>
      <c r="B469">
        <v>1295</v>
      </c>
      <c r="C469" s="3">
        <v>45887.303541666668</v>
      </c>
      <c r="D469" t="s">
        <v>75</v>
      </c>
      <c r="E469">
        <v>7</v>
      </c>
      <c r="F469">
        <v>1</v>
      </c>
      <c r="G469">
        <v>7</v>
      </c>
      <c r="H469">
        <v>0</v>
      </c>
      <c r="I469">
        <v>0</v>
      </c>
      <c r="J469">
        <v>1</v>
      </c>
      <c r="K469">
        <v>0</v>
      </c>
      <c r="L469">
        <v>0</v>
      </c>
      <c r="M469">
        <v>0</v>
      </c>
      <c r="N469">
        <v>0</v>
      </c>
      <c r="O469">
        <v>-33.451141666666658</v>
      </c>
      <c r="P469">
        <v>-70.631129999999999</v>
      </c>
      <c r="Q469">
        <v>39.506172839506171</v>
      </c>
      <c r="R469">
        <v>519</v>
      </c>
      <c r="S469" t="s">
        <v>89</v>
      </c>
      <c r="T469">
        <f t="shared" si="7"/>
        <v>30</v>
      </c>
      <c r="U469">
        <v>1</v>
      </c>
      <c r="V469" s="5">
        <v>0.30354166666666665</v>
      </c>
      <c r="W469" s="8">
        <v>0.29166666666666663</v>
      </c>
      <c r="X469" t="s">
        <v>109</v>
      </c>
      <c r="Y469" t="str">
        <f>+VLOOKUP($X469,[1]ParadasReg!$F:$I,4,0)</f>
        <v>Parada 7 / (M) Irarrázaval</v>
      </c>
      <c r="Z469">
        <f>+VLOOKUP($X469,[1]ParadasReg!$F:$I,3,0)</f>
        <v>24</v>
      </c>
    </row>
    <row r="470" spans="1:26" x14ac:dyDescent="0.25">
      <c r="A470">
        <v>925930</v>
      </c>
      <c r="B470">
        <v>1295</v>
      </c>
      <c r="C470" s="3">
        <v>45887.304270833331</v>
      </c>
      <c r="D470" t="s">
        <v>75</v>
      </c>
      <c r="E470">
        <v>2</v>
      </c>
      <c r="F470">
        <v>0</v>
      </c>
      <c r="G470">
        <v>0</v>
      </c>
      <c r="H470">
        <v>0</v>
      </c>
      <c r="I470">
        <v>2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-33.448811666666657</v>
      </c>
      <c r="P470">
        <v>-70.631821666666667</v>
      </c>
      <c r="Q470">
        <v>41.975308641975303</v>
      </c>
      <c r="R470">
        <v>519</v>
      </c>
      <c r="S470" t="s">
        <v>89</v>
      </c>
      <c r="T470">
        <f t="shared" si="7"/>
        <v>40</v>
      </c>
      <c r="U470">
        <v>1</v>
      </c>
      <c r="V470" s="5">
        <v>0.30427083333333332</v>
      </c>
      <c r="W470" s="8">
        <v>0.29166666666666663</v>
      </c>
      <c r="X470" t="s">
        <v>110</v>
      </c>
      <c r="Y470" t="str">
        <f>+VLOOKUP($X470,[1]ParadasReg!$F:$I,4,0)</f>
        <v>Parada 2 / (M) Santa Isabel</v>
      </c>
      <c r="Z470">
        <f>+VLOOKUP($X470,[1]ParadasReg!$F:$I,3,0)</f>
        <v>25</v>
      </c>
    </row>
    <row r="471" spans="1:26" x14ac:dyDescent="0.25">
      <c r="A471">
        <v>925943</v>
      </c>
      <c r="B471">
        <v>1295</v>
      </c>
      <c r="C471" s="3">
        <v>45887.305949074071</v>
      </c>
      <c r="D471" t="s">
        <v>75</v>
      </c>
      <c r="E471">
        <v>3</v>
      </c>
      <c r="F471">
        <v>5</v>
      </c>
      <c r="G471">
        <v>2</v>
      </c>
      <c r="H471">
        <v>0</v>
      </c>
      <c r="I471">
        <v>1</v>
      </c>
      <c r="J471">
        <v>5</v>
      </c>
      <c r="K471">
        <v>0</v>
      </c>
      <c r="L471">
        <v>0</v>
      </c>
      <c r="M471">
        <v>0</v>
      </c>
      <c r="N471">
        <v>0</v>
      </c>
      <c r="O471">
        <v>-33.443596666666657</v>
      </c>
      <c r="P471">
        <v>-70.633359999999996</v>
      </c>
      <c r="Q471">
        <v>39.506172839506171</v>
      </c>
      <c r="R471">
        <v>519</v>
      </c>
      <c r="S471" t="s">
        <v>89</v>
      </c>
      <c r="T471">
        <f t="shared" si="7"/>
        <v>30</v>
      </c>
      <c r="U471">
        <v>1</v>
      </c>
      <c r="V471" s="5">
        <v>0.30594907407407407</v>
      </c>
      <c r="W471" s="8">
        <v>0.29166666666666663</v>
      </c>
      <c r="X471" t="s">
        <v>111</v>
      </c>
      <c r="Y471" t="str">
        <f>+VLOOKUP($X471,[1]ParadasReg!$F:$I,4,0)</f>
        <v>Parada 2 / (M) Parque Bustamante</v>
      </c>
      <c r="Z471">
        <f>+VLOOKUP($X471,[1]ParadasReg!$F:$I,3,0)</f>
        <v>26</v>
      </c>
    </row>
    <row r="472" spans="1:26" x14ac:dyDescent="0.25">
      <c r="A472">
        <v>925954</v>
      </c>
      <c r="B472">
        <v>1295</v>
      </c>
      <c r="C472" s="3">
        <v>45887.308125000003</v>
      </c>
      <c r="D472" t="s">
        <v>75</v>
      </c>
      <c r="E472">
        <v>0</v>
      </c>
      <c r="F472">
        <v>9</v>
      </c>
      <c r="G472">
        <v>0</v>
      </c>
      <c r="H472">
        <v>0</v>
      </c>
      <c r="I472">
        <v>0</v>
      </c>
      <c r="J472">
        <v>9</v>
      </c>
      <c r="K472">
        <v>0</v>
      </c>
      <c r="L472">
        <v>0</v>
      </c>
      <c r="M472">
        <v>0</v>
      </c>
      <c r="N472">
        <v>0</v>
      </c>
      <c r="O472">
        <v>-33.437236666666657</v>
      </c>
      <c r="P472">
        <v>-70.635926666666663</v>
      </c>
      <c r="Q472">
        <v>28.39506172839506</v>
      </c>
      <c r="R472">
        <v>519</v>
      </c>
      <c r="S472" t="s">
        <v>89</v>
      </c>
      <c r="T472">
        <f t="shared" si="7"/>
        <v>20</v>
      </c>
      <c r="U472">
        <v>1</v>
      </c>
      <c r="V472" s="5">
        <v>0.30812499999999998</v>
      </c>
      <c r="W472" s="8">
        <v>0.29166666666666663</v>
      </c>
      <c r="X472" t="s">
        <v>112</v>
      </c>
      <c r="Y472" t="str">
        <f>+VLOOKUP($X472,[1]ParadasReg!$F:$I,4,0)</f>
        <v>Parada 4 / Plaza Italia</v>
      </c>
      <c r="Z472">
        <f>+VLOOKUP($X472,[1]ParadasReg!$F:$I,3,0)</f>
        <v>27</v>
      </c>
    </row>
    <row r="473" spans="1:26" x14ac:dyDescent="0.25">
      <c r="A473">
        <v>925962</v>
      </c>
      <c r="B473">
        <v>1295</v>
      </c>
      <c r="C473" s="3">
        <v>45887.308969907397</v>
      </c>
      <c r="D473" t="s">
        <v>75</v>
      </c>
      <c r="E473">
        <v>0</v>
      </c>
      <c r="F473">
        <v>2</v>
      </c>
      <c r="G473">
        <v>0</v>
      </c>
      <c r="H473">
        <v>0</v>
      </c>
      <c r="I473">
        <v>0</v>
      </c>
      <c r="J473">
        <v>2</v>
      </c>
      <c r="K473">
        <v>0</v>
      </c>
      <c r="L473">
        <v>0</v>
      </c>
      <c r="M473">
        <v>0</v>
      </c>
      <c r="N473">
        <v>0</v>
      </c>
      <c r="O473">
        <v>-33.439619999999998</v>
      </c>
      <c r="P473">
        <v>-70.639931666666669</v>
      </c>
      <c r="Q473">
        <v>25.925925925925924</v>
      </c>
      <c r="R473">
        <v>519</v>
      </c>
      <c r="S473" t="s">
        <v>89</v>
      </c>
      <c r="T473">
        <f t="shared" si="7"/>
        <v>20</v>
      </c>
      <c r="U473">
        <v>1</v>
      </c>
      <c r="V473" s="5">
        <v>0.30896990740740743</v>
      </c>
      <c r="W473" s="8">
        <v>0.29166666666666663</v>
      </c>
      <c r="X473" t="s">
        <v>113</v>
      </c>
      <c r="Y473" t="str">
        <f>+VLOOKUP($X473,[1]ParadasReg!$F:$I,4,0)</f>
        <v>Parada 4 / (M) Universidad Católica</v>
      </c>
      <c r="Z473">
        <f>+VLOOKUP($X473,[1]ParadasReg!$F:$I,3,0)</f>
        <v>28</v>
      </c>
    </row>
    <row r="474" spans="1:26" x14ac:dyDescent="0.25">
      <c r="A474">
        <v>925972</v>
      </c>
      <c r="B474">
        <v>1295</v>
      </c>
      <c r="C474" s="3">
        <v>45887.311122685183</v>
      </c>
      <c r="D474" t="s">
        <v>75</v>
      </c>
      <c r="E474">
        <v>0</v>
      </c>
      <c r="F474">
        <v>5</v>
      </c>
      <c r="G474">
        <v>0</v>
      </c>
      <c r="H474">
        <v>0</v>
      </c>
      <c r="I474">
        <v>0</v>
      </c>
      <c r="J474">
        <v>5</v>
      </c>
      <c r="K474">
        <v>0</v>
      </c>
      <c r="L474">
        <v>0</v>
      </c>
      <c r="M474">
        <v>0</v>
      </c>
      <c r="N474">
        <v>0</v>
      </c>
      <c r="O474">
        <v>-33.442551666666667</v>
      </c>
      <c r="P474">
        <v>-70.645521666666667</v>
      </c>
      <c r="Q474">
        <v>19.753086419753085</v>
      </c>
      <c r="R474">
        <v>519</v>
      </c>
      <c r="S474" t="s">
        <v>89</v>
      </c>
      <c r="T474">
        <f t="shared" si="7"/>
        <v>10</v>
      </c>
      <c r="U474">
        <v>1</v>
      </c>
      <c r="V474" s="5">
        <v>0.31112268518518521</v>
      </c>
      <c r="W474" s="8">
        <v>0.29166666666666663</v>
      </c>
      <c r="X474" t="s">
        <v>114</v>
      </c>
      <c r="Y474" t="str">
        <f>+VLOOKUP($X474,[1]ParadasReg!$F:$I,4,0)</f>
        <v>Parada 3 / (M) Santa Lucía</v>
      </c>
      <c r="Z474">
        <f>+VLOOKUP($X474,[1]ParadasReg!$F:$I,3,0)</f>
        <v>29</v>
      </c>
    </row>
    <row r="475" spans="1:26" x14ac:dyDescent="0.25">
      <c r="A475">
        <v>925980</v>
      </c>
      <c r="B475">
        <v>1295</v>
      </c>
      <c r="C475" s="3">
        <v>45887.312534722223</v>
      </c>
      <c r="D475" t="s">
        <v>75</v>
      </c>
      <c r="E475">
        <v>0</v>
      </c>
      <c r="F475">
        <v>9</v>
      </c>
      <c r="G475">
        <v>0</v>
      </c>
      <c r="H475">
        <v>0</v>
      </c>
      <c r="I475">
        <v>0</v>
      </c>
      <c r="J475">
        <v>9</v>
      </c>
      <c r="K475">
        <v>0</v>
      </c>
      <c r="L475">
        <v>0</v>
      </c>
      <c r="M475">
        <v>0</v>
      </c>
      <c r="N475">
        <v>0</v>
      </c>
      <c r="O475">
        <v>-33.443771666666663</v>
      </c>
      <c r="P475">
        <v>-70.651240000000001</v>
      </c>
      <c r="Q475">
        <v>8.6419753086419746</v>
      </c>
      <c r="R475">
        <v>519</v>
      </c>
      <c r="S475" t="s">
        <v>89</v>
      </c>
      <c r="T475">
        <f t="shared" si="7"/>
        <v>0</v>
      </c>
      <c r="U475">
        <v>1</v>
      </c>
      <c r="V475" s="5">
        <v>0.31253472222222223</v>
      </c>
      <c r="W475" s="8">
        <v>0.3125</v>
      </c>
      <c r="X475" t="s">
        <v>115</v>
      </c>
      <c r="Y475" t="str">
        <f>+VLOOKUP($X475,[1]ParadasReg!$F:$I,4,0)</f>
        <v>Parada 3 / (M) Universidad de Chile</v>
      </c>
      <c r="Z475">
        <f>+VLOOKUP($X475,[1]ParadasReg!$F:$I,3,0)</f>
        <v>30</v>
      </c>
    </row>
    <row r="476" spans="1:26" x14ac:dyDescent="0.25">
      <c r="A476">
        <v>925986</v>
      </c>
      <c r="B476">
        <v>1295</v>
      </c>
      <c r="C476" s="3">
        <v>45887.314004629632</v>
      </c>
      <c r="D476" t="s">
        <v>75</v>
      </c>
      <c r="E476">
        <v>0</v>
      </c>
      <c r="F476">
        <v>3</v>
      </c>
      <c r="G476">
        <v>0</v>
      </c>
      <c r="H476">
        <v>0</v>
      </c>
      <c r="I476">
        <v>0</v>
      </c>
      <c r="J476">
        <v>3</v>
      </c>
      <c r="K476">
        <v>0</v>
      </c>
      <c r="L476">
        <v>0</v>
      </c>
      <c r="M476">
        <v>0</v>
      </c>
      <c r="N476">
        <v>0</v>
      </c>
      <c r="O476">
        <v>-33.444776666666669</v>
      </c>
      <c r="P476">
        <v>-70.655985000000001</v>
      </c>
      <c r="Q476">
        <v>4.9382716049382713</v>
      </c>
      <c r="R476">
        <v>519</v>
      </c>
      <c r="S476" t="s">
        <v>89</v>
      </c>
      <c r="T476">
        <f t="shared" si="7"/>
        <v>0</v>
      </c>
      <c r="U476">
        <v>1</v>
      </c>
      <c r="V476" s="5">
        <v>0.31400462962962966</v>
      </c>
      <c r="W476" s="8">
        <v>0.3125</v>
      </c>
      <c r="X476" t="s">
        <v>116</v>
      </c>
      <c r="Y476" t="str">
        <f>+VLOOKUP($X476,[1]ParadasReg!$F:$I,4,0)</f>
        <v>Parada 3 / (M) La Moneda</v>
      </c>
      <c r="Z476">
        <f>+VLOOKUP($X476,[1]ParadasReg!$F:$I,3,0)</f>
        <v>31</v>
      </c>
    </row>
    <row r="477" spans="1:26" x14ac:dyDescent="0.25">
      <c r="A477">
        <v>926386</v>
      </c>
      <c r="B477">
        <v>1295</v>
      </c>
      <c r="C477" s="3">
        <v>45887.384988425933</v>
      </c>
      <c r="D477" t="s">
        <v>76</v>
      </c>
      <c r="E477">
        <v>1</v>
      </c>
      <c r="F477">
        <v>0</v>
      </c>
      <c r="G477">
        <v>1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-33.48095</v>
      </c>
      <c r="P477">
        <v>-70.523551666666663</v>
      </c>
      <c r="Q477">
        <v>1.2345679012345678</v>
      </c>
      <c r="R477">
        <v>519</v>
      </c>
      <c r="S477" t="s">
        <v>89</v>
      </c>
      <c r="T477">
        <f t="shared" si="7"/>
        <v>0</v>
      </c>
      <c r="U477">
        <v>1</v>
      </c>
      <c r="V477" s="5">
        <v>0.38498842592592591</v>
      </c>
      <c r="W477" s="8">
        <v>0.375</v>
      </c>
      <c r="X477" t="s">
        <v>90</v>
      </c>
      <c r="Y477" t="str">
        <f>+VLOOKUP($X477,[1]ParadasReg!$F:$I,4,0)</f>
        <v xml:space="preserve">Av. Diagonal Las Torres / esq. Álvaro Casanova </v>
      </c>
      <c r="Z477">
        <f>+VLOOKUP($X477,[1]ParadasReg!$F:$I,3,0)</f>
        <v>1</v>
      </c>
    </row>
    <row r="478" spans="1:26" x14ac:dyDescent="0.25">
      <c r="A478">
        <v>926388</v>
      </c>
      <c r="B478">
        <v>1295</v>
      </c>
      <c r="C478" s="3">
        <v>45887.385972222219</v>
      </c>
      <c r="D478" t="s">
        <v>76</v>
      </c>
      <c r="E478">
        <v>10</v>
      </c>
      <c r="F478">
        <v>0</v>
      </c>
      <c r="G478">
        <v>10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-33.478971666666673</v>
      </c>
      <c r="P478">
        <v>-70.527848333333338</v>
      </c>
      <c r="Q478">
        <v>13.580246913580247</v>
      </c>
      <c r="R478">
        <v>519</v>
      </c>
      <c r="S478" t="s">
        <v>89</v>
      </c>
      <c r="T478">
        <f t="shared" si="7"/>
        <v>10</v>
      </c>
      <c r="U478">
        <v>1</v>
      </c>
      <c r="V478" s="5">
        <v>0.38597222222222222</v>
      </c>
      <c r="W478" s="8">
        <v>0.375</v>
      </c>
      <c r="X478" t="s">
        <v>91</v>
      </c>
      <c r="Y478" t="str">
        <f>+VLOOKUP($X478,[1]ParadasReg!$F:$I,4,0)</f>
        <v>Avenida Grecia / esq. Qda. de Sn. Pedro</v>
      </c>
      <c r="Z478">
        <f>+VLOOKUP($X478,[1]ParadasReg!$F:$I,3,0)</f>
        <v>3</v>
      </c>
    </row>
    <row r="479" spans="1:26" x14ac:dyDescent="0.25">
      <c r="A479">
        <v>926395</v>
      </c>
      <c r="B479">
        <v>1295</v>
      </c>
      <c r="C479" s="3">
        <v>45887.386747685188</v>
      </c>
      <c r="D479" t="s">
        <v>76</v>
      </c>
      <c r="E479">
        <v>7</v>
      </c>
      <c r="F479">
        <v>0</v>
      </c>
      <c r="G479">
        <v>7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-33.478256666666667</v>
      </c>
      <c r="P479">
        <v>-70.531451666666669</v>
      </c>
      <c r="Q479">
        <v>22.222222222222221</v>
      </c>
      <c r="R479">
        <v>519</v>
      </c>
      <c r="S479" t="s">
        <v>89</v>
      </c>
      <c r="T479">
        <f t="shared" si="7"/>
        <v>20</v>
      </c>
      <c r="U479">
        <v>1</v>
      </c>
      <c r="V479" s="5">
        <v>0.38674768518518521</v>
      </c>
      <c r="W479" s="8">
        <v>0.375</v>
      </c>
      <c r="X479" t="s">
        <v>92</v>
      </c>
      <c r="Y479" t="str">
        <f>+VLOOKUP($X479,[1]ParadasReg!$F:$I,4,0)</f>
        <v>Avenida Grecia / esq. Los Picachos</v>
      </c>
      <c r="Z479">
        <f>+VLOOKUP($X479,[1]ParadasReg!$F:$I,3,0)</f>
        <v>4</v>
      </c>
    </row>
    <row r="480" spans="1:26" x14ac:dyDescent="0.25">
      <c r="A480">
        <v>926400</v>
      </c>
      <c r="B480">
        <v>1295</v>
      </c>
      <c r="C480" s="3">
        <v>45887.387916666667</v>
      </c>
      <c r="D480" t="s">
        <v>76</v>
      </c>
      <c r="E480">
        <v>9</v>
      </c>
      <c r="F480">
        <v>0</v>
      </c>
      <c r="G480">
        <v>9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-33.47732666666667</v>
      </c>
      <c r="P480">
        <v>-70.535775000000001</v>
      </c>
      <c r="Q480">
        <v>33.333333333333329</v>
      </c>
      <c r="R480">
        <v>519</v>
      </c>
      <c r="S480" t="s">
        <v>89</v>
      </c>
      <c r="T480">
        <f t="shared" si="7"/>
        <v>30</v>
      </c>
      <c r="U480">
        <v>1</v>
      </c>
      <c r="V480" s="5">
        <v>0.38791666666666669</v>
      </c>
      <c r="W480" s="8">
        <v>0.375</v>
      </c>
      <c r="X480" t="s">
        <v>93</v>
      </c>
      <c r="Y480" t="str">
        <f>+VLOOKUP($X480,[1]ParadasReg!$F:$I,4,0)</f>
        <v>Avenida Grecia / esq. Jacarandá</v>
      </c>
      <c r="Z480">
        <f>+VLOOKUP($X480,[1]ParadasReg!$F:$I,3,0)</f>
        <v>5</v>
      </c>
    </row>
    <row r="481" spans="1:26" x14ac:dyDescent="0.25">
      <c r="A481">
        <v>926403</v>
      </c>
      <c r="B481">
        <v>1295</v>
      </c>
      <c r="C481" s="3">
        <v>45887.388541666667</v>
      </c>
      <c r="D481" t="s">
        <v>76</v>
      </c>
      <c r="E481">
        <v>5</v>
      </c>
      <c r="F481">
        <v>0</v>
      </c>
      <c r="G481">
        <v>5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-33.476723333333332</v>
      </c>
      <c r="P481">
        <v>-70.538888333333333</v>
      </c>
      <c r="Q481">
        <v>39.506172839506171</v>
      </c>
      <c r="R481">
        <v>519</v>
      </c>
      <c r="S481" t="s">
        <v>89</v>
      </c>
      <c r="T481">
        <f t="shared" si="7"/>
        <v>30</v>
      </c>
      <c r="U481">
        <v>1</v>
      </c>
      <c r="V481" s="5">
        <v>0.38854166666666662</v>
      </c>
      <c r="W481" s="8">
        <v>0.375</v>
      </c>
      <c r="X481" t="s">
        <v>94</v>
      </c>
      <c r="Y481" t="str">
        <f>+VLOOKUP($X481,[1]ParadasReg!$F:$I,4,0)</f>
        <v>Avenida Grecia / esq. Amanecer</v>
      </c>
      <c r="Z481">
        <f>+VLOOKUP($X481,[1]ParadasReg!$F:$I,3,0)</f>
        <v>6</v>
      </c>
    </row>
    <row r="482" spans="1:26" x14ac:dyDescent="0.25">
      <c r="A482">
        <v>926407</v>
      </c>
      <c r="B482">
        <v>1295</v>
      </c>
      <c r="C482" s="3">
        <v>45887.389548611107</v>
      </c>
      <c r="D482" t="s">
        <v>76</v>
      </c>
      <c r="E482">
        <v>6</v>
      </c>
      <c r="F482">
        <v>3</v>
      </c>
      <c r="G482">
        <v>0</v>
      </c>
      <c r="H482">
        <v>0</v>
      </c>
      <c r="I482">
        <v>6</v>
      </c>
      <c r="J482">
        <v>3</v>
      </c>
      <c r="K482">
        <v>0</v>
      </c>
      <c r="L482">
        <v>0</v>
      </c>
      <c r="M482">
        <v>0</v>
      </c>
      <c r="N482">
        <v>0</v>
      </c>
      <c r="O482">
        <v>-33.475994999999998</v>
      </c>
      <c r="P482">
        <v>-70.54241833333333</v>
      </c>
      <c r="Q482">
        <v>43.209876543209873</v>
      </c>
      <c r="R482">
        <v>519</v>
      </c>
      <c r="S482" t="s">
        <v>89</v>
      </c>
      <c r="T482">
        <f t="shared" si="7"/>
        <v>40</v>
      </c>
      <c r="U482">
        <v>1</v>
      </c>
      <c r="V482" s="5">
        <v>0.38954861111111111</v>
      </c>
      <c r="W482" s="8">
        <v>0.375</v>
      </c>
      <c r="X482" t="s">
        <v>95</v>
      </c>
      <c r="Y482" t="str">
        <f>+VLOOKUP($X482,[1]ParadasReg!$F:$I,4,0)</f>
        <v>Parada / Muni. Peñalolén</v>
      </c>
      <c r="Z482">
        <f>+VLOOKUP($X482,[1]ParadasReg!$F:$I,3,0)</f>
        <v>7</v>
      </c>
    </row>
    <row r="483" spans="1:26" x14ac:dyDescent="0.25">
      <c r="A483">
        <v>926415</v>
      </c>
      <c r="B483">
        <v>1295</v>
      </c>
      <c r="C483" s="3">
        <v>45887.390474537038</v>
      </c>
      <c r="D483" t="s">
        <v>76</v>
      </c>
      <c r="E483">
        <v>7</v>
      </c>
      <c r="F483">
        <v>1</v>
      </c>
      <c r="G483">
        <v>7</v>
      </c>
      <c r="H483">
        <v>0</v>
      </c>
      <c r="I483">
        <v>0</v>
      </c>
      <c r="J483">
        <v>1</v>
      </c>
      <c r="K483">
        <v>0</v>
      </c>
      <c r="L483">
        <v>0</v>
      </c>
      <c r="M483">
        <v>0</v>
      </c>
      <c r="N483">
        <v>0</v>
      </c>
      <c r="O483">
        <v>-33.47512833333333</v>
      </c>
      <c r="P483">
        <v>-70.546944999999994</v>
      </c>
      <c r="Q483">
        <v>50.617283950617285</v>
      </c>
      <c r="R483">
        <v>519</v>
      </c>
      <c r="S483" t="s">
        <v>89</v>
      </c>
      <c r="T483">
        <f t="shared" si="7"/>
        <v>50</v>
      </c>
      <c r="U483">
        <v>1</v>
      </c>
      <c r="V483" s="5">
        <v>0.39047453703703705</v>
      </c>
      <c r="W483" s="8">
        <v>0.375</v>
      </c>
      <c r="X483" t="s">
        <v>96</v>
      </c>
      <c r="Y483" t="str">
        <f>+VLOOKUP($X483,[1]ParadasReg!$F:$I,4,0)</f>
        <v>Avenida Grecia / esq. Palena</v>
      </c>
      <c r="Z483">
        <f>+VLOOKUP($X483,[1]ParadasReg!$F:$I,3,0)</f>
        <v>8</v>
      </c>
    </row>
    <row r="484" spans="1:26" x14ac:dyDescent="0.25">
      <c r="A484">
        <v>926417</v>
      </c>
      <c r="B484">
        <v>1295</v>
      </c>
      <c r="C484" s="3">
        <v>45887.391238425917</v>
      </c>
      <c r="D484" t="s">
        <v>76</v>
      </c>
      <c r="E484">
        <v>4</v>
      </c>
      <c r="F484">
        <v>0</v>
      </c>
      <c r="G484">
        <v>4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-33.474233333333331</v>
      </c>
      <c r="P484">
        <v>-70.551571666666661</v>
      </c>
      <c r="Q484">
        <v>55.555555555555557</v>
      </c>
      <c r="R484">
        <v>519</v>
      </c>
      <c r="S484" t="s">
        <v>89</v>
      </c>
      <c r="T484">
        <f t="shared" si="7"/>
        <v>50</v>
      </c>
      <c r="U484">
        <v>1</v>
      </c>
      <c r="V484" s="5">
        <v>0.39123842592592589</v>
      </c>
      <c r="W484" s="8">
        <v>0.375</v>
      </c>
      <c r="X484" t="s">
        <v>97</v>
      </c>
      <c r="Y484" t="str">
        <f>+VLOOKUP($X484,[1]ParadasReg!$F:$I,4,0)</f>
        <v>Avenida Grecia / esq. Pasaje 444</v>
      </c>
      <c r="Z484">
        <f>+VLOOKUP($X484,[1]ParadasReg!$F:$I,3,0)</f>
        <v>9</v>
      </c>
    </row>
    <row r="485" spans="1:26" x14ac:dyDescent="0.25">
      <c r="A485">
        <v>926425</v>
      </c>
      <c r="B485">
        <v>1295</v>
      </c>
      <c r="C485" s="3">
        <v>45887.392696759263</v>
      </c>
      <c r="D485" t="s">
        <v>76</v>
      </c>
      <c r="E485">
        <v>6</v>
      </c>
      <c r="F485">
        <v>2</v>
      </c>
      <c r="G485">
        <v>0</v>
      </c>
      <c r="H485">
        <v>1</v>
      </c>
      <c r="I485">
        <v>6</v>
      </c>
      <c r="J485">
        <v>1</v>
      </c>
      <c r="K485">
        <v>0</v>
      </c>
      <c r="L485">
        <v>0</v>
      </c>
      <c r="M485">
        <v>0</v>
      </c>
      <c r="N485">
        <v>0</v>
      </c>
      <c r="O485">
        <v>-33.473080000000003</v>
      </c>
      <c r="P485">
        <v>-70.556568333333331</v>
      </c>
      <c r="Q485">
        <v>60.493827160493829</v>
      </c>
      <c r="R485">
        <v>519</v>
      </c>
      <c r="S485" t="s">
        <v>89</v>
      </c>
      <c r="T485">
        <f t="shared" si="7"/>
        <v>60</v>
      </c>
      <c r="U485">
        <v>1</v>
      </c>
      <c r="V485" s="5">
        <v>0.39269675925925923</v>
      </c>
      <c r="W485" s="8">
        <v>0.375</v>
      </c>
      <c r="X485" t="s">
        <v>98</v>
      </c>
      <c r="Y485" t="str">
        <f>+VLOOKUP($X485,[1]ParadasReg!$F:$I,4,0)</f>
        <v>Parada 2 / Calle 1A - Avenida Grecia</v>
      </c>
      <c r="Z485">
        <f>+VLOOKUP($X485,[1]ParadasReg!$F:$I,3,0)</f>
        <v>10</v>
      </c>
    </row>
    <row r="486" spans="1:26" x14ac:dyDescent="0.25">
      <c r="A486">
        <v>926430</v>
      </c>
      <c r="B486">
        <v>1295</v>
      </c>
      <c r="C486" s="3">
        <v>45887.393414351849</v>
      </c>
      <c r="D486" t="s">
        <v>76</v>
      </c>
      <c r="E486">
        <v>7</v>
      </c>
      <c r="F486">
        <v>3</v>
      </c>
      <c r="G486">
        <v>5</v>
      </c>
      <c r="H486">
        <v>0</v>
      </c>
      <c r="I486">
        <v>2</v>
      </c>
      <c r="J486">
        <v>3</v>
      </c>
      <c r="K486">
        <v>0</v>
      </c>
      <c r="L486">
        <v>0</v>
      </c>
      <c r="M486">
        <v>0</v>
      </c>
      <c r="N486">
        <v>0</v>
      </c>
      <c r="O486">
        <v>-33.472033333333343</v>
      </c>
      <c r="P486">
        <v>-70.562003333333337</v>
      </c>
      <c r="Q486">
        <v>65.432098765432102</v>
      </c>
      <c r="R486">
        <v>519</v>
      </c>
      <c r="S486" t="s">
        <v>89</v>
      </c>
      <c r="T486">
        <f t="shared" si="7"/>
        <v>60</v>
      </c>
      <c r="U486">
        <v>1</v>
      </c>
      <c r="V486" s="5">
        <v>0.39341435185185186</v>
      </c>
      <c r="W486" s="8">
        <v>0.375</v>
      </c>
      <c r="X486" t="s">
        <v>99</v>
      </c>
      <c r="Y486" t="str">
        <f>+VLOOKUP($X486,[1]ParadasReg!$F:$I,4,0)</f>
        <v>Parada 2 / Ictinos - Avenida Grecia</v>
      </c>
      <c r="Z486">
        <f>+VLOOKUP($X486,[1]ParadasReg!$F:$I,3,0)</f>
        <v>11</v>
      </c>
    </row>
    <row r="487" spans="1:26" x14ac:dyDescent="0.25">
      <c r="A487">
        <v>926438</v>
      </c>
      <c r="B487">
        <v>1295</v>
      </c>
      <c r="C487" s="3">
        <v>45887.394236111111</v>
      </c>
      <c r="D487" t="s">
        <v>76</v>
      </c>
      <c r="E487">
        <v>2</v>
      </c>
      <c r="F487">
        <v>0</v>
      </c>
      <c r="G487">
        <v>2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-33.470903333333332</v>
      </c>
      <c r="P487">
        <v>-70.567891666666668</v>
      </c>
      <c r="Q487">
        <v>67.901234567901241</v>
      </c>
      <c r="R487">
        <v>519</v>
      </c>
      <c r="S487" t="s">
        <v>89</v>
      </c>
      <c r="T487">
        <f t="shared" si="7"/>
        <v>60</v>
      </c>
      <c r="U487">
        <v>1</v>
      </c>
      <c r="V487" s="5">
        <v>0.39423611111111106</v>
      </c>
      <c r="W487" s="8">
        <v>0.375</v>
      </c>
      <c r="X487" t="s">
        <v>119</v>
      </c>
      <c r="Y487" t="str">
        <f>+VLOOKUP($X487,[1]ParadasReg!$F:$I,4,0)</f>
        <v>Parada 2 / Los Molineros - Av. Grecia</v>
      </c>
      <c r="Z487">
        <f>+VLOOKUP($X487,[1]ParadasReg!$F:$I,3,0)</f>
        <v>12</v>
      </c>
    </row>
    <row r="488" spans="1:26" x14ac:dyDescent="0.25">
      <c r="A488">
        <v>926445</v>
      </c>
      <c r="B488">
        <v>1295</v>
      </c>
      <c r="C488" s="3">
        <v>45887.395266203697</v>
      </c>
      <c r="D488" t="s">
        <v>76</v>
      </c>
      <c r="E488">
        <v>2</v>
      </c>
      <c r="F488">
        <v>2</v>
      </c>
      <c r="G488">
        <v>1</v>
      </c>
      <c r="H488">
        <v>0</v>
      </c>
      <c r="I488">
        <v>1</v>
      </c>
      <c r="J488">
        <v>2</v>
      </c>
      <c r="K488">
        <v>0</v>
      </c>
      <c r="L488">
        <v>0</v>
      </c>
      <c r="M488">
        <v>0</v>
      </c>
      <c r="N488">
        <v>0</v>
      </c>
      <c r="O488">
        <v>-33.469883333333343</v>
      </c>
      <c r="P488">
        <v>-70.573038333333329</v>
      </c>
      <c r="Q488">
        <v>67.901234567901241</v>
      </c>
      <c r="R488">
        <v>519</v>
      </c>
      <c r="S488" t="s">
        <v>89</v>
      </c>
      <c r="T488">
        <f t="shared" si="7"/>
        <v>60</v>
      </c>
      <c r="U488">
        <v>1</v>
      </c>
      <c r="V488" s="5">
        <v>0.39526620370370374</v>
      </c>
      <c r="W488" s="8">
        <v>0.375</v>
      </c>
      <c r="X488" t="s">
        <v>117</v>
      </c>
      <c r="Y488" t="str">
        <f>+VLOOKUP($X488,[1]ParadasReg!$F:$I,4,0)</f>
        <v>Parada 2 / Cruz Almeyda - Avenida Grecia</v>
      </c>
      <c r="Z488">
        <f>+VLOOKUP($X488,[1]ParadasReg!$F:$I,3,0)</f>
        <v>13</v>
      </c>
    </row>
    <row r="489" spans="1:26" x14ac:dyDescent="0.25">
      <c r="A489">
        <v>926448</v>
      </c>
      <c r="B489">
        <v>1295</v>
      </c>
      <c r="C489" s="3">
        <v>45887.395995370367</v>
      </c>
      <c r="D489" t="s">
        <v>76</v>
      </c>
      <c r="E489">
        <v>9</v>
      </c>
      <c r="F489">
        <v>25</v>
      </c>
      <c r="G489">
        <v>0</v>
      </c>
      <c r="H489">
        <v>0</v>
      </c>
      <c r="I489">
        <v>9</v>
      </c>
      <c r="J489">
        <v>25</v>
      </c>
      <c r="K489">
        <v>0</v>
      </c>
      <c r="L489">
        <v>0</v>
      </c>
      <c r="M489">
        <v>0</v>
      </c>
      <c r="N489">
        <v>0</v>
      </c>
      <c r="O489">
        <v>-33.469053333333328</v>
      </c>
      <c r="P489">
        <v>-70.57657833333333</v>
      </c>
      <c r="Q489">
        <v>48.148148148148145</v>
      </c>
      <c r="R489">
        <v>519</v>
      </c>
      <c r="S489" t="s">
        <v>89</v>
      </c>
      <c r="T489">
        <f t="shared" si="7"/>
        <v>40</v>
      </c>
      <c r="U489">
        <v>1</v>
      </c>
      <c r="V489" s="5">
        <v>0.39599537037037041</v>
      </c>
      <c r="W489" s="8">
        <v>0.39583333333333331</v>
      </c>
      <c r="X489" t="s">
        <v>100</v>
      </c>
      <c r="Y489" t="str">
        <f>+VLOOKUP($X489,[1]ParadasReg!$F:$I,4,0)</f>
        <v>Parada 4 / (M) Grecia</v>
      </c>
      <c r="Z489">
        <f>+VLOOKUP($X489,[1]ParadasReg!$F:$I,3,0)</f>
        <v>14</v>
      </c>
    </row>
    <row r="490" spans="1:26" x14ac:dyDescent="0.25">
      <c r="A490">
        <v>926456</v>
      </c>
      <c r="B490">
        <v>1295</v>
      </c>
      <c r="C490" s="3">
        <v>45887.397268518522</v>
      </c>
      <c r="D490" t="s">
        <v>76</v>
      </c>
      <c r="E490">
        <v>7</v>
      </c>
      <c r="F490">
        <v>4</v>
      </c>
      <c r="G490">
        <v>4</v>
      </c>
      <c r="H490">
        <v>0</v>
      </c>
      <c r="I490">
        <v>3</v>
      </c>
      <c r="J490">
        <v>4</v>
      </c>
      <c r="K490">
        <v>0</v>
      </c>
      <c r="L490">
        <v>0</v>
      </c>
      <c r="M490">
        <v>0</v>
      </c>
      <c r="N490">
        <v>0</v>
      </c>
      <c r="O490">
        <v>-33.467390000000002</v>
      </c>
      <c r="P490">
        <v>-70.581158333333335</v>
      </c>
      <c r="Q490">
        <v>51.851851851851848</v>
      </c>
      <c r="R490">
        <v>519</v>
      </c>
      <c r="S490" t="s">
        <v>89</v>
      </c>
      <c r="T490">
        <f t="shared" si="7"/>
        <v>50</v>
      </c>
      <c r="U490">
        <v>1</v>
      </c>
      <c r="V490" s="5">
        <v>0.39726851851851852</v>
      </c>
      <c r="W490" s="8">
        <v>0.39583333333333331</v>
      </c>
      <c r="X490" t="s">
        <v>101</v>
      </c>
      <c r="Y490" t="str">
        <f>+VLOOKUP($X490,[1]ParadasReg!$F:$I,4,0)</f>
        <v>Parada 2 / ADO Chile</v>
      </c>
      <c r="Z490">
        <f>+VLOOKUP($X490,[1]ParadasReg!$F:$I,3,0)</f>
        <v>15</v>
      </c>
    </row>
    <row r="491" spans="1:26" x14ac:dyDescent="0.25">
      <c r="A491">
        <v>926467</v>
      </c>
      <c r="B491">
        <v>1295</v>
      </c>
      <c r="C491" s="3">
        <v>45887.399270833332</v>
      </c>
      <c r="D491" t="s">
        <v>76</v>
      </c>
      <c r="E491">
        <v>3</v>
      </c>
      <c r="F491">
        <v>1</v>
      </c>
      <c r="G491">
        <v>2</v>
      </c>
      <c r="H491">
        <v>0</v>
      </c>
      <c r="I491">
        <v>1</v>
      </c>
      <c r="J491">
        <v>1</v>
      </c>
      <c r="K491">
        <v>0</v>
      </c>
      <c r="L491">
        <v>0</v>
      </c>
      <c r="M491">
        <v>0</v>
      </c>
      <c r="N491">
        <v>0</v>
      </c>
      <c r="O491">
        <v>-33.465240000000001</v>
      </c>
      <c r="P491">
        <v>-70.589711666666673</v>
      </c>
      <c r="Q491">
        <v>54.320987654320987</v>
      </c>
      <c r="R491">
        <v>519</v>
      </c>
      <c r="S491" t="s">
        <v>89</v>
      </c>
      <c r="T491">
        <f t="shared" si="7"/>
        <v>50</v>
      </c>
      <c r="U491">
        <v>1</v>
      </c>
      <c r="V491" s="5">
        <v>0.3992708333333333</v>
      </c>
      <c r="W491" s="8">
        <v>0.39583333333333331</v>
      </c>
      <c r="X491" t="s">
        <v>102</v>
      </c>
      <c r="Y491" t="str">
        <f>+VLOOKUP($X491,[1]ParadasReg!$F:$I,4,0)</f>
        <v>Parada 2 / CESFAM Salvador Bustos</v>
      </c>
      <c r="Z491">
        <f>+VLOOKUP($X491,[1]ParadasReg!$F:$I,3,0)</f>
        <v>16</v>
      </c>
    </row>
    <row r="492" spans="1:26" x14ac:dyDescent="0.25">
      <c r="A492">
        <v>926472</v>
      </c>
      <c r="B492">
        <v>1295</v>
      </c>
      <c r="C492" s="3">
        <v>45887.40047453704</v>
      </c>
      <c r="D492" t="s">
        <v>76</v>
      </c>
      <c r="E492">
        <v>12</v>
      </c>
      <c r="F492">
        <v>13</v>
      </c>
      <c r="G492">
        <v>0</v>
      </c>
      <c r="H492">
        <v>0</v>
      </c>
      <c r="I492">
        <v>12</v>
      </c>
      <c r="J492">
        <v>13</v>
      </c>
      <c r="K492">
        <v>0</v>
      </c>
      <c r="L492">
        <v>0</v>
      </c>
      <c r="M492">
        <v>0</v>
      </c>
      <c r="N492">
        <v>0</v>
      </c>
      <c r="O492">
        <v>-33.46462833333333</v>
      </c>
      <c r="P492">
        <v>-70.597903333333335</v>
      </c>
      <c r="Q492">
        <v>53.086419753086425</v>
      </c>
      <c r="R492">
        <v>519</v>
      </c>
      <c r="S492" t="s">
        <v>89</v>
      </c>
      <c r="T492">
        <f t="shared" si="7"/>
        <v>50</v>
      </c>
      <c r="U492">
        <v>1</v>
      </c>
      <c r="V492" s="5">
        <v>0.40047453703703706</v>
      </c>
      <c r="W492" s="8">
        <v>0.39583333333333331</v>
      </c>
      <c r="X492" t="s">
        <v>103</v>
      </c>
      <c r="Y492" t="str">
        <f>+VLOOKUP($X492,[1]ParadasReg!$F:$I,4,0)</f>
        <v>Parada 2 / Pedagógico</v>
      </c>
      <c r="Z492">
        <f>+VLOOKUP($X492,[1]ParadasReg!$F:$I,3,0)</f>
        <v>17</v>
      </c>
    </row>
    <row r="493" spans="1:26" x14ac:dyDescent="0.25">
      <c r="A493">
        <v>926479</v>
      </c>
      <c r="B493">
        <v>1295</v>
      </c>
      <c r="C493" s="3">
        <v>45887.401678240742</v>
      </c>
      <c r="D493" t="s">
        <v>76</v>
      </c>
      <c r="E493">
        <v>5</v>
      </c>
      <c r="F493">
        <v>0</v>
      </c>
      <c r="G493">
        <v>5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-33.463843333333337</v>
      </c>
      <c r="P493">
        <v>-70.602491666666666</v>
      </c>
      <c r="Q493">
        <v>59.259259259259252</v>
      </c>
      <c r="R493">
        <v>519</v>
      </c>
      <c r="S493" t="s">
        <v>89</v>
      </c>
      <c r="T493">
        <f t="shared" si="7"/>
        <v>50</v>
      </c>
      <c r="U493">
        <v>1</v>
      </c>
      <c r="V493" s="5">
        <v>0.40167824074074071</v>
      </c>
      <c r="W493" s="8">
        <v>0.39583333333333331</v>
      </c>
      <c r="X493" t="s">
        <v>104</v>
      </c>
      <c r="Y493" t="str">
        <f>+VLOOKUP($X493,[1]ParadasReg!$F:$I,4,0)</f>
        <v>Parada 2 / Los Tres Antonios</v>
      </c>
      <c r="Z493">
        <f>+VLOOKUP($X493,[1]ParadasReg!$F:$I,3,0)</f>
        <v>18</v>
      </c>
    </row>
    <row r="494" spans="1:26" x14ac:dyDescent="0.25">
      <c r="A494">
        <v>926484</v>
      </c>
      <c r="B494">
        <v>1295</v>
      </c>
      <c r="C494" s="3">
        <v>45887.402627314812</v>
      </c>
      <c r="D494" t="s">
        <v>76</v>
      </c>
      <c r="E494">
        <v>4</v>
      </c>
      <c r="F494">
        <v>12</v>
      </c>
      <c r="G494">
        <v>4</v>
      </c>
      <c r="H494">
        <v>0</v>
      </c>
      <c r="I494">
        <v>0</v>
      </c>
      <c r="J494">
        <v>12</v>
      </c>
      <c r="K494">
        <v>0</v>
      </c>
      <c r="L494">
        <v>0</v>
      </c>
      <c r="M494">
        <v>0</v>
      </c>
      <c r="N494">
        <v>0</v>
      </c>
      <c r="O494">
        <v>-33.462164999999999</v>
      </c>
      <c r="P494">
        <v>-70.60769333333333</v>
      </c>
      <c r="Q494">
        <v>49.382716049382715</v>
      </c>
      <c r="R494">
        <v>519</v>
      </c>
      <c r="S494" t="s">
        <v>89</v>
      </c>
      <c r="T494">
        <f t="shared" si="7"/>
        <v>40</v>
      </c>
      <c r="U494">
        <v>1</v>
      </c>
      <c r="V494" s="5">
        <v>0.40262731481481479</v>
      </c>
      <c r="W494" s="8">
        <v>0.39583333333333331</v>
      </c>
      <c r="X494" t="s">
        <v>118</v>
      </c>
      <c r="Y494" t="str">
        <f>+VLOOKUP($X494,[1]ParadasReg!$F:$I,4,0)</f>
        <v>Parada 2 / (M) Est.Nacional</v>
      </c>
      <c r="Z494">
        <f>+VLOOKUP($X494,[1]ParadasReg!$F:$I,3,0)</f>
        <v>19</v>
      </c>
    </row>
    <row r="495" spans="1:26" x14ac:dyDescent="0.25">
      <c r="A495">
        <v>926490</v>
      </c>
      <c r="B495">
        <v>1295</v>
      </c>
      <c r="C495" s="3">
        <v>45887.403634259259</v>
      </c>
      <c r="D495" t="s">
        <v>76</v>
      </c>
      <c r="E495">
        <v>0</v>
      </c>
      <c r="F495">
        <v>3</v>
      </c>
      <c r="G495">
        <v>0</v>
      </c>
      <c r="H495">
        <v>0</v>
      </c>
      <c r="I495">
        <v>0</v>
      </c>
      <c r="J495">
        <v>3</v>
      </c>
      <c r="K495">
        <v>0</v>
      </c>
      <c r="L495">
        <v>0</v>
      </c>
      <c r="M495">
        <v>0</v>
      </c>
      <c r="N495">
        <v>0</v>
      </c>
      <c r="O495">
        <v>-33.461835000000001</v>
      </c>
      <c r="P495">
        <v>-70.612628333333333</v>
      </c>
      <c r="Q495">
        <v>45.679012345679013</v>
      </c>
      <c r="R495">
        <v>519</v>
      </c>
      <c r="S495" t="s">
        <v>89</v>
      </c>
      <c r="T495">
        <f t="shared" si="7"/>
        <v>40</v>
      </c>
      <c r="U495">
        <v>1</v>
      </c>
      <c r="V495" s="5">
        <v>0.40363425925925928</v>
      </c>
      <c r="W495" s="8">
        <v>0.39583333333333331</v>
      </c>
      <c r="X495" t="s">
        <v>105</v>
      </c>
      <c r="Y495" t="str">
        <f>+VLOOKUP($X495,[1]ParadasReg!$F:$I,4,0)</f>
        <v>Parada 2 / Avenida Marathon</v>
      </c>
      <c r="Z495">
        <f>+VLOOKUP($X495,[1]ParadasReg!$F:$I,3,0)</f>
        <v>20</v>
      </c>
    </row>
    <row r="496" spans="1:26" x14ac:dyDescent="0.25">
      <c r="A496">
        <v>926495</v>
      </c>
      <c r="B496">
        <v>1295</v>
      </c>
      <c r="C496" s="3">
        <v>45887.404618055552</v>
      </c>
      <c r="D496" t="s">
        <v>76</v>
      </c>
      <c r="E496">
        <v>5</v>
      </c>
      <c r="F496">
        <v>2</v>
      </c>
      <c r="G496">
        <v>5</v>
      </c>
      <c r="H496">
        <v>0</v>
      </c>
      <c r="I496">
        <v>0</v>
      </c>
      <c r="J496">
        <v>2</v>
      </c>
      <c r="K496">
        <v>0</v>
      </c>
      <c r="L496">
        <v>0</v>
      </c>
      <c r="M496">
        <v>0</v>
      </c>
      <c r="N496">
        <v>0</v>
      </c>
      <c r="O496">
        <v>-33.461534999999998</v>
      </c>
      <c r="P496">
        <v>-70.617414999999994</v>
      </c>
      <c r="Q496">
        <v>49.382716049382715</v>
      </c>
      <c r="R496">
        <v>519</v>
      </c>
      <c r="S496" t="s">
        <v>89</v>
      </c>
      <c r="T496">
        <f t="shared" si="7"/>
        <v>40</v>
      </c>
      <c r="U496">
        <v>1</v>
      </c>
      <c r="V496" s="5">
        <v>0.40461805555555558</v>
      </c>
      <c r="W496" s="8">
        <v>0.39583333333333331</v>
      </c>
      <c r="X496" t="s">
        <v>106</v>
      </c>
      <c r="Y496" t="str">
        <f>+VLOOKUP($X496,[1]ParadasReg!$F:$I,4,0)</f>
        <v>Parada 2 / Villa Olímpica</v>
      </c>
      <c r="Z496">
        <f>+VLOOKUP($X496,[1]ParadasReg!$F:$I,3,0)</f>
        <v>21</v>
      </c>
    </row>
    <row r="497" spans="1:26" x14ac:dyDescent="0.25">
      <c r="A497">
        <v>926500</v>
      </c>
      <c r="B497">
        <v>1295</v>
      </c>
      <c r="C497" s="3">
        <v>45887.405486111107</v>
      </c>
      <c r="D497" t="s">
        <v>76</v>
      </c>
      <c r="E497">
        <v>12</v>
      </c>
      <c r="F497">
        <v>8</v>
      </c>
      <c r="G497">
        <v>6</v>
      </c>
      <c r="H497">
        <v>3</v>
      </c>
      <c r="I497">
        <v>6</v>
      </c>
      <c r="J497">
        <v>5</v>
      </c>
      <c r="K497">
        <v>0</v>
      </c>
      <c r="L497">
        <v>0</v>
      </c>
      <c r="M497">
        <v>0</v>
      </c>
      <c r="N497">
        <v>0</v>
      </c>
      <c r="O497">
        <v>-33.460014999999999</v>
      </c>
      <c r="P497">
        <v>-70.622185000000002</v>
      </c>
      <c r="Q497">
        <v>54.320987654320987</v>
      </c>
      <c r="R497">
        <v>519</v>
      </c>
      <c r="S497" t="s">
        <v>89</v>
      </c>
      <c r="T497">
        <f t="shared" si="7"/>
        <v>50</v>
      </c>
      <c r="U497">
        <v>1</v>
      </c>
      <c r="V497" s="5">
        <v>0.40548611111111116</v>
      </c>
      <c r="W497" s="8">
        <v>0.39583333333333331</v>
      </c>
      <c r="X497" t="s">
        <v>107</v>
      </c>
      <c r="Y497" t="str">
        <f>+VLOOKUP($X497,[1]ParadasReg!$F:$I,4,0)</f>
        <v>Parada 4 / Suárez Mujica</v>
      </c>
      <c r="Z497">
        <f>+VLOOKUP($X497,[1]ParadasReg!$F:$I,3,0)</f>
        <v>22</v>
      </c>
    </row>
    <row r="498" spans="1:26" x14ac:dyDescent="0.25">
      <c r="A498">
        <v>926512</v>
      </c>
      <c r="B498">
        <v>1295</v>
      </c>
      <c r="C498" s="3">
        <v>45887.407881944448</v>
      </c>
      <c r="D498" t="s">
        <v>76</v>
      </c>
      <c r="E498">
        <v>3</v>
      </c>
      <c r="F498">
        <v>17</v>
      </c>
      <c r="G498">
        <v>0</v>
      </c>
      <c r="H498">
        <v>0</v>
      </c>
      <c r="I498">
        <v>3</v>
      </c>
      <c r="J498">
        <v>17</v>
      </c>
      <c r="K498">
        <v>0</v>
      </c>
      <c r="L498">
        <v>0</v>
      </c>
      <c r="M498">
        <v>0</v>
      </c>
      <c r="N498">
        <v>0</v>
      </c>
      <c r="O498">
        <v>-33.45505166666667</v>
      </c>
      <c r="P498">
        <v>-70.627831666666665</v>
      </c>
      <c r="Q498">
        <v>37.037037037037038</v>
      </c>
      <c r="R498">
        <v>519</v>
      </c>
      <c r="S498" t="s">
        <v>89</v>
      </c>
      <c r="T498">
        <f t="shared" si="7"/>
        <v>30</v>
      </c>
      <c r="U498">
        <v>1</v>
      </c>
      <c r="V498" s="5">
        <v>0.40788194444444442</v>
      </c>
      <c r="W498" s="8">
        <v>0.39583333333333331</v>
      </c>
      <c r="X498" t="s">
        <v>108</v>
      </c>
      <c r="Y498" t="str">
        <f>+VLOOKUP($X498,[1]ParadasReg!$F:$I,4,0)</f>
        <v>Parada 2 / (M) Irarrázaval</v>
      </c>
      <c r="Z498">
        <f>+VLOOKUP($X498,[1]ParadasReg!$F:$I,3,0)</f>
        <v>23</v>
      </c>
    </row>
    <row r="499" spans="1:26" x14ac:dyDescent="0.25">
      <c r="A499">
        <v>926523</v>
      </c>
      <c r="B499">
        <v>1295</v>
      </c>
      <c r="C499" s="3">
        <v>45887.410196759258</v>
      </c>
      <c r="D499" t="s">
        <v>76</v>
      </c>
      <c r="E499">
        <v>1</v>
      </c>
      <c r="F499">
        <v>0</v>
      </c>
      <c r="G499">
        <v>1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-33.451103333333343</v>
      </c>
      <c r="P499">
        <v>-70.631048333333339</v>
      </c>
      <c r="Q499">
        <v>38.271604938271601</v>
      </c>
      <c r="R499">
        <v>519</v>
      </c>
      <c r="S499" t="s">
        <v>89</v>
      </c>
      <c r="T499">
        <f t="shared" si="7"/>
        <v>30</v>
      </c>
      <c r="U499">
        <v>1</v>
      </c>
      <c r="V499" s="5">
        <v>0.41019675925925925</v>
      </c>
      <c r="W499" s="8">
        <v>0.39583333333333331</v>
      </c>
      <c r="X499" t="s">
        <v>109</v>
      </c>
      <c r="Y499" t="str">
        <f>+VLOOKUP($X499,[1]ParadasReg!$F:$I,4,0)</f>
        <v>Parada 7 / (M) Irarrázaval</v>
      </c>
      <c r="Z499">
        <f>+VLOOKUP($X499,[1]ParadasReg!$F:$I,3,0)</f>
        <v>24</v>
      </c>
    </row>
    <row r="500" spans="1:26" x14ac:dyDescent="0.25">
      <c r="A500">
        <v>926528</v>
      </c>
      <c r="B500">
        <v>1295</v>
      </c>
      <c r="C500" s="3">
        <v>45887.410601851851</v>
      </c>
      <c r="D500" t="s">
        <v>76</v>
      </c>
      <c r="E500">
        <v>0</v>
      </c>
      <c r="F500">
        <v>2</v>
      </c>
      <c r="G500">
        <v>0</v>
      </c>
      <c r="H500">
        <v>0</v>
      </c>
      <c r="I500">
        <v>0</v>
      </c>
      <c r="J500">
        <v>2</v>
      </c>
      <c r="K500">
        <v>0</v>
      </c>
      <c r="L500">
        <v>0</v>
      </c>
      <c r="M500">
        <v>0</v>
      </c>
      <c r="N500">
        <v>0</v>
      </c>
      <c r="O500">
        <v>-33.448933333333343</v>
      </c>
      <c r="P500">
        <v>-70.631860000000003</v>
      </c>
      <c r="Q500">
        <v>35.802469135802468</v>
      </c>
      <c r="R500">
        <v>519</v>
      </c>
      <c r="S500" t="s">
        <v>89</v>
      </c>
      <c r="T500">
        <f t="shared" si="7"/>
        <v>30</v>
      </c>
      <c r="U500">
        <v>1</v>
      </c>
      <c r="V500" s="5">
        <v>0.41060185185185188</v>
      </c>
      <c r="W500" s="8">
        <v>0.39583333333333331</v>
      </c>
      <c r="X500" t="s">
        <v>110</v>
      </c>
      <c r="Y500" t="str">
        <f>+VLOOKUP($X500,[1]ParadasReg!$F:$I,4,0)</f>
        <v>Parada 2 / (M) Santa Isabel</v>
      </c>
      <c r="Z500">
        <f>+VLOOKUP($X500,[1]ParadasReg!$F:$I,3,0)</f>
        <v>25</v>
      </c>
    </row>
    <row r="501" spans="1:26" x14ac:dyDescent="0.25">
      <c r="A501">
        <v>926530</v>
      </c>
      <c r="B501">
        <v>1295</v>
      </c>
      <c r="C501" s="3">
        <v>45887.411527777767</v>
      </c>
      <c r="D501" t="s">
        <v>76</v>
      </c>
      <c r="E501">
        <v>0</v>
      </c>
      <c r="F501">
        <v>7</v>
      </c>
      <c r="G501">
        <v>0</v>
      </c>
      <c r="H501">
        <v>0</v>
      </c>
      <c r="I501">
        <v>0</v>
      </c>
      <c r="J501">
        <v>7</v>
      </c>
      <c r="K501">
        <v>0</v>
      </c>
      <c r="L501">
        <v>0</v>
      </c>
      <c r="M501">
        <v>0</v>
      </c>
      <c r="N501">
        <v>0</v>
      </c>
      <c r="O501">
        <v>-33.443821666666658</v>
      </c>
      <c r="P501">
        <v>-70.633300000000006</v>
      </c>
      <c r="Q501">
        <v>27.160493827160494</v>
      </c>
      <c r="R501">
        <v>519</v>
      </c>
      <c r="S501" t="s">
        <v>89</v>
      </c>
      <c r="T501">
        <f t="shared" si="7"/>
        <v>20</v>
      </c>
      <c r="U501">
        <v>1</v>
      </c>
      <c r="V501" s="5">
        <v>0.41152777777777777</v>
      </c>
      <c r="W501" s="8">
        <v>0.39583333333333331</v>
      </c>
      <c r="X501" t="s">
        <v>111</v>
      </c>
      <c r="Y501" t="str">
        <f>+VLOOKUP($X501,[1]ParadasReg!$F:$I,4,0)</f>
        <v>Parada 2 / (M) Parque Bustamante</v>
      </c>
      <c r="Z501">
        <f>+VLOOKUP($X501,[1]ParadasReg!$F:$I,3,0)</f>
        <v>26</v>
      </c>
    </row>
    <row r="502" spans="1:26" x14ac:dyDescent="0.25">
      <c r="A502">
        <v>926541</v>
      </c>
      <c r="B502">
        <v>1295</v>
      </c>
      <c r="C502" s="3">
        <v>45887.413645833331</v>
      </c>
      <c r="D502" t="s">
        <v>76</v>
      </c>
      <c r="E502">
        <v>0</v>
      </c>
      <c r="F502">
        <v>3</v>
      </c>
      <c r="G502">
        <v>0</v>
      </c>
      <c r="H502">
        <v>0</v>
      </c>
      <c r="I502">
        <v>0</v>
      </c>
      <c r="J502">
        <v>3</v>
      </c>
      <c r="K502">
        <v>0</v>
      </c>
      <c r="L502">
        <v>0</v>
      </c>
      <c r="M502">
        <v>0</v>
      </c>
      <c r="N502">
        <v>0</v>
      </c>
      <c r="O502">
        <v>-33.437165</v>
      </c>
      <c r="P502">
        <v>-70.635904999999994</v>
      </c>
      <c r="Q502">
        <v>23.456790123456788</v>
      </c>
      <c r="R502">
        <v>519</v>
      </c>
      <c r="S502" t="s">
        <v>89</v>
      </c>
      <c r="T502">
        <f t="shared" si="7"/>
        <v>20</v>
      </c>
      <c r="U502">
        <v>1</v>
      </c>
      <c r="V502" s="5">
        <v>0.41364583333333332</v>
      </c>
      <c r="W502" s="8">
        <v>0.39583333333333331</v>
      </c>
      <c r="X502" t="s">
        <v>112</v>
      </c>
      <c r="Y502" t="str">
        <f>+VLOOKUP($X502,[1]ParadasReg!$F:$I,4,0)</f>
        <v>Parada 4 / Plaza Italia</v>
      </c>
      <c r="Z502">
        <f>+VLOOKUP($X502,[1]ParadasReg!$F:$I,3,0)</f>
        <v>27</v>
      </c>
    </row>
    <row r="503" spans="1:26" x14ac:dyDescent="0.25">
      <c r="A503">
        <v>926546</v>
      </c>
      <c r="B503">
        <v>1295</v>
      </c>
      <c r="C503" s="3">
        <v>45887.414895833332</v>
      </c>
      <c r="D503" t="s">
        <v>76</v>
      </c>
      <c r="E503">
        <v>0</v>
      </c>
      <c r="F503">
        <v>2</v>
      </c>
      <c r="G503">
        <v>0</v>
      </c>
      <c r="H503">
        <v>0</v>
      </c>
      <c r="I503">
        <v>0</v>
      </c>
      <c r="J503">
        <v>2</v>
      </c>
      <c r="K503">
        <v>0</v>
      </c>
      <c r="L503">
        <v>0</v>
      </c>
      <c r="M503">
        <v>0</v>
      </c>
      <c r="N503">
        <v>0</v>
      </c>
      <c r="O503">
        <v>-33.439628333333332</v>
      </c>
      <c r="P503">
        <v>-70.639853333333335</v>
      </c>
      <c r="Q503">
        <v>20.987654320987652</v>
      </c>
      <c r="R503">
        <v>519</v>
      </c>
      <c r="S503" t="s">
        <v>89</v>
      </c>
      <c r="T503">
        <f t="shared" si="7"/>
        <v>20</v>
      </c>
      <c r="U503">
        <v>1</v>
      </c>
      <c r="V503" s="5">
        <v>0.4148958333333333</v>
      </c>
      <c r="W503" s="8">
        <v>0.39583333333333331</v>
      </c>
      <c r="X503" t="s">
        <v>113</v>
      </c>
      <c r="Y503" t="str">
        <f>+VLOOKUP($X503,[1]ParadasReg!$F:$I,4,0)</f>
        <v>Parada 4 / (M) Universidad Católica</v>
      </c>
      <c r="Z503">
        <f>+VLOOKUP($X503,[1]ParadasReg!$F:$I,3,0)</f>
        <v>28</v>
      </c>
    </row>
    <row r="504" spans="1:26" x14ac:dyDescent="0.25">
      <c r="A504">
        <v>926554</v>
      </c>
      <c r="B504">
        <v>1295</v>
      </c>
      <c r="C504" s="3">
        <v>45887.416435185187</v>
      </c>
      <c r="D504" t="s">
        <v>76</v>
      </c>
      <c r="E504">
        <v>0</v>
      </c>
      <c r="F504">
        <v>7</v>
      </c>
      <c r="G504">
        <v>0</v>
      </c>
      <c r="H504">
        <v>0</v>
      </c>
      <c r="I504">
        <v>0</v>
      </c>
      <c r="J504">
        <v>7</v>
      </c>
      <c r="K504">
        <v>0</v>
      </c>
      <c r="L504">
        <v>0</v>
      </c>
      <c r="M504">
        <v>0</v>
      </c>
      <c r="N504">
        <v>0</v>
      </c>
      <c r="O504">
        <v>-33.442591666666672</v>
      </c>
      <c r="P504">
        <v>-70.645449999999997</v>
      </c>
      <c r="Q504">
        <v>12.345679012345679</v>
      </c>
      <c r="R504">
        <v>519</v>
      </c>
      <c r="S504" t="s">
        <v>89</v>
      </c>
      <c r="T504">
        <f t="shared" si="7"/>
        <v>10</v>
      </c>
      <c r="U504">
        <v>1</v>
      </c>
      <c r="V504" s="5">
        <v>0.41643518518518513</v>
      </c>
      <c r="W504" s="8">
        <v>0.39583333333333331</v>
      </c>
      <c r="X504" t="s">
        <v>114</v>
      </c>
      <c r="Y504" t="str">
        <f>+VLOOKUP($X504,[1]ParadasReg!$F:$I,4,0)</f>
        <v>Parada 3 / (M) Santa Lucía</v>
      </c>
      <c r="Z504">
        <f>+VLOOKUP($X504,[1]ParadasReg!$F:$I,3,0)</f>
        <v>29</v>
      </c>
    </row>
    <row r="505" spans="1:26" x14ac:dyDescent="0.25">
      <c r="A505">
        <v>926563</v>
      </c>
      <c r="B505">
        <v>1295</v>
      </c>
      <c r="C505" s="3">
        <v>45887.41810185185</v>
      </c>
      <c r="D505" t="s">
        <v>76</v>
      </c>
      <c r="E505">
        <v>0</v>
      </c>
      <c r="F505">
        <v>2</v>
      </c>
      <c r="G505">
        <v>0</v>
      </c>
      <c r="H505">
        <v>0</v>
      </c>
      <c r="I505">
        <v>0</v>
      </c>
      <c r="J505">
        <v>2</v>
      </c>
      <c r="K505">
        <v>0</v>
      </c>
      <c r="L505">
        <v>0</v>
      </c>
      <c r="M505">
        <v>0</v>
      </c>
      <c r="N505">
        <v>0</v>
      </c>
      <c r="O505">
        <v>-33.443816666666663</v>
      </c>
      <c r="P505">
        <v>-70.651084999999995</v>
      </c>
      <c r="Q505">
        <v>9.8765432098765427</v>
      </c>
      <c r="R505">
        <v>519</v>
      </c>
      <c r="S505" t="s">
        <v>89</v>
      </c>
      <c r="T505">
        <f t="shared" si="7"/>
        <v>0</v>
      </c>
      <c r="U505">
        <v>1</v>
      </c>
      <c r="V505" s="5">
        <v>0.41810185185185184</v>
      </c>
      <c r="W505" s="8">
        <v>0.41666666666666663</v>
      </c>
      <c r="X505" t="s">
        <v>115</v>
      </c>
      <c r="Y505" t="str">
        <f>+VLOOKUP($X505,[1]ParadasReg!$F:$I,4,0)</f>
        <v>Parada 3 / (M) Universidad de Chile</v>
      </c>
      <c r="Z505">
        <f>+VLOOKUP($X505,[1]ParadasReg!$F:$I,3,0)</f>
        <v>30</v>
      </c>
    </row>
    <row r="506" spans="1:26" x14ac:dyDescent="0.25">
      <c r="A506">
        <v>926570</v>
      </c>
      <c r="B506">
        <v>1295</v>
      </c>
      <c r="C506" s="3">
        <v>45887.420138888891</v>
      </c>
      <c r="D506" t="s">
        <v>76</v>
      </c>
      <c r="E506">
        <v>0</v>
      </c>
      <c r="F506">
        <v>4</v>
      </c>
      <c r="G506">
        <v>0</v>
      </c>
      <c r="H506">
        <v>0</v>
      </c>
      <c r="I506">
        <v>0</v>
      </c>
      <c r="J506">
        <v>4</v>
      </c>
      <c r="K506">
        <v>0</v>
      </c>
      <c r="L506">
        <v>0</v>
      </c>
      <c r="M506">
        <v>0</v>
      </c>
      <c r="N506">
        <v>0</v>
      </c>
      <c r="O506">
        <v>-33.444904999999999</v>
      </c>
      <c r="P506">
        <v>-70.656175000000005</v>
      </c>
      <c r="Q506">
        <v>4.9382716049382713</v>
      </c>
      <c r="R506">
        <v>519</v>
      </c>
      <c r="S506" t="s">
        <v>89</v>
      </c>
      <c r="T506">
        <f t="shared" si="7"/>
        <v>0</v>
      </c>
      <c r="U506">
        <v>1</v>
      </c>
      <c r="V506" s="5">
        <v>0.4201388888888889</v>
      </c>
      <c r="W506" s="8">
        <v>0.41666666666666663</v>
      </c>
      <c r="X506" t="s">
        <v>116</v>
      </c>
      <c r="Y506" t="str">
        <f>+VLOOKUP($X506,[1]ParadasReg!$F:$I,4,0)</f>
        <v>Parada 3 / (M) La Moneda</v>
      </c>
      <c r="Z506">
        <f>+VLOOKUP($X506,[1]ParadasReg!$F:$I,3,0)</f>
        <v>31</v>
      </c>
    </row>
    <row r="507" spans="1:26" x14ac:dyDescent="0.25">
      <c r="A507">
        <v>927030</v>
      </c>
      <c r="B507">
        <v>1295</v>
      </c>
      <c r="C507" s="3">
        <v>45887.536157407398</v>
      </c>
      <c r="D507" t="s">
        <v>76</v>
      </c>
      <c r="E507">
        <v>2</v>
      </c>
      <c r="F507">
        <v>0</v>
      </c>
      <c r="G507">
        <v>2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-33.478276666666673</v>
      </c>
      <c r="P507">
        <v>-70.531390000000002</v>
      </c>
      <c r="Q507">
        <v>2.4691358024691357</v>
      </c>
      <c r="R507">
        <v>519</v>
      </c>
      <c r="S507" t="s">
        <v>89</v>
      </c>
      <c r="T507">
        <f t="shared" si="7"/>
        <v>0</v>
      </c>
      <c r="U507">
        <v>1</v>
      </c>
      <c r="V507" s="5">
        <v>0.53615740740740747</v>
      </c>
      <c r="W507" s="8">
        <v>0.52083333333333326</v>
      </c>
      <c r="X507" t="s">
        <v>92</v>
      </c>
      <c r="Y507" t="str">
        <f>+VLOOKUP($X507,[1]ParadasReg!$F:$I,4,0)</f>
        <v>Avenida Grecia / esq. Los Picachos</v>
      </c>
      <c r="Z507">
        <f>+VLOOKUP($X507,[1]ParadasReg!$F:$I,3,0)</f>
        <v>4</v>
      </c>
    </row>
    <row r="508" spans="1:26" x14ac:dyDescent="0.25">
      <c r="A508">
        <v>927035</v>
      </c>
      <c r="B508">
        <v>1295</v>
      </c>
      <c r="C508" s="3">
        <v>45887.536979166667</v>
      </c>
      <c r="D508" t="s">
        <v>76</v>
      </c>
      <c r="E508">
        <v>3</v>
      </c>
      <c r="F508">
        <v>0</v>
      </c>
      <c r="G508">
        <v>3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-33.47732666666667</v>
      </c>
      <c r="P508">
        <v>-70.535780000000003</v>
      </c>
      <c r="Q508">
        <v>6.1728395061728394</v>
      </c>
      <c r="R508">
        <v>519</v>
      </c>
      <c r="S508" t="s">
        <v>89</v>
      </c>
      <c r="T508">
        <f t="shared" si="7"/>
        <v>0</v>
      </c>
      <c r="U508">
        <v>1</v>
      </c>
      <c r="V508" s="5">
        <v>0.53697916666666667</v>
      </c>
      <c r="W508" s="8">
        <v>0.52083333333333326</v>
      </c>
      <c r="X508" t="s">
        <v>93</v>
      </c>
      <c r="Y508" t="str">
        <f>+VLOOKUP($X508,[1]ParadasReg!$F:$I,4,0)</f>
        <v>Avenida Grecia / esq. Jacarandá</v>
      </c>
      <c r="Z508">
        <f>+VLOOKUP($X508,[1]ParadasReg!$F:$I,3,0)</f>
        <v>5</v>
      </c>
    </row>
    <row r="509" spans="1:26" x14ac:dyDescent="0.25">
      <c r="A509">
        <v>927041</v>
      </c>
      <c r="B509">
        <v>1295</v>
      </c>
      <c r="C509" s="3">
        <v>45887.53800925926</v>
      </c>
      <c r="D509" t="s">
        <v>76</v>
      </c>
      <c r="E509">
        <v>4</v>
      </c>
      <c r="F509">
        <v>0</v>
      </c>
      <c r="G509">
        <v>4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-33.47672166666667</v>
      </c>
      <c r="P509">
        <v>-70.538928333333331</v>
      </c>
      <c r="Q509">
        <v>11.111111111111111</v>
      </c>
      <c r="R509">
        <v>519</v>
      </c>
      <c r="S509" t="s">
        <v>89</v>
      </c>
      <c r="T509">
        <f t="shared" si="7"/>
        <v>10</v>
      </c>
      <c r="U509">
        <v>1</v>
      </c>
      <c r="V509" s="5">
        <v>0.53800925925925924</v>
      </c>
      <c r="W509" s="8">
        <v>0.52083333333333326</v>
      </c>
      <c r="X509" t="s">
        <v>94</v>
      </c>
      <c r="Y509" t="str">
        <f>+VLOOKUP($X509,[1]ParadasReg!$F:$I,4,0)</f>
        <v>Avenida Grecia / esq. Amanecer</v>
      </c>
      <c r="Z509">
        <f>+VLOOKUP($X509,[1]ParadasReg!$F:$I,3,0)</f>
        <v>6</v>
      </c>
    </row>
    <row r="510" spans="1:26" x14ac:dyDescent="0.25">
      <c r="A510">
        <v>927050</v>
      </c>
      <c r="B510">
        <v>1295</v>
      </c>
      <c r="C510" s="3">
        <v>45887.539305555547</v>
      </c>
      <c r="D510" t="s">
        <v>76</v>
      </c>
      <c r="E510">
        <v>3</v>
      </c>
      <c r="F510">
        <v>0</v>
      </c>
      <c r="G510">
        <v>0</v>
      </c>
      <c r="H510">
        <v>0</v>
      </c>
      <c r="I510">
        <v>3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-33.476026666666669</v>
      </c>
      <c r="P510">
        <v>-70.542413333333329</v>
      </c>
      <c r="Q510">
        <v>14.814814814814813</v>
      </c>
      <c r="R510">
        <v>519</v>
      </c>
      <c r="S510" t="s">
        <v>89</v>
      </c>
      <c r="T510">
        <f t="shared" si="7"/>
        <v>10</v>
      </c>
      <c r="U510">
        <v>1</v>
      </c>
      <c r="V510" s="5">
        <v>0.53930555555555559</v>
      </c>
      <c r="W510" s="8">
        <v>0.52083333333333326</v>
      </c>
      <c r="X510" t="s">
        <v>95</v>
      </c>
      <c r="Y510" t="str">
        <f>+VLOOKUP($X510,[1]ParadasReg!$F:$I,4,0)</f>
        <v>Parada / Muni. Peñalolén</v>
      </c>
      <c r="Z510">
        <f>+VLOOKUP($X510,[1]ParadasReg!$F:$I,3,0)</f>
        <v>7</v>
      </c>
    </row>
    <row r="511" spans="1:26" x14ac:dyDescent="0.25">
      <c r="A511">
        <v>927058</v>
      </c>
      <c r="B511">
        <v>1295</v>
      </c>
      <c r="C511" s="3">
        <v>45887.540671296287</v>
      </c>
      <c r="D511" t="s">
        <v>76</v>
      </c>
      <c r="E511">
        <v>6</v>
      </c>
      <c r="F511">
        <v>0</v>
      </c>
      <c r="G511">
        <v>6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-33.475108333333331</v>
      </c>
      <c r="P511">
        <v>-70.547020000000003</v>
      </c>
      <c r="Q511">
        <v>22.222222222222221</v>
      </c>
      <c r="R511">
        <v>519</v>
      </c>
      <c r="S511" t="s">
        <v>89</v>
      </c>
      <c r="T511">
        <f t="shared" si="7"/>
        <v>20</v>
      </c>
      <c r="U511">
        <v>1</v>
      </c>
      <c r="V511" s="5">
        <v>0.54067129629629629</v>
      </c>
      <c r="W511" s="8">
        <v>0.52083333333333326</v>
      </c>
      <c r="X511" t="s">
        <v>96</v>
      </c>
      <c r="Y511" t="str">
        <f>+VLOOKUP($X511,[1]ParadasReg!$F:$I,4,0)</f>
        <v>Avenida Grecia / esq. Palena</v>
      </c>
      <c r="Z511">
        <f>+VLOOKUP($X511,[1]ParadasReg!$F:$I,3,0)</f>
        <v>8</v>
      </c>
    </row>
    <row r="512" spans="1:26" x14ac:dyDescent="0.25">
      <c r="A512">
        <v>927061</v>
      </c>
      <c r="B512">
        <v>1295</v>
      </c>
      <c r="C512" s="3">
        <v>45887.541527777779</v>
      </c>
      <c r="D512" t="s">
        <v>76</v>
      </c>
      <c r="E512">
        <v>1</v>
      </c>
      <c r="F512">
        <v>0</v>
      </c>
      <c r="G512">
        <v>1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-33.474291666666673</v>
      </c>
      <c r="P512">
        <v>-70.551361666666665</v>
      </c>
      <c r="Q512">
        <v>23.456790123456788</v>
      </c>
      <c r="R512">
        <v>519</v>
      </c>
      <c r="S512" t="s">
        <v>89</v>
      </c>
      <c r="T512">
        <f t="shared" si="7"/>
        <v>20</v>
      </c>
      <c r="U512">
        <v>1</v>
      </c>
      <c r="V512" s="5">
        <v>0.54152777777777772</v>
      </c>
      <c r="W512" s="8">
        <v>0.52083333333333326</v>
      </c>
      <c r="X512" t="s">
        <v>97</v>
      </c>
      <c r="Y512" t="str">
        <f>+VLOOKUP($X512,[1]ParadasReg!$F:$I,4,0)</f>
        <v>Avenida Grecia / esq. Pasaje 444</v>
      </c>
      <c r="Z512">
        <f>+VLOOKUP($X512,[1]ParadasReg!$F:$I,3,0)</f>
        <v>9</v>
      </c>
    </row>
    <row r="513" spans="1:26" x14ac:dyDescent="0.25">
      <c r="A513">
        <v>927064</v>
      </c>
      <c r="B513">
        <v>1295</v>
      </c>
      <c r="C513" s="3">
        <v>45887.542430555557</v>
      </c>
      <c r="D513" t="s">
        <v>76</v>
      </c>
      <c r="E513">
        <v>2</v>
      </c>
      <c r="F513">
        <v>2</v>
      </c>
      <c r="G513">
        <v>0</v>
      </c>
      <c r="H513">
        <v>0</v>
      </c>
      <c r="I513">
        <v>2</v>
      </c>
      <c r="J513">
        <v>2</v>
      </c>
      <c r="K513">
        <v>0</v>
      </c>
      <c r="L513">
        <v>0</v>
      </c>
      <c r="M513">
        <v>0</v>
      </c>
      <c r="N513">
        <v>0</v>
      </c>
      <c r="O513">
        <v>-33.473093333333331</v>
      </c>
      <c r="P513">
        <v>-70.556598333333326</v>
      </c>
      <c r="Q513">
        <v>23.456790123456788</v>
      </c>
      <c r="R513">
        <v>519</v>
      </c>
      <c r="S513" t="s">
        <v>89</v>
      </c>
      <c r="T513">
        <f t="shared" si="7"/>
        <v>20</v>
      </c>
      <c r="U513">
        <v>1</v>
      </c>
      <c r="V513" s="5">
        <v>0.54243055555555553</v>
      </c>
      <c r="W513" s="8">
        <v>0.54166666666666663</v>
      </c>
      <c r="X513" t="s">
        <v>98</v>
      </c>
      <c r="Y513" t="str">
        <f>+VLOOKUP($X513,[1]ParadasReg!$F:$I,4,0)</f>
        <v>Parada 2 / Calle 1A - Avenida Grecia</v>
      </c>
      <c r="Z513">
        <f>+VLOOKUP($X513,[1]ParadasReg!$F:$I,3,0)</f>
        <v>10</v>
      </c>
    </row>
    <row r="514" spans="1:26" x14ac:dyDescent="0.25">
      <c r="A514">
        <v>927068</v>
      </c>
      <c r="B514">
        <v>1295</v>
      </c>
      <c r="C514" s="3">
        <v>45887.543298611112</v>
      </c>
      <c r="D514" t="s">
        <v>76</v>
      </c>
      <c r="E514">
        <v>1</v>
      </c>
      <c r="F514">
        <v>3</v>
      </c>
      <c r="G514">
        <v>1</v>
      </c>
      <c r="H514">
        <v>0</v>
      </c>
      <c r="I514">
        <v>0</v>
      </c>
      <c r="J514">
        <v>3</v>
      </c>
      <c r="K514">
        <v>0</v>
      </c>
      <c r="L514">
        <v>0</v>
      </c>
      <c r="M514">
        <v>0</v>
      </c>
      <c r="N514">
        <v>0</v>
      </c>
      <c r="O514">
        <v>-33.472076666666673</v>
      </c>
      <c r="P514">
        <v>-70.56191166666666</v>
      </c>
      <c r="Q514">
        <v>20.987654320987652</v>
      </c>
      <c r="R514">
        <v>519</v>
      </c>
      <c r="S514" t="s">
        <v>89</v>
      </c>
      <c r="T514">
        <f t="shared" si="7"/>
        <v>20</v>
      </c>
      <c r="U514">
        <v>1</v>
      </c>
      <c r="V514" s="5">
        <v>0.54329861111111111</v>
      </c>
      <c r="W514" s="8">
        <v>0.54166666666666663</v>
      </c>
      <c r="X514" t="s">
        <v>99</v>
      </c>
      <c r="Y514" t="str">
        <f>+VLOOKUP($X514,[1]ParadasReg!$F:$I,4,0)</f>
        <v>Parada 2 / Ictinos - Avenida Grecia</v>
      </c>
      <c r="Z514">
        <f>+VLOOKUP($X514,[1]ParadasReg!$F:$I,3,0)</f>
        <v>11</v>
      </c>
    </row>
    <row r="515" spans="1:26" x14ac:dyDescent="0.25">
      <c r="A515">
        <v>927073</v>
      </c>
      <c r="B515">
        <v>1295</v>
      </c>
      <c r="C515" s="3">
        <v>45887.543993055559</v>
      </c>
      <c r="D515" t="s">
        <v>76</v>
      </c>
      <c r="E515">
        <v>2</v>
      </c>
      <c r="F515">
        <v>3</v>
      </c>
      <c r="G515">
        <v>2</v>
      </c>
      <c r="H515">
        <v>0</v>
      </c>
      <c r="I515">
        <v>0</v>
      </c>
      <c r="J515">
        <v>3</v>
      </c>
      <c r="K515">
        <v>0</v>
      </c>
      <c r="L515">
        <v>0</v>
      </c>
      <c r="M515">
        <v>0</v>
      </c>
      <c r="N515">
        <v>0</v>
      </c>
      <c r="O515">
        <v>-33.470928333333333</v>
      </c>
      <c r="P515">
        <v>-70.567736666666661</v>
      </c>
      <c r="Q515">
        <v>19.753086419753085</v>
      </c>
      <c r="R515">
        <v>519</v>
      </c>
      <c r="S515" t="s">
        <v>89</v>
      </c>
      <c r="T515">
        <f t="shared" ref="T515:T578" si="8">FLOOR(Q515,10)</f>
        <v>10</v>
      </c>
      <c r="U515">
        <v>1</v>
      </c>
      <c r="V515" s="5">
        <v>0.54399305555555555</v>
      </c>
      <c r="W515" s="8">
        <v>0.54166666666666663</v>
      </c>
      <c r="X515" t="s">
        <v>119</v>
      </c>
      <c r="Y515" t="str">
        <f>+VLOOKUP($X515,[1]ParadasReg!$F:$I,4,0)</f>
        <v>Parada 2 / Los Molineros - Av. Grecia</v>
      </c>
      <c r="Z515">
        <f>+VLOOKUP($X515,[1]ParadasReg!$F:$I,3,0)</f>
        <v>12</v>
      </c>
    </row>
    <row r="516" spans="1:26" x14ac:dyDescent="0.25">
      <c r="A516">
        <v>927074</v>
      </c>
      <c r="B516">
        <v>1295</v>
      </c>
      <c r="C516" s="3">
        <v>45887.544699074067</v>
      </c>
      <c r="D516" t="s">
        <v>76</v>
      </c>
      <c r="E516">
        <v>1</v>
      </c>
      <c r="F516">
        <v>0</v>
      </c>
      <c r="G516">
        <v>1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-33.469898333333333</v>
      </c>
      <c r="P516">
        <v>-70.573066666666662</v>
      </c>
      <c r="Q516">
        <v>20.987654320987652</v>
      </c>
      <c r="R516">
        <v>519</v>
      </c>
      <c r="S516" t="s">
        <v>89</v>
      </c>
      <c r="T516">
        <f t="shared" si="8"/>
        <v>20</v>
      </c>
      <c r="U516">
        <v>1</v>
      </c>
      <c r="V516" s="5">
        <v>0.54469907407407414</v>
      </c>
      <c r="W516" s="8">
        <v>0.54166666666666663</v>
      </c>
      <c r="X516" t="s">
        <v>117</v>
      </c>
      <c r="Y516" t="str">
        <f>+VLOOKUP($X516,[1]ParadasReg!$F:$I,4,0)</f>
        <v>Parada 2 / Cruz Almeyda - Avenida Grecia</v>
      </c>
      <c r="Z516">
        <f>+VLOOKUP($X516,[1]ParadasReg!$F:$I,3,0)</f>
        <v>13</v>
      </c>
    </row>
    <row r="517" spans="1:26" x14ac:dyDescent="0.25">
      <c r="A517">
        <v>927076</v>
      </c>
      <c r="B517">
        <v>1295</v>
      </c>
      <c r="C517" s="3">
        <v>45887.54519675926</v>
      </c>
      <c r="D517" t="s">
        <v>76</v>
      </c>
      <c r="E517">
        <v>5</v>
      </c>
      <c r="F517">
        <v>9</v>
      </c>
      <c r="G517">
        <v>0</v>
      </c>
      <c r="H517">
        <v>0</v>
      </c>
      <c r="I517">
        <v>5</v>
      </c>
      <c r="J517">
        <v>9</v>
      </c>
      <c r="K517">
        <v>0</v>
      </c>
      <c r="L517">
        <v>0</v>
      </c>
      <c r="M517">
        <v>0</v>
      </c>
      <c r="N517">
        <v>0</v>
      </c>
      <c r="O517">
        <v>-33.469068333333333</v>
      </c>
      <c r="P517">
        <v>-70.576683333333335</v>
      </c>
      <c r="Q517">
        <v>16.049382716049383</v>
      </c>
      <c r="R517">
        <v>519</v>
      </c>
      <c r="S517" t="s">
        <v>89</v>
      </c>
      <c r="T517">
        <f t="shared" si="8"/>
        <v>10</v>
      </c>
      <c r="U517">
        <v>1</v>
      </c>
      <c r="V517" s="5">
        <v>0.54519675925925926</v>
      </c>
      <c r="W517" s="8">
        <v>0.54166666666666663</v>
      </c>
      <c r="X517" t="s">
        <v>100</v>
      </c>
      <c r="Y517" t="str">
        <f>+VLOOKUP($X517,[1]ParadasReg!$F:$I,4,0)</f>
        <v>Parada 4 / (M) Grecia</v>
      </c>
      <c r="Z517">
        <f>+VLOOKUP($X517,[1]ParadasReg!$F:$I,3,0)</f>
        <v>14</v>
      </c>
    </row>
    <row r="518" spans="1:26" x14ac:dyDescent="0.25">
      <c r="A518">
        <v>927090</v>
      </c>
      <c r="B518">
        <v>1295</v>
      </c>
      <c r="C518" s="3">
        <v>45887.548136574071</v>
      </c>
      <c r="D518" t="s">
        <v>76</v>
      </c>
      <c r="E518">
        <v>9</v>
      </c>
      <c r="F518">
        <v>1</v>
      </c>
      <c r="G518">
        <v>9</v>
      </c>
      <c r="H518">
        <v>0</v>
      </c>
      <c r="I518">
        <v>0</v>
      </c>
      <c r="J518">
        <v>1</v>
      </c>
      <c r="K518">
        <v>0</v>
      </c>
      <c r="L518">
        <v>0</v>
      </c>
      <c r="M518">
        <v>0</v>
      </c>
      <c r="N518">
        <v>0</v>
      </c>
      <c r="O518">
        <v>-33.465296666666667</v>
      </c>
      <c r="P518">
        <v>-70.589678333333339</v>
      </c>
      <c r="Q518">
        <v>25.925925925925924</v>
      </c>
      <c r="R518">
        <v>519</v>
      </c>
      <c r="S518" t="s">
        <v>89</v>
      </c>
      <c r="T518">
        <f t="shared" si="8"/>
        <v>20</v>
      </c>
      <c r="U518">
        <v>1</v>
      </c>
      <c r="V518" s="5">
        <v>0.54813657407407412</v>
      </c>
      <c r="W518" s="8">
        <v>0.54166666666666663</v>
      </c>
      <c r="X518" t="s">
        <v>102</v>
      </c>
      <c r="Y518" t="str">
        <f>+VLOOKUP($X518,[1]ParadasReg!$F:$I,4,0)</f>
        <v>Parada 2 / CESFAM Salvador Bustos</v>
      </c>
      <c r="Z518">
        <f>+VLOOKUP($X518,[1]ParadasReg!$F:$I,3,0)</f>
        <v>16</v>
      </c>
    </row>
    <row r="519" spans="1:26" x14ac:dyDescent="0.25">
      <c r="A519">
        <v>927096</v>
      </c>
      <c r="B519">
        <v>1295</v>
      </c>
      <c r="C519" s="3">
        <v>45887.549467592587</v>
      </c>
      <c r="D519" t="s">
        <v>76</v>
      </c>
      <c r="E519">
        <v>7</v>
      </c>
      <c r="F519">
        <v>2</v>
      </c>
      <c r="G519">
        <v>0</v>
      </c>
      <c r="H519">
        <v>0</v>
      </c>
      <c r="I519">
        <v>7</v>
      </c>
      <c r="J519">
        <v>2</v>
      </c>
      <c r="K519">
        <v>0</v>
      </c>
      <c r="L519">
        <v>0</v>
      </c>
      <c r="M519">
        <v>0</v>
      </c>
      <c r="N519">
        <v>0</v>
      </c>
      <c r="O519">
        <v>-33.46467333333333</v>
      </c>
      <c r="P519">
        <v>-70.597894999999994</v>
      </c>
      <c r="Q519">
        <v>32.098765432098766</v>
      </c>
      <c r="R519">
        <v>519</v>
      </c>
      <c r="S519" t="s">
        <v>89</v>
      </c>
      <c r="T519">
        <f t="shared" si="8"/>
        <v>30</v>
      </c>
      <c r="U519">
        <v>1</v>
      </c>
      <c r="V519" s="5">
        <v>0.54946759259259259</v>
      </c>
      <c r="W519" s="8">
        <v>0.54166666666666663</v>
      </c>
      <c r="X519" t="s">
        <v>103</v>
      </c>
      <c r="Y519" t="str">
        <f>+VLOOKUP($X519,[1]ParadasReg!$F:$I,4,0)</f>
        <v>Parada 2 / Pedagógico</v>
      </c>
      <c r="Z519">
        <f>+VLOOKUP($X519,[1]ParadasReg!$F:$I,3,0)</f>
        <v>17</v>
      </c>
    </row>
    <row r="520" spans="1:26" x14ac:dyDescent="0.25">
      <c r="A520">
        <v>927099</v>
      </c>
      <c r="B520">
        <v>1295</v>
      </c>
      <c r="C520" s="3">
        <v>45887.550625000003</v>
      </c>
      <c r="D520" t="s">
        <v>76</v>
      </c>
      <c r="E520">
        <v>1</v>
      </c>
      <c r="F520">
        <v>1</v>
      </c>
      <c r="G520">
        <v>1</v>
      </c>
      <c r="H520">
        <v>0</v>
      </c>
      <c r="I520">
        <v>0</v>
      </c>
      <c r="J520">
        <v>1</v>
      </c>
      <c r="K520">
        <v>0</v>
      </c>
      <c r="L520">
        <v>0</v>
      </c>
      <c r="M520">
        <v>0</v>
      </c>
      <c r="N520">
        <v>0</v>
      </c>
      <c r="O520">
        <v>-33.463909999999998</v>
      </c>
      <c r="P520">
        <v>-70.602531666666664</v>
      </c>
      <c r="Q520">
        <v>32.098765432098766</v>
      </c>
      <c r="R520">
        <v>519</v>
      </c>
      <c r="S520" t="s">
        <v>89</v>
      </c>
      <c r="T520">
        <f t="shared" si="8"/>
        <v>30</v>
      </c>
      <c r="U520">
        <v>1</v>
      </c>
      <c r="V520" s="5">
        <v>0.55062500000000003</v>
      </c>
      <c r="W520" s="8">
        <v>0.54166666666666663</v>
      </c>
      <c r="X520" t="s">
        <v>104</v>
      </c>
      <c r="Y520" t="str">
        <f>+VLOOKUP($X520,[1]ParadasReg!$F:$I,4,0)</f>
        <v>Parada 2 / Los Tres Antonios</v>
      </c>
      <c r="Z520">
        <f>+VLOOKUP($X520,[1]ParadasReg!$F:$I,3,0)</f>
        <v>18</v>
      </c>
    </row>
    <row r="521" spans="1:26" x14ac:dyDescent="0.25">
      <c r="A521">
        <v>927104</v>
      </c>
      <c r="B521">
        <v>1295</v>
      </c>
      <c r="C521" s="3">
        <v>45887.551585648151</v>
      </c>
      <c r="D521" t="s">
        <v>76</v>
      </c>
      <c r="E521">
        <v>1</v>
      </c>
      <c r="F521">
        <v>5</v>
      </c>
      <c r="G521">
        <v>1</v>
      </c>
      <c r="H521">
        <v>0</v>
      </c>
      <c r="I521">
        <v>0</v>
      </c>
      <c r="J521">
        <v>5</v>
      </c>
      <c r="K521">
        <v>0</v>
      </c>
      <c r="L521">
        <v>0</v>
      </c>
      <c r="M521">
        <v>0</v>
      </c>
      <c r="N521">
        <v>0</v>
      </c>
      <c r="O521">
        <v>-33.46218833333333</v>
      </c>
      <c r="P521">
        <v>-70.607718333333338</v>
      </c>
      <c r="Q521">
        <v>27.160493827160494</v>
      </c>
      <c r="R521">
        <v>519</v>
      </c>
      <c r="S521" t="s">
        <v>89</v>
      </c>
      <c r="T521">
        <f t="shared" si="8"/>
        <v>20</v>
      </c>
      <c r="U521">
        <v>1</v>
      </c>
      <c r="V521" s="5">
        <v>0.55158564814814814</v>
      </c>
      <c r="W521" s="8">
        <v>0.54166666666666663</v>
      </c>
      <c r="X521" t="s">
        <v>118</v>
      </c>
      <c r="Y521" t="str">
        <f>+VLOOKUP($X521,[1]ParadasReg!$F:$I,4,0)</f>
        <v>Parada 2 / (M) Est.Nacional</v>
      </c>
      <c r="Z521">
        <f>+VLOOKUP($X521,[1]ParadasReg!$F:$I,3,0)</f>
        <v>19</v>
      </c>
    </row>
    <row r="522" spans="1:26" x14ac:dyDescent="0.25">
      <c r="A522">
        <v>927108</v>
      </c>
      <c r="B522">
        <v>1295</v>
      </c>
      <c r="C522" s="3">
        <v>45887.552546296298</v>
      </c>
      <c r="D522" t="s">
        <v>76</v>
      </c>
      <c r="E522">
        <v>0</v>
      </c>
      <c r="F522">
        <v>1</v>
      </c>
      <c r="G522">
        <v>0</v>
      </c>
      <c r="H522">
        <v>0</v>
      </c>
      <c r="I522">
        <v>0</v>
      </c>
      <c r="J522">
        <v>1</v>
      </c>
      <c r="K522">
        <v>0</v>
      </c>
      <c r="L522">
        <v>0</v>
      </c>
      <c r="M522">
        <v>0</v>
      </c>
      <c r="N522">
        <v>0</v>
      </c>
      <c r="O522">
        <v>-33.461880000000001</v>
      </c>
      <c r="P522">
        <v>-70.612623333333332</v>
      </c>
      <c r="Q522">
        <v>25.925925925925924</v>
      </c>
      <c r="R522">
        <v>519</v>
      </c>
      <c r="S522" t="s">
        <v>89</v>
      </c>
      <c r="T522">
        <f t="shared" si="8"/>
        <v>20</v>
      </c>
      <c r="U522">
        <v>1</v>
      </c>
      <c r="V522" s="5">
        <v>0.55254629629629626</v>
      </c>
      <c r="W522" s="8">
        <v>0.54166666666666663</v>
      </c>
      <c r="X522" t="s">
        <v>105</v>
      </c>
      <c r="Y522" t="str">
        <f>+VLOOKUP($X522,[1]ParadasReg!$F:$I,4,0)</f>
        <v>Parada 2 / Avenida Marathon</v>
      </c>
      <c r="Z522">
        <f>+VLOOKUP($X522,[1]ParadasReg!$F:$I,3,0)</f>
        <v>20</v>
      </c>
    </row>
    <row r="523" spans="1:26" x14ac:dyDescent="0.25">
      <c r="A523">
        <v>927115</v>
      </c>
      <c r="B523">
        <v>1295</v>
      </c>
      <c r="C523" s="3">
        <v>45887.553587962961</v>
      </c>
      <c r="D523" t="s">
        <v>76</v>
      </c>
      <c r="E523">
        <v>0</v>
      </c>
      <c r="F523">
        <v>1</v>
      </c>
      <c r="G523">
        <v>0</v>
      </c>
      <c r="H523">
        <v>0</v>
      </c>
      <c r="I523">
        <v>0</v>
      </c>
      <c r="J523">
        <v>1</v>
      </c>
      <c r="K523">
        <v>0</v>
      </c>
      <c r="L523">
        <v>0</v>
      </c>
      <c r="M523">
        <v>0</v>
      </c>
      <c r="N523">
        <v>0</v>
      </c>
      <c r="O523">
        <v>-33.461530000000003</v>
      </c>
      <c r="P523">
        <v>-70.617503333333332</v>
      </c>
      <c r="Q523">
        <v>24.691358024691358</v>
      </c>
      <c r="R523">
        <v>519</v>
      </c>
      <c r="S523" t="s">
        <v>89</v>
      </c>
      <c r="T523">
        <f t="shared" si="8"/>
        <v>20</v>
      </c>
      <c r="U523">
        <v>1</v>
      </c>
      <c r="V523" s="5">
        <v>0.55358796296296298</v>
      </c>
      <c r="W523" s="8">
        <v>0.54166666666666663</v>
      </c>
      <c r="X523" t="s">
        <v>106</v>
      </c>
      <c r="Y523" t="str">
        <f>+VLOOKUP($X523,[1]ParadasReg!$F:$I,4,0)</f>
        <v>Parada 2 / Villa Olímpica</v>
      </c>
      <c r="Z523">
        <f>+VLOOKUP($X523,[1]ParadasReg!$F:$I,3,0)</f>
        <v>21</v>
      </c>
    </row>
    <row r="524" spans="1:26" x14ac:dyDescent="0.25">
      <c r="A524">
        <v>927119</v>
      </c>
      <c r="B524">
        <v>1295</v>
      </c>
      <c r="C524" s="3">
        <v>45887.554386574076</v>
      </c>
      <c r="D524" t="s">
        <v>76</v>
      </c>
      <c r="E524">
        <v>0</v>
      </c>
      <c r="F524">
        <v>1</v>
      </c>
      <c r="G524">
        <v>0</v>
      </c>
      <c r="H524">
        <v>0</v>
      </c>
      <c r="I524">
        <v>0</v>
      </c>
      <c r="J524">
        <v>1</v>
      </c>
      <c r="K524">
        <v>0</v>
      </c>
      <c r="L524">
        <v>0</v>
      </c>
      <c r="M524">
        <v>0</v>
      </c>
      <c r="N524">
        <v>0</v>
      </c>
      <c r="O524">
        <v>-33.459996666666669</v>
      </c>
      <c r="P524">
        <v>-70.622308333333336</v>
      </c>
      <c r="Q524">
        <v>23.456790123456788</v>
      </c>
      <c r="R524">
        <v>519</v>
      </c>
      <c r="S524" t="s">
        <v>89</v>
      </c>
      <c r="T524">
        <f t="shared" si="8"/>
        <v>20</v>
      </c>
      <c r="U524">
        <v>1</v>
      </c>
      <c r="V524" s="5">
        <v>0.5543865740740741</v>
      </c>
      <c r="W524" s="8">
        <v>0.54166666666666663</v>
      </c>
      <c r="X524" t="s">
        <v>107</v>
      </c>
      <c r="Y524" t="str">
        <f>+VLOOKUP($X524,[1]ParadasReg!$F:$I,4,0)</f>
        <v>Parada 4 / Suárez Mujica</v>
      </c>
      <c r="Z524">
        <f>+VLOOKUP($X524,[1]ParadasReg!$F:$I,3,0)</f>
        <v>22</v>
      </c>
    </row>
    <row r="525" spans="1:26" x14ac:dyDescent="0.25">
      <c r="A525">
        <v>927125</v>
      </c>
      <c r="B525">
        <v>1295</v>
      </c>
      <c r="C525" s="3">
        <v>45887.555451388893</v>
      </c>
      <c r="D525" t="s">
        <v>76</v>
      </c>
      <c r="E525">
        <v>1</v>
      </c>
      <c r="F525">
        <v>2</v>
      </c>
      <c r="G525">
        <v>0</v>
      </c>
      <c r="H525">
        <v>0</v>
      </c>
      <c r="I525">
        <v>1</v>
      </c>
      <c r="J525">
        <v>2</v>
      </c>
      <c r="K525">
        <v>0</v>
      </c>
      <c r="L525">
        <v>0</v>
      </c>
      <c r="M525">
        <v>0</v>
      </c>
      <c r="N525">
        <v>0</v>
      </c>
      <c r="O525">
        <v>-33.455039999999997</v>
      </c>
      <c r="P525">
        <v>-70.627849999999995</v>
      </c>
      <c r="Q525">
        <v>22.222222222222221</v>
      </c>
      <c r="R525">
        <v>519</v>
      </c>
      <c r="S525" t="s">
        <v>89</v>
      </c>
      <c r="T525">
        <f t="shared" si="8"/>
        <v>20</v>
      </c>
      <c r="U525">
        <v>1</v>
      </c>
      <c r="V525" s="5">
        <v>0.5554513888888889</v>
      </c>
      <c r="W525" s="8">
        <v>0.54166666666666663</v>
      </c>
      <c r="X525" t="s">
        <v>108</v>
      </c>
      <c r="Y525" t="str">
        <f>+VLOOKUP($X525,[1]ParadasReg!$F:$I,4,0)</f>
        <v>Parada 2 / (M) Irarrázaval</v>
      </c>
      <c r="Z525">
        <f>+VLOOKUP($X525,[1]ParadasReg!$F:$I,3,0)</f>
        <v>23</v>
      </c>
    </row>
    <row r="526" spans="1:26" x14ac:dyDescent="0.25">
      <c r="A526">
        <v>927130</v>
      </c>
      <c r="B526">
        <v>1295</v>
      </c>
      <c r="C526" s="3">
        <v>45887.557256944441</v>
      </c>
      <c r="D526" t="s">
        <v>76</v>
      </c>
      <c r="E526">
        <v>3</v>
      </c>
      <c r="F526">
        <v>1</v>
      </c>
      <c r="G526">
        <v>3</v>
      </c>
      <c r="H526">
        <v>0</v>
      </c>
      <c r="I526">
        <v>0</v>
      </c>
      <c r="J526">
        <v>1</v>
      </c>
      <c r="K526">
        <v>0</v>
      </c>
      <c r="L526">
        <v>0</v>
      </c>
      <c r="M526">
        <v>0</v>
      </c>
      <c r="N526">
        <v>0</v>
      </c>
      <c r="O526">
        <v>-33.451223333333331</v>
      </c>
      <c r="P526">
        <v>-70.631146666666666</v>
      </c>
      <c r="Q526">
        <v>24.691358024691358</v>
      </c>
      <c r="R526">
        <v>519</v>
      </c>
      <c r="S526" t="s">
        <v>89</v>
      </c>
      <c r="T526">
        <f t="shared" si="8"/>
        <v>20</v>
      </c>
      <c r="U526">
        <v>1</v>
      </c>
      <c r="V526" s="5">
        <v>0.55725694444444451</v>
      </c>
      <c r="W526" s="8">
        <v>0.54166666666666663</v>
      </c>
      <c r="X526" t="s">
        <v>109</v>
      </c>
      <c r="Y526" t="str">
        <f>+VLOOKUP($X526,[1]ParadasReg!$F:$I,4,0)</f>
        <v>Parada 7 / (M) Irarrázaval</v>
      </c>
      <c r="Z526">
        <f>+VLOOKUP($X526,[1]ParadasReg!$F:$I,3,0)</f>
        <v>24</v>
      </c>
    </row>
    <row r="527" spans="1:26" x14ac:dyDescent="0.25">
      <c r="A527">
        <v>927135</v>
      </c>
      <c r="B527">
        <v>1295</v>
      </c>
      <c r="C527" s="3">
        <v>45887.55878472222</v>
      </c>
      <c r="D527" t="s">
        <v>76</v>
      </c>
      <c r="E527">
        <v>2</v>
      </c>
      <c r="F527">
        <v>1</v>
      </c>
      <c r="G527">
        <v>2</v>
      </c>
      <c r="H527">
        <v>0</v>
      </c>
      <c r="I527">
        <v>0</v>
      </c>
      <c r="J527">
        <v>1</v>
      </c>
      <c r="K527">
        <v>0</v>
      </c>
      <c r="L527">
        <v>0</v>
      </c>
      <c r="M527">
        <v>0</v>
      </c>
      <c r="N527">
        <v>0</v>
      </c>
      <c r="O527">
        <v>-33.443886666666657</v>
      </c>
      <c r="P527">
        <v>-70.633406666666673</v>
      </c>
      <c r="Q527">
        <v>25.925925925925924</v>
      </c>
      <c r="R527">
        <v>519</v>
      </c>
      <c r="S527" t="s">
        <v>89</v>
      </c>
      <c r="T527">
        <f t="shared" si="8"/>
        <v>20</v>
      </c>
      <c r="U527">
        <v>1</v>
      </c>
      <c r="V527" s="5">
        <v>0.5587847222222222</v>
      </c>
      <c r="W527" s="8">
        <v>0.54166666666666663</v>
      </c>
      <c r="X527" t="s">
        <v>111</v>
      </c>
      <c r="Y527" t="str">
        <f>+VLOOKUP($X527,[1]ParadasReg!$F:$I,4,0)</f>
        <v>Parada 2 / (M) Parque Bustamante</v>
      </c>
      <c r="Z527">
        <f>+VLOOKUP($X527,[1]ParadasReg!$F:$I,3,0)</f>
        <v>26</v>
      </c>
    </row>
    <row r="528" spans="1:26" x14ac:dyDescent="0.25">
      <c r="A528">
        <v>927143</v>
      </c>
      <c r="B528">
        <v>1295</v>
      </c>
      <c r="C528" s="3">
        <v>45887.560335648152</v>
      </c>
      <c r="D528" t="s">
        <v>76</v>
      </c>
      <c r="E528">
        <v>0</v>
      </c>
      <c r="F528">
        <v>4</v>
      </c>
      <c r="G528">
        <v>0</v>
      </c>
      <c r="H528">
        <v>0</v>
      </c>
      <c r="I528">
        <v>0</v>
      </c>
      <c r="J528">
        <v>4</v>
      </c>
      <c r="K528">
        <v>0</v>
      </c>
      <c r="L528">
        <v>0</v>
      </c>
      <c r="M528">
        <v>0</v>
      </c>
      <c r="N528">
        <v>0</v>
      </c>
      <c r="O528">
        <v>-33.437358333333343</v>
      </c>
      <c r="P528">
        <v>-70.636136666666673</v>
      </c>
      <c r="Q528">
        <v>20.987654320987652</v>
      </c>
      <c r="R528">
        <v>519</v>
      </c>
      <c r="S528" t="s">
        <v>89</v>
      </c>
      <c r="T528">
        <f t="shared" si="8"/>
        <v>20</v>
      </c>
      <c r="U528">
        <v>1</v>
      </c>
      <c r="V528" s="5">
        <v>0.56033564814814818</v>
      </c>
      <c r="W528" s="8">
        <v>0.54166666666666663</v>
      </c>
      <c r="X528" t="s">
        <v>112</v>
      </c>
      <c r="Y528" t="str">
        <f>+VLOOKUP($X528,[1]ParadasReg!$F:$I,4,0)</f>
        <v>Parada 4 / Plaza Italia</v>
      </c>
      <c r="Z528">
        <f>+VLOOKUP($X528,[1]ParadasReg!$F:$I,3,0)</f>
        <v>27</v>
      </c>
    </row>
    <row r="529" spans="1:26" x14ac:dyDescent="0.25">
      <c r="A529">
        <v>927146</v>
      </c>
      <c r="B529">
        <v>1295</v>
      </c>
      <c r="C529" s="3">
        <v>45887.561249999999</v>
      </c>
      <c r="D529" t="s">
        <v>76</v>
      </c>
      <c r="E529">
        <v>0</v>
      </c>
      <c r="F529">
        <v>1</v>
      </c>
      <c r="G529">
        <v>0</v>
      </c>
      <c r="H529">
        <v>0</v>
      </c>
      <c r="I529">
        <v>0</v>
      </c>
      <c r="J529">
        <v>1</v>
      </c>
      <c r="K529">
        <v>0</v>
      </c>
      <c r="L529">
        <v>0</v>
      </c>
      <c r="M529">
        <v>0</v>
      </c>
      <c r="N529">
        <v>0</v>
      </c>
      <c r="O529">
        <v>-33.439658333333327</v>
      </c>
      <c r="P529">
        <v>-70.639970000000005</v>
      </c>
      <c r="Q529">
        <v>19.753086419753085</v>
      </c>
      <c r="R529">
        <v>519</v>
      </c>
      <c r="S529" t="s">
        <v>89</v>
      </c>
      <c r="T529">
        <f t="shared" si="8"/>
        <v>10</v>
      </c>
      <c r="U529">
        <v>1</v>
      </c>
      <c r="V529" s="5">
        <v>0.56125000000000003</v>
      </c>
      <c r="W529" s="8">
        <v>0.54166666666666663</v>
      </c>
      <c r="X529" t="s">
        <v>113</v>
      </c>
      <c r="Y529" t="str">
        <f>+VLOOKUP($X529,[1]ParadasReg!$F:$I,4,0)</f>
        <v>Parada 4 / (M) Universidad Católica</v>
      </c>
      <c r="Z529">
        <f>+VLOOKUP($X529,[1]ParadasReg!$F:$I,3,0)</f>
        <v>28</v>
      </c>
    </row>
    <row r="530" spans="1:26" x14ac:dyDescent="0.25">
      <c r="A530">
        <v>927154</v>
      </c>
      <c r="B530">
        <v>1295</v>
      </c>
      <c r="C530" s="3">
        <v>45887.562962962962</v>
      </c>
      <c r="D530" t="s">
        <v>76</v>
      </c>
      <c r="E530">
        <v>0</v>
      </c>
      <c r="F530">
        <v>6</v>
      </c>
      <c r="G530">
        <v>0</v>
      </c>
      <c r="H530">
        <v>0</v>
      </c>
      <c r="I530">
        <v>0</v>
      </c>
      <c r="J530">
        <v>6</v>
      </c>
      <c r="K530">
        <v>0</v>
      </c>
      <c r="L530">
        <v>0</v>
      </c>
      <c r="M530">
        <v>0</v>
      </c>
      <c r="N530">
        <v>0</v>
      </c>
      <c r="O530">
        <v>-33.442570000000003</v>
      </c>
      <c r="P530">
        <v>-70.645466666666664</v>
      </c>
      <c r="Q530">
        <v>12.345679012345679</v>
      </c>
      <c r="R530">
        <v>519</v>
      </c>
      <c r="S530" t="s">
        <v>89</v>
      </c>
      <c r="T530">
        <f t="shared" si="8"/>
        <v>10</v>
      </c>
      <c r="U530">
        <v>1</v>
      </c>
      <c r="V530" s="5">
        <v>0.562962962962963</v>
      </c>
      <c r="W530" s="8">
        <v>0.5625</v>
      </c>
      <c r="X530" t="s">
        <v>114</v>
      </c>
      <c r="Y530" t="str">
        <f>+VLOOKUP($X530,[1]ParadasReg!$F:$I,4,0)</f>
        <v>Parada 3 / (M) Santa Lucía</v>
      </c>
      <c r="Z530">
        <f>+VLOOKUP($X530,[1]ParadasReg!$F:$I,3,0)</f>
        <v>29</v>
      </c>
    </row>
    <row r="531" spans="1:26" x14ac:dyDescent="0.25">
      <c r="A531">
        <v>927160</v>
      </c>
      <c r="B531">
        <v>1295</v>
      </c>
      <c r="C531" s="3">
        <v>45887.564571759263</v>
      </c>
      <c r="D531" t="s">
        <v>76</v>
      </c>
      <c r="E531">
        <v>3</v>
      </c>
      <c r="F531">
        <v>2</v>
      </c>
      <c r="G531">
        <v>0</v>
      </c>
      <c r="H531">
        <v>0</v>
      </c>
      <c r="I531">
        <v>3</v>
      </c>
      <c r="J531">
        <v>2</v>
      </c>
      <c r="K531">
        <v>0</v>
      </c>
      <c r="L531">
        <v>0</v>
      </c>
      <c r="M531">
        <v>0</v>
      </c>
      <c r="N531">
        <v>0</v>
      </c>
      <c r="O531">
        <v>-33.44383666666667</v>
      </c>
      <c r="P531">
        <v>-70.651318333333336</v>
      </c>
      <c r="Q531">
        <v>13.580246913580247</v>
      </c>
      <c r="R531">
        <v>519</v>
      </c>
      <c r="S531" t="s">
        <v>89</v>
      </c>
      <c r="T531">
        <f t="shared" si="8"/>
        <v>10</v>
      </c>
      <c r="U531">
        <v>1</v>
      </c>
      <c r="V531" s="5">
        <v>0.56457175925925929</v>
      </c>
      <c r="W531" s="8">
        <v>0.5625</v>
      </c>
      <c r="X531" t="s">
        <v>115</v>
      </c>
      <c r="Y531" t="str">
        <f>+VLOOKUP($X531,[1]ParadasReg!$F:$I,4,0)</f>
        <v>Parada 3 / (M) Universidad de Chile</v>
      </c>
      <c r="Z531">
        <f>+VLOOKUP($X531,[1]ParadasReg!$F:$I,3,0)</f>
        <v>30</v>
      </c>
    </row>
    <row r="532" spans="1:26" x14ac:dyDescent="0.25">
      <c r="A532">
        <v>927164</v>
      </c>
      <c r="B532">
        <v>1295</v>
      </c>
      <c r="C532" s="3">
        <v>45887.566168981481</v>
      </c>
      <c r="D532" t="s">
        <v>76</v>
      </c>
      <c r="E532">
        <v>0</v>
      </c>
      <c r="F532">
        <v>5</v>
      </c>
      <c r="G532">
        <v>0</v>
      </c>
      <c r="H532">
        <v>0</v>
      </c>
      <c r="I532">
        <v>0</v>
      </c>
      <c r="J532">
        <v>5</v>
      </c>
      <c r="K532">
        <v>0</v>
      </c>
      <c r="L532">
        <v>0</v>
      </c>
      <c r="M532">
        <v>0</v>
      </c>
      <c r="N532">
        <v>0</v>
      </c>
      <c r="O532">
        <v>-33.444838333333337</v>
      </c>
      <c r="P532">
        <v>-70.656063333333336</v>
      </c>
      <c r="Q532">
        <v>7.4074074074074066</v>
      </c>
      <c r="R532">
        <v>519</v>
      </c>
      <c r="S532" t="s">
        <v>89</v>
      </c>
      <c r="T532">
        <f t="shared" si="8"/>
        <v>0</v>
      </c>
      <c r="U532">
        <v>1</v>
      </c>
      <c r="V532" s="5">
        <v>0.56616898148148154</v>
      </c>
      <c r="W532" s="8">
        <v>0.5625</v>
      </c>
      <c r="X532" t="s">
        <v>116</v>
      </c>
      <c r="Y532" t="str">
        <f>+VLOOKUP($X532,[1]ParadasReg!$F:$I,4,0)</f>
        <v>Parada 3 / (M) La Moneda</v>
      </c>
      <c r="Z532">
        <f>+VLOOKUP($X532,[1]ParadasReg!$F:$I,3,0)</f>
        <v>31</v>
      </c>
    </row>
    <row r="533" spans="1:26" x14ac:dyDescent="0.25">
      <c r="A533">
        <v>927586</v>
      </c>
      <c r="B533">
        <v>1295</v>
      </c>
      <c r="C533" s="3">
        <v>45887.687210648153</v>
      </c>
      <c r="D533" t="s">
        <v>76</v>
      </c>
      <c r="E533">
        <v>2</v>
      </c>
      <c r="F533">
        <v>0</v>
      </c>
      <c r="G533">
        <v>2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-33.477404999999997</v>
      </c>
      <c r="P533">
        <v>-70.53561666666667</v>
      </c>
      <c r="Q533">
        <v>2.4691358024691357</v>
      </c>
      <c r="R533">
        <v>519</v>
      </c>
      <c r="S533" t="s">
        <v>89</v>
      </c>
      <c r="T533">
        <f t="shared" si="8"/>
        <v>0</v>
      </c>
      <c r="U533">
        <v>1</v>
      </c>
      <c r="V533" s="5">
        <v>0.68721064814814825</v>
      </c>
      <c r="W533" s="8">
        <v>0.66666666666666663</v>
      </c>
      <c r="X533" t="s">
        <v>93</v>
      </c>
      <c r="Y533" t="str">
        <f>+VLOOKUP($X533,[1]ParadasReg!$F:$I,4,0)</f>
        <v>Avenida Grecia / esq. Jacarandá</v>
      </c>
      <c r="Z533">
        <f>+VLOOKUP($X533,[1]ParadasReg!$F:$I,3,0)</f>
        <v>5</v>
      </c>
    </row>
    <row r="534" spans="1:26" x14ac:dyDescent="0.25">
      <c r="A534">
        <v>927593</v>
      </c>
      <c r="B534">
        <v>1295</v>
      </c>
      <c r="C534" s="3">
        <v>45887.688043981478</v>
      </c>
      <c r="D534" t="s">
        <v>76</v>
      </c>
      <c r="E534">
        <v>2</v>
      </c>
      <c r="F534">
        <v>0</v>
      </c>
      <c r="G534">
        <v>2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-33.476785</v>
      </c>
      <c r="P534">
        <v>-70.53873333333334</v>
      </c>
      <c r="Q534">
        <v>4.9382716049382713</v>
      </c>
      <c r="R534">
        <v>519</v>
      </c>
      <c r="S534" t="s">
        <v>89</v>
      </c>
      <c r="T534">
        <f t="shared" si="8"/>
        <v>0</v>
      </c>
      <c r="U534">
        <v>1</v>
      </c>
      <c r="V534" s="5">
        <v>0.68804398148148149</v>
      </c>
      <c r="W534" s="8">
        <v>0.6875</v>
      </c>
      <c r="X534" t="s">
        <v>94</v>
      </c>
      <c r="Y534" t="str">
        <f>+VLOOKUP($X534,[1]ParadasReg!$F:$I,4,0)</f>
        <v>Avenida Grecia / esq. Amanecer</v>
      </c>
      <c r="Z534">
        <f>+VLOOKUP($X534,[1]ParadasReg!$F:$I,3,0)</f>
        <v>6</v>
      </c>
    </row>
    <row r="535" spans="1:26" x14ac:dyDescent="0.25">
      <c r="A535">
        <v>927607</v>
      </c>
      <c r="B535">
        <v>1295</v>
      </c>
      <c r="C535" s="3">
        <v>45887.691319444442</v>
      </c>
      <c r="D535" t="s">
        <v>76</v>
      </c>
      <c r="E535">
        <v>4</v>
      </c>
      <c r="F535">
        <v>0</v>
      </c>
      <c r="G535">
        <v>4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-33.473133333333337</v>
      </c>
      <c r="P535">
        <v>-70.556543333333337</v>
      </c>
      <c r="Q535">
        <v>9.8765432098765427</v>
      </c>
      <c r="R535">
        <v>519</v>
      </c>
      <c r="S535" t="s">
        <v>89</v>
      </c>
      <c r="T535">
        <f t="shared" si="8"/>
        <v>0</v>
      </c>
      <c r="U535">
        <v>1</v>
      </c>
      <c r="V535" s="5">
        <v>0.69131944444444438</v>
      </c>
      <c r="W535" s="8">
        <v>0.6875</v>
      </c>
      <c r="X535" t="s">
        <v>98</v>
      </c>
      <c r="Y535" t="str">
        <f>+VLOOKUP($X535,[1]ParadasReg!$F:$I,4,0)</f>
        <v>Parada 2 / Calle 1A - Avenida Grecia</v>
      </c>
      <c r="Z535">
        <f>+VLOOKUP($X535,[1]ParadasReg!$F:$I,3,0)</f>
        <v>10</v>
      </c>
    </row>
    <row r="536" spans="1:26" x14ac:dyDescent="0.25">
      <c r="A536">
        <v>927611</v>
      </c>
      <c r="B536">
        <v>1295</v>
      </c>
      <c r="C536" s="3">
        <v>45887.692152777781</v>
      </c>
      <c r="D536" t="s">
        <v>76</v>
      </c>
      <c r="E536">
        <v>0</v>
      </c>
      <c r="F536">
        <v>1</v>
      </c>
      <c r="G536">
        <v>0</v>
      </c>
      <c r="H536">
        <v>0</v>
      </c>
      <c r="I536">
        <v>0</v>
      </c>
      <c r="J536">
        <v>1</v>
      </c>
      <c r="K536">
        <v>0</v>
      </c>
      <c r="L536">
        <v>0</v>
      </c>
      <c r="M536">
        <v>0</v>
      </c>
      <c r="N536">
        <v>0</v>
      </c>
      <c r="O536">
        <v>-33.472110000000001</v>
      </c>
      <c r="P536">
        <v>-70.561918333333338</v>
      </c>
      <c r="Q536">
        <v>8.6419753086419746</v>
      </c>
      <c r="R536">
        <v>519</v>
      </c>
      <c r="S536" t="s">
        <v>89</v>
      </c>
      <c r="T536">
        <f t="shared" si="8"/>
        <v>0</v>
      </c>
      <c r="U536">
        <v>1</v>
      </c>
      <c r="V536" s="5">
        <v>0.69215277777777784</v>
      </c>
      <c r="W536" s="8">
        <v>0.6875</v>
      </c>
      <c r="X536" t="s">
        <v>99</v>
      </c>
      <c r="Y536" t="str">
        <f>+VLOOKUP($X536,[1]ParadasReg!$F:$I,4,0)</f>
        <v>Parada 2 / Ictinos - Avenida Grecia</v>
      </c>
      <c r="Z536">
        <f>+VLOOKUP($X536,[1]ParadasReg!$F:$I,3,0)</f>
        <v>11</v>
      </c>
    </row>
    <row r="537" spans="1:26" x14ac:dyDescent="0.25">
      <c r="A537">
        <v>927618</v>
      </c>
      <c r="B537">
        <v>1295</v>
      </c>
      <c r="C537" s="3">
        <v>45887.694178240738</v>
      </c>
      <c r="D537" t="s">
        <v>76</v>
      </c>
      <c r="E537">
        <v>10</v>
      </c>
      <c r="F537">
        <v>3</v>
      </c>
      <c r="G537">
        <v>0</v>
      </c>
      <c r="H537">
        <v>0</v>
      </c>
      <c r="I537">
        <v>10</v>
      </c>
      <c r="J537">
        <v>3</v>
      </c>
      <c r="K537">
        <v>0</v>
      </c>
      <c r="L537">
        <v>0</v>
      </c>
      <c r="M537">
        <v>0</v>
      </c>
      <c r="N537">
        <v>0</v>
      </c>
      <c r="O537">
        <v>-33.469074999999997</v>
      </c>
      <c r="P537">
        <v>-70.576674999999994</v>
      </c>
      <c r="Q537">
        <v>17.283950617283949</v>
      </c>
      <c r="R537">
        <v>519</v>
      </c>
      <c r="S537" t="s">
        <v>89</v>
      </c>
      <c r="T537">
        <f t="shared" si="8"/>
        <v>10</v>
      </c>
      <c r="U537">
        <v>1</v>
      </c>
      <c r="V537" s="5">
        <v>0.69417824074074075</v>
      </c>
      <c r="W537" s="8">
        <v>0.6875</v>
      </c>
      <c r="X537" t="s">
        <v>100</v>
      </c>
      <c r="Y537" t="str">
        <f>+VLOOKUP($X537,[1]ParadasReg!$F:$I,4,0)</f>
        <v>Parada 4 / (M) Grecia</v>
      </c>
      <c r="Z537">
        <f>+VLOOKUP($X537,[1]ParadasReg!$F:$I,3,0)</f>
        <v>14</v>
      </c>
    </row>
    <row r="538" spans="1:26" x14ac:dyDescent="0.25">
      <c r="A538">
        <v>927628</v>
      </c>
      <c r="B538">
        <v>1295</v>
      </c>
      <c r="C538" s="3">
        <v>45887.695497685178</v>
      </c>
      <c r="D538" t="s">
        <v>76</v>
      </c>
      <c r="E538">
        <v>3</v>
      </c>
      <c r="F538">
        <v>5</v>
      </c>
      <c r="G538">
        <v>3</v>
      </c>
      <c r="H538">
        <v>1</v>
      </c>
      <c r="I538">
        <v>0</v>
      </c>
      <c r="J538">
        <v>4</v>
      </c>
      <c r="K538">
        <v>0</v>
      </c>
      <c r="L538">
        <v>0</v>
      </c>
      <c r="M538">
        <v>0</v>
      </c>
      <c r="N538">
        <v>0</v>
      </c>
      <c r="O538">
        <v>-33.467408333333331</v>
      </c>
      <c r="P538">
        <v>-70.581118333333336</v>
      </c>
      <c r="Q538">
        <v>14.814814814814813</v>
      </c>
      <c r="R538">
        <v>519</v>
      </c>
      <c r="S538" t="s">
        <v>89</v>
      </c>
      <c r="T538">
        <f t="shared" si="8"/>
        <v>10</v>
      </c>
      <c r="U538">
        <v>1</v>
      </c>
      <c r="V538" s="5">
        <v>0.69549768518518518</v>
      </c>
      <c r="W538" s="8">
        <v>0.6875</v>
      </c>
      <c r="X538" t="s">
        <v>101</v>
      </c>
      <c r="Y538" t="str">
        <f>+VLOOKUP($X538,[1]ParadasReg!$F:$I,4,0)</f>
        <v>Parada 2 / ADO Chile</v>
      </c>
      <c r="Z538">
        <f>+VLOOKUP($X538,[1]ParadasReg!$F:$I,3,0)</f>
        <v>15</v>
      </c>
    </row>
    <row r="539" spans="1:26" x14ac:dyDescent="0.25">
      <c r="A539">
        <v>927637</v>
      </c>
      <c r="B539">
        <v>1295</v>
      </c>
      <c r="C539" s="3">
        <v>45887.697557870371</v>
      </c>
      <c r="D539" t="s">
        <v>76</v>
      </c>
      <c r="E539">
        <v>3</v>
      </c>
      <c r="F539">
        <v>1</v>
      </c>
      <c r="G539">
        <v>3</v>
      </c>
      <c r="H539">
        <v>0</v>
      </c>
      <c r="I539">
        <v>0</v>
      </c>
      <c r="J539">
        <v>1</v>
      </c>
      <c r="K539">
        <v>0</v>
      </c>
      <c r="L539">
        <v>0</v>
      </c>
      <c r="M539">
        <v>0</v>
      </c>
      <c r="N539">
        <v>0</v>
      </c>
      <c r="O539">
        <v>-33.465325</v>
      </c>
      <c r="P539">
        <v>-70.589488333333335</v>
      </c>
      <c r="Q539">
        <v>17.283950617283949</v>
      </c>
      <c r="R539">
        <v>519</v>
      </c>
      <c r="S539" t="s">
        <v>89</v>
      </c>
      <c r="T539">
        <f t="shared" si="8"/>
        <v>10</v>
      </c>
      <c r="U539">
        <v>1</v>
      </c>
      <c r="V539" s="5">
        <v>0.69755787037037031</v>
      </c>
      <c r="W539" s="8">
        <v>0.6875</v>
      </c>
      <c r="X539" t="s">
        <v>102</v>
      </c>
      <c r="Y539" t="str">
        <f>+VLOOKUP($X539,[1]ParadasReg!$F:$I,4,0)</f>
        <v>Parada 2 / CESFAM Salvador Bustos</v>
      </c>
      <c r="Z539">
        <f>+VLOOKUP($X539,[1]ParadasReg!$F:$I,3,0)</f>
        <v>16</v>
      </c>
    </row>
    <row r="540" spans="1:26" x14ac:dyDescent="0.25">
      <c r="A540">
        <v>927650</v>
      </c>
      <c r="B540">
        <v>1295</v>
      </c>
      <c r="C540" s="3">
        <v>45887.699664351851</v>
      </c>
      <c r="D540" t="s">
        <v>76</v>
      </c>
      <c r="E540">
        <v>6</v>
      </c>
      <c r="F540">
        <v>4</v>
      </c>
      <c r="G540">
        <v>0</v>
      </c>
      <c r="H540">
        <v>0</v>
      </c>
      <c r="I540">
        <v>6</v>
      </c>
      <c r="J540">
        <v>4</v>
      </c>
      <c r="K540">
        <v>0</v>
      </c>
      <c r="L540">
        <v>0</v>
      </c>
      <c r="M540">
        <v>0</v>
      </c>
      <c r="N540">
        <v>0</v>
      </c>
      <c r="O540">
        <v>-33.464608333333331</v>
      </c>
      <c r="P540">
        <v>-70.597881666666666</v>
      </c>
      <c r="Q540">
        <v>19.753086419753085</v>
      </c>
      <c r="R540">
        <v>519</v>
      </c>
      <c r="S540" t="s">
        <v>89</v>
      </c>
      <c r="T540">
        <f t="shared" si="8"/>
        <v>10</v>
      </c>
      <c r="U540">
        <v>1</v>
      </c>
      <c r="V540" s="5">
        <v>0.69966435185185183</v>
      </c>
      <c r="W540" s="8">
        <v>0.6875</v>
      </c>
      <c r="X540" t="s">
        <v>103</v>
      </c>
      <c r="Y540" t="str">
        <f>+VLOOKUP($X540,[1]ParadasReg!$F:$I,4,0)</f>
        <v>Parada 2 / Pedagógico</v>
      </c>
      <c r="Z540">
        <f>+VLOOKUP($X540,[1]ParadasReg!$F:$I,3,0)</f>
        <v>17</v>
      </c>
    </row>
    <row r="541" spans="1:26" x14ac:dyDescent="0.25">
      <c r="A541">
        <v>927657</v>
      </c>
      <c r="B541">
        <v>1295</v>
      </c>
      <c r="C541" s="3">
        <v>45887.700682870367</v>
      </c>
      <c r="D541" t="s">
        <v>76</v>
      </c>
      <c r="E541">
        <v>1</v>
      </c>
      <c r="F541">
        <v>1</v>
      </c>
      <c r="G541">
        <v>1</v>
      </c>
      <c r="H541">
        <v>0</v>
      </c>
      <c r="I541">
        <v>0</v>
      </c>
      <c r="J541">
        <v>1</v>
      </c>
      <c r="K541">
        <v>0</v>
      </c>
      <c r="L541">
        <v>0</v>
      </c>
      <c r="M541">
        <v>0</v>
      </c>
      <c r="N541">
        <v>0</v>
      </c>
      <c r="O541">
        <v>-33.463881666666673</v>
      </c>
      <c r="P541">
        <v>-70.602456666666669</v>
      </c>
      <c r="Q541">
        <v>19.753086419753085</v>
      </c>
      <c r="R541">
        <v>519</v>
      </c>
      <c r="S541" t="s">
        <v>89</v>
      </c>
      <c r="T541">
        <f t="shared" si="8"/>
        <v>10</v>
      </c>
      <c r="U541">
        <v>1</v>
      </c>
      <c r="V541" s="5">
        <v>0.70068287037037036</v>
      </c>
      <c r="W541" s="8">
        <v>0.6875</v>
      </c>
      <c r="X541" t="s">
        <v>104</v>
      </c>
      <c r="Y541" t="str">
        <f>+VLOOKUP($X541,[1]ParadasReg!$F:$I,4,0)</f>
        <v>Parada 2 / Los Tres Antonios</v>
      </c>
      <c r="Z541">
        <f>+VLOOKUP($X541,[1]ParadasReg!$F:$I,3,0)</f>
        <v>18</v>
      </c>
    </row>
    <row r="542" spans="1:26" x14ac:dyDescent="0.25">
      <c r="A542">
        <v>927663</v>
      </c>
      <c r="B542">
        <v>1295</v>
      </c>
      <c r="C542" s="3">
        <v>45887.701377314806</v>
      </c>
      <c r="D542" t="s">
        <v>76</v>
      </c>
      <c r="E542">
        <v>1</v>
      </c>
      <c r="F542">
        <v>3</v>
      </c>
      <c r="G542">
        <v>1</v>
      </c>
      <c r="H542">
        <v>0</v>
      </c>
      <c r="I542">
        <v>0</v>
      </c>
      <c r="J542">
        <v>3</v>
      </c>
      <c r="K542">
        <v>0</v>
      </c>
      <c r="L542">
        <v>0</v>
      </c>
      <c r="M542">
        <v>0</v>
      </c>
      <c r="N542">
        <v>0</v>
      </c>
      <c r="O542">
        <v>-33.462229999999998</v>
      </c>
      <c r="P542">
        <v>-70.607500000000002</v>
      </c>
      <c r="Q542">
        <v>17.283950617283949</v>
      </c>
      <c r="R542">
        <v>519</v>
      </c>
      <c r="S542" t="s">
        <v>89</v>
      </c>
      <c r="T542">
        <f t="shared" si="8"/>
        <v>10</v>
      </c>
      <c r="U542">
        <v>1</v>
      </c>
      <c r="V542" s="5">
        <v>0.70137731481481491</v>
      </c>
      <c r="W542" s="8">
        <v>0.6875</v>
      </c>
      <c r="X542" t="s">
        <v>118</v>
      </c>
      <c r="Y542" t="str">
        <f>+VLOOKUP($X542,[1]ParadasReg!$F:$I,4,0)</f>
        <v>Parada 2 / (M) Est.Nacional</v>
      </c>
      <c r="Z542">
        <f>+VLOOKUP($X542,[1]ParadasReg!$F:$I,3,0)</f>
        <v>19</v>
      </c>
    </row>
    <row r="543" spans="1:26" x14ac:dyDescent="0.25">
      <c r="A543">
        <v>927671</v>
      </c>
      <c r="B543">
        <v>1295</v>
      </c>
      <c r="C543" s="3">
        <v>45887.703240740739</v>
      </c>
      <c r="D543" t="s">
        <v>76</v>
      </c>
      <c r="E543">
        <v>2</v>
      </c>
      <c r="F543">
        <v>0</v>
      </c>
      <c r="G543">
        <v>2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-33.459994999999999</v>
      </c>
      <c r="P543">
        <v>-70.622276666666664</v>
      </c>
      <c r="Q543">
        <v>19.753086419753085</v>
      </c>
      <c r="R543">
        <v>519</v>
      </c>
      <c r="S543" t="s">
        <v>89</v>
      </c>
      <c r="T543">
        <f t="shared" si="8"/>
        <v>10</v>
      </c>
      <c r="U543">
        <v>1</v>
      </c>
      <c r="V543" s="5">
        <v>0.70324074074074072</v>
      </c>
      <c r="W543" s="8">
        <v>0.6875</v>
      </c>
      <c r="X543" t="s">
        <v>107</v>
      </c>
      <c r="Y543" t="str">
        <f>+VLOOKUP($X543,[1]ParadasReg!$F:$I,4,0)</f>
        <v>Parada 4 / Suárez Mujica</v>
      </c>
      <c r="Z543">
        <f>+VLOOKUP($X543,[1]ParadasReg!$F:$I,3,0)</f>
        <v>22</v>
      </c>
    </row>
    <row r="544" spans="1:26" x14ac:dyDescent="0.25">
      <c r="A544">
        <v>927686</v>
      </c>
      <c r="B544">
        <v>1295</v>
      </c>
      <c r="C544" s="3">
        <v>45887.705833333333</v>
      </c>
      <c r="D544" t="s">
        <v>76</v>
      </c>
      <c r="E544">
        <v>0</v>
      </c>
      <c r="F544">
        <v>1</v>
      </c>
      <c r="G544">
        <v>0</v>
      </c>
      <c r="H544">
        <v>0</v>
      </c>
      <c r="I544">
        <v>0</v>
      </c>
      <c r="J544">
        <v>1</v>
      </c>
      <c r="K544">
        <v>0</v>
      </c>
      <c r="L544">
        <v>0</v>
      </c>
      <c r="M544">
        <v>0</v>
      </c>
      <c r="N544">
        <v>0</v>
      </c>
      <c r="O544">
        <v>-33.455084999999997</v>
      </c>
      <c r="P544">
        <v>-70.628146666666666</v>
      </c>
      <c r="Q544">
        <v>18.518518518518519</v>
      </c>
      <c r="R544">
        <v>519</v>
      </c>
      <c r="S544" t="s">
        <v>89</v>
      </c>
      <c r="T544">
        <f t="shared" si="8"/>
        <v>10</v>
      </c>
      <c r="U544">
        <v>1</v>
      </c>
      <c r="V544" s="5">
        <v>0.70583333333333342</v>
      </c>
      <c r="W544" s="8">
        <v>0.6875</v>
      </c>
      <c r="X544" t="s">
        <v>108</v>
      </c>
      <c r="Y544" t="str">
        <f>+VLOOKUP($X544,[1]ParadasReg!$F:$I,4,0)</f>
        <v>Parada 2 / (M) Irarrázaval</v>
      </c>
      <c r="Z544">
        <f>+VLOOKUP($X544,[1]ParadasReg!$F:$I,3,0)</f>
        <v>23</v>
      </c>
    </row>
    <row r="545" spans="1:26" x14ac:dyDescent="0.25">
      <c r="A545">
        <v>927698</v>
      </c>
      <c r="B545">
        <v>1295</v>
      </c>
      <c r="C545" s="3">
        <v>45887.708067129628</v>
      </c>
      <c r="D545" t="s">
        <v>76</v>
      </c>
      <c r="E545">
        <v>2</v>
      </c>
      <c r="F545">
        <v>0</v>
      </c>
      <c r="G545">
        <v>2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-33.448883333333328</v>
      </c>
      <c r="P545">
        <v>-70.631808333333339</v>
      </c>
      <c r="Q545">
        <v>20.987654320987652</v>
      </c>
      <c r="R545">
        <v>519</v>
      </c>
      <c r="S545" t="s">
        <v>89</v>
      </c>
      <c r="T545">
        <f t="shared" si="8"/>
        <v>20</v>
      </c>
      <c r="U545">
        <v>1</v>
      </c>
      <c r="V545" s="5">
        <v>0.70806712962962959</v>
      </c>
      <c r="W545" s="8">
        <v>0.6875</v>
      </c>
      <c r="X545" t="s">
        <v>110</v>
      </c>
      <c r="Y545" t="str">
        <f>+VLOOKUP($X545,[1]ParadasReg!$F:$I,4,0)</f>
        <v>Parada 2 / (M) Santa Isabel</v>
      </c>
      <c r="Z545">
        <f>+VLOOKUP($X545,[1]ParadasReg!$F:$I,3,0)</f>
        <v>25</v>
      </c>
    </row>
    <row r="546" spans="1:26" x14ac:dyDescent="0.25">
      <c r="A546">
        <v>927704</v>
      </c>
      <c r="B546">
        <v>1295</v>
      </c>
      <c r="C546" s="3">
        <v>45887.709131944437</v>
      </c>
      <c r="D546" t="s">
        <v>76</v>
      </c>
      <c r="E546">
        <v>0</v>
      </c>
      <c r="F546">
        <v>3</v>
      </c>
      <c r="G546">
        <v>0</v>
      </c>
      <c r="H546">
        <v>0</v>
      </c>
      <c r="I546">
        <v>0</v>
      </c>
      <c r="J546">
        <v>3</v>
      </c>
      <c r="K546">
        <v>0</v>
      </c>
      <c r="L546">
        <v>0</v>
      </c>
      <c r="M546">
        <v>0</v>
      </c>
      <c r="N546">
        <v>0</v>
      </c>
      <c r="O546">
        <v>-33.443721666666669</v>
      </c>
      <c r="P546">
        <v>-70.633268333333334</v>
      </c>
      <c r="Q546">
        <v>17.283950617283949</v>
      </c>
      <c r="R546">
        <v>519</v>
      </c>
      <c r="S546" t="s">
        <v>89</v>
      </c>
      <c r="T546">
        <f t="shared" si="8"/>
        <v>10</v>
      </c>
      <c r="U546">
        <v>1</v>
      </c>
      <c r="V546" s="5">
        <v>0.7091319444444445</v>
      </c>
      <c r="W546" s="8">
        <v>0.70833333333333326</v>
      </c>
      <c r="X546" t="s">
        <v>111</v>
      </c>
      <c r="Y546" t="str">
        <f>+VLOOKUP($X546,[1]ParadasReg!$F:$I,4,0)</f>
        <v>Parada 2 / (M) Parque Bustamante</v>
      </c>
      <c r="Z546">
        <f>+VLOOKUP($X546,[1]ParadasReg!$F:$I,3,0)</f>
        <v>26</v>
      </c>
    </row>
    <row r="547" spans="1:26" x14ac:dyDescent="0.25">
      <c r="A547">
        <v>927728</v>
      </c>
      <c r="B547">
        <v>1295</v>
      </c>
      <c r="C547" s="3">
        <v>45887.712638888886</v>
      </c>
      <c r="D547" t="s">
        <v>76</v>
      </c>
      <c r="E547">
        <v>0</v>
      </c>
      <c r="F547">
        <v>3</v>
      </c>
      <c r="G547">
        <v>0</v>
      </c>
      <c r="H547">
        <v>0</v>
      </c>
      <c r="I547">
        <v>0</v>
      </c>
      <c r="J547">
        <v>3</v>
      </c>
      <c r="K547">
        <v>0</v>
      </c>
      <c r="L547">
        <v>0</v>
      </c>
      <c r="M547">
        <v>0</v>
      </c>
      <c r="N547">
        <v>0</v>
      </c>
      <c r="O547">
        <v>-33.439704999999996</v>
      </c>
      <c r="P547">
        <v>-70.639983333333333</v>
      </c>
      <c r="Q547">
        <v>13.580246913580247</v>
      </c>
      <c r="R547">
        <v>519</v>
      </c>
      <c r="S547" t="s">
        <v>89</v>
      </c>
      <c r="T547">
        <f t="shared" si="8"/>
        <v>10</v>
      </c>
      <c r="U547">
        <v>1</v>
      </c>
      <c r="V547" s="5">
        <v>0.71263888888888882</v>
      </c>
      <c r="W547" s="8">
        <v>0.70833333333333326</v>
      </c>
      <c r="X547" t="s">
        <v>113</v>
      </c>
      <c r="Y547" t="str">
        <f>+VLOOKUP($X547,[1]ParadasReg!$F:$I,4,0)</f>
        <v>Parada 4 / (M) Universidad Católica</v>
      </c>
      <c r="Z547">
        <f>+VLOOKUP($X547,[1]ParadasReg!$F:$I,3,0)</f>
        <v>28</v>
      </c>
    </row>
    <row r="548" spans="1:26" x14ac:dyDescent="0.25">
      <c r="A548">
        <v>927737</v>
      </c>
      <c r="B548">
        <v>1295</v>
      </c>
      <c r="C548" s="3">
        <v>45887.713761574072</v>
      </c>
      <c r="D548" t="s">
        <v>76</v>
      </c>
      <c r="E548">
        <v>0</v>
      </c>
      <c r="F548">
        <v>3</v>
      </c>
      <c r="G548">
        <v>0</v>
      </c>
      <c r="H548">
        <v>0</v>
      </c>
      <c r="I548">
        <v>0</v>
      </c>
      <c r="J548">
        <v>3</v>
      </c>
      <c r="K548">
        <v>0</v>
      </c>
      <c r="L548">
        <v>0</v>
      </c>
      <c r="M548">
        <v>0</v>
      </c>
      <c r="N548">
        <v>0</v>
      </c>
      <c r="O548">
        <v>-33.442566666666657</v>
      </c>
      <c r="P548">
        <v>-70.64526166666667</v>
      </c>
      <c r="Q548">
        <v>9.8765432098765427</v>
      </c>
      <c r="R548">
        <v>519</v>
      </c>
      <c r="S548" t="s">
        <v>89</v>
      </c>
      <c r="T548">
        <f t="shared" si="8"/>
        <v>0</v>
      </c>
      <c r="U548">
        <v>1</v>
      </c>
      <c r="V548" s="5">
        <v>0.71376157407407403</v>
      </c>
      <c r="W548" s="8">
        <v>0.70833333333333326</v>
      </c>
      <c r="X548" t="s">
        <v>114</v>
      </c>
      <c r="Y548" t="str">
        <f>+VLOOKUP($X548,[1]ParadasReg!$F:$I,4,0)</f>
        <v>Parada 3 / (M) Santa Lucía</v>
      </c>
      <c r="Z548">
        <f>+VLOOKUP($X548,[1]ParadasReg!$F:$I,3,0)</f>
        <v>29</v>
      </c>
    </row>
    <row r="549" spans="1:26" x14ac:dyDescent="0.25">
      <c r="A549">
        <v>927766</v>
      </c>
      <c r="B549">
        <v>1295</v>
      </c>
      <c r="C549" s="3">
        <v>45887.718715277777</v>
      </c>
      <c r="D549" t="s">
        <v>76</v>
      </c>
      <c r="E549">
        <v>0</v>
      </c>
      <c r="F549">
        <v>4</v>
      </c>
      <c r="G549">
        <v>0</v>
      </c>
      <c r="H549">
        <v>0</v>
      </c>
      <c r="I549">
        <v>0</v>
      </c>
      <c r="J549">
        <v>4</v>
      </c>
      <c r="K549">
        <v>0</v>
      </c>
      <c r="L549">
        <v>0</v>
      </c>
      <c r="M549">
        <v>0</v>
      </c>
      <c r="N549">
        <v>0</v>
      </c>
      <c r="O549">
        <v>-33.443764999999999</v>
      </c>
      <c r="P549">
        <v>-70.651134999999996</v>
      </c>
      <c r="Q549">
        <v>4.9382716049382713</v>
      </c>
      <c r="R549">
        <v>519</v>
      </c>
      <c r="S549" t="s">
        <v>89</v>
      </c>
      <c r="T549">
        <f t="shared" si="8"/>
        <v>0</v>
      </c>
      <c r="U549">
        <v>1</v>
      </c>
      <c r="V549" s="5">
        <v>0.71871527777777777</v>
      </c>
      <c r="W549" s="8">
        <v>0.70833333333333326</v>
      </c>
      <c r="X549" t="s">
        <v>115</v>
      </c>
      <c r="Y549" t="str">
        <f>+VLOOKUP($X549,[1]ParadasReg!$F:$I,4,0)</f>
        <v>Parada 3 / (M) Universidad de Chile</v>
      </c>
      <c r="Z549">
        <f>+VLOOKUP($X549,[1]ParadasReg!$F:$I,3,0)</f>
        <v>30</v>
      </c>
    </row>
    <row r="550" spans="1:26" x14ac:dyDescent="0.25">
      <c r="A550">
        <v>927778</v>
      </c>
      <c r="B550">
        <v>1295</v>
      </c>
      <c r="C550" s="3">
        <v>45887.720277777778</v>
      </c>
      <c r="D550" t="s">
        <v>76</v>
      </c>
      <c r="E550">
        <v>0</v>
      </c>
      <c r="F550">
        <v>2</v>
      </c>
      <c r="G550">
        <v>0</v>
      </c>
      <c r="H550">
        <v>0</v>
      </c>
      <c r="I550">
        <v>0</v>
      </c>
      <c r="J550">
        <v>2</v>
      </c>
      <c r="K550">
        <v>0</v>
      </c>
      <c r="L550">
        <v>0</v>
      </c>
      <c r="M550">
        <v>0</v>
      </c>
      <c r="N550">
        <v>0</v>
      </c>
      <c r="O550">
        <v>-33.444845000000001</v>
      </c>
      <c r="P550">
        <v>-70.656199999999998</v>
      </c>
      <c r="Q550">
        <v>2.4691358024691357</v>
      </c>
      <c r="R550">
        <v>519</v>
      </c>
      <c r="S550" t="s">
        <v>89</v>
      </c>
      <c r="T550">
        <f t="shared" si="8"/>
        <v>0</v>
      </c>
      <c r="U550">
        <v>1</v>
      </c>
      <c r="V550" s="5">
        <v>0.72027777777777768</v>
      </c>
      <c r="W550" s="8">
        <v>0.70833333333333326</v>
      </c>
      <c r="X550" t="s">
        <v>116</v>
      </c>
      <c r="Y550" t="str">
        <f>+VLOOKUP($X550,[1]ParadasReg!$F:$I,4,0)</f>
        <v>Parada 3 / (M) La Moneda</v>
      </c>
      <c r="Z550">
        <f>+VLOOKUP($X550,[1]ParadasReg!$F:$I,3,0)</f>
        <v>31</v>
      </c>
    </row>
    <row r="551" spans="1:26" x14ac:dyDescent="0.25">
      <c r="A551">
        <v>907372</v>
      </c>
      <c r="B551">
        <v>1745</v>
      </c>
      <c r="C551" s="3">
        <v>45880.285891203697</v>
      </c>
      <c r="D551" t="s">
        <v>27</v>
      </c>
      <c r="E551">
        <v>5</v>
      </c>
      <c r="F551">
        <v>0</v>
      </c>
      <c r="G551">
        <v>5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-33.48124</v>
      </c>
      <c r="P551">
        <v>-70.523425000000003</v>
      </c>
      <c r="Q551">
        <v>7.4074074074074066</v>
      </c>
      <c r="R551">
        <v>519</v>
      </c>
      <c r="S551" t="s">
        <v>89</v>
      </c>
      <c r="T551">
        <f t="shared" si="8"/>
        <v>0</v>
      </c>
      <c r="U551">
        <v>1</v>
      </c>
      <c r="V551" s="5">
        <v>0.28589120370370369</v>
      </c>
      <c r="W551" s="8">
        <v>0.27083333333333331</v>
      </c>
      <c r="X551" t="s">
        <v>90</v>
      </c>
      <c r="Y551" t="str">
        <f>+VLOOKUP($X551,[1]ParadasReg!$F:$I,4,0)</f>
        <v xml:space="preserve">Av. Diagonal Las Torres / esq. Álvaro Casanova </v>
      </c>
      <c r="Z551">
        <f>+VLOOKUP($X551,[1]ParadasReg!$F:$I,3,0)</f>
        <v>1</v>
      </c>
    </row>
    <row r="552" spans="1:26" x14ac:dyDescent="0.25">
      <c r="A552">
        <v>907380</v>
      </c>
      <c r="B552">
        <v>1745</v>
      </c>
      <c r="C552" s="3">
        <v>45880.287187499998</v>
      </c>
      <c r="D552" t="s">
        <v>27</v>
      </c>
      <c r="E552">
        <v>3</v>
      </c>
      <c r="F552">
        <v>0</v>
      </c>
      <c r="G552">
        <v>3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-33.479008333333333</v>
      </c>
      <c r="P552">
        <v>-70.527713333333338</v>
      </c>
      <c r="Q552">
        <v>11.111111111111111</v>
      </c>
      <c r="R552">
        <v>519</v>
      </c>
      <c r="S552" t="s">
        <v>89</v>
      </c>
      <c r="T552">
        <f t="shared" si="8"/>
        <v>10</v>
      </c>
      <c r="U552">
        <v>1</v>
      </c>
      <c r="V552" s="5">
        <v>0.28718749999999998</v>
      </c>
      <c r="W552" s="8">
        <v>0.27083333333333331</v>
      </c>
      <c r="X552" t="s">
        <v>91</v>
      </c>
      <c r="Y552" t="str">
        <f>+VLOOKUP($X552,[1]ParadasReg!$F:$I,4,0)</f>
        <v>Avenida Grecia / esq. Qda. de Sn. Pedro</v>
      </c>
      <c r="Z552">
        <f>+VLOOKUP($X552,[1]ParadasReg!$F:$I,3,0)</f>
        <v>3</v>
      </c>
    </row>
    <row r="553" spans="1:26" x14ac:dyDescent="0.25">
      <c r="A553">
        <v>907389</v>
      </c>
      <c r="B553">
        <v>1745</v>
      </c>
      <c r="C553" s="3">
        <v>45880.288518518522</v>
      </c>
      <c r="D553" t="s">
        <v>27</v>
      </c>
      <c r="E553">
        <v>4</v>
      </c>
      <c r="F553">
        <v>0</v>
      </c>
      <c r="G553">
        <v>4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-33.477393333333332</v>
      </c>
      <c r="P553">
        <v>-70.535481666666669</v>
      </c>
      <c r="Q553">
        <v>16.049382716049383</v>
      </c>
      <c r="R553">
        <v>519</v>
      </c>
      <c r="S553" t="s">
        <v>89</v>
      </c>
      <c r="T553">
        <f t="shared" si="8"/>
        <v>10</v>
      </c>
      <c r="U553">
        <v>1</v>
      </c>
      <c r="V553" s="5">
        <v>0.28851851851851851</v>
      </c>
      <c r="W553" s="8">
        <v>0.27083333333333331</v>
      </c>
      <c r="X553" t="s">
        <v>93</v>
      </c>
      <c r="Y553" t="str">
        <f>+VLOOKUP($X553,[1]ParadasReg!$F:$I,4,0)</f>
        <v>Avenida Grecia / esq. Jacarandá</v>
      </c>
      <c r="Z553">
        <f>+VLOOKUP($X553,[1]ParadasReg!$F:$I,3,0)</f>
        <v>5</v>
      </c>
    </row>
    <row r="554" spans="1:26" x14ac:dyDescent="0.25">
      <c r="A554">
        <v>907400</v>
      </c>
      <c r="B554">
        <v>1745</v>
      </c>
      <c r="C554" s="3">
        <v>45880.290092592593</v>
      </c>
      <c r="D554" t="s">
        <v>27</v>
      </c>
      <c r="E554">
        <v>4</v>
      </c>
      <c r="F554">
        <v>1</v>
      </c>
      <c r="G554">
        <v>0</v>
      </c>
      <c r="H554">
        <v>0</v>
      </c>
      <c r="I554">
        <v>4</v>
      </c>
      <c r="J554">
        <v>1</v>
      </c>
      <c r="K554">
        <v>0</v>
      </c>
      <c r="L554">
        <v>0</v>
      </c>
      <c r="M554">
        <v>0</v>
      </c>
      <c r="N554">
        <v>0</v>
      </c>
      <c r="O554">
        <v>-33.474226666666667</v>
      </c>
      <c r="P554">
        <v>-70.551379999999995</v>
      </c>
      <c r="Q554">
        <v>19.753086419753085</v>
      </c>
      <c r="R554">
        <v>519</v>
      </c>
      <c r="S554" t="s">
        <v>89</v>
      </c>
      <c r="T554">
        <f t="shared" si="8"/>
        <v>10</v>
      </c>
      <c r="U554">
        <v>1</v>
      </c>
      <c r="V554" s="5">
        <v>0.29009259259259262</v>
      </c>
      <c r="W554" s="8">
        <v>0.27083333333333331</v>
      </c>
      <c r="X554" t="s">
        <v>97</v>
      </c>
      <c r="Y554" t="str">
        <f>+VLOOKUP($X554,[1]ParadasReg!$F:$I,4,0)</f>
        <v>Avenida Grecia / esq. Pasaje 444</v>
      </c>
      <c r="Z554">
        <f>+VLOOKUP($X554,[1]ParadasReg!$F:$I,3,0)</f>
        <v>9</v>
      </c>
    </row>
    <row r="555" spans="1:26" x14ac:dyDescent="0.25">
      <c r="A555">
        <v>907417</v>
      </c>
      <c r="B555">
        <v>1745</v>
      </c>
      <c r="C555" s="3">
        <v>45880.293368055558</v>
      </c>
      <c r="D555" t="s">
        <v>27</v>
      </c>
      <c r="E555">
        <v>6</v>
      </c>
      <c r="F555">
        <v>0</v>
      </c>
      <c r="G555">
        <v>6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-33.47206666666667</v>
      </c>
      <c r="P555">
        <v>-70.56187833333334</v>
      </c>
      <c r="Q555">
        <v>27.160493827160494</v>
      </c>
      <c r="R555">
        <v>519</v>
      </c>
      <c r="S555" t="s">
        <v>89</v>
      </c>
      <c r="T555">
        <f t="shared" si="8"/>
        <v>20</v>
      </c>
      <c r="U555">
        <v>1</v>
      </c>
      <c r="V555" s="5">
        <v>0.29336805555555556</v>
      </c>
      <c r="W555" s="8">
        <v>0.29166666666666663</v>
      </c>
      <c r="X555" t="s">
        <v>99</v>
      </c>
      <c r="Y555" t="str">
        <f>+VLOOKUP($X555,[1]ParadasReg!$F:$I,4,0)</f>
        <v>Parada 2 / Ictinos - Avenida Grecia</v>
      </c>
      <c r="Z555">
        <f>+VLOOKUP($X555,[1]ParadasReg!$F:$I,3,0)</f>
        <v>11</v>
      </c>
    </row>
    <row r="556" spans="1:26" x14ac:dyDescent="0.25">
      <c r="A556">
        <v>907423</v>
      </c>
      <c r="B556">
        <v>1745</v>
      </c>
      <c r="C556" s="3">
        <v>45880.294282407413</v>
      </c>
      <c r="D556" t="s">
        <v>27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-33.470903333333332</v>
      </c>
      <c r="P556">
        <v>-70.567760000000007</v>
      </c>
      <c r="Q556">
        <v>27.160493827160494</v>
      </c>
      <c r="R556">
        <v>519</v>
      </c>
      <c r="S556" t="s">
        <v>89</v>
      </c>
      <c r="T556">
        <f t="shared" si="8"/>
        <v>20</v>
      </c>
      <c r="U556">
        <v>1</v>
      </c>
      <c r="V556" s="5">
        <v>0.29428240740740741</v>
      </c>
      <c r="W556" s="8">
        <v>0.29166666666666663</v>
      </c>
      <c r="X556" t="s">
        <v>119</v>
      </c>
      <c r="Y556" t="str">
        <f>+VLOOKUP($X556,[1]ParadasReg!$F:$I,4,0)</f>
        <v>Parada 2 / Los Molineros - Av. Grecia</v>
      </c>
      <c r="Z556">
        <f>+VLOOKUP($X556,[1]ParadasReg!$F:$I,3,0)</f>
        <v>12</v>
      </c>
    </row>
    <row r="557" spans="1:26" x14ac:dyDescent="0.25">
      <c r="A557">
        <v>907432</v>
      </c>
      <c r="B557">
        <v>1745</v>
      </c>
      <c r="C557" s="3">
        <v>45880.295706018522</v>
      </c>
      <c r="D557" t="s">
        <v>27</v>
      </c>
      <c r="E557">
        <v>10</v>
      </c>
      <c r="F557">
        <v>11</v>
      </c>
      <c r="G557">
        <v>0</v>
      </c>
      <c r="H557">
        <v>0</v>
      </c>
      <c r="I557">
        <v>10</v>
      </c>
      <c r="J557">
        <v>11</v>
      </c>
      <c r="K557">
        <v>0</v>
      </c>
      <c r="L557">
        <v>0</v>
      </c>
      <c r="M557">
        <v>0</v>
      </c>
      <c r="N557">
        <v>0</v>
      </c>
      <c r="O557">
        <v>-33.468983333333327</v>
      </c>
      <c r="P557">
        <v>-70.576676666666671</v>
      </c>
      <c r="Q557">
        <v>25.925925925925924</v>
      </c>
      <c r="R557">
        <v>519</v>
      </c>
      <c r="S557" t="s">
        <v>89</v>
      </c>
      <c r="T557">
        <f t="shared" si="8"/>
        <v>20</v>
      </c>
      <c r="U557">
        <v>1</v>
      </c>
      <c r="V557" s="5">
        <v>0.29570601851851852</v>
      </c>
      <c r="W557" s="8">
        <v>0.29166666666666663</v>
      </c>
      <c r="X557" t="s">
        <v>100</v>
      </c>
      <c r="Y557" t="str">
        <f>+VLOOKUP($X557,[1]ParadasReg!$F:$I,4,0)</f>
        <v>Parada 4 / (M) Grecia</v>
      </c>
      <c r="Z557">
        <f>+VLOOKUP($X557,[1]ParadasReg!$F:$I,3,0)</f>
        <v>14</v>
      </c>
    </row>
    <row r="558" spans="1:26" x14ac:dyDescent="0.25">
      <c r="A558">
        <v>907443</v>
      </c>
      <c r="B558">
        <v>1745</v>
      </c>
      <c r="C558" s="3">
        <v>45880.297083333331</v>
      </c>
      <c r="D558" t="s">
        <v>27</v>
      </c>
      <c r="E558">
        <v>4</v>
      </c>
      <c r="F558">
        <v>0</v>
      </c>
      <c r="G558">
        <v>4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-33.467378333333343</v>
      </c>
      <c r="P558">
        <v>-70.58109833333333</v>
      </c>
      <c r="Q558">
        <v>30.864197530864196</v>
      </c>
      <c r="R558">
        <v>519</v>
      </c>
      <c r="S558" t="s">
        <v>89</v>
      </c>
      <c r="T558">
        <f t="shared" si="8"/>
        <v>30</v>
      </c>
      <c r="U558">
        <v>1</v>
      </c>
      <c r="V558" s="5">
        <v>0.29708333333333331</v>
      </c>
      <c r="W558" s="8">
        <v>0.29166666666666663</v>
      </c>
      <c r="X558" t="s">
        <v>101</v>
      </c>
      <c r="Y558" t="str">
        <f>+VLOOKUP($X558,[1]ParadasReg!$F:$I,4,0)</f>
        <v>Parada 2 / ADO Chile</v>
      </c>
      <c r="Z558">
        <f>+VLOOKUP($X558,[1]ParadasReg!$F:$I,3,0)</f>
        <v>15</v>
      </c>
    </row>
    <row r="559" spans="1:26" x14ac:dyDescent="0.25">
      <c r="A559">
        <v>907465</v>
      </c>
      <c r="B559">
        <v>1745</v>
      </c>
      <c r="C559" s="3">
        <v>45880.300486111111</v>
      </c>
      <c r="D559" t="s">
        <v>27</v>
      </c>
      <c r="E559">
        <v>8</v>
      </c>
      <c r="F559">
        <v>2</v>
      </c>
      <c r="G559">
        <v>0</v>
      </c>
      <c r="H559">
        <v>0</v>
      </c>
      <c r="I559">
        <v>8</v>
      </c>
      <c r="J559">
        <v>2</v>
      </c>
      <c r="K559">
        <v>0</v>
      </c>
      <c r="L559">
        <v>0</v>
      </c>
      <c r="M559">
        <v>0</v>
      </c>
      <c r="N559">
        <v>0</v>
      </c>
      <c r="O559">
        <v>-33.464631666666669</v>
      </c>
      <c r="P559">
        <v>-70.597676666666672</v>
      </c>
      <c r="Q559">
        <v>38.271604938271601</v>
      </c>
      <c r="R559">
        <v>519</v>
      </c>
      <c r="S559" t="s">
        <v>89</v>
      </c>
      <c r="T559">
        <f t="shared" si="8"/>
        <v>30</v>
      </c>
      <c r="U559">
        <v>1</v>
      </c>
      <c r="V559" s="5">
        <v>0.30048611111111112</v>
      </c>
      <c r="W559" s="8">
        <v>0.29166666666666663</v>
      </c>
      <c r="X559" t="s">
        <v>103</v>
      </c>
      <c r="Y559" t="str">
        <f>+VLOOKUP($X559,[1]ParadasReg!$F:$I,4,0)</f>
        <v>Parada 2 / Pedagógico</v>
      </c>
      <c r="Z559">
        <f>+VLOOKUP($X559,[1]ParadasReg!$F:$I,3,0)</f>
        <v>17</v>
      </c>
    </row>
    <row r="560" spans="1:26" x14ac:dyDescent="0.25">
      <c r="A560">
        <v>907472</v>
      </c>
      <c r="B560">
        <v>1745</v>
      </c>
      <c r="C560" s="3">
        <v>45880.302094907413</v>
      </c>
      <c r="D560" t="s">
        <v>27</v>
      </c>
      <c r="E560">
        <v>4</v>
      </c>
      <c r="F560">
        <v>0</v>
      </c>
      <c r="G560">
        <v>0</v>
      </c>
      <c r="H560">
        <v>0</v>
      </c>
      <c r="I560">
        <v>4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-33.462163333333343</v>
      </c>
      <c r="P560">
        <v>-70.607871666666668</v>
      </c>
      <c r="Q560">
        <v>43.209876543209873</v>
      </c>
      <c r="R560">
        <v>519</v>
      </c>
      <c r="S560" t="s">
        <v>89</v>
      </c>
      <c r="T560">
        <f t="shared" si="8"/>
        <v>40</v>
      </c>
      <c r="U560">
        <v>1</v>
      </c>
      <c r="V560" s="5">
        <v>0.30209490740740741</v>
      </c>
      <c r="W560" s="8">
        <v>0.29166666666666663</v>
      </c>
      <c r="X560" t="s">
        <v>118</v>
      </c>
      <c r="Y560" t="str">
        <f>+VLOOKUP($X560,[1]ParadasReg!$F:$I,4,0)</f>
        <v>Parada 2 / (M) Est.Nacional</v>
      </c>
      <c r="Z560">
        <f>+VLOOKUP($X560,[1]ParadasReg!$F:$I,3,0)</f>
        <v>19</v>
      </c>
    </row>
    <row r="561" spans="1:26" x14ac:dyDescent="0.25">
      <c r="A561">
        <v>907484</v>
      </c>
      <c r="B561">
        <v>1745</v>
      </c>
      <c r="C561" s="3">
        <v>45880.303715277783</v>
      </c>
      <c r="D561" t="s">
        <v>27</v>
      </c>
      <c r="E561">
        <v>4</v>
      </c>
      <c r="F561">
        <v>2</v>
      </c>
      <c r="G561">
        <v>0</v>
      </c>
      <c r="H561">
        <v>0</v>
      </c>
      <c r="I561">
        <v>4</v>
      </c>
      <c r="J561">
        <v>2</v>
      </c>
      <c r="K561">
        <v>0</v>
      </c>
      <c r="L561">
        <v>0</v>
      </c>
      <c r="M561">
        <v>0</v>
      </c>
      <c r="N561">
        <v>0</v>
      </c>
      <c r="O561">
        <v>-33.461851666666668</v>
      </c>
      <c r="P561">
        <v>-70.61266333333333</v>
      </c>
      <c r="Q561">
        <v>45.679012345679013</v>
      </c>
      <c r="R561">
        <v>519</v>
      </c>
      <c r="S561" t="s">
        <v>89</v>
      </c>
      <c r="T561">
        <f t="shared" si="8"/>
        <v>40</v>
      </c>
      <c r="U561">
        <v>1</v>
      </c>
      <c r="V561" s="5">
        <v>0.30371527777777779</v>
      </c>
      <c r="W561" s="8">
        <v>0.29166666666666663</v>
      </c>
      <c r="X561" t="s">
        <v>105</v>
      </c>
      <c r="Y561" t="str">
        <f>+VLOOKUP($X561,[1]ParadasReg!$F:$I,4,0)</f>
        <v>Parada 2 / Avenida Marathon</v>
      </c>
      <c r="Z561">
        <f>+VLOOKUP($X561,[1]ParadasReg!$F:$I,3,0)</f>
        <v>20</v>
      </c>
    </row>
    <row r="562" spans="1:26" x14ac:dyDescent="0.25">
      <c r="A562">
        <v>907490</v>
      </c>
      <c r="B562">
        <v>1745</v>
      </c>
      <c r="C562" s="3">
        <v>45880.304363425923</v>
      </c>
      <c r="D562" t="s">
        <v>27</v>
      </c>
      <c r="E562">
        <v>2</v>
      </c>
      <c r="F562">
        <v>0</v>
      </c>
      <c r="G562">
        <v>2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-33.461543333333331</v>
      </c>
      <c r="P562">
        <v>-70.617161666666661</v>
      </c>
      <c r="Q562">
        <v>48.148148148148145</v>
      </c>
      <c r="R562">
        <v>519</v>
      </c>
      <c r="S562" t="s">
        <v>89</v>
      </c>
      <c r="T562">
        <f t="shared" si="8"/>
        <v>40</v>
      </c>
      <c r="U562">
        <v>1</v>
      </c>
      <c r="V562" s="5">
        <v>0.30436342592592591</v>
      </c>
      <c r="W562" s="8">
        <v>0.29166666666666663</v>
      </c>
      <c r="X562" t="s">
        <v>106</v>
      </c>
      <c r="Y562" t="str">
        <f>+VLOOKUP($X562,[1]ParadasReg!$F:$I,4,0)</f>
        <v>Parada 2 / Villa Olímpica</v>
      </c>
      <c r="Z562">
        <f>+VLOOKUP($X562,[1]ParadasReg!$F:$I,3,0)</f>
        <v>21</v>
      </c>
    </row>
    <row r="563" spans="1:26" x14ac:dyDescent="0.25">
      <c r="A563">
        <v>907498</v>
      </c>
      <c r="B563">
        <v>1745</v>
      </c>
      <c r="C563" s="3">
        <v>45880.305717592593</v>
      </c>
      <c r="D563" t="s">
        <v>27</v>
      </c>
      <c r="E563">
        <v>4</v>
      </c>
      <c r="F563">
        <v>0</v>
      </c>
      <c r="G563">
        <v>4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-33.459963333333327</v>
      </c>
      <c r="P563">
        <v>-70.622228333333339</v>
      </c>
      <c r="Q563">
        <v>53.086419753086425</v>
      </c>
      <c r="R563">
        <v>519</v>
      </c>
      <c r="S563" t="s">
        <v>89</v>
      </c>
      <c r="T563">
        <f t="shared" si="8"/>
        <v>50</v>
      </c>
      <c r="U563">
        <v>1</v>
      </c>
      <c r="V563" s="5">
        <v>0.30571759259259262</v>
      </c>
      <c r="W563" s="8">
        <v>0.29166666666666663</v>
      </c>
      <c r="X563" t="s">
        <v>107</v>
      </c>
      <c r="Y563" t="str">
        <f>+VLOOKUP($X563,[1]ParadasReg!$F:$I,4,0)</f>
        <v>Parada 4 / Suárez Mujica</v>
      </c>
      <c r="Z563">
        <f>+VLOOKUP($X563,[1]ParadasReg!$F:$I,3,0)</f>
        <v>22</v>
      </c>
    </row>
    <row r="564" spans="1:26" x14ac:dyDescent="0.25">
      <c r="A564">
        <v>907515</v>
      </c>
      <c r="B564">
        <v>1745</v>
      </c>
      <c r="C564" s="3">
        <v>45880.30804398148</v>
      </c>
      <c r="D564" t="s">
        <v>27</v>
      </c>
      <c r="E564">
        <v>0</v>
      </c>
      <c r="F564">
        <v>9</v>
      </c>
      <c r="G564">
        <v>0</v>
      </c>
      <c r="H564">
        <v>0</v>
      </c>
      <c r="I564">
        <v>0</v>
      </c>
      <c r="J564">
        <v>9</v>
      </c>
      <c r="K564">
        <v>0</v>
      </c>
      <c r="L564">
        <v>0</v>
      </c>
      <c r="M564">
        <v>0</v>
      </c>
      <c r="N564">
        <v>0</v>
      </c>
      <c r="O564">
        <v>-33.455053333333332</v>
      </c>
      <c r="P564">
        <v>-70.62773</v>
      </c>
      <c r="Q564">
        <v>41.975308641975303</v>
      </c>
      <c r="R564">
        <v>519</v>
      </c>
      <c r="S564" t="s">
        <v>89</v>
      </c>
      <c r="T564">
        <f t="shared" si="8"/>
        <v>40</v>
      </c>
      <c r="U564">
        <v>1</v>
      </c>
      <c r="V564" s="5">
        <v>0.30804398148148149</v>
      </c>
      <c r="W564" s="8">
        <v>0.29166666666666663</v>
      </c>
      <c r="X564" t="s">
        <v>108</v>
      </c>
      <c r="Y564" t="str">
        <f>+VLOOKUP($X564,[1]ParadasReg!$F:$I,4,0)</f>
        <v>Parada 2 / (M) Irarrázaval</v>
      </c>
      <c r="Z564">
        <f>+VLOOKUP($X564,[1]ParadasReg!$F:$I,3,0)</f>
        <v>23</v>
      </c>
    </row>
    <row r="565" spans="1:26" x14ac:dyDescent="0.25">
      <c r="A565">
        <v>907533</v>
      </c>
      <c r="B565">
        <v>1745</v>
      </c>
      <c r="C565" s="3">
        <v>45880.31077546296</v>
      </c>
      <c r="D565" t="s">
        <v>27</v>
      </c>
      <c r="E565">
        <v>12</v>
      </c>
      <c r="F565">
        <v>2</v>
      </c>
      <c r="G565">
        <v>12</v>
      </c>
      <c r="H565">
        <v>0</v>
      </c>
      <c r="I565">
        <v>0</v>
      </c>
      <c r="J565">
        <v>2</v>
      </c>
      <c r="K565">
        <v>0</v>
      </c>
      <c r="L565">
        <v>0</v>
      </c>
      <c r="M565">
        <v>0</v>
      </c>
      <c r="N565">
        <v>0</v>
      </c>
      <c r="O565">
        <v>-33.448911666666667</v>
      </c>
      <c r="P565">
        <v>-70.631815000000003</v>
      </c>
      <c r="Q565">
        <v>54.320987654320987</v>
      </c>
      <c r="R565">
        <v>519</v>
      </c>
      <c r="S565" t="s">
        <v>89</v>
      </c>
      <c r="T565">
        <f t="shared" si="8"/>
        <v>50</v>
      </c>
      <c r="U565">
        <v>1</v>
      </c>
      <c r="V565" s="5">
        <v>0.31077546296296293</v>
      </c>
      <c r="W565" s="8">
        <v>0.29166666666666663</v>
      </c>
      <c r="X565" t="s">
        <v>110</v>
      </c>
      <c r="Y565" t="str">
        <f>+VLOOKUP($X565,[1]ParadasReg!$F:$I,4,0)</f>
        <v>Parada 2 / (M) Santa Isabel</v>
      </c>
      <c r="Z565">
        <f>+VLOOKUP($X565,[1]ParadasReg!$F:$I,3,0)</f>
        <v>25</v>
      </c>
    </row>
    <row r="566" spans="1:26" x14ac:dyDescent="0.25">
      <c r="A566">
        <v>907547</v>
      </c>
      <c r="B566">
        <v>1745</v>
      </c>
      <c r="C566" s="3">
        <v>45880.312824074077</v>
      </c>
      <c r="D566" t="s">
        <v>27</v>
      </c>
      <c r="E566">
        <v>1</v>
      </c>
      <c r="F566">
        <v>1</v>
      </c>
      <c r="G566">
        <v>1</v>
      </c>
      <c r="H566">
        <v>0</v>
      </c>
      <c r="I566">
        <v>0</v>
      </c>
      <c r="J566">
        <v>1</v>
      </c>
      <c r="K566">
        <v>0</v>
      </c>
      <c r="L566">
        <v>0</v>
      </c>
      <c r="M566">
        <v>0</v>
      </c>
      <c r="N566">
        <v>0</v>
      </c>
      <c r="O566">
        <v>-33.443728333333333</v>
      </c>
      <c r="P566">
        <v>-70.633331666666663</v>
      </c>
      <c r="Q566">
        <v>54.320987654320987</v>
      </c>
      <c r="R566">
        <v>519</v>
      </c>
      <c r="S566" t="s">
        <v>89</v>
      </c>
      <c r="T566">
        <f t="shared" si="8"/>
        <v>50</v>
      </c>
      <c r="U566">
        <v>1</v>
      </c>
      <c r="V566" s="5">
        <v>0.31282407407407409</v>
      </c>
      <c r="W566" s="8">
        <v>0.3125</v>
      </c>
      <c r="X566" t="s">
        <v>111</v>
      </c>
      <c r="Y566" t="str">
        <f>+VLOOKUP($X566,[1]ParadasReg!$F:$I,4,0)</f>
        <v>Parada 2 / (M) Parque Bustamante</v>
      </c>
      <c r="Z566">
        <f>+VLOOKUP($X566,[1]ParadasReg!$F:$I,3,0)</f>
        <v>26</v>
      </c>
    </row>
    <row r="567" spans="1:26" x14ac:dyDescent="0.25">
      <c r="A567">
        <v>907562</v>
      </c>
      <c r="B567">
        <v>1745</v>
      </c>
      <c r="C567" s="3">
        <v>45880.315162037034</v>
      </c>
      <c r="D567" t="s">
        <v>27</v>
      </c>
      <c r="E567">
        <v>0</v>
      </c>
      <c r="F567">
        <v>13</v>
      </c>
      <c r="G567">
        <v>0</v>
      </c>
      <c r="H567">
        <v>0</v>
      </c>
      <c r="I567">
        <v>0</v>
      </c>
      <c r="J567">
        <v>13</v>
      </c>
      <c r="K567">
        <v>0</v>
      </c>
      <c r="L567">
        <v>0</v>
      </c>
      <c r="M567">
        <v>0</v>
      </c>
      <c r="N567">
        <v>0</v>
      </c>
      <c r="O567">
        <v>-33.437275</v>
      </c>
      <c r="P567">
        <v>-70.635959999999997</v>
      </c>
      <c r="Q567">
        <v>38.271604938271601</v>
      </c>
      <c r="R567">
        <v>519</v>
      </c>
      <c r="S567" t="s">
        <v>89</v>
      </c>
      <c r="T567">
        <f t="shared" si="8"/>
        <v>30</v>
      </c>
      <c r="U567">
        <v>1</v>
      </c>
      <c r="V567" s="5">
        <v>0.31516203703703705</v>
      </c>
      <c r="W567" s="8">
        <v>0.3125</v>
      </c>
      <c r="X567" t="s">
        <v>112</v>
      </c>
      <c r="Y567" t="str">
        <f>+VLOOKUP($X567,[1]ParadasReg!$F:$I,4,0)</f>
        <v>Parada 4 / Plaza Italia</v>
      </c>
      <c r="Z567">
        <f>+VLOOKUP($X567,[1]ParadasReg!$F:$I,3,0)</f>
        <v>27</v>
      </c>
    </row>
    <row r="568" spans="1:26" x14ac:dyDescent="0.25">
      <c r="A568">
        <v>907572</v>
      </c>
      <c r="B568">
        <v>1745</v>
      </c>
      <c r="C568" s="3">
        <v>45880.31627314815</v>
      </c>
      <c r="D568" t="s">
        <v>27</v>
      </c>
      <c r="E568">
        <v>0</v>
      </c>
      <c r="F568">
        <v>3</v>
      </c>
      <c r="G568">
        <v>0</v>
      </c>
      <c r="H568">
        <v>0</v>
      </c>
      <c r="I568">
        <v>0</v>
      </c>
      <c r="J568">
        <v>3</v>
      </c>
      <c r="K568">
        <v>0</v>
      </c>
      <c r="L568">
        <v>0</v>
      </c>
      <c r="M568">
        <v>0</v>
      </c>
      <c r="N568">
        <v>0</v>
      </c>
      <c r="O568">
        <v>-33.439441666666667</v>
      </c>
      <c r="P568">
        <v>-70.639806666666672</v>
      </c>
      <c r="Q568">
        <v>34.567901234567898</v>
      </c>
      <c r="R568">
        <v>519</v>
      </c>
      <c r="S568" t="s">
        <v>89</v>
      </c>
      <c r="T568">
        <f t="shared" si="8"/>
        <v>30</v>
      </c>
      <c r="U568">
        <v>1</v>
      </c>
      <c r="V568" s="5">
        <v>0.31627314814814816</v>
      </c>
      <c r="W568" s="8">
        <v>0.3125</v>
      </c>
      <c r="X568" t="s">
        <v>113</v>
      </c>
      <c r="Y568" t="str">
        <f>+VLOOKUP($X568,[1]ParadasReg!$F:$I,4,0)</f>
        <v>Parada 4 / (M) Universidad Católica</v>
      </c>
      <c r="Z568">
        <f>+VLOOKUP($X568,[1]ParadasReg!$F:$I,3,0)</f>
        <v>28</v>
      </c>
    </row>
    <row r="569" spans="1:26" x14ac:dyDescent="0.25">
      <c r="A569">
        <v>907587</v>
      </c>
      <c r="B569">
        <v>1745</v>
      </c>
      <c r="C569" s="3">
        <v>45880.318819444437</v>
      </c>
      <c r="D569" t="s">
        <v>27</v>
      </c>
      <c r="E569">
        <v>0</v>
      </c>
      <c r="F569">
        <v>2</v>
      </c>
      <c r="G569">
        <v>0</v>
      </c>
      <c r="H569">
        <v>0</v>
      </c>
      <c r="I569">
        <v>0</v>
      </c>
      <c r="J569">
        <v>2</v>
      </c>
      <c r="K569">
        <v>0</v>
      </c>
      <c r="L569">
        <v>0</v>
      </c>
      <c r="M569">
        <v>0</v>
      </c>
      <c r="N569">
        <v>0</v>
      </c>
      <c r="O569">
        <v>-33.443545</v>
      </c>
      <c r="P569">
        <v>-70.650104999999996</v>
      </c>
      <c r="Q569">
        <v>32.098765432098766</v>
      </c>
      <c r="R569">
        <v>519</v>
      </c>
      <c r="S569" t="s">
        <v>89</v>
      </c>
      <c r="T569">
        <f t="shared" si="8"/>
        <v>30</v>
      </c>
      <c r="U569">
        <v>1</v>
      </c>
      <c r="V569" s="5">
        <v>0.31881944444444443</v>
      </c>
      <c r="W569" s="8">
        <v>0.3125</v>
      </c>
      <c r="X569" t="s">
        <v>115</v>
      </c>
      <c r="Y569" t="str">
        <f>+VLOOKUP($X569,[1]ParadasReg!$F:$I,4,0)</f>
        <v>Parada 3 / (M) Universidad de Chile</v>
      </c>
      <c r="Z569">
        <f>+VLOOKUP($X569,[1]ParadasReg!$F:$I,3,0)</f>
        <v>30</v>
      </c>
    </row>
    <row r="570" spans="1:26" x14ac:dyDescent="0.25">
      <c r="A570">
        <v>907595</v>
      </c>
      <c r="B570">
        <v>1745</v>
      </c>
      <c r="C570" s="3">
        <v>45880.32</v>
      </c>
      <c r="D570" t="s">
        <v>27</v>
      </c>
      <c r="E570">
        <v>0</v>
      </c>
      <c r="F570">
        <v>3</v>
      </c>
      <c r="G570">
        <v>0</v>
      </c>
      <c r="H570">
        <v>0</v>
      </c>
      <c r="I570">
        <v>0</v>
      </c>
      <c r="J570">
        <v>3</v>
      </c>
      <c r="K570">
        <v>0</v>
      </c>
      <c r="L570">
        <v>0</v>
      </c>
      <c r="M570">
        <v>0</v>
      </c>
      <c r="N570">
        <v>0</v>
      </c>
      <c r="O570">
        <v>-33.444851666666658</v>
      </c>
      <c r="P570">
        <v>-70.656208333333339</v>
      </c>
      <c r="Q570">
        <v>28.39506172839506</v>
      </c>
      <c r="R570">
        <v>519</v>
      </c>
      <c r="S570" t="s">
        <v>89</v>
      </c>
      <c r="T570">
        <f t="shared" si="8"/>
        <v>20</v>
      </c>
      <c r="U570">
        <v>1</v>
      </c>
      <c r="V570" s="5">
        <v>0.32</v>
      </c>
      <c r="W570" s="8">
        <v>0.3125</v>
      </c>
      <c r="X570" t="s">
        <v>116</v>
      </c>
      <c r="Y570" t="str">
        <f>+VLOOKUP($X570,[1]ParadasReg!$F:$I,4,0)</f>
        <v>Parada 3 / (M) La Moneda</v>
      </c>
      <c r="Z570">
        <f>+VLOOKUP($X570,[1]ParadasReg!$F:$I,3,0)</f>
        <v>31</v>
      </c>
    </row>
    <row r="571" spans="1:26" x14ac:dyDescent="0.25">
      <c r="A571">
        <v>908074</v>
      </c>
      <c r="B571">
        <v>1745</v>
      </c>
      <c r="C571" s="3">
        <v>45880.392465277779</v>
      </c>
      <c r="D571" t="s">
        <v>27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-33.478976666666668</v>
      </c>
      <c r="P571">
        <v>-70.527963333333332</v>
      </c>
      <c r="Q571">
        <v>0</v>
      </c>
      <c r="R571">
        <v>519</v>
      </c>
      <c r="S571" t="s">
        <v>89</v>
      </c>
      <c r="T571">
        <f t="shared" si="8"/>
        <v>0</v>
      </c>
      <c r="U571">
        <v>1</v>
      </c>
      <c r="V571" s="5">
        <v>0.39246527777777779</v>
      </c>
      <c r="W571" s="8">
        <v>0.375</v>
      </c>
      <c r="X571" t="s">
        <v>91</v>
      </c>
      <c r="Y571" t="str">
        <f>+VLOOKUP($X571,[1]ParadasReg!$F:$I,4,0)</f>
        <v>Avenida Grecia / esq. Qda. de Sn. Pedro</v>
      </c>
      <c r="Z571">
        <f>+VLOOKUP($X571,[1]ParadasReg!$F:$I,3,0)</f>
        <v>3</v>
      </c>
    </row>
    <row r="572" spans="1:26" x14ac:dyDescent="0.25">
      <c r="A572">
        <v>908076</v>
      </c>
      <c r="B572">
        <v>1745</v>
      </c>
      <c r="C572" s="3">
        <v>45880.393148148149</v>
      </c>
      <c r="D572" t="s">
        <v>27</v>
      </c>
      <c r="E572">
        <v>3</v>
      </c>
      <c r="F572">
        <v>0</v>
      </c>
      <c r="G572">
        <v>3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-33.478298333333328</v>
      </c>
      <c r="P572">
        <v>-70.53132166666667</v>
      </c>
      <c r="Q572">
        <v>3.7037037037037033</v>
      </c>
      <c r="R572">
        <v>519</v>
      </c>
      <c r="S572" t="s">
        <v>89</v>
      </c>
      <c r="T572">
        <f t="shared" si="8"/>
        <v>0</v>
      </c>
      <c r="U572">
        <v>1</v>
      </c>
      <c r="V572" s="5">
        <v>0.39314814814814819</v>
      </c>
      <c r="W572" s="8">
        <v>0.375</v>
      </c>
      <c r="X572" t="s">
        <v>92</v>
      </c>
      <c r="Y572" t="str">
        <f>+VLOOKUP($X572,[1]ParadasReg!$F:$I,4,0)</f>
        <v>Avenida Grecia / esq. Los Picachos</v>
      </c>
      <c r="Z572">
        <f>+VLOOKUP($X572,[1]ParadasReg!$F:$I,3,0)</f>
        <v>4</v>
      </c>
    </row>
    <row r="573" spans="1:26" x14ac:dyDescent="0.25">
      <c r="A573">
        <v>908086</v>
      </c>
      <c r="B573">
        <v>1745</v>
      </c>
      <c r="C573" s="3">
        <v>45880.394143518519</v>
      </c>
      <c r="D573" t="s">
        <v>27</v>
      </c>
      <c r="E573">
        <v>3</v>
      </c>
      <c r="F573">
        <v>0</v>
      </c>
      <c r="G573">
        <v>3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-33.477328333333332</v>
      </c>
      <c r="P573">
        <v>-70.535653333333329</v>
      </c>
      <c r="Q573">
        <v>7.4074074074074066</v>
      </c>
      <c r="R573">
        <v>519</v>
      </c>
      <c r="S573" t="s">
        <v>89</v>
      </c>
      <c r="T573">
        <f t="shared" si="8"/>
        <v>0</v>
      </c>
      <c r="U573">
        <v>1</v>
      </c>
      <c r="V573" s="5">
        <v>0.39414351851851853</v>
      </c>
      <c r="W573" s="8">
        <v>0.375</v>
      </c>
      <c r="X573" t="s">
        <v>93</v>
      </c>
      <c r="Y573" t="str">
        <f>+VLOOKUP($X573,[1]ParadasReg!$F:$I,4,0)</f>
        <v>Avenida Grecia / esq. Jacarandá</v>
      </c>
      <c r="Z573">
        <f>+VLOOKUP($X573,[1]ParadasReg!$F:$I,3,0)</f>
        <v>5</v>
      </c>
    </row>
    <row r="574" spans="1:26" x14ac:dyDescent="0.25">
      <c r="A574">
        <v>908092</v>
      </c>
      <c r="B574">
        <v>1745</v>
      </c>
      <c r="C574" s="3">
        <v>45880.395300925928</v>
      </c>
      <c r="D574" t="s">
        <v>27</v>
      </c>
      <c r="E574">
        <v>3</v>
      </c>
      <c r="F574">
        <v>2</v>
      </c>
      <c r="G574">
        <v>3</v>
      </c>
      <c r="H574">
        <v>0</v>
      </c>
      <c r="I574">
        <v>0</v>
      </c>
      <c r="J574">
        <v>2</v>
      </c>
      <c r="K574">
        <v>0</v>
      </c>
      <c r="L574">
        <v>0</v>
      </c>
      <c r="M574">
        <v>0</v>
      </c>
      <c r="N574">
        <v>0</v>
      </c>
      <c r="O574">
        <v>-33.476689999999998</v>
      </c>
      <c r="P574">
        <v>-70.538853333333336</v>
      </c>
      <c r="Q574">
        <v>8.6419753086419746</v>
      </c>
      <c r="R574">
        <v>519</v>
      </c>
      <c r="S574" t="s">
        <v>89</v>
      </c>
      <c r="T574">
        <f t="shared" si="8"/>
        <v>0</v>
      </c>
      <c r="U574">
        <v>1</v>
      </c>
      <c r="V574" s="5">
        <v>0.39530092592592592</v>
      </c>
      <c r="W574" s="8">
        <v>0.375</v>
      </c>
      <c r="X574" t="s">
        <v>94</v>
      </c>
      <c r="Y574" t="str">
        <f>+VLOOKUP($X574,[1]ParadasReg!$F:$I,4,0)</f>
        <v>Avenida Grecia / esq. Amanecer</v>
      </c>
      <c r="Z574">
        <f>+VLOOKUP($X574,[1]ParadasReg!$F:$I,3,0)</f>
        <v>6</v>
      </c>
    </row>
    <row r="575" spans="1:26" x14ac:dyDescent="0.25">
      <c r="A575">
        <v>908097</v>
      </c>
      <c r="B575">
        <v>1745</v>
      </c>
      <c r="C575" s="3">
        <v>45880.395960648151</v>
      </c>
      <c r="D575" t="s">
        <v>27</v>
      </c>
      <c r="E575">
        <v>0</v>
      </c>
      <c r="F575">
        <v>1</v>
      </c>
      <c r="G575">
        <v>0</v>
      </c>
      <c r="H575">
        <v>0</v>
      </c>
      <c r="I575">
        <v>0</v>
      </c>
      <c r="J575">
        <v>1</v>
      </c>
      <c r="K575">
        <v>0</v>
      </c>
      <c r="L575">
        <v>0</v>
      </c>
      <c r="M575">
        <v>0</v>
      </c>
      <c r="N575">
        <v>0</v>
      </c>
      <c r="O575">
        <v>-33.476025</v>
      </c>
      <c r="P575">
        <v>-70.54219333333333</v>
      </c>
      <c r="Q575">
        <v>7.4074074074074066</v>
      </c>
      <c r="R575">
        <v>519</v>
      </c>
      <c r="S575" t="s">
        <v>89</v>
      </c>
      <c r="T575">
        <f t="shared" si="8"/>
        <v>0</v>
      </c>
      <c r="U575">
        <v>1</v>
      </c>
      <c r="V575" s="5">
        <v>0.39596064814814813</v>
      </c>
      <c r="W575" s="8">
        <v>0.39583333333333331</v>
      </c>
      <c r="X575" t="s">
        <v>95</v>
      </c>
      <c r="Y575" t="str">
        <f>+VLOOKUP($X575,[1]ParadasReg!$F:$I,4,0)</f>
        <v>Parada / Muni. Peñalolén</v>
      </c>
      <c r="Z575">
        <f>+VLOOKUP($X575,[1]ParadasReg!$F:$I,3,0)</f>
        <v>7</v>
      </c>
    </row>
    <row r="576" spans="1:26" x14ac:dyDescent="0.25">
      <c r="A576">
        <v>908114</v>
      </c>
      <c r="B576">
        <v>1745</v>
      </c>
      <c r="C576" s="3">
        <v>45880.399363425917</v>
      </c>
      <c r="D576" t="s">
        <v>27</v>
      </c>
      <c r="E576">
        <v>1</v>
      </c>
      <c r="F576">
        <v>0</v>
      </c>
      <c r="G576">
        <v>1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-33.472029999999997</v>
      </c>
      <c r="P576">
        <v>-70.561876666666663</v>
      </c>
      <c r="Q576">
        <v>8.6419753086419746</v>
      </c>
      <c r="R576">
        <v>519</v>
      </c>
      <c r="S576" t="s">
        <v>89</v>
      </c>
      <c r="T576">
        <f t="shared" si="8"/>
        <v>0</v>
      </c>
      <c r="U576">
        <v>1</v>
      </c>
      <c r="V576" s="5">
        <v>0.39936342592592594</v>
      </c>
      <c r="W576" s="8">
        <v>0.39583333333333331</v>
      </c>
      <c r="X576" t="s">
        <v>99</v>
      </c>
      <c r="Y576" t="str">
        <f>+VLOOKUP($X576,[1]ParadasReg!$F:$I,4,0)</f>
        <v>Parada 2 / Ictinos - Avenida Grecia</v>
      </c>
      <c r="Z576">
        <f>+VLOOKUP($X576,[1]ParadasReg!$F:$I,3,0)</f>
        <v>11</v>
      </c>
    </row>
    <row r="577" spans="1:26" x14ac:dyDescent="0.25">
      <c r="A577">
        <v>908130</v>
      </c>
      <c r="B577">
        <v>1745</v>
      </c>
      <c r="C577" s="3">
        <v>45880.401631944442</v>
      </c>
      <c r="D577" t="s">
        <v>27</v>
      </c>
      <c r="E577">
        <v>4</v>
      </c>
      <c r="F577">
        <v>10</v>
      </c>
      <c r="G577">
        <v>0</v>
      </c>
      <c r="H577">
        <v>0</v>
      </c>
      <c r="I577">
        <v>4</v>
      </c>
      <c r="J577">
        <v>10</v>
      </c>
      <c r="K577">
        <v>0</v>
      </c>
      <c r="L577">
        <v>0</v>
      </c>
      <c r="M577">
        <v>0</v>
      </c>
      <c r="N577">
        <v>0</v>
      </c>
      <c r="O577">
        <v>-33.469073333333327</v>
      </c>
      <c r="P577">
        <v>-70.576501666666672</v>
      </c>
      <c r="Q577">
        <v>1.2345679012345678</v>
      </c>
      <c r="R577">
        <v>519</v>
      </c>
      <c r="S577" t="s">
        <v>89</v>
      </c>
      <c r="T577">
        <f t="shared" si="8"/>
        <v>0</v>
      </c>
      <c r="U577">
        <v>1</v>
      </c>
      <c r="V577" s="5">
        <v>0.40163194444444444</v>
      </c>
      <c r="W577" s="8">
        <v>0.39583333333333331</v>
      </c>
      <c r="X577" t="s">
        <v>100</v>
      </c>
      <c r="Y577" t="str">
        <f>+VLOOKUP($X577,[1]ParadasReg!$F:$I,4,0)</f>
        <v>Parada 4 / (M) Grecia</v>
      </c>
      <c r="Z577">
        <f>+VLOOKUP($X577,[1]ParadasReg!$F:$I,3,0)</f>
        <v>14</v>
      </c>
    </row>
    <row r="578" spans="1:26" x14ac:dyDescent="0.25">
      <c r="A578">
        <v>908135</v>
      </c>
      <c r="B578">
        <v>1745</v>
      </c>
      <c r="C578" s="3">
        <v>45880.402916666673</v>
      </c>
      <c r="D578" t="s">
        <v>27</v>
      </c>
      <c r="E578">
        <v>0</v>
      </c>
      <c r="F578">
        <v>1</v>
      </c>
      <c r="G578">
        <v>0</v>
      </c>
      <c r="H578">
        <v>0</v>
      </c>
      <c r="I578">
        <v>0</v>
      </c>
      <c r="J578">
        <v>1</v>
      </c>
      <c r="K578">
        <v>0</v>
      </c>
      <c r="L578">
        <v>0</v>
      </c>
      <c r="M578">
        <v>0</v>
      </c>
      <c r="N578">
        <v>0</v>
      </c>
      <c r="O578">
        <v>-33.467466666666667</v>
      </c>
      <c r="P578">
        <v>-70.581001666666666</v>
      </c>
      <c r="Q578">
        <v>0</v>
      </c>
      <c r="R578">
        <v>519</v>
      </c>
      <c r="S578" t="s">
        <v>89</v>
      </c>
      <c r="T578">
        <f t="shared" si="8"/>
        <v>0</v>
      </c>
      <c r="U578">
        <v>1</v>
      </c>
      <c r="V578" s="5">
        <v>0.40291666666666665</v>
      </c>
      <c r="W578" s="8">
        <v>0.39583333333333331</v>
      </c>
      <c r="X578" t="s">
        <v>101</v>
      </c>
      <c r="Y578" t="str">
        <f>+VLOOKUP($X578,[1]ParadasReg!$F:$I,4,0)</f>
        <v>Parada 2 / ADO Chile</v>
      </c>
      <c r="Z578">
        <f>+VLOOKUP($X578,[1]ParadasReg!$F:$I,3,0)</f>
        <v>15</v>
      </c>
    </row>
    <row r="579" spans="1:26" x14ac:dyDescent="0.25">
      <c r="A579">
        <v>908151</v>
      </c>
      <c r="B579">
        <v>1745</v>
      </c>
      <c r="C579" s="3">
        <v>45880.405636574083</v>
      </c>
      <c r="D579" t="s">
        <v>27</v>
      </c>
      <c r="E579">
        <v>3</v>
      </c>
      <c r="F579">
        <v>1</v>
      </c>
      <c r="G579">
        <v>0</v>
      </c>
      <c r="H579">
        <v>0</v>
      </c>
      <c r="I579">
        <v>3</v>
      </c>
      <c r="J579">
        <v>1</v>
      </c>
      <c r="K579">
        <v>0</v>
      </c>
      <c r="L579">
        <v>0</v>
      </c>
      <c r="M579">
        <v>0</v>
      </c>
      <c r="N579">
        <v>0</v>
      </c>
      <c r="O579">
        <v>-33.464591666666657</v>
      </c>
      <c r="P579">
        <v>-70.59770833333333</v>
      </c>
      <c r="Q579">
        <v>2.4691358024691357</v>
      </c>
      <c r="R579">
        <v>519</v>
      </c>
      <c r="S579" t="s">
        <v>89</v>
      </c>
      <c r="T579">
        <f t="shared" ref="T579:T642" si="9">FLOOR(Q579,10)</f>
        <v>0</v>
      </c>
      <c r="U579">
        <v>1</v>
      </c>
      <c r="V579" s="5">
        <v>0.40563657407407411</v>
      </c>
      <c r="W579" s="8">
        <v>0.39583333333333331</v>
      </c>
      <c r="X579" t="s">
        <v>103</v>
      </c>
      <c r="Y579" t="str">
        <f>+VLOOKUP($X579,[1]ParadasReg!$F:$I,4,0)</f>
        <v>Parada 2 / Pedagógico</v>
      </c>
      <c r="Z579">
        <f>+VLOOKUP($X579,[1]ParadasReg!$F:$I,3,0)</f>
        <v>17</v>
      </c>
    </row>
    <row r="580" spans="1:26" x14ac:dyDescent="0.25">
      <c r="A580">
        <v>908159</v>
      </c>
      <c r="B580">
        <v>1745</v>
      </c>
      <c r="C580" s="3">
        <v>45880.406747685192</v>
      </c>
      <c r="D580" t="s">
        <v>27</v>
      </c>
      <c r="E580">
        <v>2</v>
      </c>
      <c r="F580">
        <v>1</v>
      </c>
      <c r="G580">
        <v>2</v>
      </c>
      <c r="H580">
        <v>0</v>
      </c>
      <c r="I580">
        <v>0</v>
      </c>
      <c r="J580">
        <v>1</v>
      </c>
      <c r="K580">
        <v>0</v>
      </c>
      <c r="L580">
        <v>0</v>
      </c>
      <c r="M580">
        <v>0</v>
      </c>
      <c r="N580">
        <v>0</v>
      </c>
      <c r="O580">
        <v>-33.463881666666673</v>
      </c>
      <c r="P580">
        <v>-70.602441666666664</v>
      </c>
      <c r="Q580">
        <v>3.7037037037037033</v>
      </c>
      <c r="R580">
        <v>519</v>
      </c>
      <c r="S580" t="s">
        <v>89</v>
      </c>
      <c r="T580">
        <f t="shared" si="9"/>
        <v>0</v>
      </c>
      <c r="U580">
        <v>1</v>
      </c>
      <c r="V580" s="5">
        <v>0.40674768518518517</v>
      </c>
      <c r="W580" s="8">
        <v>0.39583333333333331</v>
      </c>
      <c r="X580" t="s">
        <v>104</v>
      </c>
      <c r="Y580" t="str">
        <f>+VLOOKUP($X580,[1]ParadasReg!$F:$I,4,0)</f>
        <v>Parada 2 / Los Tres Antonios</v>
      </c>
      <c r="Z580">
        <f>+VLOOKUP($X580,[1]ParadasReg!$F:$I,3,0)</f>
        <v>18</v>
      </c>
    </row>
    <row r="581" spans="1:26" x14ac:dyDescent="0.25">
      <c r="A581">
        <v>908171</v>
      </c>
      <c r="B581">
        <v>1745</v>
      </c>
      <c r="C581" s="3">
        <v>45880.409872685188</v>
      </c>
      <c r="D581" t="s">
        <v>27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-33.461534999999998</v>
      </c>
      <c r="P581">
        <v>-70.617411666666669</v>
      </c>
      <c r="Q581">
        <v>3.7037037037037033</v>
      </c>
      <c r="R581">
        <v>519</v>
      </c>
      <c r="S581" t="s">
        <v>89</v>
      </c>
      <c r="T581">
        <f t="shared" si="9"/>
        <v>0</v>
      </c>
      <c r="U581">
        <v>1</v>
      </c>
      <c r="V581" s="5">
        <v>0.40987268518518521</v>
      </c>
      <c r="W581" s="8">
        <v>0.39583333333333331</v>
      </c>
      <c r="X581" t="s">
        <v>106</v>
      </c>
      <c r="Y581" t="str">
        <f>+VLOOKUP($X581,[1]ParadasReg!$F:$I,4,0)</f>
        <v>Parada 2 / Villa Olímpica</v>
      </c>
      <c r="Z581">
        <f>+VLOOKUP($X581,[1]ParadasReg!$F:$I,3,0)</f>
        <v>21</v>
      </c>
    </row>
    <row r="582" spans="1:26" x14ac:dyDescent="0.25">
      <c r="A582">
        <v>908184</v>
      </c>
      <c r="B582">
        <v>1745</v>
      </c>
      <c r="C582" s="3">
        <v>45880.41133101852</v>
      </c>
      <c r="D582" t="s">
        <v>27</v>
      </c>
      <c r="E582">
        <v>8</v>
      </c>
      <c r="F582">
        <v>8</v>
      </c>
      <c r="G582">
        <v>5</v>
      </c>
      <c r="H582">
        <v>4</v>
      </c>
      <c r="I582">
        <v>3</v>
      </c>
      <c r="J582">
        <v>4</v>
      </c>
      <c r="K582">
        <v>0</v>
      </c>
      <c r="L582">
        <v>0</v>
      </c>
      <c r="M582">
        <v>0</v>
      </c>
      <c r="N582">
        <v>0</v>
      </c>
      <c r="O582">
        <v>-33.460103333333343</v>
      </c>
      <c r="P582">
        <v>-70.622183333333339</v>
      </c>
      <c r="Q582">
        <v>3.7037037037037033</v>
      </c>
      <c r="R582">
        <v>519</v>
      </c>
      <c r="S582" t="s">
        <v>89</v>
      </c>
      <c r="T582">
        <f t="shared" si="9"/>
        <v>0</v>
      </c>
      <c r="U582">
        <v>1</v>
      </c>
      <c r="V582" s="5">
        <v>0.41133101851851855</v>
      </c>
      <c r="W582" s="8">
        <v>0.39583333333333331</v>
      </c>
      <c r="X582" t="s">
        <v>107</v>
      </c>
      <c r="Y582" t="str">
        <f>+VLOOKUP($X582,[1]ParadasReg!$F:$I,4,0)</f>
        <v>Parada 4 / Suárez Mujica</v>
      </c>
      <c r="Z582">
        <f>+VLOOKUP($X582,[1]ParadasReg!$F:$I,3,0)</f>
        <v>22</v>
      </c>
    </row>
    <row r="583" spans="1:26" x14ac:dyDescent="0.25">
      <c r="A583">
        <v>908191</v>
      </c>
      <c r="B583">
        <v>1745</v>
      </c>
      <c r="C583" s="3">
        <v>45880.41337962963</v>
      </c>
      <c r="D583" t="s">
        <v>27</v>
      </c>
      <c r="E583">
        <v>0</v>
      </c>
      <c r="F583">
        <v>1</v>
      </c>
      <c r="G583">
        <v>0</v>
      </c>
      <c r="H583">
        <v>0</v>
      </c>
      <c r="I583">
        <v>0</v>
      </c>
      <c r="J583">
        <v>1</v>
      </c>
      <c r="K583">
        <v>0</v>
      </c>
      <c r="L583">
        <v>0</v>
      </c>
      <c r="M583">
        <v>0</v>
      </c>
      <c r="N583">
        <v>0</v>
      </c>
      <c r="O583">
        <v>-33.45509333333333</v>
      </c>
      <c r="P583">
        <v>-70.627916666666664</v>
      </c>
      <c r="Q583">
        <v>2.4691358024691357</v>
      </c>
      <c r="R583">
        <v>519</v>
      </c>
      <c r="S583" t="s">
        <v>89</v>
      </c>
      <c r="T583">
        <f t="shared" si="9"/>
        <v>0</v>
      </c>
      <c r="U583">
        <v>1</v>
      </c>
      <c r="V583" s="5">
        <v>0.41337962962962965</v>
      </c>
      <c r="W583" s="8">
        <v>0.39583333333333331</v>
      </c>
      <c r="X583" t="s">
        <v>108</v>
      </c>
      <c r="Y583" t="str">
        <f>+VLOOKUP($X583,[1]ParadasReg!$F:$I,4,0)</f>
        <v>Parada 2 / (M) Irarrázaval</v>
      </c>
      <c r="Z583">
        <f>+VLOOKUP($X583,[1]ParadasReg!$F:$I,3,0)</f>
        <v>23</v>
      </c>
    </row>
    <row r="584" spans="1:26" x14ac:dyDescent="0.25">
      <c r="A584">
        <v>908214</v>
      </c>
      <c r="B584">
        <v>1745</v>
      </c>
      <c r="C584" s="3">
        <v>45880.417361111111</v>
      </c>
      <c r="D584" t="s">
        <v>27</v>
      </c>
      <c r="E584">
        <v>1</v>
      </c>
      <c r="F584">
        <v>1</v>
      </c>
      <c r="G584">
        <v>1</v>
      </c>
      <c r="H584">
        <v>0</v>
      </c>
      <c r="I584">
        <v>0</v>
      </c>
      <c r="J584">
        <v>1</v>
      </c>
      <c r="K584">
        <v>0</v>
      </c>
      <c r="L584">
        <v>0</v>
      </c>
      <c r="M584">
        <v>0</v>
      </c>
      <c r="N584">
        <v>0</v>
      </c>
      <c r="O584">
        <v>-33.443685000000002</v>
      </c>
      <c r="P584">
        <v>-70.63328833333334</v>
      </c>
      <c r="Q584">
        <v>2.4691358024691357</v>
      </c>
      <c r="R584">
        <v>519</v>
      </c>
      <c r="S584" t="s">
        <v>89</v>
      </c>
      <c r="T584">
        <f t="shared" si="9"/>
        <v>0</v>
      </c>
      <c r="U584">
        <v>1</v>
      </c>
      <c r="V584" s="5">
        <v>0.41736111111111113</v>
      </c>
      <c r="W584" s="8">
        <v>0.41666666666666663</v>
      </c>
      <c r="X584" t="s">
        <v>111</v>
      </c>
      <c r="Y584" t="str">
        <f>+VLOOKUP($X584,[1]ParadasReg!$F:$I,4,0)</f>
        <v>Parada 2 / (M) Parque Bustamante</v>
      </c>
      <c r="Z584">
        <f>+VLOOKUP($X584,[1]ParadasReg!$F:$I,3,0)</f>
        <v>26</v>
      </c>
    </row>
    <row r="585" spans="1:26" x14ac:dyDescent="0.25">
      <c r="A585">
        <v>908230</v>
      </c>
      <c r="B585">
        <v>1745</v>
      </c>
      <c r="C585" s="3">
        <v>45880.421296296299</v>
      </c>
      <c r="D585" t="s">
        <v>27</v>
      </c>
      <c r="E585">
        <v>0</v>
      </c>
      <c r="F585">
        <v>1</v>
      </c>
      <c r="G585">
        <v>0</v>
      </c>
      <c r="H585">
        <v>0</v>
      </c>
      <c r="I585">
        <v>0</v>
      </c>
      <c r="J585">
        <v>1</v>
      </c>
      <c r="K585">
        <v>0</v>
      </c>
      <c r="L585">
        <v>0</v>
      </c>
      <c r="M585">
        <v>0</v>
      </c>
      <c r="N585">
        <v>0</v>
      </c>
      <c r="O585">
        <v>-33.43966833333333</v>
      </c>
      <c r="P585">
        <v>-70.640051666666665</v>
      </c>
      <c r="Q585">
        <v>1.2345679012345678</v>
      </c>
      <c r="R585">
        <v>519</v>
      </c>
      <c r="S585" t="s">
        <v>89</v>
      </c>
      <c r="T585">
        <f t="shared" si="9"/>
        <v>0</v>
      </c>
      <c r="U585">
        <v>1</v>
      </c>
      <c r="V585" s="5">
        <v>0.42129629629629628</v>
      </c>
      <c r="W585" s="8">
        <v>0.41666666666666663</v>
      </c>
      <c r="X585" t="s">
        <v>113</v>
      </c>
      <c r="Y585" t="str">
        <f>+VLOOKUP($X585,[1]ParadasReg!$F:$I,4,0)</f>
        <v>Parada 4 / (M) Universidad Católica</v>
      </c>
      <c r="Z585">
        <f>+VLOOKUP($X585,[1]ParadasReg!$F:$I,3,0)</f>
        <v>28</v>
      </c>
    </row>
    <row r="586" spans="1:26" x14ac:dyDescent="0.25">
      <c r="A586">
        <v>908238</v>
      </c>
      <c r="B586">
        <v>1745</v>
      </c>
      <c r="C586" s="3">
        <v>45880.424814814818</v>
      </c>
      <c r="D586" t="s">
        <v>27</v>
      </c>
      <c r="E586">
        <v>0</v>
      </c>
      <c r="F586">
        <v>1</v>
      </c>
      <c r="G586">
        <v>0</v>
      </c>
      <c r="H586">
        <v>0</v>
      </c>
      <c r="I586">
        <v>0</v>
      </c>
      <c r="J586">
        <v>1</v>
      </c>
      <c r="K586">
        <v>0</v>
      </c>
      <c r="L586">
        <v>0</v>
      </c>
      <c r="M586">
        <v>0</v>
      </c>
      <c r="N586">
        <v>0</v>
      </c>
      <c r="O586">
        <v>-33.442538333333331</v>
      </c>
      <c r="P586">
        <v>-70.645463333333339</v>
      </c>
      <c r="Q586">
        <v>0</v>
      </c>
      <c r="R586">
        <v>519</v>
      </c>
      <c r="S586" t="s">
        <v>89</v>
      </c>
      <c r="T586">
        <f t="shared" si="9"/>
        <v>0</v>
      </c>
      <c r="U586">
        <v>1</v>
      </c>
      <c r="V586" s="5">
        <v>0.42481481481481481</v>
      </c>
      <c r="W586" s="8">
        <v>0.41666666666666663</v>
      </c>
      <c r="X586" t="s">
        <v>114</v>
      </c>
      <c r="Y586" t="str">
        <f>+VLOOKUP($X586,[1]ParadasReg!$F:$I,4,0)</f>
        <v>Parada 3 / (M) Santa Lucía</v>
      </c>
      <c r="Z586">
        <f>+VLOOKUP($X586,[1]ParadasReg!$F:$I,3,0)</f>
        <v>29</v>
      </c>
    </row>
    <row r="587" spans="1:26" x14ac:dyDescent="0.25">
      <c r="A587">
        <v>908249</v>
      </c>
      <c r="B587">
        <v>1745</v>
      </c>
      <c r="C587" s="3">
        <v>45880.427499999998</v>
      </c>
      <c r="D587" t="s">
        <v>27</v>
      </c>
      <c r="E587">
        <v>1</v>
      </c>
      <c r="F587">
        <v>4</v>
      </c>
      <c r="G587">
        <v>1</v>
      </c>
      <c r="H587">
        <v>1</v>
      </c>
      <c r="I587">
        <v>0</v>
      </c>
      <c r="J587">
        <v>3</v>
      </c>
      <c r="K587">
        <v>0</v>
      </c>
      <c r="L587">
        <v>0</v>
      </c>
      <c r="M587">
        <v>0</v>
      </c>
      <c r="N587">
        <v>0</v>
      </c>
      <c r="O587">
        <v>-33.44392666666667</v>
      </c>
      <c r="P587">
        <v>-70.65211166666667</v>
      </c>
      <c r="Q587">
        <v>0</v>
      </c>
      <c r="R587">
        <v>519</v>
      </c>
      <c r="S587" t="s">
        <v>89</v>
      </c>
      <c r="T587">
        <f t="shared" si="9"/>
        <v>0</v>
      </c>
      <c r="U587">
        <v>1</v>
      </c>
      <c r="V587" s="5">
        <v>0.42749999999999999</v>
      </c>
      <c r="W587" s="8">
        <v>0.41666666666666663</v>
      </c>
      <c r="X587" t="s">
        <v>115</v>
      </c>
      <c r="Y587" t="str">
        <f>+VLOOKUP($X587,[1]ParadasReg!$F:$I,4,0)</f>
        <v>Parada 3 / (M) Universidad de Chile</v>
      </c>
      <c r="Z587">
        <f>+VLOOKUP($X587,[1]ParadasReg!$F:$I,3,0)</f>
        <v>30</v>
      </c>
    </row>
    <row r="588" spans="1:26" x14ac:dyDescent="0.25">
      <c r="A588">
        <v>908251</v>
      </c>
      <c r="B588">
        <v>1745</v>
      </c>
      <c r="C588" s="3">
        <v>45880.428344907406</v>
      </c>
      <c r="D588" t="s">
        <v>27</v>
      </c>
      <c r="E588">
        <v>0</v>
      </c>
      <c r="F588">
        <v>1</v>
      </c>
      <c r="G588">
        <v>0</v>
      </c>
      <c r="H588">
        <v>0</v>
      </c>
      <c r="I588">
        <v>0</v>
      </c>
      <c r="J588">
        <v>1</v>
      </c>
      <c r="K588">
        <v>0</v>
      </c>
      <c r="L588">
        <v>0</v>
      </c>
      <c r="M588">
        <v>0</v>
      </c>
      <c r="N588">
        <v>0</v>
      </c>
      <c r="O588">
        <v>-33.444736666666657</v>
      </c>
      <c r="P588">
        <v>-70.655843333333337</v>
      </c>
      <c r="Q588">
        <v>0</v>
      </c>
      <c r="R588">
        <v>519</v>
      </c>
      <c r="S588" t="s">
        <v>89</v>
      </c>
      <c r="T588">
        <f t="shared" si="9"/>
        <v>0</v>
      </c>
      <c r="U588">
        <v>1</v>
      </c>
      <c r="V588" s="5">
        <v>0.42834490740740744</v>
      </c>
      <c r="W588" s="8">
        <v>0.41666666666666663</v>
      </c>
      <c r="X588" t="s">
        <v>116</v>
      </c>
      <c r="Y588" t="str">
        <f>+VLOOKUP($X588,[1]ParadasReg!$F:$I,4,0)</f>
        <v>Parada 3 / (M) La Moneda</v>
      </c>
      <c r="Z588">
        <f>+VLOOKUP($X588,[1]ParadasReg!$F:$I,3,0)</f>
        <v>31</v>
      </c>
    </row>
    <row r="589" spans="1:26" x14ac:dyDescent="0.25">
      <c r="A589">
        <v>910969</v>
      </c>
      <c r="B589">
        <v>1745</v>
      </c>
      <c r="C589" s="3">
        <v>45881.277326388888</v>
      </c>
      <c r="D589" t="s">
        <v>121</v>
      </c>
      <c r="E589">
        <v>9</v>
      </c>
      <c r="F589">
        <v>0</v>
      </c>
      <c r="G589">
        <v>9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-33.47897833333333</v>
      </c>
      <c r="P589">
        <v>-70.52766166666666</v>
      </c>
      <c r="Q589">
        <v>11.111111111111111</v>
      </c>
      <c r="R589">
        <v>519</v>
      </c>
      <c r="S589" t="s">
        <v>89</v>
      </c>
      <c r="T589">
        <f t="shared" si="9"/>
        <v>10</v>
      </c>
      <c r="U589">
        <v>2</v>
      </c>
      <c r="V589" s="5">
        <v>0.27732638888888889</v>
      </c>
      <c r="W589" s="8">
        <v>0.27083333333333331</v>
      </c>
      <c r="X589" t="s">
        <v>91</v>
      </c>
      <c r="Y589" t="str">
        <f>+VLOOKUP($X589,[1]ParadasReg!$F:$I,4,0)</f>
        <v>Avenida Grecia / esq. Qda. de Sn. Pedro</v>
      </c>
      <c r="Z589">
        <f>+VLOOKUP($X589,[1]ParadasReg!$F:$I,3,0)</f>
        <v>3</v>
      </c>
    </row>
    <row r="590" spans="1:26" x14ac:dyDescent="0.25">
      <c r="A590">
        <v>910974</v>
      </c>
      <c r="B590">
        <v>1745</v>
      </c>
      <c r="C590" s="3">
        <v>45881.27851851852</v>
      </c>
      <c r="D590" t="s">
        <v>121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-33.478290000000001</v>
      </c>
      <c r="P590">
        <v>-70.531274999999994</v>
      </c>
      <c r="Q590">
        <v>11.111111111111111</v>
      </c>
      <c r="R590">
        <v>519</v>
      </c>
      <c r="S590" t="s">
        <v>89</v>
      </c>
      <c r="T590">
        <f t="shared" si="9"/>
        <v>10</v>
      </c>
      <c r="U590">
        <v>2</v>
      </c>
      <c r="V590" s="5">
        <v>0.27851851851851855</v>
      </c>
      <c r="W590" s="8">
        <v>0.27083333333333331</v>
      </c>
      <c r="X590" t="s">
        <v>92</v>
      </c>
      <c r="Y590" t="str">
        <f>+VLOOKUP($X590,[1]ParadasReg!$F:$I,4,0)</f>
        <v>Avenida Grecia / esq. Los Picachos</v>
      </c>
      <c r="Z590">
        <f>+VLOOKUP($X590,[1]ParadasReg!$F:$I,3,0)</f>
        <v>4</v>
      </c>
    </row>
    <row r="591" spans="1:26" x14ac:dyDescent="0.25">
      <c r="A591">
        <v>910979</v>
      </c>
      <c r="B591">
        <v>1745</v>
      </c>
      <c r="C591" s="3">
        <v>45881.279953703714</v>
      </c>
      <c r="D591" t="s">
        <v>121</v>
      </c>
      <c r="E591">
        <v>5</v>
      </c>
      <c r="F591">
        <v>0</v>
      </c>
      <c r="G591">
        <v>5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-33.477319999999999</v>
      </c>
      <c r="P591">
        <v>-70.53567666666666</v>
      </c>
      <c r="Q591">
        <v>17.283950617283949</v>
      </c>
      <c r="R591">
        <v>519</v>
      </c>
      <c r="S591" t="s">
        <v>89</v>
      </c>
      <c r="T591">
        <f t="shared" si="9"/>
        <v>10</v>
      </c>
      <c r="U591">
        <v>2</v>
      </c>
      <c r="V591" s="5">
        <v>0.2799537037037037</v>
      </c>
      <c r="W591" s="8">
        <v>0.27083333333333331</v>
      </c>
      <c r="X591" t="s">
        <v>93</v>
      </c>
      <c r="Y591" t="str">
        <f>+VLOOKUP($X591,[1]ParadasReg!$F:$I,4,0)</f>
        <v>Avenida Grecia / esq. Jacarandá</v>
      </c>
      <c r="Z591">
        <f>+VLOOKUP($X591,[1]ParadasReg!$F:$I,3,0)</f>
        <v>5</v>
      </c>
    </row>
    <row r="592" spans="1:26" x14ac:dyDescent="0.25">
      <c r="A592">
        <v>910990</v>
      </c>
      <c r="B592">
        <v>1745</v>
      </c>
      <c r="C592" s="3">
        <v>45881.281782407408</v>
      </c>
      <c r="D592" t="s">
        <v>121</v>
      </c>
      <c r="E592">
        <v>3</v>
      </c>
      <c r="F592">
        <v>0</v>
      </c>
      <c r="G592">
        <v>0</v>
      </c>
      <c r="H592">
        <v>0</v>
      </c>
      <c r="I592">
        <v>3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-33.475973333333343</v>
      </c>
      <c r="P592">
        <v>-70.54241833333333</v>
      </c>
      <c r="Q592">
        <v>20.987654320987652</v>
      </c>
      <c r="R592">
        <v>519</v>
      </c>
      <c r="S592" t="s">
        <v>89</v>
      </c>
      <c r="T592">
        <f t="shared" si="9"/>
        <v>20</v>
      </c>
      <c r="U592">
        <v>2</v>
      </c>
      <c r="V592" s="5">
        <v>0.2817824074074074</v>
      </c>
      <c r="W592" s="8">
        <v>0.27083333333333331</v>
      </c>
      <c r="X592" t="s">
        <v>95</v>
      </c>
      <c r="Y592" t="str">
        <f>+VLOOKUP($X592,[1]ParadasReg!$F:$I,4,0)</f>
        <v>Parada / Muni. Peñalolén</v>
      </c>
      <c r="Z592">
        <f>+VLOOKUP($X592,[1]ParadasReg!$F:$I,3,0)</f>
        <v>7</v>
      </c>
    </row>
    <row r="593" spans="1:26" x14ac:dyDescent="0.25">
      <c r="A593">
        <v>911000</v>
      </c>
      <c r="B593">
        <v>1745</v>
      </c>
      <c r="C593" s="3">
        <v>45881.283182870371</v>
      </c>
      <c r="D593" t="s">
        <v>121</v>
      </c>
      <c r="E593">
        <v>9</v>
      </c>
      <c r="F593">
        <v>0</v>
      </c>
      <c r="G593">
        <v>9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-33.475123333333343</v>
      </c>
      <c r="P593">
        <v>-70.546908333333334</v>
      </c>
      <c r="Q593">
        <v>32.098765432098766</v>
      </c>
      <c r="R593">
        <v>519</v>
      </c>
      <c r="S593" t="s">
        <v>89</v>
      </c>
      <c r="T593">
        <f t="shared" si="9"/>
        <v>30</v>
      </c>
      <c r="U593">
        <v>2</v>
      </c>
      <c r="V593" s="5">
        <v>0.28318287037037038</v>
      </c>
      <c r="W593" s="8">
        <v>0.27083333333333331</v>
      </c>
      <c r="X593" t="s">
        <v>96</v>
      </c>
      <c r="Y593" t="str">
        <f>+VLOOKUP($X593,[1]ParadasReg!$F:$I,4,0)</f>
        <v>Avenida Grecia / esq. Palena</v>
      </c>
      <c r="Z593">
        <f>+VLOOKUP($X593,[1]ParadasReg!$F:$I,3,0)</f>
        <v>8</v>
      </c>
    </row>
    <row r="594" spans="1:26" x14ac:dyDescent="0.25">
      <c r="A594">
        <v>911010</v>
      </c>
      <c r="B594">
        <v>1745</v>
      </c>
      <c r="C594" s="3">
        <v>45881.284618055557</v>
      </c>
      <c r="D594" t="s">
        <v>121</v>
      </c>
      <c r="E594">
        <v>3</v>
      </c>
      <c r="F594">
        <v>2</v>
      </c>
      <c r="G594">
        <v>0</v>
      </c>
      <c r="H594">
        <v>0</v>
      </c>
      <c r="I594">
        <v>3</v>
      </c>
      <c r="J594">
        <v>2</v>
      </c>
      <c r="K594">
        <v>0</v>
      </c>
      <c r="L594">
        <v>0</v>
      </c>
      <c r="M594">
        <v>0</v>
      </c>
      <c r="N594">
        <v>0</v>
      </c>
      <c r="O594">
        <v>-33.473080000000003</v>
      </c>
      <c r="P594">
        <v>-70.556478333333331</v>
      </c>
      <c r="Q594">
        <v>33.333333333333329</v>
      </c>
      <c r="R594">
        <v>519</v>
      </c>
      <c r="S594" t="s">
        <v>89</v>
      </c>
      <c r="T594">
        <f t="shared" si="9"/>
        <v>30</v>
      </c>
      <c r="U594">
        <v>2</v>
      </c>
      <c r="V594" s="5">
        <v>0.28461805555555558</v>
      </c>
      <c r="W594" s="8">
        <v>0.27083333333333331</v>
      </c>
      <c r="X594" t="s">
        <v>98</v>
      </c>
      <c r="Y594" t="str">
        <f>+VLOOKUP($X594,[1]ParadasReg!$F:$I,4,0)</f>
        <v>Parada 2 / Calle 1A - Avenida Grecia</v>
      </c>
      <c r="Z594">
        <f>+VLOOKUP($X594,[1]ParadasReg!$F:$I,3,0)</f>
        <v>10</v>
      </c>
    </row>
    <row r="595" spans="1:26" x14ac:dyDescent="0.25">
      <c r="A595">
        <v>911014</v>
      </c>
      <c r="B595">
        <v>1745</v>
      </c>
      <c r="C595" s="3">
        <v>45881.285266203697</v>
      </c>
      <c r="D595" t="s">
        <v>62</v>
      </c>
      <c r="E595">
        <v>4</v>
      </c>
      <c r="F595">
        <v>0</v>
      </c>
      <c r="G595">
        <v>4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-33.472098333333342</v>
      </c>
      <c r="P595">
        <v>-70.561686666666674</v>
      </c>
      <c r="Q595">
        <v>38.271604938271601</v>
      </c>
      <c r="R595">
        <v>519</v>
      </c>
      <c r="S595" t="s">
        <v>89</v>
      </c>
      <c r="T595">
        <f t="shared" si="9"/>
        <v>30</v>
      </c>
      <c r="U595">
        <v>2</v>
      </c>
      <c r="V595" s="5">
        <v>0.2852662037037037</v>
      </c>
      <c r="W595" s="8">
        <v>0.27083333333333331</v>
      </c>
      <c r="X595" t="s">
        <v>99</v>
      </c>
      <c r="Y595" t="str">
        <f>+VLOOKUP($X595,[1]ParadasReg!$F:$I,4,0)</f>
        <v>Parada 2 / Ictinos - Avenida Grecia</v>
      </c>
      <c r="Z595">
        <f>+VLOOKUP($X595,[1]ParadasReg!$F:$I,3,0)</f>
        <v>11</v>
      </c>
    </row>
    <row r="596" spans="1:26" x14ac:dyDescent="0.25">
      <c r="A596">
        <v>911022</v>
      </c>
      <c r="B596">
        <v>1745</v>
      </c>
      <c r="C596" s="3">
        <v>45881.28670138889</v>
      </c>
      <c r="D596" t="s">
        <v>62</v>
      </c>
      <c r="E596">
        <v>4</v>
      </c>
      <c r="F596">
        <v>0</v>
      </c>
      <c r="G596">
        <v>1</v>
      </c>
      <c r="H596">
        <v>0</v>
      </c>
      <c r="I596">
        <v>3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-33.470851666666668</v>
      </c>
      <c r="P596">
        <v>-70.567906666666673</v>
      </c>
      <c r="Q596">
        <v>43.209876543209873</v>
      </c>
      <c r="R596">
        <v>519</v>
      </c>
      <c r="S596" t="s">
        <v>89</v>
      </c>
      <c r="T596">
        <f t="shared" si="9"/>
        <v>40</v>
      </c>
      <c r="U596">
        <v>2</v>
      </c>
      <c r="V596" s="5">
        <v>0.28670138888888891</v>
      </c>
      <c r="W596" s="8">
        <v>0.27083333333333331</v>
      </c>
      <c r="X596" t="s">
        <v>119</v>
      </c>
      <c r="Y596" t="str">
        <f>+VLOOKUP($X596,[1]ParadasReg!$F:$I,4,0)</f>
        <v>Parada 2 / Los Molineros - Av. Grecia</v>
      </c>
      <c r="Z596">
        <f>+VLOOKUP($X596,[1]ParadasReg!$F:$I,3,0)</f>
        <v>12</v>
      </c>
    </row>
    <row r="597" spans="1:26" x14ac:dyDescent="0.25">
      <c r="A597">
        <v>911032</v>
      </c>
      <c r="B597">
        <v>1745</v>
      </c>
      <c r="C597" s="3">
        <v>45881.288217592592</v>
      </c>
      <c r="D597" t="s">
        <v>62</v>
      </c>
      <c r="E597">
        <v>7</v>
      </c>
      <c r="F597">
        <v>0</v>
      </c>
      <c r="G597">
        <v>0</v>
      </c>
      <c r="H597">
        <v>0</v>
      </c>
      <c r="I597">
        <v>7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-33.469051666666672</v>
      </c>
      <c r="P597">
        <v>-70.576594999999998</v>
      </c>
      <c r="Q597">
        <v>51.851851851851848</v>
      </c>
      <c r="R597">
        <v>519</v>
      </c>
      <c r="S597" t="s">
        <v>89</v>
      </c>
      <c r="T597">
        <f t="shared" si="9"/>
        <v>50</v>
      </c>
      <c r="U597">
        <v>2</v>
      </c>
      <c r="V597" s="5">
        <v>0.28821759259259255</v>
      </c>
      <c r="W597" s="8">
        <v>0.27083333333333331</v>
      </c>
      <c r="X597" t="s">
        <v>100</v>
      </c>
      <c r="Y597" t="str">
        <f>+VLOOKUP($X597,[1]ParadasReg!$F:$I,4,0)</f>
        <v>Parada 4 / (M) Grecia</v>
      </c>
      <c r="Z597">
        <f>+VLOOKUP($X597,[1]ParadasReg!$F:$I,3,0)</f>
        <v>14</v>
      </c>
    </row>
    <row r="598" spans="1:26" x14ac:dyDescent="0.25">
      <c r="A598">
        <v>911037</v>
      </c>
      <c r="B598">
        <v>1745</v>
      </c>
      <c r="C598" s="3">
        <v>45881.289224537039</v>
      </c>
      <c r="D598" t="s">
        <v>62</v>
      </c>
      <c r="E598">
        <v>0</v>
      </c>
      <c r="F598">
        <v>1</v>
      </c>
      <c r="G598">
        <v>0</v>
      </c>
      <c r="H598">
        <v>0</v>
      </c>
      <c r="I598">
        <v>0</v>
      </c>
      <c r="J598">
        <v>1</v>
      </c>
      <c r="K598">
        <v>0</v>
      </c>
      <c r="L598">
        <v>0</v>
      </c>
      <c r="M598">
        <v>0</v>
      </c>
      <c r="N598">
        <v>0</v>
      </c>
      <c r="O598">
        <v>-33.467436666666657</v>
      </c>
      <c r="P598">
        <v>-70.581011666666669</v>
      </c>
      <c r="Q598">
        <v>50.617283950617285</v>
      </c>
      <c r="R598">
        <v>519</v>
      </c>
      <c r="S598" t="s">
        <v>89</v>
      </c>
      <c r="T598">
        <f t="shared" si="9"/>
        <v>50</v>
      </c>
      <c r="U598">
        <v>2</v>
      </c>
      <c r="V598" s="5">
        <v>0.28922453703703704</v>
      </c>
      <c r="W598" s="8">
        <v>0.27083333333333331</v>
      </c>
      <c r="X598" t="s">
        <v>101</v>
      </c>
      <c r="Y598" t="str">
        <f>+VLOOKUP($X598,[1]ParadasReg!$F:$I,4,0)</f>
        <v>Parada 2 / ADO Chile</v>
      </c>
      <c r="Z598">
        <f>+VLOOKUP($X598,[1]ParadasReg!$F:$I,3,0)</f>
        <v>15</v>
      </c>
    </row>
    <row r="599" spans="1:26" x14ac:dyDescent="0.25">
      <c r="A599">
        <v>911055</v>
      </c>
      <c r="B599">
        <v>1745</v>
      </c>
      <c r="C599" s="3">
        <v>45881.291539351849</v>
      </c>
      <c r="D599" t="s">
        <v>62</v>
      </c>
      <c r="E599">
        <v>2</v>
      </c>
      <c r="F599">
        <v>1</v>
      </c>
      <c r="G599">
        <v>2</v>
      </c>
      <c r="H599">
        <v>0</v>
      </c>
      <c r="I599">
        <v>0</v>
      </c>
      <c r="J599">
        <v>1</v>
      </c>
      <c r="K599">
        <v>0</v>
      </c>
      <c r="L599">
        <v>0</v>
      </c>
      <c r="M599">
        <v>0</v>
      </c>
      <c r="N599">
        <v>0</v>
      </c>
      <c r="O599">
        <v>-33.465294999999998</v>
      </c>
      <c r="P599">
        <v>-70.589511666666667</v>
      </c>
      <c r="Q599">
        <v>51.851851851851848</v>
      </c>
      <c r="R599">
        <v>519</v>
      </c>
      <c r="S599" t="s">
        <v>89</v>
      </c>
      <c r="T599">
        <f t="shared" si="9"/>
        <v>50</v>
      </c>
      <c r="U599">
        <v>2</v>
      </c>
      <c r="V599" s="5">
        <v>0.29153935185185187</v>
      </c>
      <c r="W599" s="8">
        <v>0.27083333333333331</v>
      </c>
      <c r="X599" t="s">
        <v>102</v>
      </c>
      <c r="Y599" t="str">
        <f>+VLOOKUP($X599,[1]ParadasReg!$F:$I,4,0)</f>
        <v>Parada 2 / CESFAM Salvador Bustos</v>
      </c>
      <c r="Z599">
        <f>+VLOOKUP($X599,[1]ParadasReg!$F:$I,3,0)</f>
        <v>16</v>
      </c>
    </row>
    <row r="600" spans="1:26" x14ac:dyDescent="0.25">
      <c r="A600">
        <v>911064</v>
      </c>
      <c r="B600">
        <v>1745</v>
      </c>
      <c r="C600" s="3">
        <v>45881.293888888889</v>
      </c>
      <c r="D600" t="s">
        <v>62</v>
      </c>
      <c r="E600">
        <v>3</v>
      </c>
      <c r="F600">
        <v>7</v>
      </c>
      <c r="G600">
        <v>0</v>
      </c>
      <c r="H600">
        <v>0</v>
      </c>
      <c r="I600">
        <v>3</v>
      </c>
      <c r="J600">
        <v>7</v>
      </c>
      <c r="K600">
        <v>0</v>
      </c>
      <c r="L600">
        <v>0</v>
      </c>
      <c r="M600">
        <v>0</v>
      </c>
      <c r="N600">
        <v>0</v>
      </c>
      <c r="O600">
        <v>-33.464604999999999</v>
      </c>
      <c r="P600">
        <v>-70.597364999999996</v>
      </c>
      <c r="Q600">
        <v>46.913580246913575</v>
      </c>
      <c r="R600">
        <v>519</v>
      </c>
      <c r="S600" t="s">
        <v>89</v>
      </c>
      <c r="T600">
        <f t="shared" si="9"/>
        <v>40</v>
      </c>
      <c r="U600">
        <v>2</v>
      </c>
      <c r="V600" s="5">
        <v>0.29388888888888892</v>
      </c>
      <c r="W600" s="8">
        <v>0.29166666666666663</v>
      </c>
      <c r="X600" t="s">
        <v>103</v>
      </c>
      <c r="Y600" t="str">
        <f>+VLOOKUP($X600,[1]ParadasReg!$F:$I,4,0)</f>
        <v>Parada 2 / Pedagógico</v>
      </c>
      <c r="Z600">
        <f>+VLOOKUP($X600,[1]ParadasReg!$F:$I,3,0)</f>
        <v>17</v>
      </c>
    </row>
    <row r="601" spans="1:26" x14ac:dyDescent="0.25">
      <c r="A601">
        <v>911074</v>
      </c>
      <c r="B601">
        <v>1745</v>
      </c>
      <c r="C601" s="3">
        <v>45881.295671296299</v>
      </c>
      <c r="D601" t="s">
        <v>62</v>
      </c>
      <c r="E601">
        <v>0</v>
      </c>
      <c r="F601">
        <v>8</v>
      </c>
      <c r="G601">
        <v>0</v>
      </c>
      <c r="H601">
        <v>0</v>
      </c>
      <c r="I601">
        <v>0</v>
      </c>
      <c r="J601">
        <v>8</v>
      </c>
      <c r="K601">
        <v>0</v>
      </c>
      <c r="L601">
        <v>0</v>
      </c>
      <c r="M601">
        <v>0</v>
      </c>
      <c r="N601">
        <v>0</v>
      </c>
      <c r="O601">
        <v>-33.462173333333332</v>
      </c>
      <c r="P601">
        <v>-70.607348333333334</v>
      </c>
      <c r="Q601">
        <v>37.037037037037038</v>
      </c>
      <c r="R601">
        <v>519</v>
      </c>
      <c r="S601" t="s">
        <v>89</v>
      </c>
      <c r="T601">
        <f t="shared" si="9"/>
        <v>30</v>
      </c>
      <c r="U601">
        <v>2</v>
      </c>
      <c r="V601" s="5">
        <v>0.29567129629629629</v>
      </c>
      <c r="W601" s="8">
        <v>0.29166666666666663</v>
      </c>
      <c r="X601" t="s">
        <v>118</v>
      </c>
      <c r="Y601" t="str">
        <f>+VLOOKUP($X601,[1]ParadasReg!$F:$I,4,0)</f>
        <v>Parada 2 / (M) Est.Nacional</v>
      </c>
      <c r="Z601">
        <f>+VLOOKUP($X601,[1]ParadasReg!$F:$I,3,0)</f>
        <v>19</v>
      </c>
    </row>
    <row r="602" spans="1:26" x14ac:dyDescent="0.25">
      <c r="A602">
        <v>911088</v>
      </c>
      <c r="B602">
        <v>1745</v>
      </c>
      <c r="C602" s="3">
        <v>45881.298275462963</v>
      </c>
      <c r="D602" t="s">
        <v>62</v>
      </c>
      <c r="E602">
        <v>4</v>
      </c>
      <c r="F602">
        <v>0</v>
      </c>
      <c r="G602">
        <v>4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-33.46002</v>
      </c>
      <c r="P602">
        <v>-70.622261666666674</v>
      </c>
      <c r="Q602">
        <v>41.975308641975303</v>
      </c>
      <c r="R602">
        <v>519</v>
      </c>
      <c r="S602" t="s">
        <v>89</v>
      </c>
      <c r="T602">
        <f t="shared" si="9"/>
        <v>40</v>
      </c>
      <c r="U602">
        <v>2</v>
      </c>
      <c r="V602" s="5">
        <v>0.29827546296296298</v>
      </c>
      <c r="W602" s="8">
        <v>0.29166666666666663</v>
      </c>
      <c r="X602" t="s">
        <v>107</v>
      </c>
      <c r="Y602" t="str">
        <f>+VLOOKUP($X602,[1]ParadasReg!$F:$I,4,0)</f>
        <v>Parada 4 / Suárez Mujica</v>
      </c>
      <c r="Z602">
        <f>+VLOOKUP($X602,[1]ParadasReg!$F:$I,3,0)</f>
        <v>22</v>
      </c>
    </row>
    <row r="603" spans="1:26" x14ac:dyDescent="0.25">
      <c r="A603">
        <v>911094</v>
      </c>
      <c r="B603">
        <v>1745</v>
      </c>
      <c r="C603" s="3">
        <v>45881.299907407411</v>
      </c>
      <c r="D603" t="s">
        <v>62</v>
      </c>
      <c r="E603">
        <v>4</v>
      </c>
      <c r="F603">
        <v>7</v>
      </c>
      <c r="G603">
        <v>0</v>
      </c>
      <c r="H603">
        <v>0</v>
      </c>
      <c r="I603">
        <v>4</v>
      </c>
      <c r="J603">
        <v>7</v>
      </c>
      <c r="K603">
        <v>0</v>
      </c>
      <c r="L603">
        <v>0</v>
      </c>
      <c r="M603">
        <v>0</v>
      </c>
      <c r="N603">
        <v>0</v>
      </c>
      <c r="O603">
        <v>-33.455033333333333</v>
      </c>
      <c r="P603">
        <v>-70.628133333333338</v>
      </c>
      <c r="Q603">
        <v>38.271604938271601</v>
      </c>
      <c r="R603">
        <v>519</v>
      </c>
      <c r="S603" t="s">
        <v>89</v>
      </c>
      <c r="T603">
        <f t="shared" si="9"/>
        <v>30</v>
      </c>
      <c r="U603">
        <v>2</v>
      </c>
      <c r="V603" s="5">
        <v>0.2999074074074074</v>
      </c>
      <c r="W603" s="8">
        <v>0.29166666666666663</v>
      </c>
      <c r="X603" t="s">
        <v>108</v>
      </c>
      <c r="Y603" t="str">
        <f>+VLOOKUP($X603,[1]ParadasReg!$F:$I,4,0)</f>
        <v>Parada 2 / (M) Irarrázaval</v>
      </c>
      <c r="Z603">
        <f>+VLOOKUP($X603,[1]ParadasReg!$F:$I,3,0)</f>
        <v>23</v>
      </c>
    </row>
    <row r="604" spans="1:26" x14ac:dyDescent="0.25">
      <c r="A604">
        <v>911103</v>
      </c>
      <c r="B604">
        <v>1745</v>
      </c>
      <c r="C604" s="3">
        <v>45881.302152777767</v>
      </c>
      <c r="D604" t="s">
        <v>62</v>
      </c>
      <c r="E604">
        <v>6</v>
      </c>
      <c r="F604">
        <v>9</v>
      </c>
      <c r="G604">
        <v>2</v>
      </c>
      <c r="H604">
        <v>0</v>
      </c>
      <c r="I604">
        <v>4</v>
      </c>
      <c r="J604">
        <v>9</v>
      </c>
      <c r="K604">
        <v>0</v>
      </c>
      <c r="L604">
        <v>0</v>
      </c>
      <c r="M604">
        <v>0</v>
      </c>
      <c r="N604">
        <v>0</v>
      </c>
      <c r="O604">
        <v>-33.451144999999997</v>
      </c>
      <c r="P604">
        <v>-70.63112666666666</v>
      </c>
      <c r="Q604">
        <v>34.567901234567898</v>
      </c>
      <c r="R604">
        <v>519</v>
      </c>
      <c r="S604" t="s">
        <v>89</v>
      </c>
      <c r="T604">
        <f t="shared" si="9"/>
        <v>30</v>
      </c>
      <c r="U604">
        <v>2</v>
      </c>
      <c r="V604" s="5">
        <v>0.30215277777777777</v>
      </c>
      <c r="W604" s="8">
        <v>0.29166666666666663</v>
      </c>
      <c r="X604" t="s">
        <v>109</v>
      </c>
      <c r="Y604" t="str">
        <f>+VLOOKUP($X604,[1]ParadasReg!$F:$I,4,0)</f>
        <v>Parada 7 / (M) Irarrázaval</v>
      </c>
      <c r="Z604">
        <f>+VLOOKUP($X604,[1]ParadasReg!$F:$I,3,0)</f>
        <v>24</v>
      </c>
    </row>
    <row r="605" spans="1:26" x14ac:dyDescent="0.25">
      <c r="A605">
        <v>911106</v>
      </c>
      <c r="B605">
        <v>1745</v>
      </c>
      <c r="C605" s="3">
        <v>45881.302662037036</v>
      </c>
      <c r="D605" t="s">
        <v>62</v>
      </c>
      <c r="E605">
        <v>1</v>
      </c>
      <c r="F605">
        <v>0</v>
      </c>
      <c r="G605">
        <v>1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-33.448858333333327</v>
      </c>
      <c r="P605">
        <v>-70.631839999999997</v>
      </c>
      <c r="Q605">
        <v>35.802469135802468</v>
      </c>
      <c r="R605">
        <v>519</v>
      </c>
      <c r="S605" t="s">
        <v>89</v>
      </c>
      <c r="T605">
        <f t="shared" si="9"/>
        <v>30</v>
      </c>
      <c r="U605">
        <v>2</v>
      </c>
      <c r="V605" s="5">
        <v>0.30266203703703703</v>
      </c>
      <c r="W605" s="8">
        <v>0.29166666666666663</v>
      </c>
      <c r="X605" t="s">
        <v>110</v>
      </c>
      <c r="Y605" t="str">
        <f>+VLOOKUP($X605,[1]ParadasReg!$F:$I,4,0)</f>
        <v>Parada 2 / (M) Santa Isabel</v>
      </c>
      <c r="Z605">
        <f>+VLOOKUP($X605,[1]ParadasReg!$F:$I,3,0)</f>
        <v>25</v>
      </c>
    </row>
    <row r="606" spans="1:26" x14ac:dyDescent="0.25">
      <c r="A606">
        <v>911110</v>
      </c>
      <c r="B606">
        <v>1745</v>
      </c>
      <c r="C606" s="3">
        <v>45881.303564814807</v>
      </c>
      <c r="D606" t="s">
        <v>62</v>
      </c>
      <c r="E606">
        <v>3</v>
      </c>
      <c r="F606">
        <v>6</v>
      </c>
      <c r="G606">
        <v>3</v>
      </c>
      <c r="H606">
        <v>0</v>
      </c>
      <c r="I606">
        <v>0</v>
      </c>
      <c r="J606">
        <v>6</v>
      </c>
      <c r="K606">
        <v>0</v>
      </c>
      <c r="L606">
        <v>0</v>
      </c>
      <c r="M606">
        <v>0</v>
      </c>
      <c r="N606">
        <v>0</v>
      </c>
      <c r="O606">
        <v>-33.44368166666667</v>
      </c>
      <c r="P606">
        <v>-70.633331666666663</v>
      </c>
      <c r="Q606">
        <v>32.098765432098766</v>
      </c>
      <c r="R606">
        <v>519</v>
      </c>
      <c r="S606" t="s">
        <v>89</v>
      </c>
      <c r="T606">
        <f t="shared" si="9"/>
        <v>30</v>
      </c>
      <c r="U606">
        <v>2</v>
      </c>
      <c r="V606" s="5">
        <v>0.30356481481481484</v>
      </c>
      <c r="W606" s="8">
        <v>0.29166666666666663</v>
      </c>
      <c r="X606" t="s">
        <v>111</v>
      </c>
      <c r="Y606" t="str">
        <f>+VLOOKUP($X606,[1]ParadasReg!$F:$I,4,0)</f>
        <v>Parada 2 / (M) Parque Bustamante</v>
      </c>
      <c r="Z606">
        <f>+VLOOKUP($X606,[1]ParadasReg!$F:$I,3,0)</f>
        <v>26</v>
      </c>
    </row>
    <row r="607" spans="1:26" x14ac:dyDescent="0.25">
      <c r="A607">
        <v>911120</v>
      </c>
      <c r="B607">
        <v>1745</v>
      </c>
      <c r="C607" s="3">
        <v>45881.305706018517</v>
      </c>
      <c r="D607" t="s">
        <v>62</v>
      </c>
      <c r="E607">
        <v>0</v>
      </c>
      <c r="F607">
        <v>5</v>
      </c>
      <c r="G607">
        <v>0</v>
      </c>
      <c r="H607">
        <v>0</v>
      </c>
      <c r="I607">
        <v>0</v>
      </c>
      <c r="J607">
        <v>5</v>
      </c>
      <c r="K607">
        <v>0</v>
      </c>
      <c r="L607">
        <v>0</v>
      </c>
      <c r="M607">
        <v>0</v>
      </c>
      <c r="N607">
        <v>0</v>
      </c>
      <c r="O607">
        <v>-33.437281666666657</v>
      </c>
      <c r="P607">
        <v>-70.636039999999994</v>
      </c>
      <c r="Q607">
        <v>25.925925925925924</v>
      </c>
      <c r="R607">
        <v>519</v>
      </c>
      <c r="S607" t="s">
        <v>89</v>
      </c>
      <c r="T607">
        <f t="shared" si="9"/>
        <v>20</v>
      </c>
      <c r="U607">
        <v>2</v>
      </c>
      <c r="V607" s="5">
        <v>0.30570601851851853</v>
      </c>
      <c r="W607" s="8">
        <v>0.29166666666666663</v>
      </c>
      <c r="X607" t="s">
        <v>112</v>
      </c>
      <c r="Y607" t="str">
        <f>+VLOOKUP($X607,[1]ParadasReg!$F:$I,4,0)</f>
        <v>Parada 4 / Plaza Italia</v>
      </c>
      <c r="Z607">
        <f>+VLOOKUP($X607,[1]ParadasReg!$F:$I,3,0)</f>
        <v>27</v>
      </c>
    </row>
    <row r="608" spans="1:26" x14ac:dyDescent="0.25">
      <c r="A608">
        <v>911127</v>
      </c>
      <c r="B608">
        <v>1745</v>
      </c>
      <c r="C608" s="3">
        <v>45881.306770833333</v>
      </c>
      <c r="D608" t="s">
        <v>62</v>
      </c>
      <c r="E608">
        <v>0</v>
      </c>
      <c r="F608">
        <v>4</v>
      </c>
      <c r="G608">
        <v>0</v>
      </c>
      <c r="H608">
        <v>0</v>
      </c>
      <c r="I608">
        <v>0</v>
      </c>
      <c r="J608">
        <v>4</v>
      </c>
      <c r="K608">
        <v>0</v>
      </c>
      <c r="L608">
        <v>0</v>
      </c>
      <c r="M608">
        <v>0</v>
      </c>
      <c r="N608">
        <v>0</v>
      </c>
      <c r="O608">
        <v>-33.439660000000003</v>
      </c>
      <c r="P608">
        <v>-70.64010833333333</v>
      </c>
      <c r="Q608">
        <v>20.987654320987652</v>
      </c>
      <c r="R608">
        <v>519</v>
      </c>
      <c r="S608" t="s">
        <v>89</v>
      </c>
      <c r="T608">
        <f t="shared" si="9"/>
        <v>20</v>
      </c>
      <c r="U608">
        <v>2</v>
      </c>
      <c r="V608" s="5">
        <v>0.30677083333333333</v>
      </c>
      <c r="W608" s="8">
        <v>0.29166666666666663</v>
      </c>
      <c r="X608" t="s">
        <v>113</v>
      </c>
      <c r="Y608" t="str">
        <f>+VLOOKUP($X608,[1]ParadasReg!$F:$I,4,0)</f>
        <v>Parada 4 / (M) Universidad Católica</v>
      </c>
      <c r="Z608">
        <f>+VLOOKUP($X608,[1]ParadasReg!$F:$I,3,0)</f>
        <v>28</v>
      </c>
    </row>
    <row r="609" spans="1:26" x14ac:dyDescent="0.25">
      <c r="A609">
        <v>911139</v>
      </c>
      <c r="B609">
        <v>1745</v>
      </c>
      <c r="C609" s="3">
        <v>45881.308333333327</v>
      </c>
      <c r="D609" t="s">
        <v>62</v>
      </c>
      <c r="E609">
        <v>0</v>
      </c>
      <c r="F609">
        <v>4</v>
      </c>
      <c r="G609">
        <v>0</v>
      </c>
      <c r="H609">
        <v>0</v>
      </c>
      <c r="I609">
        <v>0</v>
      </c>
      <c r="J609">
        <v>4</v>
      </c>
      <c r="K609">
        <v>0</v>
      </c>
      <c r="L609">
        <v>0</v>
      </c>
      <c r="M609">
        <v>0</v>
      </c>
      <c r="N609">
        <v>0</v>
      </c>
      <c r="O609">
        <v>-33.442525000000003</v>
      </c>
      <c r="P609">
        <v>-70.645491666666672</v>
      </c>
      <c r="Q609">
        <v>16.049382716049383</v>
      </c>
      <c r="R609">
        <v>519</v>
      </c>
      <c r="S609" t="s">
        <v>89</v>
      </c>
      <c r="T609">
        <f t="shared" si="9"/>
        <v>10</v>
      </c>
      <c r="U609">
        <v>2</v>
      </c>
      <c r="V609" s="5">
        <v>0.30833333333333335</v>
      </c>
      <c r="W609" s="8">
        <v>0.29166666666666663</v>
      </c>
      <c r="X609" t="s">
        <v>114</v>
      </c>
      <c r="Y609" t="str">
        <f>+VLOOKUP($X609,[1]ParadasReg!$F:$I,4,0)</f>
        <v>Parada 3 / (M) Santa Lucía</v>
      </c>
      <c r="Z609">
        <f>+VLOOKUP($X609,[1]ParadasReg!$F:$I,3,0)</f>
        <v>29</v>
      </c>
    </row>
    <row r="610" spans="1:26" x14ac:dyDescent="0.25">
      <c r="A610">
        <v>911149</v>
      </c>
      <c r="B610">
        <v>1745</v>
      </c>
      <c r="C610" s="3">
        <v>45881.30976851852</v>
      </c>
      <c r="D610" t="s">
        <v>62</v>
      </c>
      <c r="E610">
        <v>0</v>
      </c>
      <c r="F610">
        <v>6</v>
      </c>
      <c r="G610">
        <v>0</v>
      </c>
      <c r="H610">
        <v>0</v>
      </c>
      <c r="I610">
        <v>0</v>
      </c>
      <c r="J610">
        <v>6</v>
      </c>
      <c r="K610">
        <v>0</v>
      </c>
      <c r="L610">
        <v>0</v>
      </c>
      <c r="M610">
        <v>0</v>
      </c>
      <c r="N610">
        <v>0</v>
      </c>
      <c r="O610">
        <v>-33.443876666666668</v>
      </c>
      <c r="P610">
        <v>-70.652143333333328</v>
      </c>
      <c r="Q610">
        <v>8.6419753086419746</v>
      </c>
      <c r="R610">
        <v>519</v>
      </c>
      <c r="S610" t="s">
        <v>89</v>
      </c>
      <c r="T610">
        <f t="shared" si="9"/>
        <v>0</v>
      </c>
      <c r="U610">
        <v>2</v>
      </c>
      <c r="V610" s="5">
        <v>0.30976851851851855</v>
      </c>
      <c r="W610" s="8">
        <v>0.29166666666666663</v>
      </c>
      <c r="X610" t="s">
        <v>115</v>
      </c>
      <c r="Y610" t="str">
        <f>+VLOOKUP($X610,[1]ParadasReg!$F:$I,4,0)</f>
        <v>Parada 3 / (M) Universidad de Chile</v>
      </c>
      <c r="Z610">
        <f>+VLOOKUP($X610,[1]ParadasReg!$F:$I,3,0)</f>
        <v>30</v>
      </c>
    </row>
    <row r="611" spans="1:26" x14ac:dyDescent="0.25">
      <c r="A611">
        <v>911156</v>
      </c>
      <c r="B611">
        <v>1745</v>
      </c>
      <c r="C611" s="3">
        <v>45881.310370370367</v>
      </c>
      <c r="D611" t="s">
        <v>62</v>
      </c>
      <c r="E611">
        <v>0</v>
      </c>
      <c r="F611">
        <v>6</v>
      </c>
      <c r="G611">
        <v>0</v>
      </c>
      <c r="H611">
        <v>0</v>
      </c>
      <c r="I611">
        <v>0</v>
      </c>
      <c r="J611">
        <v>6</v>
      </c>
      <c r="K611">
        <v>0</v>
      </c>
      <c r="L611">
        <v>0</v>
      </c>
      <c r="M611">
        <v>0</v>
      </c>
      <c r="N611">
        <v>0</v>
      </c>
      <c r="O611">
        <v>-33.444758333333333</v>
      </c>
      <c r="P611">
        <v>-70.655978333333337</v>
      </c>
      <c r="Q611">
        <v>1.2345679012345678</v>
      </c>
      <c r="R611">
        <v>519</v>
      </c>
      <c r="S611" t="s">
        <v>89</v>
      </c>
      <c r="T611">
        <f t="shared" si="9"/>
        <v>0</v>
      </c>
      <c r="U611">
        <v>2</v>
      </c>
      <c r="V611" s="5">
        <v>0.31037037037037035</v>
      </c>
      <c r="W611" s="8">
        <v>0.29166666666666663</v>
      </c>
      <c r="X611" t="s">
        <v>116</v>
      </c>
      <c r="Y611" t="str">
        <f>+VLOOKUP($X611,[1]ParadasReg!$F:$I,4,0)</f>
        <v>Parada 3 / (M) La Moneda</v>
      </c>
      <c r="Z611">
        <f>+VLOOKUP($X611,[1]ParadasReg!$F:$I,3,0)</f>
        <v>31</v>
      </c>
    </row>
    <row r="612" spans="1:26" x14ac:dyDescent="0.25">
      <c r="A612">
        <v>911641</v>
      </c>
      <c r="B612">
        <v>1745</v>
      </c>
      <c r="C612" s="3">
        <v>45881.393634259257</v>
      </c>
      <c r="D612" t="s">
        <v>62</v>
      </c>
      <c r="E612">
        <v>2</v>
      </c>
      <c r="F612">
        <v>0</v>
      </c>
      <c r="G612">
        <v>2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-33.478951666666667</v>
      </c>
      <c r="P612">
        <v>-70.527784999999994</v>
      </c>
      <c r="Q612">
        <v>2.4691358024691357</v>
      </c>
      <c r="R612">
        <v>519</v>
      </c>
      <c r="S612" t="s">
        <v>89</v>
      </c>
      <c r="T612">
        <f t="shared" si="9"/>
        <v>0</v>
      </c>
      <c r="U612">
        <v>2</v>
      </c>
      <c r="V612" s="5">
        <v>0.39363425925925927</v>
      </c>
      <c r="W612" s="8">
        <v>0.375</v>
      </c>
      <c r="X612" t="s">
        <v>91</v>
      </c>
      <c r="Y612" t="str">
        <f>+VLOOKUP($X612,[1]ParadasReg!$F:$I,4,0)</f>
        <v>Avenida Grecia / esq. Qda. de Sn. Pedro</v>
      </c>
      <c r="Z612">
        <f>+VLOOKUP($X612,[1]ParadasReg!$F:$I,3,0)</f>
        <v>3</v>
      </c>
    </row>
    <row r="613" spans="1:26" x14ac:dyDescent="0.25">
      <c r="A613">
        <v>911647</v>
      </c>
      <c r="B613">
        <v>1745</v>
      </c>
      <c r="C613" s="3">
        <v>45881.395358796297</v>
      </c>
      <c r="D613" t="s">
        <v>62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-33.477338333333343</v>
      </c>
      <c r="P613">
        <v>-70.535461666666663</v>
      </c>
      <c r="Q613">
        <v>2.4691358024691357</v>
      </c>
      <c r="R613">
        <v>519</v>
      </c>
      <c r="S613" t="s">
        <v>89</v>
      </c>
      <c r="T613">
        <f t="shared" si="9"/>
        <v>0</v>
      </c>
      <c r="U613">
        <v>2</v>
      </c>
      <c r="V613" s="5">
        <v>0.39535879629629633</v>
      </c>
      <c r="W613" s="8">
        <v>0.375</v>
      </c>
      <c r="X613" t="s">
        <v>93</v>
      </c>
      <c r="Y613" t="str">
        <f>+VLOOKUP($X613,[1]ParadasReg!$F:$I,4,0)</f>
        <v>Avenida Grecia / esq. Jacarandá</v>
      </c>
      <c r="Z613">
        <f>+VLOOKUP($X613,[1]ParadasReg!$F:$I,3,0)</f>
        <v>5</v>
      </c>
    </row>
    <row r="614" spans="1:26" x14ac:dyDescent="0.25">
      <c r="A614">
        <v>911651</v>
      </c>
      <c r="B614">
        <v>1745</v>
      </c>
      <c r="C614" s="3">
        <v>45881.395902777767</v>
      </c>
      <c r="D614" t="s">
        <v>62</v>
      </c>
      <c r="E614">
        <v>1</v>
      </c>
      <c r="F614">
        <v>0</v>
      </c>
      <c r="G614">
        <v>1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-33.476739999999999</v>
      </c>
      <c r="P614">
        <v>-70.538669999999996</v>
      </c>
      <c r="Q614">
        <v>3.7037037037037033</v>
      </c>
      <c r="R614">
        <v>519</v>
      </c>
      <c r="S614" t="s">
        <v>89</v>
      </c>
      <c r="T614">
        <f t="shared" si="9"/>
        <v>0</v>
      </c>
      <c r="U614">
        <v>2</v>
      </c>
      <c r="V614" s="5">
        <v>0.39590277777777777</v>
      </c>
      <c r="W614" s="8">
        <v>0.39583333333333331</v>
      </c>
      <c r="X614" t="s">
        <v>94</v>
      </c>
      <c r="Y614" t="str">
        <f>+VLOOKUP($X614,[1]ParadasReg!$F:$I,4,0)</f>
        <v>Avenida Grecia / esq. Amanecer</v>
      </c>
      <c r="Z614">
        <f>+VLOOKUP($X614,[1]ParadasReg!$F:$I,3,0)</f>
        <v>6</v>
      </c>
    </row>
    <row r="615" spans="1:26" x14ac:dyDescent="0.25">
      <c r="A615">
        <v>911655</v>
      </c>
      <c r="B615">
        <v>1745</v>
      </c>
      <c r="C615" s="3">
        <v>45881.396898148138</v>
      </c>
      <c r="D615" t="s">
        <v>62</v>
      </c>
      <c r="E615">
        <v>1</v>
      </c>
      <c r="F615">
        <v>0</v>
      </c>
      <c r="G615">
        <v>0</v>
      </c>
      <c r="H615">
        <v>0</v>
      </c>
      <c r="I615">
        <v>1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-33.476016666666673</v>
      </c>
      <c r="P615">
        <v>-70.542156666666671</v>
      </c>
      <c r="Q615">
        <v>4.9382716049382713</v>
      </c>
      <c r="R615">
        <v>519</v>
      </c>
      <c r="S615" t="s">
        <v>89</v>
      </c>
      <c r="T615">
        <f t="shared" si="9"/>
        <v>0</v>
      </c>
      <c r="U615">
        <v>2</v>
      </c>
      <c r="V615" s="5">
        <v>0.39689814814814817</v>
      </c>
      <c r="W615" s="8">
        <v>0.39583333333333331</v>
      </c>
      <c r="X615" t="s">
        <v>95</v>
      </c>
      <c r="Y615" t="str">
        <f>+VLOOKUP($X615,[1]ParadasReg!$F:$I,4,0)</f>
        <v>Parada / Muni. Peñalolén</v>
      </c>
      <c r="Z615">
        <f>+VLOOKUP($X615,[1]ParadasReg!$F:$I,3,0)</f>
        <v>7</v>
      </c>
    </row>
    <row r="616" spans="1:26" x14ac:dyDescent="0.25">
      <c r="A616">
        <v>911662</v>
      </c>
      <c r="B616">
        <v>1745</v>
      </c>
      <c r="C616" s="3">
        <v>45881.398136574076</v>
      </c>
      <c r="D616" t="s">
        <v>62</v>
      </c>
      <c r="E616">
        <v>1</v>
      </c>
      <c r="F616">
        <v>0</v>
      </c>
      <c r="G616">
        <v>1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-33.475160000000002</v>
      </c>
      <c r="P616">
        <v>-70.546653333333339</v>
      </c>
      <c r="Q616">
        <v>6.1728395061728394</v>
      </c>
      <c r="R616">
        <v>519</v>
      </c>
      <c r="S616" t="s">
        <v>89</v>
      </c>
      <c r="T616">
        <f t="shared" si="9"/>
        <v>0</v>
      </c>
      <c r="U616">
        <v>2</v>
      </c>
      <c r="V616" s="5">
        <v>0.3981365740740741</v>
      </c>
      <c r="W616" s="8">
        <v>0.39583333333333331</v>
      </c>
      <c r="X616" t="s">
        <v>96</v>
      </c>
      <c r="Y616" t="str">
        <f>+VLOOKUP($X616,[1]ParadasReg!$F:$I,4,0)</f>
        <v>Avenida Grecia / esq. Palena</v>
      </c>
      <c r="Z616">
        <f>+VLOOKUP($X616,[1]ParadasReg!$F:$I,3,0)</f>
        <v>8</v>
      </c>
    </row>
    <row r="617" spans="1:26" x14ac:dyDescent="0.25">
      <c r="A617">
        <v>911677</v>
      </c>
      <c r="B617">
        <v>1745</v>
      </c>
      <c r="C617" s="3">
        <v>45881.401759259257</v>
      </c>
      <c r="D617" t="s">
        <v>62</v>
      </c>
      <c r="E617">
        <v>1</v>
      </c>
      <c r="F617">
        <v>1</v>
      </c>
      <c r="G617">
        <v>1</v>
      </c>
      <c r="H617">
        <v>0</v>
      </c>
      <c r="I617">
        <v>0</v>
      </c>
      <c r="J617">
        <v>1</v>
      </c>
      <c r="K617">
        <v>0</v>
      </c>
      <c r="L617">
        <v>0</v>
      </c>
      <c r="M617">
        <v>0</v>
      </c>
      <c r="N617">
        <v>0</v>
      </c>
      <c r="O617">
        <v>-33.469903333333328</v>
      </c>
      <c r="P617">
        <v>-70.572933333333339</v>
      </c>
      <c r="Q617">
        <v>6.1728395061728394</v>
      </c>
      <c r="R617">
        <v>519</v>
      </c>
      <c r="S617" t="s">
        <v>89</v>
      </c>
      <c r="T617">
        <f t="shared" si="9"/>
        <v>0</v>
      </c>
      <c r="U617">
        <v>2</v>
      </c>
      <c r="V617" s="5">
        <v>0.4017592592592592</v>
      </c>
      <c r="W617" s="8">
        <v>0.39583333333333331</v>
      </c>
      <c r="X617" t="s">
        <v>117</v>
      </c>
      <c r="Y617" t="str">
        <f>+VLOOKUP($X617,[1]ParadasReg!$F:$I,4,0)</f>
        <v>Parada 2 / Cruz Almeyda - Avenida Grecia</v>
      </c>
      <c r="Z617">
        <f>+VLOOKUP($X617,[1]ParadasReg!$F:$I,3,0)</f>
        <v>13</v>
      </c>
    </row>
    <row r="618" spans="1:26" x14ac:dyDescent="0.25">
      <c r="A618">
        <v>911684</v>
      </c>
      <c r="B618">
        <v>1745</v>
      </c>
      <c r="C618" s="3">
        <v>45881.402546296304</v>
      </c>
      <c r="D618" t="s">
        <v>62</v>
      </c>
      <c r="E618">
        <v>3</v>
      </c>
      <c r="F618">
        <v>3</v>
      </c>
      <c r="G618">
        <v>0</v>
      </c>
      <c r="H618">
        <v>0</v>
      </c>
      <c r="I618">
        <v>3</v>
      </c>
      <c r="J618">
        <v>3</v>
      </c>
      <c r="K618">
        <v>0</v>
      </c>
      <c r="L618">
        <v>0</v>
      </c>
      <c r="M618">
        <v>0</v>
      </c>
      <c r="N618">
        <v>0</v>
      </c>
      <c r="O618">
        <v>-33.469073333333327</v>
      </c>
      <c r="P618">
        <v>-70.576531666666668</v>
      </c>
      <c r="Q618">
        <v>6.1728395061728394</v>
      </c>
      <c r="R618">
        <v>519</v>
      </c>
      <c r="S618" t="s">
        <v>89</v>
      </c>
      <c r="T618">
        <f t="shared" si="9"/>
        <v>0</v>
      </c>
      <c r="U618">
        <v>2</v>
      </c>
      <c r="V618" s="5">
        <v>0.40254629629629629</v>
      </c>
      <c r="W618" s="8">
        <v>0.39583333333333331</v>
      </c>
      <c r="X618" t="s">
        <v>100</v>
      </c>
      <c r="Y618" t="str">
        <f>+VLOOKUP($X618,[1]ParadasReg!$F:$I,4,0)</f>
        <v>Parada 4 / (M) Grecia</v>
      </c>
      <c r="Z618">
        <f>+VLOOKUP($X618,[1]ParadasReg!$F:$I,3,0)</f>
        <v>14</v>
      </c>
    </row>
    <row r="619" spans="1:26" x14ac:dyDescent="0.25">
      <c r="A619">
        <v>911697</v>
      </c>
      <c r="B619">
        <v>1745</v>
      </c>
      <c r="C619" s="3">
        <v>45881.406273148154</v>
      </c>
      <c r="D619" t="s">
        <v>62</v>
      </c>
      <c r="E619">
        <v>3</v>
      </c>
      <c r="F619">
        <v>0</v>
      </c>
      <c r="G619">
        <v>0</v>
      </c>
      <c r="H619">
        <v>0</v>
      </c>
      <c r="I619">
        <v>3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-33.464591666666657</v>
      </c>
      <c r="P619">
        <v>-70.597759999999994</v>
      </c>
      <c r="Q619">
        <v>9.8765432098765427</v>
      </c>
      <c r="R619">
        <v>519</v>
      </c>
      <c r="S619" t="s">
        <v>89</v>
      </c>
      <c r="T619">
        <f t="shared" si="9"/>
        <v>0</v>
      </c>
      <c r="U619">
        <v>2</v>
      </c>
      <c r="V619" s="5">
        <v>0.40627314814814813</v>
      </c>
      <c r="W619" s="8">
        <v>0.39583333333333331</v>
      </c>
      <c r="X619" t="s">
        <v>103</v>
      </c>
      <c r="Y619" t="str">
        <f>+VLOOKUP($X619,[1]ParadasReg!$F:$I,4,0)</f>
        <v>Parada 2 / Pedagógico</v>
      </c>
      <c r="Z619">
        <f>+VLOOKUP($X619,[1]ParadasReg!$F:$I,3,0)</f>
        <v>17</v>
      </c>
    </row>
    <row r="620" spans="1:26" x14ac:dyDescent="0.25">
      <c r="A620">
        <v>911701</v>
      </c>
      <c r="B620">
        <v>1745</v>
      </c>
      <c r="C620" s="3">
        <v>45881.407372685193</v>
      </c>
      <c r="D620" t="s">
        <v>62</v>
      </c>
      <c r="E620">
        <v>3</v>
      </c>
      <c r="F620">
        <v>0</v>
      </c>
      <c r="G620">
        <v>3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-33.46387166666667</v>
      </c>
      <c r="P620">
        <v>-70.602424999999997</v>
      </c>
      <c r="Q620">
        <v>13.580246913580247</v>
      </c>
      <c r="R620">
        <v>519</v>
      </c>
      <c r="S620" t="s">
        <v>89</v>
      </c>
      <c r="T620">
        <f t="shared" si="9"/>
        <v>10</v>
      </c>
      <c r="U620">
        <v>2</v>
      </c>
      <c r="V620" s="5">
        <v>0.40737268518518516</v>
      </c>
      <c r="W620" s="8">
        <v>0.39583333333333331</v>
      </c>
      <c r="X620" t="s">
        <v>104</v>
      </c>
      <c r="Y620" t="str">
        <f>+VLOOKUP($X620,[1]ParadasReg!$F:$I,4,0)</f>
        <v>Parada 2 / Los Tres Antonios</v>
      </c>
      <c r="Z620">
        <f>+VLOOKUP($X620,[1]ParadasReg!$F:$I,3,0)</f>
        <v>18</v>
      </c>
    </row>
    <row r="621" spans="1:26" x14ac:dyDescent="0.25">
      <c r="A621">
        <v>911705</v>
      </c>
      <c r="B621">
        <v>1745</v>
      </c>
      <c r="C621" s="3">
        <v>45881.408206018517</v>
      </c>
      <c r="D621" t="s">
        <v>62</v>
      </c>
      <c r="E621">
        <v>1</v>
      </c>
      <c r="F621">
        <v>0</v>
      </c>
      <c r="G621">
        <v>1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-33.462184999999998</v>
      </c>
      <c r="P621">
        <v>-70.607498333333339</v>
      </c>
      <c r="Q621">
        <v>14.814814814814813</v>
      </c>
      <c r="R621">
        <v>519</v>
      </c>
      <c r="S621" t="s">
        <v>89</v>
      </c>
      <c r="T621">
        <f t="shared" si="9"/>
        <v>10</v>
      </c>
      <c r="U621">
        <v>2</v>
      </c>
      <c r="V621" s="5">
        <v>0.40820601851851851</v>
      </c>
      <c r="W621" s="8">
        <v>0.39583333333333331</v>
      </c>
      <c r="X621" t="s">
        <v>118</v>
      </c>
      <c r="Y621" t="str">
        <f>+VLOOKUP($X621,[1]ParadasReg!$F:$I,4,0)</f>
        <v>Parada 2 / (M) Est.Nacional</v>
      </c>
      <c r="Z621">
        <f>+VLOOKUP($X621,[1]ParadasReg!$F:$I,3,0)</f>
        <v>19</v>
      </c>
    </row>
    <row r="622" spans="1:26" x14ac:dyDescent="0.25">
      <c r="A622">
        <v>911710</v>
      </c>
      <c r="B622">
        <v>1745</v>
      </c>
      <c r="C622" s="3">
        <v>45881.409467592603</v>
      </c>
      <c r="D622" t="s">
        <v>62</v>
      </c>
      <c r="E622">
        <v>1</v>
      </c>
      <c r="F622">
        <v>0</v>
      </c>
      <c r="G622">
        <v>1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-33.461855</v>
      </c>
      <c r="P622">
        <v>-70.612676666666673</v>
      </c>
      <c r="Q622">
        <v>16.049382716049383</v>
      </c>
      <c r="R622">
        <v>519</v>
      </c>
      <c r="S622" t="s">
        <v>89</v>
      </c>
      <c r="T622">
        <f t="shared" si="9"/>
        <v>10</v>
      </c>
      <c r="U622">
        <v>2</v>
      </c>
      <c r="V622" s="5">
        <v>0.40946759259259258</v>
      </c>
      <c r="W622" s="8">
        <v>0.39583333333333331</v>
      </c>
      <c r="X622" t="s">
        <v>105</v>
      </c>
      <c r="Y622" t="str">
        <f>+VLOOKUP($X622,[1]ParadasReg!$F:$I,4,0)</f>
        <v>Parada 2 / Avenida Marathon</v>
      </c>
      <c r="Z622">
        <f>+VLOOKUP($X622,[1]ParadasReg!$F:$I,3,0)</f>
        <v>20</v>
      </c>
    </row>
    <row r="623" spans="1:26" x14ac:dyDescent="0.25">
      <c r="A623">
        <v>911717</v>
      </c>
      <c r="B623">
        <v>1745</v>
      </c>
      <c r="C623" s="3">
        <v>45881.411180555559</v>
      </c>
      <c r="D623" t="s">
        <v>62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-33.460018333333331</v>
      </c>
      <c r="P623">
        <v>-70.622231666666664</v>
      </c>
      <c r="Q623">
        <v>16.049382716049383</v>
      </c>
      <c r="R623">
        <v>519</v>
      </c>
      <c r="S623" t="s">
        <v>89</v>
      </c>
      <c r="T623">
        <f t="shared" si="9"/>
        <v>10</v>
      </c>
      <c r="U623">
        <v>2</v>
      </c>
      <c r="V623" s="5">
        <v>0.4111805555555556</v>
      </c>
      <c r="W623" s="8">
        <v>0.39583333333333331</v>
      </c>
      <c r="X623" t="s">
        <v>107</v>
      </c>
      <c r="Y623" t="str">
        <f>+VLOOKUP($X623,[1]ParadasReg!$F:$I,4,0)</f>
        <v>Parada 4 / Suárez Mujica</v>
      </c>
      <c r="Z623">
        <f>+VLOOKUP($X623,[1]ParadasReg!$F:$I,3,0)</f>
        <v>22</v>
      </c>
    </row>
    <row r="624" spans="1:26" x14ac:dyDescent="0.25">
      <c r="A624">
        <v>911722</v>
      </c>
      <c r="B624">
        <v>1745</v>
      </c>
      <c r="C624" s="3">
        <v>45881.412199074082</v>
      </c>
      <c r="D624" t="s">
        <v>62</v>
      </c>
      <c r="E624">
        <v>3</v>
      </c>
      <c r="F624">
        <v>2</v>
      </c>
      <c r="G624">
        <v>0</v>
      </c>
      <c r="H624">
        <v>0</v>
      </c>
      <c r="I624">
        <v>3</v>
      </c>
      <c r="J624">
        <v>2</v>
      </c>
      <c r="K624">
        <v>0</v>
      </c>
      <c r="L624">
        <v>0</v>
      </c>
      <c r="M624">
        <v>0</v>
      </c>
      <c r="N624">
        <v>0</v>
      </c>
      <c r="O624">
        <v>-33.455084999999997</v>
      </c>
      <c r="P624">
        <v>-70.628121666666672</v>
      </c>
      <c r="Q624">
        <v>17.283950617283949</v>
      </c>
      <c r="R624">
        <v>519</v>
      </c>
      <c r="S624" t="s">
        <v>89</v>
      </c>
      <c r="T624">
        <f t="shared" si="9"/>
        <v>10</v>
      </c>
      <c r="U624">
        <v>2</v>
      </c>
      <c r="V624" s="5">
        <v>0.41219907407407402</v>
      </c>
      <c r="W624" s="8">
        <v>0.39583333333333331</v>
      </c>
      <c r="X624" t="s">
        <v>108</v>
      </c>
      <c r="Y624" t="str">
        <f>+VLOOKUP($X624,[1]ParadasReg!$F:$I,4,0)</f>
        <v>Parada 2 / (M) Irarrázaval</v>
      </c>
      <c r="Z624">
        <f>+VLOOKUP($X624,[1]ParadasReg!$F:$I,3,0)</f>
        <v>23</v>
      </c>
    </row>
    <row r="625" spans="1:26" x14ac:dyDescent="0.25">
      <c r="A625">
        <v>911731</v>
      </c>
      <c r="B625">
        <v>1745</v>
      </c>
      <c r="C625" s="3">
        <v>45881.414386574077</v>
      </c>
      <c r="D625" t="s">
        <v>62</v>
      </c>
      <c r="E625">
        <v>3</v>
      </c>
      <c r="F625">
        <v>0</v>
      </c>
      <c r="G625">
        <v>3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-33.451155</v>
      </c>
      <c r="P625">
        <v>-70.631065000000007</v>
      </c>
      <c r="Q625">
        <v>20.987654320987652</v>
      </c>
      <c r="R625">
        <v>519</v>
      </c>
      <c r="S625" t="s">
        <v>89</v>
      </c>
      <c r="T625">
        <f t="shared" si="9"/>
        <v>20</v>
      </c>
      <c r="U625">
        <v>2</v>
      </c>
      <c r="V625" s="5">
        <v>0.41438657407407403</v>
      </c>
      <c r="W625" s="8">
        <v>0.39583333333333331</v>
      </c>
      <c r="X625" t="s">
        <v>109</v>
      </c>
      <c r="Y625" t="str">
        <f>+VLOOKUP($X625,[1]ParadasReg!$F:$I,4,0)</f>
        <v>Parada 7 / (M) Irarrázaval</v>
      </c>
      <c r="Z625">
        <f>+VLOOKUP($X625,[1]ParadasReg!$F:$I,3,0)</f>
        <v>24</v>
      </c>
    </row>
    <row r="626" spans="1:26" x14ac:dyDescent="0.25">
      <c r="A626">
        <v>911734</v>
      </c>
      <c r="B626">
        <v>1745</v>
      </c>
      <c r="C626" s="3">
        <v>45881.415335648147</v>
      </c>
      <c r="D626" t="s">
        <v>62</v>
      </c>
      <c r="E626">
        <v>6</v>
      </c>
      <c r="F626">
        <v>2</v>
      </c>
      <c r="G626">
        <v>5</v>
      </c>
      <c r="H626">
        <v>0</v>
      </c>
      <c r="I626">
        <v>1</v>
      </c>
      <c r="J626">
        <v>2</v>
      </c>
      <c r="K626">
        <v>0</v>
      </c>
      <c r="L626">
        <v>0</v>
      </c>
      <c r="M626">
        <v>0</v>
      </c>
      <c r="N626">
        <v>0</v>
      </c>
      <c r="O626">
        <v>-33.448826666666669</v>
      </c>
      <c r="P626">
        <v>-70.631801666666661</v>
      </c>
      <c r="Q626">
        <v>25.925925925925924</v>
      </c>
      <c r="R626">
        <v>519</v>
      </c>
      <c r="S626" t="s">
        <v>89</v>
      </c>
      <c r="T626">
        <f t="shared" si="9"/>
        <v>20</v>
      </c>
      <c r="U626">
        <v>2</v>
      </c>
      <c r="V626" s="5">
        <v>0.41533564814814811</v>
      </c>
      <c r="W626" s="8">
        <v>0.39583333333333331</v>
      </c>
      <c r="X626" t="s">
        <v>110</v>
      </c>
      <c r="Y626" t="str">
        <f>+VLOOKUP($X626,[1]ParadasReg!$F:$I,4,0)</f>
        <v>Parada 2 / (M) Santa Isabel</v>
      </c>
      <c r="Z626">
        <f>+VLOOKUP($X626,[1]ParadasReg!$F:$I,3,0)</f>
        <v>25</v>
      </c>
    </row>
    <row r="627" spans="1:26" x14ac:dyDescent="0.25">
      <c r="A627">
        <v>911737</v>
      </c>
      <c r="B627">
        <v>1745</v>
      </c>
      <c r="C627" s="3">
        <v>45881.41673611111</v>
      </c>
      <c r="D627" t="s">
        <v>62</v>
      </c>
      <c r="E627">
        <v>4</v>
      </c>
      <c r="F627">
        <v>4</v>
      </c>
      <c r="G627">
        <v>4</v>
      </c>
      <c r="H627">
        <v>0</v>
      </c>
      <c r="I627">
        <v>0</v>
      </c>
      <c r="J627">
        <v>4</v>
      </c>
      <c r="K627">
        <v>0</v>
      </c>
      <c r="L627">
        <v>0</v>
      </c>
      <c r="M627">
        <v>0</v>
      </c>
      <c r="N627">
        <v>0</v>
      </c>
      <c r="O627">
        <v>-33.443691666666673</v>
      </c>
      <c r="P627">
        <v>-70.633349999999993</v>
      </c>
      <c r="Q627">
        <v>25.925925925925924</v>
      </c>
      <c r="R627">
        <v>519</v>
      </c>
      <c r="S627" t="s">
        <v>89</v>
      </c>
      <c r="T627">
        <f t="shared" si="9"/>
        <v>20</v>
      </c>
      <c r="U627">
        <v>2</v>
      </c>
      <c r="V627" s="5">
        <v>0.41673611111111114</v>
      </c>
      <c r="W627" s="8">
        <v>0.41666666666666663</v>
      </c>
      <c r="X627" t="s">
        <v>111</v>
      </c>
      <c r="Y627" t="str">
        <f>+VLOOKUP($X627,[1]ParadasReg!$F:$I,4,0)</f>
        <v>Parada 2 / (M) Parque Bustamante</v>
      </c>
      <c r="Z627">
        <f>+VLOOKUP($X627,[1]ParadasReg!$F:$I,3,0)</f>
        <v>26</v>
      </c>
    </row>
    <row r="628" spans="1:26" x14ac:dyDescent="0.25">
      <c r="A628">
        <v>911773</v>
      </c>
      <c r="B628">
        <v>1745</v>
      </c>
      <c r="C628" s="3">
        <v>45881.42628472222</v>
      </c>
      <c r="D628" t="s">
        <v>63</v>
      </c>
      <c r="E628">
        <v>0</v>
      </c>
      <c r="F628">
        <v>5</v>
      </c>
      <c r="G628">
        <v>0</v>
      </c>
      <c r="H628">
        <v>0</v>
      </c>
      <c r="I628">
        <v>0</v>
      </c>
      <c r="J628">
        <v>5</v>
      </c>
      <c r="K628">
        <v>0</v>
      </c>
      <c r="L628">
        <v>0</v>
      </c>
      <c r="M628">
        <v>0</v>
      </c>
      <c r="N628">
        <v>0</v>
      </c>
      <c r="O628">
        <v>-33.437196666666672</v>
      </c>
      <c r="P628">
        <v>-70.635821666666672</v>
      </c>
      <c r="Q628">
        <v>19.753086419753085</v>
      </c>
      <c r="R628">
        <v>519</v>
      </c>
      <c r="S628" t="s">
        <v>89</v>
      </c>
      <c r="T628">
        <f t="shared" si="9"/>
        <v>10</v>
      </c>
      <c r="U628">
        <v>2</v>
      </c>
      <c r="V628" s="5">
        <v>0.42628472222222219</v>
      </c>
      <c r="W628" s="8">
        <v>0.41666666666666663</v>
      </c>
      <c r="X628" t="s">
        <v>112</v>
      </c>
      <c r="Y628" t="str">
        <f>+VLOOKUP($X628,[1]ParadasReg!$F:$I,4,0)</f>
        <v>Parada 4 / Plaza Italia</v>
      </c>
      <c r="Z628">
        <f>+VLOOKUP($X628,[1]ParadasReg!$F:$I,3,0)</f>
        <v>27</v>
      </c>
    </row>
    <row r="629" spans="1:26" x14ac:dyDescent="0.25">
      <c r="A629">
        <v>911793</v>
      </c>
      <c r="B629">
        <v>1745</v>
      </c>
      <c r="C629" s="3">
        <v>45881.431319444448</v>
      </c>
      <c r="D629" t="s">
        <v>63</v>
      </c>
      <c r="E629">
        <v>0</v>
      </c>
      <c r="F629">
        <v>11</v>
      </c>
      <c r="G629">
        <v>0</v>
      </c>
      <c r="H629">
        <v>0</v>
      </c>
      <c r="I629">
        <v>0</v>
      </c>
      <c r="J629">
        <v>11</v>
      </c>
      <c r="K629">
        <v>0</v>
      </c>
      <c r="L629">
        <v>0</v>
      </c>
      <c r="M629">
        <v>0</v>
      </c>
      <c r="N629">
        <v>0</v>
      </c>
      <c r="O629">
        <v>-33.442554999999999</v>
      </c>
      <c r="P629">
        <v>-70.645454999999998</v>
      </c>
      <c r="Q629">
        <v>2.4691358024691357</v>
      </c>
      <c r="R629">
        <v>519</v>
      </c>
      <c r="S629" t="s">
        <v>89</v>
      </c>
      <c r="T629">
        <f t="shared" si="9"/>
        <v>0</v>
      </c>
      <c r="U629">
        <v>2</v>
      </c>
      <c r="V629" s="5">
        <v>0.43131944444444442</v>
      </c>
      <c r="W629" s="8">
        <v>0.41666666666666663</v>
      </c>
      <c r="X629" t="s">
        <v>114</v>
      </c>
      <c r="Y629" t="str">
        <f>+VLOOKUP($X629,[1]ParadasReg!$F:$I,4,0)</f>
        <v>Parada 3 / (M) Santa Lucía</v>
      </c>
      <c r="Z629">
        <f>+VLOOKUP($X629,[1]ParadasReg!$F:$I,3,0)</f>
        <v>29</v>
      </c>
    </row>
    <row r="630" spans="1:26" x14ac:dyDescent="0.25">
      <c r="A630">
        <v>911801</v>
      </c>
      <c r="B630">
        <v>1745</v>
      </c>
      <c r="C630" s="3">
        <v>45881.43340277778</v>
      </c>
      <c r="D630" t="s">
        <v>63</v>
      </c>
      <c r="E630">
        <v>0</v>
      </c>
      <c r="F630">
        <v>4</v>
      </c>
      <c r="G630">
        <v>0</v>
      </c>
      <c r="H630">
        <v>0</v>
      </c>
      <c r="I630">
        <v>0</v>
      </c>
      <c r="J630">
        <v>4</v>
      </c>
      <c r="K630">
        <v>0</v>
      </c>
      <c r="L630">
        <v>0</v>
      </c>
      <c r="M630">
        <v>0</v>
      </c>
      <c r="N630">
        <v>0</v>
      </c>
      <c r="O630">
        <v>-33.443951666666663</v>
      </c>
      <c r="P630">
        <v>-70.651933333333332</v>
      </c>
      <c r="Q630">
        <v>0</v>
      </c>
      <c r="R630">
        <v>519</v>
      </c>
      <c r="S630" t="s">
        <v>89</v>
      </c>
      <c r="T630">
        <f t="shared" si="9"/>
        <v>0</v>
      </c>
      <c r="U630">
        <v>2</v>
      </c>
      <c r="V630" s="5">
        <v>0.4334027777777778</v>
      </c>
      <c r="W630" s="8">
        <v>0.41666666666666663</v>
      </c>
      <c r="X630" t="s">
        <v>115</v>
      </c>
      <c r="Y630" t="str">
        <f>+VLOOKUP($X630,[1]ParadasReg!$F:$I,4,0)</f>
        <v>Parada 3 / (M) Universidad de Chile</v>
      </c>
      <c r="Z630">
        <f>+VLOOKUP($X630,[1]ParadasReg!$F:$I,3,0)</f>
        <v>30</v>
      </c>
    </row>
    <row r="631" spans="1:26" x14ac:dyDescent="0.25">
      <c r="A631">
        <v>912233</v>
      </c>
      <c r="B631">
        <v>1745</v>
      </c>
      <c r="C631" s="3">
        <v>45881.57267361111</v>
      </c>
      <c r="D631" t="s">
        <v>63</v>
      </c>
      <c r="E631">
        <v>3</v>
      </c>
      <c r="F631">
        <v>0</v>
      </c>
      <c r="G631">
        <v>3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-33.476745000000001</v>
      </c>
      <c r="P631">
        <v>-70.538781666666665</v>
      </c>
      <c r="Q631">
        <v>3.7037037037037033</v>
      </c>
      <c r="R631">
        <v>519</v>
      </c>
      <c r="S631" t="s">
        <v>89</v>
      </c>
      <c r="T631">
        <f t="shared" si="9"/>
        <v>0</v>
      </c>
      <c r="U631">
        <v>2</v>
      </c>
      <c r="V631" s="5">
        <v>0.57267361111111115</v>
      </c>
      <c r="W631" s="8">
        <v>0.5625</v>
      </c>
      <c r="X631" t="s">
        <v>94</v>
      </c>
      <c r="Y631" t="str">
        <f>+VLOOKUP($X631,[1]ParadasReg!$F:$I,4,0)</f>
        <v>Avenida Grecia / esq. Amanecer</v>
      </c>
      <c r="Z631">
        <f>+VLOOKUP($X631,[1]ParadasReg!$F:$I,3,0)</f>
        <v>6</v>
      </c>
    </row>
    <row r="632" spans="1:26" x14ac:dyDescent="0.25">
      <c r="A632">
        <v>912242</v>
      </c>
      <c r="B632">
        <v>1745</v>
      </c>
      <c r="C632" s="3">
        <v>45881.578368055547</v>
      </c>
      <c r="D632" t="s">
        <v>63</v>
      </c>
      <c r="E632">
        <v>11</v>
      </c>
      <c r="F632">
        <v>0</v>
      </c>
      <c r="G632">
        <v>11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-33.474208333333337</v>
      </c>
      <c r="P632">
        <v>-70.551443333333339</v>
      </c>
      <c r="Q632">
        <v>17.283950617283949</v>
      </c>
      <c r="R632">
        <v>519</v>
      </c>
      <c r="S632" t="s">
        <v>89</v>
      </c>
      <c r="T632">
        <f t="shared" si="9"/>
        <v>10</v>
      </c>
      <c r="U632">
        <v>2</v>
      </c>
      <c r="V632" s="5">
        <v>0.57836805555555559</v>
      </c>
      <c r="W632" s="8">
        <v>0.5625</v>
      </c>
      <c r="X632" t="s">
        <v>97</v>
      </c>
      <c r="Y632" t="str">
        <f>+VLOOKUP($X632,[1]ParadasReg!$F:$I,4,0)</f>
        <v>Avenida Grecia / esq. Pasaje 444</v>
      </c>
      <c r="Z632">
        <f>+VLOOKUP($X632,[1]ParadasReg!$F:$I,3,0)</f>
        <v>9</v>
      </c>
    </row>
    <row r="633" spans="1:26" x14ac:dyDescent="0.25">
      <c r="A633">
        <v>912248</v>
      </c>
      <c r="B633">
        <v>1745</v>
      </c>
      <c r="C633" s="3">
        <v>45881.58021990741</v>
      </c>
      <c r="D633" t="s">
        <v>63</v>
      </c>
      <c r="E633">
        <v>4</v>
      </c>
      <c r="F633">
        <v>1</v>
      </c>
      <c r="G633">
        <v>3</v>
      </c>
      <c r="H633">
        <v>0</v>
      </c>
      <c r="I633">
        <v>1</v>
      </c>
      <c r="J633">
        <v>1</v>
      </c>
      <c r="K633">
        <v>0</v>
      </c>
      <c r="L633">
        <v>0</v>
      </c>
      <c r="M633">
        <v>0</v>
      </c>
      <c r="N633">
        <v>0</v>
      </c>
      <c r="O633">
        <v>-33.472086666666669</v>
      </c>
      <c r="P633">
        <v>-70.561826666666661</v>
      </c>
      <c r="Q633">
        <v>20.987654320987652</v>
      </c>
      <c r="R633">
        <v>519</v>
      </c>
      <c r="S633" t="s">
        <v>89</v>
      </c>
      <c r="T633">
        <f t="shared" si="9"/>
        <v>20</v>
      </c>
      <c r="U633">
        <v>2</v>
      </c>
      <c r="V633" s="5">
        <v>0.58021990740740736</v>
      </c>
      <c r="W633" s="8">
        <v>0.5625</v>
      </c>
      <c r="X633" t="s">
        <v>99</v>
      </c>
      <c r="Y633" t="str">
        <f>+VLOOKUP($X633,[1]ParadasReg!$F:$I,4,0)</f>
        <v>Parada 2 / Ictinos - Avenida Grecia</v>
      </c>
      <c r="Z633">
        <f>+VLOOKUP($X633,[1]ParadasReg!$F:$I,3,0)</f>
        <v>11</v>
      </c>
    </row>
    <row r="634" spans="1:26" x14ac:dyDescent="0.25">
      <c r="A634">
        <v>912251</v>
      </c>
      <c r="B634">
        <v>1745</v>
      </c>
      <c r="C634" s="3">
        <v>45881.581064814818</v>
      </c>
      <c r="D634" t="s">
        <v>63</v>
      </c>
      <c r="E634">
        <v>0</v>
      </c>
      <c r="F634">
        <v>1</v>
      </c>
      <c r="G634">
        <v>0</v>
      </c>
      <c r="H634">
        <v>0</v>
      </c>
      <c r="I634">
        <v>0</v>
      </c>
      <c r="J634">
        <v>1</v>
      </c>
      <c r="K634">
        <v>0</v>
      </c>
      <c r="L634">
        <v>0</v>
      </c>
      <c r="M634">
        <v>0</v>
      </c>
      <c r="N634">
        <v>0</v>
      </c>
      <c r="O634">
        <v>-33.470938333333343</v>
      </c>
      <c r="P634">
        <v>-70.567633333333333</v>
      </c>
      <c r="Q634">
        <v>19.753086419753085</v>
      </c>
      <c r="R634">
        <v>519</v>
      </c>
      <c r="S634" t="s">
        <v>89</v>
      </c>
      <c r="T634">
        <f t="shared" si="9"/>
        <v>10</v>
      </c>
      <c r="U634">
        <v>2</v>
      </c>
      <c r="V634" s="5">
        <v>0.58106481481481487</v>
      </c>
      <c r="W634" s="8">
        <v>0.5625</v>
      </c>
      <c r="X634" t="s">
        <v>119</v>
      </c>
      <c r="Y634" t="str">
        <f>+VLOOKUP($X634,[1]ParadasReg!$F:$I,4,0)</f>
        <v>Parada 2 / Los Molineros - Av. Grecia</v>
      </c>
      <c r="Z634">
        <f>+VLOOKUP($X634,[1]ParadasReg!$F:$I,3,0)</f>
        <v>12</v>
      </c>
    </row>
    <row r="635" spans="1:26" x14ac:dyDescent="0.25">
      <c r="A635">
        <v>912258</v>
      </c>
      <c r="B635">
        <v>1745</v>
      </c>
      <c r="C635" s="3">
        <v>45881.583032407398</v>
      </c>
      <c r="D635" t="s">
        <v>63</v>
      </c>
      <c r="E635">
        <v>17</v>
      </c>
      <c r="F635">
        <v>8</v>
      </c>
      <c r="G635">
        <v>0</v>
      </c>
      <c r="H635">
        <v>0</v>
      </c>
      <c r="I635">
        <v>17</v>
      </c>
      <c r="J635">
        <v>8</v>
      </c>
      <c r="K635">
        <v>0</v>
      </c>
      <c r="L635">
        <v>0</v>
      </c>
      <c r="M635">
        <v>0</v>
      </c>
      <c r="N635">
        <v>0</v>
      </c>
      <c r="O635">
        <v>-33.469016666666668</v>
      </c>
      <c r="P635">
        <v>-70.57664166666666</v>
      </c>
      <c r="Q635">
        <v>30.864197530864196</v>
      </c>
      <c r="R635">
        <v>519</v>
      </c>
      <c r="S635" t="s">
        <v>89</v>
      </c>
      <c r="T635">
        <f t="shared" si="9"/>
        <v>30</v>
      </c>
      <c r="U635">
        <v>2</v>
      </c>
      <c r="V635" s="5">
        <v>0.58303240740740747</v>
      </c>
      <c r="W635" s="8">
        <v>0.5625</v>
      </c>
      <c r="X635" t="s">
        <v>100</v>
      </c>
      <c r="Y635" t="str">
        <f>+VLOOKUP($X635,[1]ParadasReg!$F:$I,4,0)</f>
        <v>Parada 4 / (M) Grecia</v>
      </c>
      <c r="Z635">
        <f>+VLOOKUP($X635,[1]ParadasReg!$F:$I,3,0)</f>
        <v>14</v>
      </c>
    </row>
    <row r="636" spans="1:26" x14ac:dyDescent="0.25">
      <c r="A636">
        <v>912264</v>
      </c>
      <c r="B636">
        <v>1745</v>
      </c>
      <c r="C636" s="3">
        <v>45881.584305555552</v>
      </c>
      <c r="D636" t="s">
        <v>63</v>
      </c>
      <c r="E636">
        <v>5</v>
      </c>
      <c r="F636">
        <v>4</v>
      </c>
      <c r="G636">
        <v>4</v>
      </c>
      <c r="H636">
        <v>2</v>
      </c>
      <c r="I636">
        <v>1</v>
      </c>
      <c r="J636">
        <v>2</v>
      </c>
      <c r="K636">
        <v>0</v>
      </c>
      <c r="L636">
        <v>0</v>
      </c>
      <c r="M636">
        <v>0</v>
      </c>
      <c r="N636">
        <v>0</v>
      </c>
      <c r="O636">
        <v>-33.467368333333333</v>
      </c>
      <c r="P636">
        <v>-70.581158333333335</v>
      </c>
      <c r="Q636">
        <v>32.098765432098766</v>
      </c>
      <c r="R636">
        <v>519</v>
      </c>
      <c r="S636" t="s">
        <v>89</v>
      </c>
      <c r="T636">
        <f t="shared" si="9"/>
        <v>30</v>
      </c>
      <c r="U636">
        <v>2</v>
      </c>
      <c r="V636" s="5">
        <v>0.58430555555555552</v>
      </c>
      <c r="W636" s="8">
        <v>0.58333333333333326</v>
      </c>
      <c r="X636" t="s">
        <v>101</v>
      </c>
      <c r="Y636" t="str">
        <f>+VLOOKUP($X636,[1]ParadasReg!$F:$I,4,0)</f>
        <v>Parada 2 / ADO Chile</v>
      </c>
      <c r="Z636">
        <f>+VLOOKUP($X636,[1]ParadasReg!$F:$I,3,0)</f>
        <v>15</v>
      </c>
    </row>
    <row r="637" spans="1:26" x14ac:dyDescent="0.25">
      <c r="A637">
        <v>912271</v>
      </c>
      <c r="B637">
        <v>1745</v>
      </c>
      <c r="C637" s="3">
        <v>45881.586168981477</v>
      </c>
      <c r="D637" t="s">
        <v>63</v>
      </c>
      <c r="E637">
        <v>1</v>
      </c>
      <c r="F637">
        <v>2</v>
      </c>
      <c r="G637">
        <v>1</v>
      </c>
      <c r="H637">
        <v>0</v>
      </c>
      <c r="I637">
        <v>0</v>
      </c>
      <c r="J637">
        <v>2</v>
      </c>
      <c r="K637">
        <v>0</v>
      </c>
      <c r="L637">
        <v>0</v>
      </c>
      <c r="M637">
        <v>0</v>
      </c>
      <c r="N637">
        <v>0</v>
      </c>
      <c r="O637">
        <v>-33.465325</v>
      </c>
      <c r="P637">
        <v>-70.589576666666673</v>
      </c>
      <c r="Q637">
        <v>30.864197530864196</v>
      </c>
      <c r="R637">
        <v>519</v>
      </c>
      <c r="S637" t="s">
        <v>89</v>
      </c>
      <c r="T637">
        <f t="shared" si="9"/>
        <v>30</v>
      </c>
      <c r="U637">
        <v>2</v>
      </c>
      <c r="V637" s="5">
        <v>0.58616898148148155</v>
      </c>
      <c r="W637" s="8">
        <v>0.58333333333333326</v>
      </c>
      <c r="X637" t="s">
        <v>102</v>
      </c>
      <c r="Y637" t="str">
        <f>+VLOOKUP($X637,[1]ParadasReg!$F:$I,4,0)</f>
        <v>Parada 2 / CESFAM Salvador Bustos</v>
      </c>
      <c r="Z637">
        <f>+VLOOKUP($X637,[1]ParadasReg!$F:$I,3,0)</f>
        <v>16</v>
      </c>
    </row>
    <row r="638" spans="1:26" x14ac:dyDescent="0.25">
      <c r="A638">
        <v>912276</v>
      </c>
      <c r="B638">
        <v>1745</v>
      </c>
      <c r="C638" s="3">
        <v>45881.587685185194</v>
      </c>
      <c r="D638" t="s">
        <v>63</v>
      </c>
      <c r="E638">
        <v>6</v>
      </c>
      <c r="F638">
        <v>7</v>
      </c>
      <c r="G638">
        <v>0</v>
      </c>
      <c r="H638">
        <v>0</v>
      </c>
      <c r="I638">
        <v>6</v>
      </c>
      <c r="J638">
        <v>7</v>
      </c>
      <c r="K638">
        <v>0</v>
      </c>
      <c r="L638">
        <v>0</v>
      </c>
      <c r="M638">
        <v>0</v>
      </c>
      <c r="N638">
        <v>0</v>
      </c>
      <c r="O638">
        <v>-33.464678333333332</v>
      </c>
      <c r="P638">
        <v>-70.597678333333334</v>
      </c>
      <c r="Q638">
        <v>29.629629629629626</v>
      </c>
      <c r="R638">
        <v>519</v>
      </c>
      <c r="S638" t="s">
        <v>89</v>
      </c>
      <c r="T638">
        <f t="shared" si="9"/>
        <v>20</v>
      </c>
      <c r="U638">
        <v>2</v>
      </c>
      <c r="V638" s="5">
        <v>0.5876851851851852</v>
      </c>
      <c r="W638" s="8">
        <v>0.58333333333333326</v>
      </c>
      <c r="X638" t="s">
        <v>103</v>
      </c>
      <c r="Y638" t="str">
        <f>+VLOOKUP($X638,[1]ParadasReg!$F:$I,4,0)</f>
        <v>Parada 2 / Pedagógico</v>
      </c>
      <c r="Z638">
        <f>+VLOOKUP($X638,[1]ParadasReg!$F:$I,3,0)</f>
        <v>17</v>
      </c>
    </row>
    <row r="639" spans="1:26" x14ac:dyDescent="0.25">
      <c r="A639">
        <v>912283</v>
      </c>
      <c r="B639">
        <v>1745</v>
      </c>
      <c r="C639" s="3">
        <v>45881.589224537027</v>
      </c>
      <c r="D639" t="s">
        <v>63</v>
      </c>
      <c r="E639">
        <v>2</v>
      </c>
      <c r="F639">
        <v>2</v>
      </c>
      <c r="G639">
        <v>2</v>
      </c>
      <c r="H639">
        <v>0</v>
      </c>
      <c r="I639">
        <v>0</v>
      </c>
      <c r="J639">
        <v>2</v>
      </c>
      <c r="K639">
        <v>0</v>
      </c>
      <c r="L639">
        <v>0</v>
      </c>
      <c r="M639">
        <v>0</v>
      </c>
      <c r="N639">
        <v>0</v>
      </c>
      <c r="O639">
        <v>-33.46396</v>
      </c>
      <c r="P639">
        <v>-70.602398333333326</v>
      </c>
      <c r="Q639">
        <v>29.629629629629626</v>
      </c>
      <c r="R639">
        <v>519</v>
      </c>
      <c r="S639" t="s">
        <v>89</v>
      </c>
      <c r="T639">
        <f t="shared" si="9"/>
        <v>20</v>
      </c>
      <c r="U639">
        <v>2</v>
      </c>
      <c r="V639" s="5">
        <v>0.58922453703703703</v>
      </c>
      <c r="W639" s="8">
        <v>0.58333333333333326</v>
      </c>
      <c r="X639" t="s">
        <v>104</v>
      </c>
      <c r="Y639" t="str">
        <f>+VLOOKUP($X639,[1]ParadasReg!$F:$I,4,0)</f>
        <v>Parada 2 / Los Tres Antonios</v>
      </c>
      <c r="Z639">
        <f>+VLOOKUP($X639,[1]ParadasReg!$F:$I,3,0)</f>
        <v>18</v>
      </c>
    </row>
    <row r="640" spans="1:26" x14ac:dyDescent="0.25">
      <c r="A640">
        <v>912291</v>
      </c>
      <c r="B640">
        <v>1745</v>
      </c>
      <c r="C640" s="3">
        <v>45881.591736111113</v>
      </c>
      <c r="D640" t="s">
        <v>63</v>
      </c>
      <c r="E640">
        <v>2</v>
      </c>
      <c r="F640">
        <v>1</v>
      </c>
      <c r="G640">
        <v>2</v>
      </c>
      <c r="H640">
        <v>0</v>
      </c>
      <c r="I640">
        <v>0</v>
      </c>
      <c r="J640">
        <v>1</v>
      </c>
      <c r="K640">
        <v>0</v>
      </c>
      <c r="L640">
        <v>0</v>
      </c>
      <c r="M640">
        <v>0</v>
      </c>
      <c r="N640">
        <v>0</v>
      </c>
      <c r="O640">
        <v>-33.460059999999999</v>
      </c>
      <c r="P640">
        <v>-70.622216666666674</v>
      </c>
      <c r="Q640">
        <v>30.864197530864196</v>
      </c>
      <c r="R640">
        <v>519</v>
      </c>
      <c r="S640" t="s">
        <v>89</v>
      </c>
      <c r="T640">
        <f t="shared" si="9"/>
        <v>30</v>
      </c>
      <c r="U640">
        <v>2</v>
      </c>
      <c r="V640" s="5">
        <v>0.59173611111111113</v>
      </c>
      <c r="W640" s="8">
        <v>0.58333333333333326</v>
      </c>
      <c r="X640" t="s">
        <v>107</v>
      </c>
      <c r="Y640" t="str">
        <f>+VLOOKUP($X640,[1]ParadasReg!$F:$I,4,0)</f>
        <v>Parada 4 / Suárez Mujica</v>
      </c>
      <c r="Z640">
        <f>+VLOOKUP($X640,[1]ParadasReg!$F:$I,3,0)</f>
        <v>22</v>
      </c>
    </row>
    <row r="641" spans="1:26" x14ac:dyDescent="0.25">
      <c r="A641">
        <v>912298</v>
      </c>
      <c r="B641">
        <v>1745</v>
      </c>
      <c r="C641" s="3">
        <v>45881.593495370369</v>
      </c>
      <c r="D641" t="s">
        <v>63</v>
      </c>
      <c r="E641">
        <v>0</v>
      </c>
      <c r="F641">
        <v>2</v>
      </c>
      <c r="G641">
        <v>0</v>
      </c>
      <c r="H641">
        <v>0</v>
      </c>
      <c r="I641">
        <v>0</v>
      </c>
      <c r="J641">
        <v>2</v>
      </c>
      <c r="K641">
        <v>0</v>
      </c>
      <c r="L641">
        <v>0</v>
      </c>
      <c r="M641">
        <v>0</v>
      </c>
      <c r="N641">
        <v>0</v>
      </c>
      <c r="O641">
        <v>-33.455083333333327</v>
      </c>
      <c r="P641">
        <v>-70.628121666666672</v>
      </c>
      <c r="Q641">
        <v>28.39506172839506</v>
      </c>
      <c r="R641">
        <v>519</v>
      </c>
      <c r="S641" t="s">
        <v>89</v>
      </c>
      <c r="T641">
        <f t="shared" si="9"/>
        <v>20</v>
      </c>
      <c r="U641">
        <v>2</v>
      </c>
      <c r="V641" s="5">
        <v>0.59349537037037037</v>
      </c>
      <c r="W641" s="8">
        <v>0.58333333333333326</v>
      </c>
      <c r="X641" t="s">
        <v>108</v>
      </c>
      <c r="Y641" t="str">
        <f>+VLOOKUP($X641,[1]ParadasReg!$F:$I,4,0)</f>
        <v>Parada 2 / (M) Irarrázaval</v>
      </c>
      <c r="Z641">
        <f>+VLOOKUP($X641,[1]ParadasReg!$F:$I,3,0)</f>
        <v>23</v>
      </c>
    </row>
    <row r="642" spans="1:26" x14ac:dyDescent="0.25">
      <c r="A642">
        <v>912303</v>
      </c>
      <c r="B642">
        <v>1745</v>
      </c>
      <c r="C642" s="3">
        <v>45881.594699074078</v>
      </c>
      <c r="D642" t="s">
        <v>63</v>
      </c>
      <c r="E642">
        <v>4</v>
      </c>
      <c r="F642">
        <v>3</v>
      </c>
      <c r="G642">
        <v>4</v>
      </c>
      <c r="H642">
        <v>0</v>
      </c>
      <c r="I642">
        <v>0</v>
      </c>
      <c r="J642">
        <v>3</v>
      </c>
      <c r="K642">
        <v>0</v>
      </c>
      <c r="L642">
        <v>0</v>
      </c>
      <c r="M642">
        <v>0</v>
      </c>
      <c r="N642">
        <v>0</v>
      </c>
      <c r="O642">
        <v>-33.448965000000001</v>
      </c>
      <c r="P642">
        <v>-70.631793333333334</v>
      </c>
      <c r="Q642">
        <v>29.629629629629626</v>
      </c>
      <c r="R642">
        <v>519</v>
      </c>
      <c r="S642" t="s">
        <v>89</v>
      </c>
      <c r="T642">
        <f t="shared" si="9"/>
        <v>20</v>
      </c>
      <c r="U642">
        <v>2</v>
      </c>
      <c r="V642" s="5">
        <v>0.59469907407407407</v>
      </c>
      <c r="W642" s="8">
        <v>0.58333333333333326</v>
      </c>
      <c r="X642" t="s">
        <v>110</v>
      </c>
      <c r="Y642" t="str">
        <f>+VLOOKUP($X642,[1]ParadasReg!$F:$I,4,0)</f>
        <v>Parada 2 / (M) Santa Isabel</v>
      </c>
      <c r="Z642">
        <f>+VLOOKUP($X642,[1]ParadasReg!$F:$I,3,0)</f>
        <v>25</v>
      </c>
    </row>
    <row r="643" spans="1:26" x14ac:dyDescent="0.25">
      <c r="A643">
        <v>912310</v>
      </c>
      <c r="B643">
        <v>1745</v>
      </c>
      <c r="C643" s="3">
        <v>45881.595810185187</v>
      </c>
      <c r="D643" t="s">
        <v>63</v>
      </c>
      <c r="E643">
        <v>0</v>
      </c>
      <c r="F643">
        <v>4</v>
      </c>
      <c r="G643">
        <v>0</v>
      </c>
      <c r="H643">
        <v>0</v>
      </c>
      <c r="I643">
        <v>0</v>
      </c>
      <c r="J643">
        <v>4</v>
      </c>
      <c r="K643">
        <v>0</v>
      </c>
      <c r="L643">
        <v>0</v>
      </c>
      <c r="M643">
        <v>0</v>
      </c>
      <c r="N643">
        <v>0</v>
      </c>
      <c r="O643">
        <v>-33.443899999999999</v>
      </c>
      <c r="P643">
        <v>-70.633228333333335</v>
      </c>
      <c r="Q643">
        <v>24.691358024691358</v>
      </c>
      <c r="R643">
        <v>519</v>
      </c>
      <c r="S643" t="s">
        <v>89</v>
      </c>
      <c r="T643">
        <f t="shared" ref="T643:T706" si="10">FLOOR(Q643,10)</f>
        <v>20</v>
      </c>
      <c r="U643">
        <v>2</v>
      </c>
      <c r="V643" s="5">
        <v>0.59581018518518525</v>
      </c>
      <c r="W643" s="8">
        <v>0.58333333333333326</v>
      </c>
      <c r="X643" t="s">
        <v>111</v>
      </c>
      <c r="Y643" t="str">
        <f>+VLOOKUP($X643,[1]ParadasReg!$F:$I,4,0)</f>
        <v>Parada 2 / (M) Parque Bustamante</v>
      </c>
      <c r="Z643">
        <f>+VLOOKUP($X643,[1]ParadasReg!$F:$I,3,0)</f>
        <v>26</v>
      </c>
    </row>
    <row r="644" spans="1:26" x14ac:dyDescent="0.25">
      <c r="A644">
        <v>912318</v>
      </c>
      <c r="B644">
        <v>1745</v>
      </c>
      <c r="C644" s="3">
        <v>45881.597696759258</v>
      </c>
      <c r="D644" t="s">
        <v>63</v>
      </c>
      <c r="E644">
        <v>0</v>
      </c>
      <c r="F644">
        <v>5</v>
      </c>
      <c r="G644">
        <v>0</v>
      </c>
      <c r="H644">
        <v>0</v>
      </c>
      <c r="I644">
        <v>0</v>
      </c>
      <c r="J644">
        <v>5</v>
      </c>
      <c r="K644">
        <v>0</v>
      </c>
      <c r="L644">
        <v>0</v>
      </c>
      <c r="M644">
        <v>0</v>
      </c>
      <c r="N644">
        <v>0</v>
      </c>
      <c r="O644">
        <v>-33.437201666666667</v>
      </c>
      <c r="P644">
        <v>-70.635676666666669</v>
      </c>
      <c r="Q644">
        <v>18.518518518518519</v>
      </c>
      <c r="R644">
        <v>519</v>
      </c>
      <c r="S644" t="s">
        <v>89</v>
      </c>
      <c r="T644">
        <f t="shared" si="10"/>
        <v>10</v>
      </c>
      <c r="U644">
        <v>2</v>
      </c>
      <c r="V644" s="5">
        <v>0.59769675925925925</v>
      </c>
      <c r="W644" s="8">
        <v>0.58333333333333326</v>
      </c>
      <c r="X644" t="s">
        <v>112</v>
      </c>
      <c r="Y644" t="str">
        <f>+VLOOKUP($X644,[1]ParadasReg!$F:$I,4,0)</f>
        <v>Parada 4 / Plaza Italia</v>
      </c>
      <c r="Z644">
        <f>+VLOOKUP($X644,[1]ParadasReg!$F:$I,3,0)</f>
        <v>27</v>
      </c>
    </row>
    <row r="645" spans="1:26" x14ac:dyDescent="0.25">
      <c r="A645">
        <v>912326</v>
      </c>
      <c r="B645">
        <v>1745</v>
      </c>
      <c r="C645" s="3">
        <v>45881.599687499998</v>
      </c>
      <c r="D645" t="s">
        <v>63</v>
      </c>
      <c r="E645">
        <v>0</v>
      </c>
      <c r="F645">
        <v>2</v>
      </c>
      <c r="G645">
        <v>0</v>
      </c>
      <c r="H645">
        <v>0</v>
      </c>
      <c r="I645">
        <v>0</v>
      </c>
      <c r="J645">
        <v>2</v>
      </c>
      <c r="K645">
        <v>0</v>
      </c>
      <c r="L645">
        <v>0</v>
      </c>
      <c r="M645">
        <v>0</v>
      </c>
      <c r="N645">
        <v>0</v>
      </c>
      <c r="O645">
        <v>-33.442636666666672</v>
      </c>
      <c r="P645">
        <v>-70.645341666666667</v>
      </c>
      <c r="Q645">
        <v>16.049382716049383</v>
      </c>
      <c r="R645">
        <v>519</v>
      </c>
      <c r="S645" t="s">
        <v>89</v>
      </c>
      <c r="T645">
        <f t="shared" si="10"/>
        <v>10</v>
      </c>
      <c r="U645">
        <v>2</v>
      </c>
      <c r="V645" s="5">
        <v>0.59968750000000004</v>
      </c>
      <c r="W645" s="8">
        <v>0.58333333333333326</v>
      </c>
      <c r="X645" t="s">
        <v>114</v>
      </c>
      <c r="Y645" t="str">
        <f>+VLOOKUP($X645,[1]ParadasReg!$F:$I,4,0)</f>
        <v>Parada 3 / (M) Santa Lucía</v>
      </c>
      <c r="Z645">
        <f>+VLOOKUP($X645,[1]ParadasReg!$F:$I,3,0)</f>
        <v>29</v>
      </c>
    </row>
    <row r="646" spans="1:26" x14ac:dyDescent="0.25">
      <c r="A646">
        <v>912339</v>
      </c>
      <c r="B646">
        <v>1745</v>
      </c>
      <c r="C646" s="3">
        <v>45881.602337962962</v>
      </c>
      <c r="D646" t="s">
        <v>63</v>
      </c>
      <c r="E646">
        <v>0</v>
      </c>
      <c r="F646">
        <v>5</v>
      </c>
      <c r="G646">
        <v>0</v>
      </c>
      <c r="H646">
        <v>0</v>
      </c>
      <c r="I646">
        <v>0</v>
      </c>
      <c r="J646">
        <v>5</v>
      </c>
      <c r="K646">
        <v>0</v>
      </c>
      <c r="L646">
        <v>0</v>
      </c>
      <c r="M646">
        <v>0</v>
      </c>
      <c r="N646">
        <v>0</v>
      </c>
      <c r="O646">
        <v>-33.443966666666668</v>
      </c>
      <c r="P646">
        <v>-70.651718333333335</v>
      </c>
      <c r="Q646">
        <v>9.8765432098765427</v>
      </c>
      <c r="R646">
        <v>519</v>
      </c>
      <c r="S646" t="s">
        <v>89</v>
      </c>
      <c r="T646">
        <f t="shared" si="10"/>
        <v>0</v>
      </c>
      <c r="U646">
        <v>2</v>
      </c>
      <c r="V646" s="5">
        <v>0.60233796296296294</v>
      </c>
      <c r="W646" s="8">
        <v>0.58333333333333326</v>
      </c>
      <c r="X646" t="s">
        <v>115</v>
      </c>
      <c r="Y646" t="str">
        <f>+VLOOKUP($X646,[1]ParadasReg!$F:$I,4,0)</f>
        <v>Parada 3 / (M) Universidad de Chile</v>
      </c>
      <c r="Z646">
        <f>+VLOOKUP($X646,[1]ParadasReg!$F:$I,3,0)</f>
        <v>30</v>
      </c>
    </row>
    <row r="647" spans="1:26" x14ac:dyDescent="0.25">
      <c r="A647">
        <v>912346</v>
      </c>
      <c r="B647">
        <v>1745</v>
      </c>
      <c r="C647" s="3">
        <v>45881.603587962964</v>
      </c>
      <c r="D647" t="s">
        <v>63</v>
      </c>
      <c r="E647">
        <v>1</v>
      </c>
      <c r="F647">
        <v>2</v>
      </c>
      <c r="G647">
        <v>0</v>
      </c>
      <c r="H647">
        <v>0</v>
      </c>
      <c r="I647">
        <v>1</v>
      </c>
      <c r="J647">
        <v>2</v>
      </c>
      <c r="K647">
        <v>0</v>
      </c>
      <c r="L647">
        <v>0</v>
      </c>
      <c r="M647">
        <v>0</v>
      </c>
      <c r="N647">
        <v>0</v>
      </c>
      <c r="O647">
        <v>-33.44486666666667</v>
      </c>
      <c r="P647">
        <v>-70.655953333333329</v>
      </c>
      <c r="Q647">
        <v>8.6419753086419746</v>
      </c>
      <c r="R647">
        <v>519</v>
      </c>
      <c r="S647" t="s">
        <v>89</v>
      </c>
      <c r="T647">
        <f t="shared" si="10"/>
        <v>0</v>
      </c>
      <c r="U647">
        <v>2</v>
      </c>
      <c r="V647" s="5">
        <v>0.60358796296296291</v>
      </c>
      <c r="W647" s="8">
        <v>0.58333333333333326</v>
      </c>
      <c r="X647" t="s">
        <v>116</v>
      </c>
      <c r="Y647" t="str">
        <f>+VLOOKUP($X647,[1]ParadasReg!$F:$I,4,0)</f>
        <v>Parada 3 / (M) La Moneda</v>
      </c>
      <c r="Z647">
        <f>+VLOOKUP($X647,[1]ParadasReg!$F:$I,3,0)</f>
        <v>31</v>
      </c>
    </row>
    <row r="648" spans="1:26" x14ac:dyDescent="0.25">
      <c r="A648">
        <v>912708</v>
      </c>
      <c r="B648">
        <v>1745</v>
      </c>
      <c r="C648" s="3">
        <v>45881.670995370368</v>
      </c>
      <c r="D648" t="s">
        <v>63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-33.475998333333337</v>
      </c>
      <c r="P648">
        <v>-70.542618333333337</v>
      </c>
      <c r="Q648">
        <v>0</v>
      </c>
      <c r="R648">
        <v>519</v>
      </c>
      <c r="S648" t="s">
        <v>89</v>
      </c>
      <c r="T648">
        <f t="shared" si="10"/>
        <v>0</v>
      </c>
      <c r="U648">
        <v>2</v>
      </c>
      <c r="V648" s="5">
        <v>0.67099537037037038</v>
      </c>
      <c r="W648" s="8">
        <v>0.66666666666666663</v>
      </c>
      <c r="X648" t="s">
        <v>95</v>
      </c>
      <c r="Y648" t="str">
        <f>+VLOOKUP($X648,[1]ParadasReg!$F:$I,4,0)</f>
        <v>Parada / Muni. Peñalolén</v>
      </c>
      <c r="Z648">
        <f>+VLOOKUP($X648,[1]ParadasReg!$F:$I,3,0)</f>
        <v>7</v>
      </c>
    </row>
    <row r="649" spans="1:26" x14ac:dyDescent="0.25">
      <c r="A649">
        <v>912721</v>
      </c>
      <c r="B649">
        <v>1745</v>
      </c>
      <c r="C649" s="3">
        <v>45881.672905092593</v>
      </c>
      <c r="D649" t="s">
        <v>63</v>
      </c>
      <c r="E649">
        <v>2</v>
      </c>
      <c r="F649">
        <v>0</v>
      </c>
      <c r="G649">
        <v>2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-33.474226666666667</v>
      </c>
      <c r="P649">
        <v>-70.551418333333331</v>
      </c>
      <c r="Q649">
        <v>2.4691358024691357</v>
      </c>
      <c r="R649">
        <v>519</v>
      </c>
      <c r="S649" t="s">
        <v>89</v>
      </c>
      <c r="T649">
        <f t="shared" si="10"/>
        <v>0</v>
      </c>
      <c r="U649">
        <v>2</v>
      </c>
      <c r="V649" s="5">
        <v>0.67290509259259268</v>
      </c>
      <c r="W649" s="8">
        <v>0.66666666666666663</v>
      </c>
      <c r="X649" t="s">
        <v>97</v>
      </c>
      <c r="Y649" t="str">
        <f>+VLOOKUP($X649,[1]ParadasReg!$F:$I,4,0)</f>
        <v>Avenida Grecia / esq. Pasaje 444</v>
      </c>
      <c r="Z649">
        <f>+VLOOKUP($X649,[1]ParadasReg!$F:$I,3,0)</f>
        <v>9</v>
      </c>
    </row>
    <row r="650" spans="1:26" x14ac:dyDescent="0.25">
      <c r="A650">
        <v>912731</v>
      </c>
      <c r="B650">
        <v>1745</v>
      </c>
      <c r="C650" s="3">
        <v>45881.674224537041</v>
      </c>
      <c r="D650" t="s">
        <v>63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-33.473148333333327</v>
      </c>
      <c r="P650">
        <v>-70.556338333333329</v>
      </c>
      <c r="Q650">
        <v>2.4691358024691357</v>
      </c>
      <c r="R650">
        <v>519</v>
      </c>
      <c r="S650" t="s">
        <v>89</v>
      </c>
      <c r="T650">
        <f t="shared" si="10"/>
        <v>0</v>
      </c>
      <c r="U650">
        <v>2</v>
      </c>
      <c r="V650" s="5">
        <v>0.67422453703703711</v>
      </c>
      <c r="W650" s="8">
        <v>0.66666666666666663</v>
      </c>
      <c r="X650" t="s">
        <v>98</v>
      </c>
      <c r="Y650" t="str">
        <f>+VLOOKUP($X650,[1]ParadasReg!$F:$I,4,0)</f>
        <v>Parada 2 / Calle 1A - Avenida Grecia</v>
      </c>
      <c r="Z650">
        <f>+VLOOKUP($X650,[1]ParadasReg!$F:$I,3,0)</f>
        <v>10</v>
      </c>
    </row>
    <row r="651" spans="1:26" x14ac:dyDescent="0.25">
      <c r="A651">
        <v>912735</v>
      </c>
      <c r="B651">
        <v>1745</v>
      </c>
      <c r="C651" s="3">
        <v>45881.674884259257</v>
      </c>
      <c r="D651" t="s">
        <v>63</v>
      </c>
      <c r="E651">
        <v>1</v>
      </c>
      <c r="F651">
        <v>2</v>
      </c>
      <c r="G651">
        <v>1</v>
      </c>
      <c r="H651">
        <v>0</v>
      </c>
      <c r="I651">
        <v>0</v>
      </c>
      <c r="J651">
        <v>2</v>
      </c>
      <c r="K651">
        <v>0</v>
      </c>
      <c r="L651">
        <v>0</v>
      </c>
      <c r="M651">
        <v>0</v>
      </c>
      <c r="N651">
        <v>0</v>
      </c>
      <c r="O651">
        <v>-33.472076666666673</v>
      </c>
      <c r="P651">
        <v>-70.561876666666663</v>
      </c>
      <c r="Q651">
        <v>1.2345679012345678</v>
      </c>
      <c r="R651">
        <v>519</v>
      </c>
      <c r="S651" t="s">
        <v>89</v>
      </c>
      <c r="T651">
        <f t="shared" si="10"/>
        <v>0</v>
      </c>
      <c r="U651">
        <v>2</v>
      </c>
      <c r="V651" s="5">
        <v>0.67488425925925932</v>
      </c>
      <c r="W651" s="8">
        <v>0.66666666666666663</v>
      </c>
      <c r="X651" t="s">
        <v>99</v>
      </c>
      <c r="Y651" t="str">
        <f>+VLOOKUP($X651,[1]ParadasReg!$F:$I,4,0)</f>
        <v>Parada 2 / Ictinos - Avenida Grecia</v>
      </c>
      <c r="Z651">
        <f>+VLOOKUP($X651,[1]ParadasReg!$F:$I,3,0)</f>
        <v>11</v>
      </c>
    </row>
    <row r="652" spans="1:26" x14ac:dyDescent="0.25">
      <c r="A652">
        <v>912741</v>
      </c>
      <c r="B652">
        <v>1745</v>
      </c>
      <c r="C652" s="3">
        <v>45881.675613425927</v>
      </c>
      <c r="D652" t="s">
        <v>63</v>
      </c>
      <c r="E652">
        <v>0</v>
      </c>
      <c r="F652">
        <v>3</v>
      </c>
      <c r="G652">
        <v>0</v>
      </c>
      <c r="H652">
        <v>0</v>
      </c>
      <c r="I652">
        <v>0</v>
      </c>
      <c r="J652">
        <v>3</v>
      </c>
      <c r="K652">
        <v>0</v>
      </c>
      <c r="L652">
        <v>0</v>
      </c>
      <c r="M652">
        <v>0</v>
      </c>
      <c r="N652">
        <v>0</v>
      </c>
      <c r="O652">
        <v>-33.470936666666667</v>
      </c>
      <c r="P652">
        <v>-70.567374999999998</v>
      </c>
      <c r="Q652">
        <v>0</v>
      </c>
      <c r="R652">
        <v>519</v>
      </c>
      <c r="S652" t="s">
        <v>89</v>
      </c>
      <c r="T652">
        <f t="shared" si="10"/>
        <v>0</v>
      </c>
      <c r="U652">
        <v>2</v>
      </c>
      <c r="V652" s="5">
        <v>0.67561342592592588</v>
      </c>
      <c r="W652" s="8">
        <v>0.66666666666666663</v>
      </c>
      <c r="X652" t="s">
        <v>119</v>
      </c>
      <c r="Y652" t="str">
        <f>+VLOOKUP($X652,[1]ParadasReg!$F:$I,4,0)</f>
        <v>Parada 2 / Los Molineros - Av. Grecia</v>
      </c>
      <c r="Z652">
        <f>+VLOOKUP($X652,[1]ParadasReg!$F:$I,3,0)</f>
        <v>12</v>
      </c>
    </row>
    <row r="653" spans="1:26" x14ac:dyDescent="0.25">
      <c r="A653">
        <v>912752</v>
      </c>
      <c r="B653">
        <v>1745</v>
      </c>
      <c r="C653" s="3">
        <v>45881.677314814813</v>
      </c>
      <c r="D653" t="s">
        <v>63</v>
      </c>
      <c r="E653">
        <v>2</v>
      </c>
      <c r="F653">
        <v>7</v>
      </c>
      <c r="G653">
        <v>0</v>
      </c>
      <c r="H653">
        <v>0</v>
      </c>
      <c r="I653">
        <v>2</v>
      </c>
      <c r="J653">
        <v>7</v>
      </c>
      <c r="K653">
        <v>0</v>
      </c>
      <c r="L653">
        <v>0</v>
      </c>
      <c r="M653">
        <v>0</v>
      </c>
      <c r="N653">
        <v>0</v>
      </c>
      <c r="O653">
        <v>-33.469135000000001</v>
      </c>
      <c r="P653">
        <v>-70.576316666666671</v>
      </c>
      <c r="Q653">
        <v>0</v>
      </c>
      <c r="R653">
        <v>519</v>
      </c>
      <c r="S653" t="s">
        <v>89</v>
      </c>
      <c r="T653">
        <f t="shared" si="10"/>
        <v>0</v>
      </c>
      <c r="U653">
        <v>2</v>
      </c>
      <c r="V653" s="5">
        <v>0.67731481481481481</v>
      </c>
      <c r="W653" s="8">
        <v>0.66666666666666663</v>
      </c>
      <c r="X653" t="s">
        <v>100</v>
      </c>
      <c r="Y653" t="str">
        <f>+VLOOKUP($X653,[1]ParadasReg!$F:$I,4,0)</f>
        <v>Parada 4 / (M) Grecia</v>
      </c>
      <c r="Z653">
        <f>+VLOOKUP($X653,[1]ParadasReg!$F:$I,3,0)</f>
        <v>14</v>
      </c>
    </row>
    <row r="654" spans="1:26" x14ac:dyDescent="0.25">
      <c r="A654">
        <v>912770</v>
      </c>
      <c r="B654">
        <v>1745</v>
      </c>
      <c r="C654" s="3">
        <v>45881.680543981478</v>
      </c>
      <c r="D654" t="s">
        <v>63</v>
      </c>
      <c r="E654">
        <v>7</v>
      </c>
      <c r="F654">
        <v>0</v>
      </c>
      <c r="G654">
        <v>7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-33.46528</v>
      </c>
      <c r="P654">
        <v>-70.589646666666667</v>
      </c>
      <c r="Q654">
        <v>8.6419753086419746</v>
      </c>
      <c r="R654">
        <v>519</v>
      </c>
      <c r="S654" t="s">
        <v>89</v>
      </c>
      <c r="T654">
        <f t="shared" si="10"/>
        <v>0</v>
      </c>
      <c r="U654">
        <v>2</v>
      </c>
      <c r="V654" s="5">
        <v>0.68054398148148154</v>
      </c>
      <c r="W654" s="8">
        <v>0.66666666666666663</v>
      </c>
      <c r="X654" t="s">
        <v>102</v>
      </c>
      <c r="Y654" t="str">
        <f>+VLOOKUP($X654,[1]ParadasReg!$F:$I,4,0)</f>
        <v>Parada 2 / CESFAM Salvador Bustos</v>
      </c>
      <c r="Z654">
        <f>+VLOOKUP($X654,[1]ParadasReg!$F:$I,3,0)</f>
        <v>16</v>
      </c>
    </row>
    <row r="655" spans="1:26" x14ac:dyDescent="0.25">
      <c r="A655">
        <v>912783</v>
      </c>
      <c r="B655">
        <v>1745</v>
      </c>
      <c r="C655" s="3">
        <v>45881.682395833333</v>
      </c>
      <c r="D655" t="s">
        <v>63</v>
      </c>
      <c r="E655">
        <v>23</v>
      </c>
      <c r="F655">
        <v>0</v>
      </c>
      <c r="G655">
        <v>0</v>
      </c>
      <c r="H655">
        <v>0</v>
      </c>
      <c r="I655">
        <v>23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-33.464565</v>
      </c>
      <c r="P655">
        <v>-70.597813333333335</v>
      </c>
      <c r="Q655">
        <v>37.037037037037038</v>
      </c>
      <c r="R655">
        <v>519</v>
      </c>
      <c r="S655" t="s">
        <v>89</v>
      </c>
      <c r="T655">
        <f t="shared" si="10"/>
        <v>30</v>
      </c>
      <c r="U655">
        <v>2</v>
      </c>
      <c r="V655" s="5">
        <v>0.68239583333333342</v>
      </c>
      <c r="W655" s="8">
        <v>0.66666666666666663</v>
      </c>
      <c r="X655" t="s">
        <v>103</v>
      </c>
      <c r="Y655" t="str">
        <f>+VLOOKUP($X655,[1]ParadasReg!$F:$I,4,0)</f>
        <v>Parada 2 / Pedagógico</v>
      </c>
      <c r="Z655">
        <f>+VLOOKUP($X655,[1]ParadasReg!$F:$I,3,0)</f>
        <v>17</v>
      </c>
    </row>
    <row r="656" spans="1:26" x14ac:dyDescent="0.25">
      <c r="A656">
        <v>912796</v>
      </c>
      <c r="B656">
        <v>1745</v>
      </c>
      <c r="C656" s="3">
        <v>45881.684652777767</v>
      </c>
      <c r="D656" t="s">
        <v>64</v>
      </c>
      <c r="E656">
        <v>0</v>
      </c>
      <c r="F656">
        <v>10</v>
      </c>
      <c r="G656">
        <v>0</v>
      </c>
      <c r="H656">
        <v>0</v>
      </c>
      <c r="I656">
        <v>0</v>
      </c>
      <c r="J656">
        <v>10</v>
      </c>
      <c r="K656">
        <v>0</v>
      </c>
      <c r="L656">
        <v>0</v>
      </c>
      <c r="M656">
        <v>0</v>
      </c>
      <c r="N656">
        <v>0</v>
      </c>
      <c r="O656">
        <v>-33.462193333333332</v>
      </c>
      <c r="P656">
        <v>-70.607416666666666</v>
      </c>
      <c r="Q656">
        <v>24.691358024691358</v>
      </c>
      <c r="R656">
        <v>519</v>
      </c>
      <c r="S656" t="s">
        <v>89</v>
      </c>
      <c r="T656">
        <f t="shared" si="10"/>
        <v>20</v>
      </c>
      <c r="U656">
        <v>2</v>
      </c>
      <c r="V656" s="5">
        <v>0.68465277777777767</v>
      </c>
      <c r="W656" s="8">
        <v>0.66666666666666663</v>
      </c>
      <c r="X656" t="s">
        <v>118</v>
      </c>
      <c r="Y656" t="str">
        <f>+VLOOKUP($X656,[1]ParadasReg!$F:$I,4,0)</f>
        <v>Parada 2 / (M) Est.Nacional</v>
      </c>
      <c r="Z656">
        <f>+VLOOKUP($X656,[1]ParadasReg!$F:$I,3,0)</f>
        <v>19</v>
      </c>
    </row>
    <row r="657" spans="1:26" x14ac:dyDescent="0.25">
      <c r="A657">
        <v>912801</v>
      </c>
      <c r="B657">
        <v>1745</v>
      </c>
      <c r="C657" s="3">
        <v>45881.685902777783</v>
      </c>
      <c r="D657" t="s">
        <v>64</v>
      </c>
      <c r="E657">
        <v>0</v>
      </c>
      <c r="F657">
        <v>3</v>
      </c>
      <c r="G657">
        <v>0</v>
      </c>
      <c r="H657">
        <v>0</v>
      </c>
      <c r="I657">
        <v>0</v>
      </c>
      <c r="J657">
        <v>3</v>
      </c>
      <c r="K657">
        <v>0</v>
      </c>
      <c r="L657">
        <v>0</v>
      </c>
      <c r="M657">
        <v>0</v>
      </c>
      <c r="N657">
        <v>0</v>
      </c>
      <c r="O657">
        <v>-33.461826666666667</v>
      </c>
      <c r="P657">
        <v>-70.612568333333328</v>
      </c>
      <c r="Q657">
        <v>20.987654320987652</v>
      </c>
      <c r="R657">
        <v>519</v>
      </c>
      <c r="S657" t="s">
        <v>89</v>
      </c>
      <c r="T657">
        <f t="shared" si="10"/>
        <v>20</v>
      </c>
      <c r="U657">
        <v>2</v>
      </c>
      <c r="V657" s="5">
        <v>0.68590277777777775</v>
      </c>
      <c r="W657" s="8">
        <v>0.66666666666666663</v>
      </c>
      <c r="X657" t="s">
        <v>105</v>
      </c>
      <c r="Y657" t="str">
        <f>+VLOOKUP($X657,[1]ParadasReg!$F:$I,4,0)</f>
        <v>Parada 2 / Avenida Marathon</v>
      </c>
      <c r="Z657">
        <f>+VLOOKUP($X657,[1]ParadasReg!$F:$I,3,0)</f>
        <v>20</v>
      </c>
    </row>
    <row r="658" spans="1:26" x14ac:dyDescent="0.25">
      <c r="A658">
        <v>912809</v>
      </c>
      <c r="B658">
        <v>1745</v>
      </c>
      <c r="C658" s="3">
        <v>45881.687013888892</v>
      </c>
      <c r="D658" t="s">
        <v>64</v>
      </c>
      <c r="E658">
        <v>0</v>
      </c>
      <c r="F658">
        <v>6</v>
      </c>
      <c r="G658">
        <v>0</v>
      </c>
      <c r="H658">
        <v>0</v>
      </c>
      <c r="I658">
        <v>0</v>
      </c>
      <c r="J658">
        <v>6</v>
      </c>
      <c r="K658">
        <v>0</v>
      </c>
      <c r="L658">
        <v>0</v>
      </c>
      <c r="M658">
        <v>0</v>
      </c>
      <c r="N658">
        <v>0</v>
      </c>
      <c r="O658">
        <v>-33.455084999999997</v>
      </c>
      <c r="P658">
        <v>-70.627740000000003</v>
      </c>
      <c r="Q658">
        <v>13.580246913580247</v>
      </c>
      <c r="R658">
        <v>519</v>
      </c>
      <c r="S658" t="s">
        <v>89</v>
      </c>
      <c r="T658">
        <f t="shared" si="10"/>
        <v>10</v>
      </c>
      <c r="U658">
        <v>2</v>
      </c>
      <c r="V658" s="5">
        <v>0.68701388888888892</v>
      </c>
      <c r="W658" s="8">
        <v>0.66666666666666663</v>
      </c>
      <c r="X658" t="s">
        <v>108</v>
      </c>
      <c r="Y658" t="str">
        <f>+VLOOKUP($X658,[1]ParadasReg!$F:$I,4,0)</f>
        <v>Parada 2 / (M) Irarrázaval</v>
      </c>
      <c r="Z658">
        <f>+VLOOKUP($X658,[1]ParadasReg!$F:$I,3,0)</f>
        <v>23</v>
      </c>
    </row>
    <row r="659" spans="1:26" x14ac:dyDescent="0.25">
      <c r="A659">
        <v>912830</v>
      </c>
      <c r="B659">
        <v>1745</v>
      </c>
      <c r="C659" s="3">
        <v>45881.691365740742</v>
      </c>
      <c r="D659" t="s">
        <v>64</v>
      </c>
      <c r="E659">
        <v>0</v>
      </c>
      <c r="F659">
        <v>2</v>
      </c>
      <c r="G659">
        <v>0</v>
      </c>
      <c r="H659">
        <v>0</v>
      </c>
      <c r="I659">
        <v>0</v>
      </c>
      <c r="J659">
        <v>2</v>
      </c>
      <c r="K659">
        <v>0</v>
      </c>
      <c r="L659">
        <v>0</v>
      </c>
      <c r="M659">
        <v>0</v>
      </c>
      <c r="N659">
        <v>0</v>
      </c>
      <c r="O659">
        <v>-33.45120166666667</v>
      </c>
      <c r="P659">
        <v>-70.631020000000007</v>
      </c>
      <c r="Q659">
        <v>11.111111111111111</v>
      </c>
      <c r="R659">
        <v>519</v>
      </c>
      <c r="S659" t="s">
        <v>89</v>
      </c>
      <c r="T659">
        <f t="shared" si="10"/>
        <v>10</v>
      </c>
      <c r="U659">
        <v>2</v>
      </c>
      <c r="V659" s="5">
        <v>0.69136574074074064</v>
      </c>
      <c r="W659" s="8">
        <v>0.6875</v>
      </c>
      <c r="X659" t="s">
        <v>109</v>
      </c>
      <c r="Y659" t="str">
        <f>+VLOOKUP($X659,[1]ParadasReg!$F:$I,4,0)</f>
        <v>Parada 7 / (M) Irarrázaval</v>
      </c>
      <c r="Z659">
        <f>+VLOOKUP($X659,[1]ParadasReg!$F:$I,3,0)</f>
        <v>24</v>
      </c>
    </row>
    <row r="660" spans="1:26" x14ac:dyDescent="0.25">
      <c r="A660">
        <v>912837</v>
      </c>
      <c r="B660">
        <v>1745</v>
      </c>
      <c r="C660" s="3">
        <v>45881.692326388889</v>
      </c>
      <c r="D660" t="s">
        <v>64</v>
      </c>
      <c r="E660">
        <v>0</v>
      </c>
      <c r="F660">
        <v>1</v>
      </c>
      <c r="G660">
        <v>0</v>
      </c>
      <c r="H660">
        <v>0</v>
      </c>
      <c r="I660">
        <v>0</v>
      </c>
      <c r="J660">
        <v>1</v>
      </c>
      <c r="K660">
        <v>0</v>
      </c>
      <c r="L660">
        <v>0</v>
      </c>
      <c r="M660">
        <v>0</v>
      </c>
      <c r="N660">
        <v>0</v>
      </c>
      <c r="O660">
        <v>-33.444038333333332</v>
      </c>
      <c r="P660">
        <v>-70.633219999999994</v>
      </c>
      <c r="Q660">
        <v>9.8765432098765427</v>
      </c>
      <c r="R660">
        <v>519</v>
      </c>
      <c r="S660" t="s">
        <v>89</v>
      </c>
      <c r="T660">
        <f t="shared" si="10"/>
        <v>0</v>
      </c>
      <c r="U660">
        <v>2</v>
      </c>
      <c r="V660" s="5">
        <v>0.69232638888888898</v>
      </c>
      <c r="W660" s="8">
        <v>0.6875</v>
      </c>
      <c r="X660" t="s">
        <v>111</v>
      </c>
      <c r="Y660" t="str">
        <f>+VLOOKUP($X660,[1]ParadasReg!$F:$I,4,0)</f>
        <v>Parada 2 / (M) Parque Bustamante</v>
      </c>
      <c r="Z660">
        <f>+VLOOKUP($X660,[1]ParadasReg!$F:$I,3,0)</f>
        <v>26</v>
      </c>
    </row>
    <row r="661" spans="1:26" x14ac:dyDescent="0.25">
      <c r="A661">
        <v>912847</v>
      </c>
      <c r="B661">
        <v>1745</v>
      </c>
      <c r="C661" s="3">
        <v>45881.694652777784</v>
      </c>
      <c r="D661" t="s">
        <v>64</v>
      </c>
      <c r="E661">
        <v>0</v>
      </c>
      <c r="F661">
        <v>2</v>
      </c>
      <c r="G661">
        <v>0</v>
      </c>
      <c r="H661">
        <v>0</v>
      </c>
      <c r="I661">
        <v>0</v>
      </c>
      <c r="J661">
        <v>2</v>
      </c>
      <c r="K661">
        <v>0</v>
      </c>
      <c r="L661">
        <v>0</v>
      </c>
      <c r="M661">
        <v>0</v>
      </c>
      <c r="N661">
        <v>0</v>
      </c>
      <c r="O661">
        <v>-33.437276666666669</v>
      </c>
      <c r="P661">
        <v>-70.635731666666672</v>
      </c>
      <c r="Q661">
        <v>7.4074074074074066</v>
      </c>
      <c r="R661">
        <v>519</v>
      </c>
      <c r="S661" t="s">
        <v>89</v>
      </c>
      <c r="T661">
        <f t="shared" si="10"/>
        <v>0</v>
      </c>
      <c r="U661">
        <v>2</v>
      </c>
      <c r="V661" s="5">
        <v>0.69465277777777779</v>
      </c>
      <c r="W661" s="8">
        <v>0.6875</v>
      </c>
      <c r="X661" t="s">
        <v>112</v>
      </c>
      <c r="Y661" t="str">
        <f>+VLOOKUP($X661,[1]ParadasReg!$F:$I,4,0)</f>
        <v>Parada 4 / Plaza Italia</v>
      </c>
      <c r="Z661">
        <f>+VLOOKUP($X661,[1]ParadasReg!$F:$I,3,0)</f>
        <v>27</v>
      </c>
    </row>
    <row r="662" spans="1:26" x14ac:dyDescent="0.25">
      <c r="A662">
        <v>912850</v>
      </c>
      <c r="B662">
        <v>1745</v>
      </c>
      <c r="C662" s="3">
        <v>45881.6955787037</v>
      </c>
      <c r="D662" t="s">
        <v>64</v>
      </c>
      <c r="E662">
        <v>0</v>
      </c>
      <c r="F662">
        <v>1</v>
      </c>
      <c r="G662">
        <v>0</v>
      </c>
      <c r="H662">
        <v>0</v>
      </c>
      <c r="I662">
        <v>0</v>
      </c>
      <c r="J662">
        <v>1</v>
      </c>
      <c r="K662">
        <v>0</v>
      </c>
      <c r="L662">
        <v>0</v>
      </c>
      <c r="M662">
        <v>0</v>
      </c>
      <c r="N662">
        <v>0</v>
      </c>
      <c r="O662">
        <v>-33.439251666666657</v>
      </c>
      <c r="P662">
        <v>-70.639381666666665</v>
      </c>
      <c r="Q662">
        <v>6.1728395061728394</v>
      </c>
      <c r="R662">
        <v>519</v>
      </c>
      <c r="S662" t="s">
        <v>89</v>
      </c>
      <c r="T662">
        <f t="shared" si="10"/>
        <v>0</v>
      </c>
      <c r="U662">
        <v>2</v>
      </c>
      <c r="V662" s="5">
        <v>0.69557870370370367</v>
      </c>
      <c r="W662" s="8">
        <v>0.6875</v>
      </c>
      <c r="X662" t="s">
        <v>113</v>
      </c>
      <c r="Y662" t="str">
        <f>+VLOOKUP($X662,[1]ParadasReg!$F:$I,4,0)</f>
        <v>Parada 4 / (M) Universidad Católica</v>
      </c>
      <c r="Z662">
        <f>+VLOOKUP($X662,[1]ParadasReg!$F:$I,3,0)</f>
        <v>28</v>
      </c>
    </row>
    <row r="663" spans="1:26" x14ac:dyDescent="0.25">
      <c r="A663">
        <v>912857</v>
      </c>
      <c r="B663">
        <v>1745</v>
      </c>
      <c r="C663" s="3">
        <v>45881.697604166657</v>
      </c>
      <c r="D663" t="s">
        <v>64</v>
      </c>
      <c r="E663">
        <v>0</v>
      </c>
      <c r="F663">
        <v>3</v>
      </c>
      <c r="G663">
        <v>0</v>
      </c>
      <c r="H663">
        <v>0</v>
      </c>
      <c r="I663">
        <v>0</v>
      </c>
      <c r="J663">
        <v>3</v>
      </c>
      <c r="K663">
        <v>0</v>
      </c>
      <c r="L663">
        <v>0</v>
      </c>
      <c r="M663">
        <v>0</v>
      </c>
      <c r="N663">
        <v>0</v>
      </c>
      <c r="O663">
        <v>-33.442616666666673</v>
      </c>
      <c r="P663">
        <v>-70.64556833333333</v>
      </c>
      <c r="Q663">
        <v>2.4691358024691357</v>
      </c>
      <c r="R663">
        <v>519</v>
      </c>
      <c r="S663" t="s">
        <v>89</v>
      </c>
      <c r="T663">
        <f t="shared" si="10"/>
        <v>0</v>
      </c>
      <c r="U663">
        <v>2</v>
      </c>
      <c r="V663" s="5">
        <v>0.69760416666666669</v>
      </c>
      <c r="W663" s="8">
        <v>0.6875</v>
      </c>
      <c r="X663" t="s">
        <v>114</v>
      </c>
      <c r="Y663" t="str">
        <f>+VLOOKUP($X663,[1]ParadasReg!$F:$I,4,0)</f>
        <v>Parada 3 / (M) Santa Lucía</v>
      </c>
      <c r="Z663">
        <f>+VLOOKUP($X663,[1]ParadasReg!$F:$I,3,0)</f>
        <v>29</v>
      </c>
    </row>
    <row r="664" spans="1:26" x14ac:dyDescent="0.25">
      <c r="A664">
        <v>912861</v>
      </c>
      <c r="B664">
        <v>1745</v>
      </c>
      <c r="C664" s="3">
        <v>45881.698564814818</v>
      </c>
      <c r="D664" t="s">
        <v>64</v>
      </c>
      <c r="E664">
        <v>0</v>
      </c>
      <c r="F664">
        <v>5</v>
      </c>
      <c r="G664">
        <v>0</v>
      </c>
      <c r="H664">
        <v>0</v>
      </c>
      <c r="I664">
        <v>0</v>
      </c>
      <c r="J664">
        <v>5</v>
      </c>
      <c r="K664">
        <v>0</v>
      </c>
      <c r="L664">
        <v>0</v>
      </c>
      <c r="M664">
        <v>0</v>
      </c>
      <c r="N664">
        <v>0</v>
      </c>
      <c r="O664">
        <v>-33.443980000000003</v>
      </c>
      <c r="P664">
        <v>-70.651791666666668</v>
      </c>
      <c r="Q664">
        <v>0</v>
      </c>
      <c r="R664">
        <v>519</v>
      </c>
      <c r="S664" t="s">
        <v>89</v>
      </c>
      <c r="T664">
        <f t="shared" si="10"/>
        <v>0</v>
      </c>
      <c r="U664">
        <v>2</v>
      </c>
      <c r="V664" s="5">
        <v>0.69856481481481481</v>
      </c>
      <c r="W664" s="8">
        <v>0.6875</v>
      </c>
      <c r="X664" t="s">
        <v>115</v>
      </c>
      <c r="Y664" t="str">
        <f>+VLOOKUP($X664,[1]ParadasReg!$F:$I,4,0)</f>
        <v>Parada 3 / (M) Universidad de Chile</v>
      </c>
      <c r="Z664">
        <f>+VLOOKUP($X664,[1]ParadasReg!$F:$I,3,0)</f>
        <v>30</v>
      </c>
    </row>
    <row r="665" spans="1:26" x14ac:dyDescent="0.25">
      <c r="A665">
        <v>913264</v>
      </c>
      <c r="B665">
        <v>1745</v>
      </c>
      <c r="C665" s="3">
        <v>45881.770775462966</v>
      </c>
      <c r="D665" t="s">
        <v>64</v>
      </c>
      <c r="E665">
        <v>1</v>
      </c>
      <c r="F665">
        <v>0</v>
      </c>
      <c r="G665">
        <v>1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-33.478263333333331</v>
      </c>
      <c r="P665">
        <v>-70.531306666666666</v>
      </c>
      <c r="Q665">
        <v>1.2345679012345678</v>
      </c>
      <c r="R665">
        <v>519</v>
      </c>
      <c r="S665" t="s">
        <v>89</v>
      </c>
      <c r="T665">
        <f t="shared" si="10"/>
        <v>0</v>
      </c>
      <c r="U665">
        <v>2</v>
      </c>
      <c r="V665" s="5">
        <v>0.77077546296296295</v>
      </c>
      <c r="W665" s="8">
        <v>0.75</v>
      </c>
      <c r="X665" t="s">
        <v>92</v>
      </c>
      <c r="Y665" t="str">
        <f>+VLOOKUP($X665,[1]ParadasReg!$F:$I,4,0)</f>
        <v>Avenida Grecia / esq. Los Picachos</v>
      </c>
      <c r="Z665">
        <f>+VLOOKUP($X665,[1]ParadasReg!$F:$I,3,0)</f>
        <v>4</v>
      </c>
    </row>
    <row r="666" spans="1:26" x14ac:dyDescent="0.25">
      <c r="A666">
        <v>913277</v>
      </c>
      <c r="B666">
        <v>1745</v>
      </c>
      <c r="C666" s="3">
        <v>45881.77239583333</v>
      </c>
      <c r="D666" t="s">
        <v>64</v>
      </c>
      <c r="E666">
        <v>1</v>
      </c>
      <c r="F666">
        <v>0</v>
      </c>
      <c r="G666">
        <v>1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-33.476685000000003</v>
      </c>
      <c r="P666">
        <v>-70.538843333333332</v>
      </c>
      <c r="Q666">
        <v>2.4691358024691357</v>
      </c>
      <c r="R666">
        <v>519</v>
      </c>
      <c r="S666" t="s">
        <v>89</v>
      </c>
      <c r="T666">
        <f t="shared" si="10"/>
        <v>0</v>
      </c>
      <c r="U666">
        <v>2</v>
      </c>
      <c r="V666" s="5">
        <v>0.77239583333333339</v>
      </c>
      <c r="W666" s="8">
        <v>0.77083333333333326</v>
      </c>
      <c r="X666" t="s">
        <v>94</v>
      </c>
      <c r="Y666" t="str">
        <f>+VLOOKUP($X666,[1]ParadasReg!$F:$I,4,0)</f>
        <v>Avenida Grecia / esq. Amanecer</v>
      </c>
      <c r="Z666">
        <f>+VLOOKUP($X666,[1]ParadasReg!$F:$I,3,0)</f>
        <v>6</v>
      </c>
    </row>
    <row r="667" spans="1:26" x14ac:dyDescent="0.25">
      <c r="A667">
        <v>913279</v>
      </c>
      <c r="B667">
        <v>1745</v>
      </c>
      <c r="C667" s="3">
        <v>45881.772881944453</v>
      </c>
      <c r="D667" t="s">
        <v>64</v>
      </c>
      <c r="E667">
        <v>11</v>
      </c>
      <c r="F667">
        <v>0</v>
      </c>
      <c r="G667">
        <v>11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-33.476001666666669</v>
      </c>
      <c r="P667">
        <v>-70.542376666666669</v>
      </c>
      <c r="Q667">
        <v>16.049382716049383</v>
      </c>
      <c r="R667">
        <v>519</v>
      </c>
      <c r="S667" t="s">
        <v>89</v>
      </c>
      <c r="T667">
        <f t="shared" si="10"/>
        <v>10</v>
      </c>
      <c r="U667">
        <v>2</v>
      </c>
      <c r="V667" s="5">
        <v>0.77288194444444447</v>
      </c>
      <c r="W667" s="8">
        <v>0.77083333333333326</v>
      </c>
      <c r="X667" t="s">
        <v>95</v>
      </c>
      <c r="Y667" t="str">
        <f>+VLOOKUP($X667,[1]ParadasReg!$F:$I,4,0)</f>
        <v>Parada / Muni. Peñalolén</v>
      </c>
      <c r="Z667">
        <f>+VLOOKUP($X667,[1]ParadasReg!$F:$I,3,0)</f>
        <v>7</v>
      </c>
    </row>
    <row r="668" spans="1:26" x14ac:dyDescent="0.25">
      <c r="A668">
        <v>913291</v>
      </c>
      <c r="B668">
        <v>1745</v>
      </c>
      <c r="C668" s="3">
        <v>45881.774456018517</v>
      </c>
      <c r="D668" t="s">
        <v>64</v>
      </c>
      <c r="E668">
        <v>0</v>
      </c>
      <c r="F668">
        <v>1</v>
      </c>
      <c r="G668">
        <v>0</v>
      </c>
      <c r="H668">
        <v>0</v>
      </c>
      <c r="I668">
        <v>0</v>
      </c>
      <c r="J668">
        <v>1</v>
      </c>
      <c r="K668">
        <v>0</v>
      </c>
      <c r="L668">
        <v>0</v>
      </c>
      <c r="M668">
        <v>0</v>
      </c>
      <c r="N668">
        <v>0</v>
      </c>
      <c r="O668">
        <v>-33.474238333333332</v>
      </c>
      <c r="P668">
        <v>-70.551339999999996</v>
      </c>
      <c r="Q668">
        <v>14.814814814814813</v>
      </c>
      <c r="R668">
        <v>519</v>
      </c>
      <c r="S668" t="s">
        <v>89</v>
      </c>
      <c r="T668">
        <f t="shared" si="10"/>
        <v>10</v>
      </c>
      <c r="U668">
        <v>2</v>
      </c>
      <c r="V668" s="5">
        <v>0.77445601851851853</v>
      </c>
      <c r="W668" s="8">
        <v>0.77083333333333326</v>
      </c>
      <c r="X668" t="s">
        <v>97</v>
      </c>
      <c r="Y668" t="str">
        <f>+VLOOKUP($X668,[1]ParadasReg!$F:$I,4,0)</f>
        <v>Avenida Grecia / esq. Pasaje 444</v>
      </c>
      <c r="Z668">
        <f>+VLOOKUP($X668,[1]ParadasReg!$F:$I,3,0)</f>
        <v>9</v>
      </c>
    </row>
    <row r="669" spans="1:26" x14ac:dyDescent="0.25">
      <c r="A669">
        <v>913306</v>
      </c>
      <c r="B669">
        <v>1745</v>
      </c>
      <c r="C669" s="3">
        <v>45881.775833333333</v>
      </c>
      <c r="D669" t="s">
        <v>64</v>
      </c>
      <c r="E669">
        <v>2</v>
      </c>
      <c r="F669">
        <v>3</v>
      </c>
      <c r="G669">
        <v>0</v>
      </c>
      <c r="H669">
        <v>0</v>
      </c>
      <c r="I669">
        <v>2</v>
      </c>
      <c r="J669">
        <v>3</v>
      </c>
      <c r="K669">
        <v>0</v>
      </c>
      <c r="L669">
        <v>0</v>
      </c>
      <c r="M669">
        <v>0</v>
      </c>
      <c r="N669">
        <v>0</v>
      </c>
      <c r="O669">
        <v>-33.473148333333327</v>
      </c>
      <c r="P669">
        <v>-70.556348333333332</v>
      </c>
      <c r="Q669">
        <v>13.580246913580247</v>
      </c>
      <c r="R669">
        <v>519</v>
      </c>
      <c r="S669" t="s">
        <v>89</v>
      </c>
      <c r="T669">
        <f t="shared" si="10"/>
        <v>10</v>
      </c>
      <c r="U669">
        <v>2</v>
      </c>
      <c r="V669" s="5">
        <v>0.77583333333333337</v>
      </c>
      <c r="W669" s="8">
        <v>0.77083333333333326</v>
      </c>
      <c r="X669" t="s">
        <v>98</v>
      </c>
      <c r="Y669" t="str">
        <f>+VLOOKUP($X669,[1]ParadasReg!$F:$I,4,0)</f>
        <v>Parada 2 / Calle 1A - Avenida Grecia</v>
      </c>
      <c r="Z669">
        <f>+VLOOKUP($X669,[1]ParadasReg!$F:$I,3,0)</f>
        <v>10</v>
      </c>
    </row>
    <row r="670" spans="1:26" x14ac:dyDescent="0.25">
      <c r="A670">
        <v>913316</v>
      </c>
      <c r="B670">
        <v>1745</v>
      </c>
      <c r="C670" s="3">
        <v>45881.777442129627</v>
      </c>
      <c r="D670" t="s">
        <v>64</v>
      </c>
      <c r="E670">
        <v>0</v>
      </c>
      <c r="F670">
        <v>2</v>
      </c>
      <c r="G670">
        <v>0</v>
      </c>
      <c r="H670">
        <v>0</v>
      </c>
      <c r="I670">
        <v>0</v>
      </c>
      <c r="J670">
        <v>2</v>
      </c>
      <c r="K670">
        <v>0</v>
      </c>
      <c r="L670">
        <v>0</v>
      </c>
      <c r="M670">
        <v>0</v>
      </c>
      <c r="N670">
        <v>0</v>
      </c>
      <c r="O670">
        <v>-33.471021666666672</v>
      </c>
      <c r="P670">
        <v>-70.567281666666673</v>
      </c>
      <c r="Q670">
        <v>11.111111111111111</v>
      </c>
      <c r="R670">
        <v>519</v>
      </c>
      <c r="S670" t="s">
        <v>89</v>
      </c>
      <c r="T670">
        <f t="shared" si="10"/>
        <v>10</v>
      </c>
      <c r="U670">
        <v>2</v>
      </c>
      <c r="V670" s="5">
        <v>0.77744212962962955</v>
      </c>
      <c r="W670" s="8">
        <v>0.77083333333333326</v>
      </c>
      <c r="X670" t="s">
        <v>119</v>
      </c>
      <c r="Y670" t="str">
        <f>+VLOOKUP($X670,[1]ParadasReg!$F:$I,4,0)</f>
        <v>Parada 2 / Los Molineros - Av. Grecia</v>
      </c>
      <c r="Z670">
        <f>+VLOOKUP($X670,[1]ParadasReg!$F:$I,3,0)</f>
        <v>12</v>
      </c>
    </row>
    <row r="671" spans="1:26" x14ac:dyDescent="0.25">
      <c r="A671">
        <v>913320</v>
      </c>
      <c r="B671">
        <v>1745</v>
      </c>
      <c r="C671" s="3">
        <v>45881.778321759259</v>
      </c>
      <c r="D671" t="s">
        <v>64</v>
      </c>
      <c r="E671">
        <v>0</v>
      </c>
      <c r="F671">
        <v>1</v>
      </c>
      <c r="G671">
        <v>0</v>
      </c>
      <c r="H671">
        <v>0</v>
      </c>
      <c r="I671">
        <v>0</v>
      </c>
      <c r="J671">
        <v>1</v>
      </c>
      <c r="K671">
        <v>0</v>
      </c>
      <c r="L671">
        <v>0</v>
      </c>
      <c r="M671">
        <v>0</v>
      </c>
      <c r="N671">
        <v>0</v>
      </c>
      <c r="O671">
        <v>-33.469929999999998</v>
      </c>
      <c r="P671">
        <v>-70.572743333333335</v>
      </c>
      <c r="Q671">
        <v>9.8765432098765427</v>
      </c>
      <c r="R671">
        <v>519</v>
      </c>
      <c r="S671" t="s">
        <v>89</v>
      </c>
      <c r="T671">
        <f t="shared" si="10"/>
        <v>0</v>
      </c>
      <c r="U671">
        <v>2</v>
      </c>
      <c r="V671" s="5">
        <v>0.77832175925925917</v>
      </c>
      <c r="W671" s="8">
        <v>0.77083333333333326</v>
      </c>
      <c r="X671" t="s">
        <v>117</v>
      </c>
      <c r="Y671" t="str">
        <f>+VLOOKUP($X671,[1]ParadasReg!$F:$I,4,0)</f>
        <v>Parada 2 / Cruz Almeyda - Avenida Grecia</v>
      </c>
      <c r="Z671">
        <f>+VLOOKUP($X671,[1]ParadasReg!$F:$I,3,0)</f>
        <v>13</v>
      </c>
    </row>
    <row r="672" spans="1:26" x14ac:dyDescent="0.25">
      <c r="A672">
        <v>913327</v>
      </c>
      <c r="B672">
        <v>1745</v>
      </c>
      <c r="C672" s="3">
        <v>45881.779479166667</v>
      </c>
      <c r="D672" t="s">
        <v>64</v>
      </c>
      <c r="E672">
        <v>0</v>
      </c>
      <c r="F672">
        <v>12</v>
      </c>
      <c r="G672">
        <v>0</v>
      </c>
      <c r="H672">
        <v>0</v>
      </c>
      <c r="I672">
        <v>0</v>
      </c>
      <c r="J672">
        <v>12</v>
      </c>
      <c r="K672">
        <v>0</v>
      </c>
      <c r="L672">
        <v>0</v>
      </c>
      <c r="M672">
        <v>0</v>
      </c>
      <c r="N672">
        <v>0</v>
      </c>
      <c r="O672">
        <v>-33.469116666666658</v>
      </c>
      <c r="P672">
        <v>-70.576303333333328</v>
      </c>
      <c r="Q672">
        <v>0</v>
      </c>
      <c r="R672">
        <v>519</v>
      </c>
      <c r="S672" t="s">
        <v>89</v>
      </c>
      <c r="T672">
        <f t="shared" si="10"/>
        <v>0</v>
      </c>
      <c r="U672">
        <v>2</v>
      </c>
      <c r="V672" s="5">
        <v>0.77947916666666661</v>
      </c>
      <c r="W672" s="8">
        <v>0.77083333333333326</v>
      </c>
      <c r="X672" t="s">
        <v>100</v>
      </c>
      <c r="Y672" t="str">
        <f>+VLOOKUP($X672,[1]ParadasReg!$F:$I,4,0)</f>
        <v>Parada 4 / (M) Grecia</v>
      </c>
      <c r="Z672">
        <f>+VLOOKUP($X672,[1]ParadasReg!$F:$I,3,0)</f>
        <v>14</v>
      </c>
    </row>
    <row r="673" spans="1:26" x14ac:dyDescent="0.25">
      <c r="A673">
        <v>913408</v>
      </c>
      <c r="B673">
        <v>1745</v>
      </c>
      <c r="C673" s="3">
        <v>45881.795347222222</v>
      </c>
      <c r="D673" t="s">
        <v>64</v>
      </c>
      <c r="E673">
        <v>0</v>
      </c>
      <c r="F673">
        <v>1</v>
      </c>
      <c r="G673">
        <v>0</v>
      </c>
      <c r="H673">
        <v>0</v>
      </c>
      <c r="I673">
        <v>0</v>
      </c>
      <c r="J673">
        <v>1</v>
      </c>
      <c r="K673">
        <v>0</v>
      </c>
      <c r="L673">
        <v>0</v>
      </c>
      <c r="M673">
        <v>0</v>
      </c>
      <c r="N673">
        <v>0</v>
      </c>
      <c r="O673">
        <v>-33.443898333333337</v>
      </c>
      <c r="P673">
        <v>-70.651313333333334</v>
      </c>
      <c r="Q673">
        <v>0</v>
      </c>
      <c r="R673">
        <v>519</v>
      </c>
      <c r="S673" t="s">
        <v>89</v>
      </c>
      <c r="T673">
        <f t="shared" si="10"/>
        <v>0</v>
      </c>
      <c r="U673">
        <v>2</v>
      </c>
      <c r="V673" s="5">
        <v>0.79534722222222232</v>
      </c>
      <c r="W673" s="8">
        <v>0.79166666666666663</v>
      </c>
      <c r="X673" t="s">
        <v>115</v>
      </c>
      <c r="Y673" t="str">
        <f>+VLOOKUP($X673,[1]ParadasReg!$F:$I,4,0)</f>
        <v>Parada 3 / (M) Universidad de Chile</v>
      </c>
      <c r="Z673">
        <f>+VLOOKUP($X673,[1]ParadasReg!$F:$I,3,0)</f>
        <v>30</v>
      </c>
    </row>
    <row r="674" spans="1:26" x14ac:dyDescent="0.25">
      <c r="A674">
        <v>913808</v>
      </c>
      <c r="B674">
        <v>1745</v>
      </c>
      <c r="C674" s="3">
        <v>45881.865104166667</v>
      </c>
      <c r="D674" t="s">
        <v>64</v>
      </c>
      <c r="E674">
        <v>1</v>
      </c>
      <c r="F674">
        <v>0</v>
      </c>
      <c r="G674">
        <v>1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-33.478258333333343</v>
      </c>
      <c r="P674">
        <v>-70.53131333333333</v>
      </c>
      <c r="Q674">
        <v>1.2345679012345678</v>
      </c>
      <c r="R674">
        <v>519</v>
      </c>
      <c r="S674" t="s">
        <v>89</v>
      </c>
      <c r="T674">
        <f t="shared" si="10"/>
        <v>0</v>
      </c>
      <c r="U674">
        <v>2</v>
      </c>
      <c r="V674" s="5">
        <v>0.86510416666666667</v>
      </c>
      <c r="W674" s="8">
        <v>0.85416666666666663</v>
      </c>
      <c r="X674" t="s">
        <v>92</v>
      </c>
      <c r="Y674" t="str">
        <f>+VLOOKUP($X674,[1]ParadasReg!$F:$I,4,0)</f>
        <v>Avenida Grecia / esq. Los Picachos</v>
      </c>
      <c r="Z674">
        <f>+VLOOKUP($X674,[1]ParadasReg!$F:$I,3,0)</f>
        <v>4</v>
      </c>
    </row>
    <row r="675" spans="1:26" x14ac:dyDescent="0.25">
      <c r="A675">
        <v>913827</v>
      </c>
      <c r="B675">
        <v>1745</v>
      </c>
      <c r="C675" s="3">
        <v>45881.867789351847</v>
      </c>
      <c r="D675" t="s">
        <v>64</v>
      </c>
      <c r="E675">
        <v>4</v>
      </c>
      <c r="F675">
        <v>0</v>
      </c>
      <c r="G675">
        <v>4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-33.476051666666663</v>
      </c>
      <c r="P675">
        <v>-70.542288333333332</v>
      </c>
      <c r="Q675">
        <v>6.1728395061728394</v>
      </c>
      <c r="R675">
        <v>519</v>
      </c>
      <c r="S675" t="s">
        <v>89</v>
      </c>
      <c r="T675">
        <f t="shared" si="10"/>
        <v>0</v>
      </c>
      <c r="U675">
        <v>2</v>
      </c>
      <c r="V675" s="5">
        <v>0.8677893518518518</v>
      </c>
      <c r="W675" s="8">
        <v>0.85416666666666663</v>
      </c>
      <c r="X675" t="s">
        <v>95</v>
      </c>
      <c r="Y675" t="str">
        <f>+VLOOKUP($X675,[1]ParadasReg!$F:$I,4,0)</f>
        <v>Parada / Muni. Peñalolén</v>
      </c>
      <c r="Z675">
        <f>+VLOOKUP($X675,[1]ParadasReg!$F:$I,3,0)</f>
        <v>7</v>
      </c>
    </row>
    <row r="676" spans="1:26" x14ac:dyDescent="0.25">
      <c r="A676">
        <v>913832</v>
      </c>
      <c r="B676">
        <v>1745</v>
      </c>
      <c r="C676" s="3">
        <v>45881.868784722217</v>
      </c>
      <c r="D676" t="s">
        <v>64</v>
      </c>
      <c r="E676">
        <v>2</v>
      </c>
      <c r="F676">
        <v>0</v>
      </c>
      <c r="G676">
        <v>2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-33.474181666666667</v>
      </c>
      <c r="P676">
        <v>-70.551401666666663</v>
      </c>
      <c r="Q676">
        <v>8.6419753086419746</v>
      </c>
      <c r="R676">
        <v>519</v>
      </c>
      <c r="S676" t="s">
        <v>89</v>
      </c>
      <c r="T676">
        <f t="shared" si="10"/>
        <v>0</v>
      </c>
      <c r="U676">
        <v>2</v>
      </c>
      <c r="V676" s="5">
        <v>0.86878472222222225</v>
      </c>
      <c r="W676" s="8">
        <v>0.85416666666666663</v>
      </c>
      <c r="X676" t="s">
        <v>97</v>
      </c>
      <c r="Y676" t="str">
        <f>+VLOOKUP($X676,[1]ParadasReg!$F:$I,4,0)</f>
        <v>Avenida Grecia / esq. Pasaje 444</v>
      </c>
      <c r="Z676">
        <f>+VLOOKUP($X676,[1]ParadasReg!$F:$I,3,0)</f>
        <v>9</v>
      </c>
    </row>
    <row r="677" spans="1:26" x14ac:dyDescent="0.25">
      <c r="A677">
        <v>913844</v>
      </c>
      <c r="B677">
        <v>1745</v>
      </c>
      <c r="C677" s="3">
        <v>45881.870300925933</v>
      </c>
      <c r="D677" t="s">
        <v>64</v>
      </c>
      <c r="E677">
        <v>2</v>
      </c>
      <c r="F677">
        <v>0</v>
      </c>
      <c r="G677">
        <v>2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-33.473111666666668</v>
      </c>
      <c r="P677">
        <v>-70.556353333333334</v>
      </c>
      <c r="Q677">
        <v>11.111111111111111</v>
      </c>
      <c r="R677">
        <v>519</v>
      </c>
      <c r="S677" t="s">
        <v>89</v>
      </c>
      <c r="T677">
        <f t="shared" si="10"/>
        <v>10</v>
      </c>
      <c r="U677">
        <v>2</v>
      </c>
      <c r="V677" s="5">
        <v>0.87030092592592589</v>
      </c>
      <c r="W677" s="8">
        <v>0.85416666666666663</v>
      </c>
      <c r="X677" t="s">
        <v>98</v>
      </c>
      <c r="Y677" t="str">
        <f>+VLOOKUP($X677,[1]ParadasReg!$F:$I,4,0)</f>
        <v>Parada 2 / Calle 1A - Avenida Grecia</v>
      </c>
      <c r="Z677">
        <f>+VLOOKUP($X677,[1]ParadasReg!$F:$I,3,0)</f>
        <v>10</v>
      </c>
    </row>
    <row r="678" spans="1:26" x14ac:dyDescent="0.25">
      <c r="A678">
        <v>913864</v>
      </c>
      <c r="B678">
        <v>1745</v>
      </c>
      <c r="C678" s="3">
        <v>45881.873159722221</v>
      </c>
      <c r="D678" t="s">
        <v>64</v>
      </c>
      <c r="E678">
        <v>3</v>
      </c>
      <c r="F678">
        <v>4</v>
      </c>
      <c r="G678">
        <v>3</v>
      </c>
      <c r="H678">
        <v>0</v>
      </c>
      <c r="I678">
        <v>0</v>
      </c>
      <c r="J678">
        <v>4</v>
      </c>
      <c r="K678">
        <v>0</v>
      </c>
      <c r="L678">
        <v>0</v>
      </c>
      <c r="M678">
        <v>0</v>
      </c>
      <c r="N678">
        <v>0</v>
      </c>
      <c r="O678">
        <v>-33.469091666666657</v>
      </c>
      <c r="P678">
        <v>-70.576366666666672</v>
      </c>
      <c r="Q678">
        <v>9.8765432098765427</v>
      </c>
      <c r="R678">
        <v>519</v>
      </c>
      <c r="S678" t="s">
        <v>89</v>
      </c>
      <c r="T678">
        <f t="shared" si="10"/>
        <v>0</v>
      </c>
      <c r="U678">
        <v>2</v>
      </c>
      <c r="V678" s="5">
        <v>0.87315972222222227</v>
      </c>
      <c r="W678" s="8">
        <v>0.85416666666666663</v>
      </c>
      <c r="X678" t="s">
        <v>100</v>
      </c>
      <c r="Y678" t="str">
        <f>+VLOOKUP($X678,[1]ParadasReg!$F:$I,4,0)</f>
        <v>Parada 4 / (M) Grecia</v>
      </c>
      <c r="Z678">
        <f>+VLOOKUP($X678,[1]ParadasReg!$F:$I,3,0)</f>
        <v>14</v>
      </c>
    </row>
    <row r="679" spans="1:26" x14ac:dyDescent="0.25">
      <c r="A679">
        <v>913874</v>
      </c>
      <c r="B679">
        <v>1745</v>
      </c>
      <c r="C679" s="3">
        <v>45881.874594907407</v>
      </c>
      <c r="D679" t="s">
        <v>64</v>
      </c>
      <c r="E679">
        <v>0</v>
      </c>
      <c r="F679">
        <v>3</v>
      </c>
      <c r="G679">
        <v>0</v>
      </c>
      <c r="H679">
        <v>0</v>
      </c>
      <c r="I679">
        <v>0</v>
      </c>
      <c r="J679">
        <v>3</v>
      </c>
      <c r="K679">
        <v>0</v>
      </c>
      <c r="L679">
        <v>0</v>
      </c>
      <c r="M679">
        <v>0</v>
      </c>
      <c r="N679">
        <v>0</v>
      </c>
      <c r="O679">
        <v>-33.467410000000001</v>
      </c>
      <c r="P679">
        <v>-70.581013333333331</v>
      </c>
      <c r="Q679">
        <v>6.1728395061728394</v>
      </c>
      <c r="R679">
        <v>519</v>
      </c>
      <c r="S679" t="s">
        <v>89</v>
      </c>
      <c r="T679">
        <f t="shared" si="10"/>
        <v>0</v>
      </c>
      <c r="U679">
        <v>2</v>
      </c>
      <c r="V679" s="5">
        <v>0.87459490740740742</v>
      </c>
      <c r="W679" s="8">
        <v>0.85416666666666663</v>
      </c>
      <c r="X679" t="s">
        <v>101</v>
      </c>
      <c r="Y679" t="str">
        <f>+VLOOKUP($X679,[1]ParadasReg!$F:$I,4,0)</f>
        <v>Parada 2 / ADO Chile</v>
      </c>
      <c r="Z679">
        <f>+VLOOKUP($X679,[1]ParadasReg!$F:$I,3,0)</f>
        <v>15</v>
      </c>
    </row>
    <row r="680" spans="1:26" x14ac:dyDescent="0.25">
      <c r="A680">
        <v>913890</v>
      </c>
      <c r="B680">
        <v>1745</v>
      </c>
      <c r="C680" s="3">
        <v>45881.877754629633</v>
      </c>
      <c r="D680" t="s">
        <v>64</v>
      </c>
      <c r="E680">
        <v>0</v>
      </c>
      <c r="F680">
        <v>1</v>
      </c>
      <c r="G680">
        <v>0</v>
      </c>
      <c r="H680">
        <v>0</v>
      </c>
      <c r="I680">
        <v>0</v>
      </c>
      <c r="J680">
        <v>1</v>
      </c>
      <c r="K680">
        <v>0</v>
      </c>
      <c r="L680">
        <v>0</v>
      </c>
      <c r="M680">
        <v>0</v>
      </c>
      <c r="N680">
        <v>0</v>
      </c>
      <c r="O680">
        <v>-33.46218833333333</v>
      </c>
      <c r="P680">
        <v>-70.607081666666673</v>
      </c>
      <c r="Q680">
        <v>4.9382716049382713</v>
      </c>
      <c r="R680">
        <v>519</v>
      </c>
      <c r="S680" t="s">
        <v>89</v>
      </c>
      <c r="T680">
        <f t="shared" si="10"/>
        <v>0</v>
      </c>
      <c r="U680">
        <v>2</v>
      </c>
      <c r="V680" s="5">
        <v>0.87775462962962969</v>
      </c>
      <c r="W680" s="8">
        <v>0.875</v>
      </c>
      <c r="X680" t="s">
        <v>118</v>
      </c>
      <c r="Y680" t="str">
        <f>+VLOOKUP($X680,[1]ParadasReg!$F:$I,4,0)</f>
        <v>Parada 2 / (M) Est.Nacional</v>
      </c>
      <c r="Z680">
        <f>+VLOOKUP($X680,[1]ParadasReg!$F:$I,3,0)</f>
        <v>19</v>
      </c>
    </row>
    <row r="681" spans="1:26" x14ac:dyDescent="0.25">
      <c r="A681">
        <v>913900</v>
      </c>
      <c r="B681">
        <v>1745</v>
      </c>
      <c r="C681" s="3">
        <v>45881.879594907397</v>
      </c>
      <c r="D681" t="s">
        <v>64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-33.460033333333342</v>
      </c>
      <c r="P681">
        <v>-70.622185000000002</v>
      </c>
      <c r="Q681">
        <v>4.9382716049382713</v>
      </c>
      <c r="R681">
        <v>519</v>
      </c>
      <c r="S681" t="s">
        <v>89</v>
      </c>
      <c r="T681">
        <f t="shared" si="10"/>
        <v>0</v>
      </c>
      <c r="U681">
        <v>2</v>
      </c>
      <c r="V681" s="5">
        <v>0.87959490740740742</v>
      </c>
      <c r="W681" s="8">
        <v>0.875</v>
      </c>
      <c r="X681" t="s">
        <v>107</v>
      </c>
      <c r="Y681" t="str">
        <f>+VLOOKUP($X681,[1]ParadasReg!$F:$I,4,0)</f>
        <v>Parada 4 / Suárez Mujica</v>
      </c>
      <c r="Z681">
        <f>+VLOOKUP($X681,[1]ParadasReg!$F:$I,3,0)</f>
        <v>22</v>
      </c>
    </row>
    <row r="682" spans="1:26" x14ac:dyDescent="0.25">
      <c r="A682">
        <v>913915</v>
      </c>
      <c r="B682">
        <v>1745</v>
      </c>
      <c r="C682" s="3">
        <v>45881.883067129631</v>
      </c>
      <c r="D682" t="s">
        <v>64</v>
      </c>
      <c r="E682">
        <v>0</v>
      </c>
      <c r="F682">
        <v>1</v>
      </c>
      <c r="G682">
        <v>0</v>
      </c>
      <c r="H682">
        <v>0</v>
      </c>
      <c r="I682">
        <v>0</v>
      </c>
      <c r="J682">
        <v>1</v>
      </c>
      <c r="K682">
        <v>0</v>
      </c>
      <c r="L682">
        <v>0</v>
      </c>
      <c r="M682">
        <v>0</v>
      </c>
      <c r="N682">
        <v>0</v>
      </c>
      <c r="O682">
        <v>-33.44912166666667</v>
      </c>
      <c r="P682">
        <v>-70.631731666666667</v>
      </c>
      <c r="Q682">
        <v>3.7037037037037033</v>
      </c>
      <c r="R682">
        <v>519</v>
      </c>
      <c r="S682" t="s">
        <v>89</v>
      </c>
      <c r="T682">
        <f t="shared" si="10"/>
        <v>0</v>
      </c>
      <c r="U682">
        <v>2</v>
      </c>
      <c r="V682" s="5">
        <v>0.88306712962962963</v>
      </c>
      <c r="W682" s="8">
        <v>0.875</v>
      </c>
      <c r="X682" t="s">
        <v>110</v>
      </c>
      <c r="Y682" t="str">
        <f>+VLOOKUP($X682,[1]ParadasReg!$F:$I,4,0)</f>
        <v>Parada 2 / (M) Santa Isabel</v>
      </c>
      <c r="Z682">
        <f>+VLOOKUP($X682,[1]ParadasReg!$F:$I,3,0)</f>
        <v>25</v>
      </c>
    </row>
    <row r="683" spans="1:26" x14ac:dyDescent="0.25">
      <c r="A683">
        <v>913920</v>
      </c>
      <c r="B683">
        <v>1745</v>
      </c>
      <c r="C683" s="3">
        <v>45881.884097222217</v>
      </c>
      <c r="D683" t="s">
        <v>64</v>
      </c>
      <c r="E683">
        <v>0</v>
      </c>
      <c r="F683">
        <v>1</v>
      </c>
      <c r="G683">
        <v>0</v>
      </c>
      <c r="H683">
        <v>0</v>
      </c>
      <c r="I683">
        <v>0</v>
      </c>
      <c r="J683">
        <v>1</v>
      </c>
      <c r="K683">
        <v>0</v>
      </c>
      <c r="L683">
        <v>0</v>
      </c>
      <c r="M683">
        <v>0</v>
      </c>
      <c r="N683">
        <v>0</v>
      </c>
      <c r="O683">
        <v>-33.443741666666668</v>
      </c>
      <c r="P683">
        <v>-70.633271666666673</v>
      </c>
      <c r="Q683">
        <v>2.4691358024691357</v>
      </c>
      <c r="R683">
        <v>519</v>
      </c>
      <c r="S683" t="s">
        <v>89</v>
      </c>
      <c r="T683">
        <f t="shared" si="10"/>
        <v>0</v>
      </c>
      <c r="U683">
        <v>2</v>
      </c>
      <c r="V683" s="5">
        <v>0.8840972222222222</v>
      </c>
      <c r="W683" s="8">
        <v>0.875</v>
      </c>
      <c r="X683" t="s">
        <v>111</v>
      </c>
      <c r="Y683" t="str">
        <f>+VLOOKUP($X683,[1]ParadasReg!$F:$I,4,0)</f>
        <v>Parada 2 / (M) Parque Bustamante</v>
      </c>
      <c r="Z683">
        <f>+VLOOKUP($X683,[1]ParadasReg!$F:$I,3,0)</f>
        <v>26</v>
      </c>
    </row>
    <row r="684" spans="1:26" x14ac:dyDescent="0.25">
      <c r="A684">
        <v>913939</v>
      </c>
      <c r="B684">
        <v>1745</v>
      </c>
      <c r="C684" s="3">
        <v>45881.887858796297</v>
      </c>
      <c r="D684" t="s">
        <v>64</v>
      </c>
      <c r="E684">
        <v>0</v>
      </c>
      <c r="F684">
        <v>2</v>
      </c>
      <c r="G684">
        <v>0</v>
      </c>
      <c r="H684">
        <v>0</v>
      </c>
      <c r="I684">
        <v>0</v>
      </c>
      <c r="J684">
        <v>2</v>
      </c>
      <c r="K684">
        <v>0</v>
      </c>
      <c r="L684">
        <v>0</v>
      </c>
      <c r="M684">
        <v>0</v>
      </c>
      <c r="N684">
        <v>0</v>
      </c>
      <c r="O684">
        <v>-33.44248833333333</v>
      </c>
      <c r="P684">
        <v>-70.645371666666662</v>
      </c>
      <c r="Q684">
        <v>0</v>
      </c>
      <c r="R684">
        <v>519</v>
      </c>
      <c r="S684" t="s">
        <v>89</v>
      </c>
      <c r="T684">
        <f t="shared" si="10"/>
        <v>0</v>
      </c>
      <c r="U684">
        <v>2</v>
      </c>
      <c r="V684" s="5">
        <v>0.88785879629629638</v>
      </c>
      <c r="W684" s="8">
        <v>0.875</v>
      </c>
      <c r="X684" t="s">
        <v>114</v>
      </c>
      <c r="Y684" t="str">
        <f>+VLOOKUP($X684,[1]ParadasReg!$F:$I,4,0)</f>
        <v>Parada 3 / (M) Santa Lucía</v>
      </c>
      <c r="Z684">
        <f>+VLOOKUP($X684,[1]ParadasReg!$F:$I,3,0)</f>
        <v>29</v>
      </c>
    </row>
    <row r="685" spans="1:26" x14ac:dyDescent="0.25">
      <c r="A685">
        <v>914173</v>
      </c>
      <c r="B685">
        <v>1745</v>
      </c>
      <c r="C685" s="3">
        <v>45882.272337962961</v>
      </c>
      <c r="D685" t="s">
        <v>65</v>
      </c>
      <c r="E685">
        <v>7</v>
      </c>
      <c r="F685">
        <v>0</v>
      </c>
      <c r="G685">
        <v>7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-33.481056666666667</v>
      </c>
      <c r="P685">
        <v>-70.52352333333333</v>
      </c>
      <c r="Q685">
        <v>8.6419753086419746</v>
      </c>
      <c r="R685">
        <v>519</v>
      </c>
      <c r="S685" t="s">
        <v>89</v>
      </c>
      <c r="T685">
        <f t="shared" si="10"/>
        <v>0</v>
      </c>
      <c r="U685">
        <v>3</v>
      </c>
      <c r="V685" s="5">
        <v>0.27233796296296298</v>
      </c>
      <c r="W685" s="8">
        <v>0.27083333333333331</v>
      </c>
      <c r="X685" t="s">
        <v>90</v>
      </c>
      <c r="Y685" t="str">
        <f>+VLOOKUP($X685,[1]ParadasReg!$F:$I,4,0)</f>
        <v xml:space="preserve">Av. Diagonal Las Torres / esq. Álvaro Casanova </v>
      </c>
      <c r="Z685">
        <f>+VLOOKUP($X685,[1]ParadasReg!$F:$I,3,0)</f>
        <v>1</v>
      </c>
    </row>
    <row r="686" spans="1:26" x14ac:dyDescent="0.25">
      <c r="A686">
        <v>914182</v>
      </c>
      <c r="B686">
        <v>1745</v>
      </c>
      <c r="C686" s="3">
        <v>45882.273993055547</v>
      </c>
      <c r="D686" t="s">
        <v>65</v>
      </c>
      <c r="E686">
        <v>4</v>
      </c>
      <c r="F686">
        <v>0</v>
      </c>
      <c r="G686">
        <v>4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-33.478999999999999</v>
      </c>
      <c r="P686">
        <v>-70.527383333333333</v>
      </c>
      <c r="Q686">
        <v>13.580246913580247</v>
      </c>
      <c r="R686">
        <v>519</v>
      </c>
      <c r="S686" t="s">
        <v>89</v>
      </c>
      <c r="T686">
        <f t="shared" si="10"/>
        <v>10</v>
      </c>
      <c r="U686">
        <v>3</v>
      </c>
      <c r="V686" s="5">
        <v>0.27399305555555559</v>
      </c>
      <c r="W686" s="8">
        <v>0.27083333333333331</v>
      </c>
      <c r="X686" t="s">
        <v>91</v>
      </c>
      <c r="Y686" t="str">
        <f>+VLOOKUP($X686,[1]ParadasReg!$F:$I,4,0)</f>
        <v>Avenida Grecia / esq. Qda. de Sn. Pedro</v>
      </c>
      <c r="Z686">
        <f>+VLOOKUP($X686,[1]ParadasReg!$F:$I,3,0)</f>
        <v>3</v>
      </c>
    </row>
    <row r="687" spans="1:26" x14ac:dyDescent="0.25">
      <c r="A687">
        <v>914186</v>
      </c>
      <c r="B687">
        <v>1745</v>
      </c>
      <c r="C687" s="3">
        <v>45882.275057870371</v>
      </c>
      <c r="D687" t="s">
        <v>65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-33.478236666666668</v>
      </c>
      <c r="P687">
        <v>-70.531305000000003</v>
      </c>
      <c r="Q687">
        <v>13.580246913580247</v>
      </c>
      <c r="R687">
        <v>519</v>
      </c>
      <c r="S687" t="s">
        <v>89</v>
      </c>
      <c r="T687">
        <f t="shared" si="10"/>
        <v>10</v>
      </c>
      <c r="U687">
        <v>3</v>
      </c>
      <c r="V687" s="5">
        <v>0.27505787037037038</v>
      </c>
      <c r="W687" s="8">
        <v>0.27083333333333331</v>
      </c>
      <c r="X687" t="s">
        <v>92</v>
      </c>
      <c r="Y687" t="str">
        <f>+VLOOKUP($X687,[1]ParadasReg!$F:$I,4,0)</f>
        <v>Avenida Grecia / esq. Los Picachos</v>
      </c>
      <c r="Z687">
        <f>+VLOOKUP($X687,[1]ParadasReg!$F:$I,3,0)</f>
        <v>4</v>
      </c>
    </row>
    <row r="688" spans="1:26" x14ac:dyDescent="0.25">
      <c r="A688">
        <v>914191</v>
      </c>
      <c r="B688">
        <v>1745</v>
      </c>
      <c r="C688" s="3">
        <v>45882.276203703703</v>
      </c>
      <c r="D688" t="s">
        <v>65</v>
      </c>
      <c r="E688">
        <v>6</v>
      </c>
      <c r="F688">
        <v>0</v>
      </c>
      <c r="G688">
        <v>6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-33.477319999999999</v>
      </c>
      <c r="P688">
        <v>-70.535650000000004</v>
      </c>
      <c r="Q688">
        <v>20.987654320987652</v>
      </c>
      <c r="R688">
        <v>519</v>
      </c>
      <c r="S688" t="s">
        <v>89</v>
      </c>
      <c r="T688">
        <f t="shared" si="10"/>
        <v>20</v>
      </c>
      <c r="U688">
        <v>3</v>
      </c>
      <c r="V688" s="5">
        <v>0.27620370370370367</v>
      </c>
      <c r="W688" s="8">
        <v>0.27083333333333331</v>
      </c>
      <c r="X688" t="s">
        <v>93</v>
      </c>
      <c r="Y688" t="str">
        <f>+VLOOKUP($X688,[1]ParadasReg!$F:$I,4,0)</f>
        <v>Avenida Grecia / esq. Jacarandá</v>
      </c>
      <c r="Z688">
        <f>+VLOOKUP($X688,[1]ParadasReg!$F:$I,3,0)</f>
        <v>5</v>
      </c>
    </row>
    <row r="689" spans="1:26" x14ac:dyDescent="0.25">
      <c r="A689">
        <v>914195</v>
      </c>
      <c r="B689">
        <v>1745</v>
      </c>
      <c r="C689" s="3">
        <v>45882.27715277778</v>
      </c>
      <c r="D689" t="s">
        <v>65</v>
      </c>
      <c r="E689">
        <v>1</v>
      </c>
      <c r="F689">
        <v>0</v>
      </c>
      <c r="G689">
        <v>1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-33.476753333333328</v>
      </c>
      <c r="P689">
        <v>-70.538528333333332</v>
      </c>
      <c r="Q689">
        <v>22.222222222222221</v>
      </c>
      <c r="R689">
        <v>519</v>
      </c>
      <c r="S689" t="s">
        <v>89</v>
      </c>
      <c r="T689">
        <f t="shared" si="10"/>
        <v>20</v>
      </c>
      <c r="U689">
        <v>3</v>
      </c>
      <c r="V689" s="5">
        <v>0.27715277777777775</v>
      </c>
      <c r="W689" s="8">
        <v>0.27083333333333331</v>
      </c>
      <c r="X689" t="s">
        <v>94</v>
      </c>
      <c r="Y689" t="str">
        <f>+VLOOKUP($X689,[1]ParadasReg!$F:$I,4,0)</f>
        <v>Avenida Grecia / esq. Amanecer</v>
      </c>
      <c r="Z689">
        <f>+VLOOKUP($X689,[1]ParadasReg!$F:$I,3,0)</f>
        <v>6</v>
      </c>
    </row>
    <row r="690" spans="1:26" x14ac:dyDescent="0.25">
      <c r="A690">
        <v>914200</v>
      </c>
      <c r="B690">
        <v>1745</v>
      </c>
      <c r="C690" s="3">
        <v>45882.277789351851</v>
      </c>
      <c r="D690" t="s">
        <v>65</v>
      </c>
      <c r="E690">
        <v>2</v>
      </c>
      <c r="F690">
        <v>0</v>
      </c>
      <c r="G690">
        <v>0</v>
      </c>
      <c r="H690">
        <v>0</v>
      </c>
      <c r="I690">
        <v>2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-33.476053333333333</v>
      </c>
      <c r="P690">
        <v>-70.542086666666663</v>
      </c>
      <c r="Q690">
        <v>24.691358024691358</v>
      </c>
      <c r="R690">
        <v>519</v>
      </c>
      <c r="S690" t="s">
        <v>89</v>
      </c>
      <c r="T690">
        <f t="shared" si="10"/>
        <v>20</v>
      </c>
      <c r="U690">
        <v>3</v>
      </c>
      <c r="V690" s="5">
        <v>0.27778935185185188</v>
      </c>
      <c r="W690" s="8">
        <v>0.27083333333333331</v>
      </c>
      <c r="X690" t="s">
        <v>95</v>
      </c>
      <c r="Y690" t="str">
        <f>+VLOOKUP($X690,[1]ParadasReg!$F:$I,4,0)</f>
        <v>Parada / Muni. Peñalolén</v>
      </c>
      <c r="Z690">
        <f>+VLOOKUP($X690,[1]ParadasReg!$F:$I,3,0)</f>
        <v>7</v>
      </c>
    </row>
    <row r="691" spans="1:26" x14ac:dyDescent="0.25">
      <c r="A691">
        <v>914210</v>
      </c>
      <c r="B691">
        <v>1745</v>
      </c>
      <c r="C691" s="3">
        <v>45882.27988425926</v>
      </c>
      <c r="D691" t="s">
        <v>65</v>
      </c>
      <c r="E691">
        <v>2</v>
      </c>
      <c r="F691">
        <v>2</v>
      </c>
      <c r="G691">
        <v>0</v>
      </c>
      <c r="H691">
        <v>0</v>
      </c>
      <c r="I691">
        <v>2</v>
      </c>
      <c r="J691">
        <v>2</v>
      </c>
      <c r="K691">
        <v>0</v>
      </c>
      <c r="L691">
        <v>0</v>
      </c>
      <c r="M691">
        <v>0</v>
      </c>
      <c r="N691">
        <v>0</v>
      </c>
      <c r="O691">
        <v>-33.473181666666669</v>
      </c>
      <c r="P691">
        <v>-70.555981666666668</v>
      </c>
      <c r="Q691">
        <v>24.691358024691358</v>
      </c>
      <c r="R691">
        <v>519</v>
      </c>
      <c r="S691" t="s">
        <v>89</v>
      </c>
      <c r="T691">
        <f t="shared" si="10"/>
        <v>20</v>
      </c>
      <c r="U691">
        <v>3</v>
      </c>
      <c r="V691" s="5">
        <v>0.27988425925925925</v>
      </c>
      <c r="W691" s="8">
        <v>0.27083333333333331</v>
      </c>
      <c r="X691" t="s">
        <v>98</v>
      </c>
      <c r="Y691" t="str">
        <f>+VLOOKUP($X691,[1]ParadasReg!$F:$I,4,0)</f>
        <v>Parada 2 / Calle 1A - Avenida Grecia</v>
      </c>
      <c r="Z691">
        <f>+VLOOKUP($X691,[1]ParadasReg!$F:$I,3,0)</f>
        <v>10</v>
      </c>
    </row>
    <row r="692" spans="1:26" x14ac:dyDescent="0.25">
      <c r="A692">
        <v>914211</v>
      </c>
      <c r="B692">
        <v>1745</v>
      </c>
      <c r="C692" s="3">
        <v>45882.28019675926</v>
      </c>
      <c r="D692" t="s">
        <v>65</v>
      </c>
      <c r="E692">
        <v>2</v>
      </c>
      <c r="F692">
        <v>0</v>
      </c>
      <c r="G692">
        <v>0</v>
      </c>
      <c r="H692">
        <v>0</v>
      </c>
      <c r="I692">
        <v>2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-33.473043333333337</v>
      </c>
      <c r="P692">
        <v>-70.556553333333326</v>
      </c>
      <c r="Q692">
        <v>27.160493827160494</v>
      </c>
      <c r="R692">
        <v>519</v>
      </c>
      <c r="S692" t="s">
        <v>89</v>
      </c>
      <c r="T692">
        <f t="shared" si="10"/>
        <v>20</v>
      </c>
      <c r="U692">
        <v>3</v>
      </c>
      <c r="V692" s="5">
        <v>0.2801967592592593</v>
      </c>
      <c r="W692" s="8">
        <v>0.27083333333333331</v>
      </c>
      <c r="X692" t="s">
        <v>98</v>
      </c>
      <c r="Y692" t="str">
        <f>+VLOOKUP($X692,[1]ParadasReg!$F:$I,4,0)</f>
        <v>Parada 2 / Calle 1A - Avenida Grecia</v>
      </c>
      <c r="Z692">
        <f>+VLOOKUP($X692,[1]ParadasReg!$F:$I,3,0)</f>
        <v>10</v>
      </c>
    </row>
    <row r="693" spans="1:26" x14ac:dyDescent="0.25">
      <c r="A693">
        <v>914221</v>
      </c>
      <c r="B693">
        <v>1745</v>
      </c>
      <c r="C693" s="3">
        <v>45882.282083333332</v>
      </c>
      <c r="D693" t="s">
        <v>65</v>
      </c>
      <c r="E693">
        <v>4</v>
      </c>
      <c r="F693">
        <v>0</v>
      </c>
      <c r="G693">
        <v>4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-33.470896666666668</v>
      </c>
      <c r="P693">
        <v>-70.567763333333332</v>
      </c>
      <c r="Q693">
        <v>32.098765432098766</v>
      </c>
      <c r="R693">
        <v>519</v>
      </c>
      <c r="S693" t="s">
        <v>89</v>
      </c>
      <c r="T693">
        <f t="shared" si="10"/>
        <v>30</v>
      </c>
      <c r="U693">
        <v>3</v>
      </c>
      <c r="V693" s="5">
        <v>0.2820833333333333</v>
      </c>
      <c r="W693" s="8">
        <v>0.27083333333333331</v>
      </c>
      <c r="X693" t="s">
        <v>119</v>
      </c>
      <c r="Y693" t="str">
        <f>+VLOOKUP($X693,[1]ParadasReg!$F:$I,4,0)</f>
        <v>Parada 2 / Los Molineros - Av. Grecia</v>
      </c>
      <c r="Z693">
        <f>+VLOOKUP($X693,[1]ParadasReg!$F:$I,3,0)</f>
        <v>12</v>
      </c>
    </row>
    <row r="694" spans="1:26" x14ac:dyDescent="0.25">
      <c r="A694">
        <v>914233</v>
      </c>
      <c r="B694">
        <v>1745</v>
      </c>
      <c r="C694" s="3">
        <v>45882.284120370372</v>
      </c>
      <c r="D694" t="s">
        <v>65</v>
      </c>
      <c r="E694">
        <v>5</v>
      </c>
      <c r="F694">
        <v>12</v>
      </c>
      <c r="G694">
        <v>0</v>
      </c>
      <c r="H694">
        <v>0</v>
      </c>
      <c r="I694">
        <v>5</v>
      </c>
      <c r="J694">
        <v>12</v>
      </c>
      <c r="K694">
        <v>0</v>
      </c>
      <c r="L694">
        <v>0</v>
      </c>
      <c r="M694">
        <v>0</v>
      </c>
      <c r="N694">
        <v>0</v>
      </c>
      <c r="O694">
        <v>-33.469056666666667</v>
      </c>
      <c r="P694">
        <v>-70.576454999999996</v>
      </c>
      <c r="Q694">
        <v>23.456790123456788</v>
      </c>
      <c r="R694">
        <v>519</v>
      </c>
      <c r="S694" t="s">
        <v>89</v>
      </c>
      <c r="T694">
        <f t="shared" si="10"/>
        <v>20</v>
      </c>
      <c r="U694">
        <v>3</v>
      </c>
      <c r="V694" s="5">
        <v>0.28412037037037036</v>
      </c>
      <c r="W694" s="8">
        <v>0.27083333333333331</v>
      </c>
      <c r="X694" t="s">
        <v>100</v>
      </c>
      <c r="Y694" t="str">
        <f>+VLOOKUP($X694,[1]ParadasReg!$F:$I,4,0)</f>
        <v>Parada 4 / (M) Grecia</v>
      </c>
      <c r="Z694">
        <f>+VLOOKUP($X694,[1]ParadasReg!$F:$I,3,0)</f>
        <v>14</v>
      </c>
    </row>
    <row r="695" spans="1:26" x14ac:dyDescent="0.25">
      <c r="A695">
        <v>914265</v>
      </c>
      <c r="B695">
        <v>1745</v>
      </c>
      <c r="C695" s="3">
        <v>45882.290219907409</v>
      </c>
      <c r="D695" t="s">
        <v>65</v>
      </c>
      <c r="E695">
        <v>2</v>
      </c>
      <c r="F695">
        <v>1</v>
      </c>
      <c r="G695">
        <v>2</v>
      </c>
      <c r="H695">
        <v>0</v>
      </c>
      <c r="I695">
        <v>0</v>
      </c>
      <c r="J695">
        <v>1</v>
      </c>
      <c r="K695">
        <v>0</v>
      </c>
      <c r="L695">
        <v>0</v>
      </c>
      <c r="M695">
        <v>0</v>
      </c>
      <c r="N695">
        <v>0</v>
      </c>
      <c r="O695">
        <v>-33.463855000000002</v>
      </c>
      <c r="P695">
        <v>-70.602459999999994</v>
      </c>
      <c r="Q695">
        <v>24.691358024691358</v>
      </c>
      <c r="R695">
        <v>519</v>
      </c>
      <c r="S695" t="s">
        <v>89</v>
      </c>
      <c r="T695">
        <f t="shared" si="10"/>
        <v>20</v>
      </c>
      <c r="U695">
        <v>3</v>
      </c>
      <c r="V695" s="5">
        <v>0.29021990740740738</v>
      </c>
      <c r="W695" s="8">
        <v>0.27083333333333331</v>
      </c>
      <c r="X695" t="s">
        <v>104</v>
      </c>
      <c r="Y695" t="str">
        <f>+VLOOKUP($X695,[1]ParadasReg!$F:$I,4,0)</f>
        <v>Parada 2 / Los Tres Antonios</v>
      </c>
      <c r="Z695">
        <f>+VLOOKUP($X695,[1]ParadasReg!$F:$I,3,0)</f>
        <v>18</v>
      </c>
    </row>
    <row r="696" spans="1:26" x14ac:dyDescent="0.25">
      <c r="A696">
        <v>914271</v>
      </c>
      <c r="B696">
        <v>1745</v>
      </c>
      <c r="C696" s="3">
        <v>45882.29115740741</v>
      </c>
      <c r="D696" t="s">
        <v>65</v>
      </c>
      <c r="E696">
        <v>0</v>
      </c>
      <c r="F696">
        <v>2</v>
      </c>
      <c r="G696">
        <v>0</v>
      </c>
      <c r="H696">
        <v>0</v>
      </c>
      <c r="I696">
        <v>0</v>
      </c>
      <c r="J696">
        <v>2</v>
      </c>
      <c r="K696">
        <v>0</v>
      </c>
      <c r="L696">
        <v>0</v>
      </c>
      <c r="M696">
        <v>0</v>
      </c>
      <c r="N696">
        <v>0</v>
      </c>
      <c r="O696">
        <v>-33.462168333333331</v>
      </c>
      <c r="P696">
        <v>-70.607550000000003</v>
      </c>
      <c r="Q696">
        <v>22.222222222222221</v>
      </c>
      <c r="R696">
        <v>519</v>
      </c>
      <c r="S696" t="s">
        <v>89</v>
      </c>
      <c r="T696">
        <f t="shared" si="10"/>
        <v>20</v>
      </c>
      <c r="U696">
        <v>3</v>
      </c>
      <c r="V696" s="5">
        <v>0.29115740740740742</v>
      </c>
      <c r="W696" s="8">
        <v>0.27083333333333331</v>
      </c>
      <c r="X696" t="s">
        <v>118</v>
      </c>
      <c r="Y696" t="str">
        <f>+VLOOKUP($X696,[1]ParadasReg!$F:$I,4,0)</f>
        <v>Parada 2 / (M) Est.Nacional</v>
      </c>
      <c r="Z696">
        <f>+VLOOKUP($X696,[1]ParadasReg!$F:$I,3,0)</f>
        <v>19</v>
      </c>
    </row>
    <row r="697" spans="1:26" x14ac:dyDescent="0.25">
      <c r="A697">
        <v>914298</v>
      </c>
      <c r="B697">
        <v>1745</v>
      </c>
      <c r="C697" s="3">
        <v>45882.295370370368</v>
      </c>
      <c r="D697" t="s">
        <v>65</v>
      </c>
      <c r="E697">
        <v>1</v>
      </c>
      <c r="F697">
        <v>4</v>
      </c>
      <c r="G697">
        <v>0</v>
      </c>
      <c r="H697">
        <v>0</v>
      </c>
      <c r="I697">
        <v>1</v>
      </c>
      <c r="J697">
        <v>4</v>
      </c>
      <c r="K697">
        <v>0</v>
      </c>
      <c r="L697">
        <v>0</v>
      </c>
      <c r="M697">
        <v>0</v>
      </c>
      <c r="N697">
        <v>0</v>
      </c>
      <c r="O697">
        <v>-33.455043333333343</v>
      </c>
      <c r="P697">
        <v>-70.628188333333327</v>
      </c>
      <c r="Q697">
        <v>18.518518518518519</v>
      </c>
      <c r="R697">
        <v>519</v>
      </c>
      <c r="S697" t="s">
        <v>89</v>
      </c>
      <c r="T697">
        <f t="shared" si="10"/>
        <v>10</v>
      </c>
      <c r="U697">
        <v>3</v>
      </c>
      <c r="V697" s="5">
        <v>0.29537037037037034</v>
      </c>
      <c r="W697" s="8">
        <v>0.29166666666666663</v>
      </c>
      <c r="X697" t="s">
        <v>108</v>
      </c>
      <c r="Y697" t="str">
        <f>+VLOOKUP($X697,[1]ParadasReg!$F:$I,4,0)</f>
        <v>Parada 2 / (M) Irarrázaval</v>
      </c>
      <c r="Z697">
        <f>+VLOOKUP($X697,[1]ParadasReg!$F:$I,3,0)</f>
        <v>23</v>
      </c>
    </row>
    <row r="698" spans="1:26" x14ac:dyDescent="0.25">
      <c r="A698">
        <v>914312</v>
      </c>
      <c r="B698">
        <v>1745</v>
      </c>
      <c r="C698" s="3">
        <v>45882.297962962963</v>
      </c>
      <c r="D698" t="s">
        <v>65</v>
      </c>
      <c r="E698">
        <v>3</v>
      </c>
      <c r="F698">
        <v>1</v>
      </c>
      <c r="G698">
        <v>3</v>
      </c>
      <c r="H698">
        <v>0</v>
      </c>
      <c r="I698">
        <v>0</v>
      </c>
      <c r="J698">
        <v>1</v>
      </c>
      <c r="K698">
        <v>0</v>
      </c>
      <c r="L698">
        <v>0</v>
      </c>
      <c r="M698">
        <v>0</v>
      </c>
      <c r="N698">
        <v>0</v>
      </c>
      <c r="O698">
        <v>-33.451186666666658</v>
      </c>
      <c r="P698">
        <v>-70.631065000000007</v>
      </c>
      <c r="Q698">
        <v>20.987654320987652</v>
      </c>
      <c r="R698">
        <v>519</v>
      </c>
      <c r="S698" t="s">
        <v>89</v>
      </c>
      <c r="T698">
        <f t="shared" si="10"/>
        <v>20</v>
      </c>
      <c r="U698">
        <v>3</v>
      </c>
      <c r="V698" s="5">
        <v>0.29796296296296293</v>
      </c>
      <c r="W698" s="8">
        <v>0.29166666666666663</v>
      </c>
      <c r="X698" t="s">
        <v>109</v>
      </c>
      <c r="Y698" t="str">
        <f>+VLOOKUP($X698,[1]ParadasReg!$F:$I,4,0)</f>
        <v>Parada 7 / (M) Irarrázaval</v>
      </c>
      <c r="Z698">
        <f>+VLOOKUP($X698,[1]ParadasReg!$F:$I,3,0)</f>
        <v>24</v>
      </c>
    </row>
    <row r="699" spans="1:26" x14ac:dyDescent="0.25">
      <c r="A699">
        <v>914315</v>
      </c>
      <c r="B699">
        <v>1745</v>
      </c>
      <c r="C699" s="3">
        <v>45882.298541666663</v>
      </c>
      <c r="D699" t="s">
        <v>65</v>
      </c>
      <c r="E699">
        <v>1</v>
      </c>
      <c r="F699">
        <v>2</v>
      </c>
      <c r="G699">
        <v>1</v>
      </c>
      <c r="H699">
        <v>0</v>
      </c>
      <c r="I699">
        <v>0</v>
      </c>
      <c r="J699">
        <v>2</v>
      </c>
      <c r="K699">
        <v>0</v>
      </c>
      <c r="L699">
        <v>0</v>
      </c>
      <c r="M699">
        <v>0</v>
      </c>
      <c r="N699">
        <v>0</v>
      </c>
      <c r="O699">
        <v>-33.448861666666673</v>
      </c>
      <c r="P699">
        <v>-70.63182333333333</v>
      </c>
      <c r="Q699">
        <v>19.753086419753085</v>
      </c>
      <c r="R699">
        <v>519</v>
      </c>
      <c r="S699" t="s">
        <v>89</v>
      </c>
      <c r="T699">
        <f t="shared" si="10"/>
        <v>10</v>
      </c>
      <c r="U699">
        <v>3</v>
      </c>
      <c r="V699" s="5">
        <v>0.29854166666666665</v>
      </c>
      <c r="W699" s="8">
        <v>0.29166666666666663</v>
      </c>
      <c r="X699" t="s">
        <v>110</v>
      </c>
      <c r="Y699" t="str">
        <f>+VLOOKUP($X699,[1]ParadasReg!$F:$I,4,0)</f>
        <v>Parada 2 / (M) Santa Isabel</v>
      </c>
      <c r="Z699">
        <f>+VLOOKUP($X699,[1]ParadasReg!$F:$I,3,0)</f>
        <v>25</v>
      </c>
    </row>
    <row r="700" spans="1:26" x14ac:dyDescent="0.25">
      <c r="A700">
        <v>914320</v>
      </c>
      <c r="B700">
        <v>1745</v>
      </c>
      <c r="C700" s="3">
        <v>45882.299456018518</v>
      </c>
      <c r="D700" t="s">
        <v>65</v>
      </c>
      <c r="E700">
        <v>1</v>
      </c>
      <c r="F700">
        <v>1</v>
      </c>
      <c r="G700">
        <v>1</v>
      </c>
      <c r="H700">
        <v>0</v>
      </c>
      <c r="I700">
        <v>0</v>
      </c>
      <c r="J700">
        <v>1</v>
      </c>
      <c r="K700">
        <v>0</v>
      </c>
      <c r="L700">
        <v>0</v>
      </c>
      <c r="M700">
        <v>0</v>
      </c>
      <c r="N700">
        <v>0</v>
      </c>
      <c r="O700">
        <v>-33.443721666666669</v>
      </c>
      <c r="P700">
        <v>-70.633308333333332</v>
      </c>
      <c r="Q700">
        <v>19.753086419753085</v>
      </c>
      <c r="R700">
        <v>519</v>
      </c>
      <c r="S700" t="s">
        <v>89</v>
      </c>
      <c r="T700">
        <f t="shared" si="10"/>
        <v>10</v>
      </c>
      <c r="U700">
        <v>3</v>
      </c>
      <c r="V700" s="5">
        <v>0.2994560185185185</v>
      </c>
      <c r="W700" s="8">
        <v>0.29166666666666663</v>
      </c>
      <c r="X700" t="s">
        <v>111</v>
      </c>
      <c r="Y700" t="str">
        <f>+VLOOKUP($X700,[1]ParadasReg!$F:$I,4,0)</f>
        <v>Parada 2 / (M) Parque Bustamante</v>
      </c>
      <c r="Z700">
        <f>+VLOOKUP($X700,[1]ParadasReg!$F:$I,3,0)</f>
        <v>26</v>
      </c>
    </row>
    <row r="701" spans="1:26" x14ac:dyDescent="0.25">
      <c r="A701">
        <v>914335</v>
      </c>
      <c r="B701">
        <v>1745</v>
      </c>
      <c r="C701" s="3">
        <v>45882.301724537043</v>
      </c>
      <c r="D701" t="s">
        <v>65</v>
      </c>
      <c r="E701">
        <v>0</v>
      </c>
      <c r="F701">
        <v>3</v>
      </c>
      <c r="G701">
        <v>0</v>
      </c>
      <c r="H701">
        <v>0</v>
      </c>
      <c r="I701">
        <v>0</v>
      </c>
      <c r="J701">
        <v>3</v>
      </c>
      <c r="K701">
        <v>0</v>
      </c>
      <c r="L701">
        <v>0</v>
      </c>
      <c r="M701">
        <v>0</v>
      </c>
      <c r="N701">
        <v>0</v>
      </c>
      <c r="O701">
        <v>-33.437260000000002</v>
      </c>
      <c r="P701">
        <v>-70.635963333333336</v>
      </c>
      <c r="Q701">
        <v>16.049382716049383</v>
      </c>
      <c r="R701">
        <v>519</v>
      </c>
      <c r="S701" t="s">
        <v>89</v>
      </c>
      <c r="T701">
        <f t="shared" si="10"/>
        <v>10</v>
      </c>
      <c r="U701">
        <v>3</v>
      </c>
      <c r="V701" s="5">
        <v>0.301724537037037</v>
      </c>
      <c r="W701" s="8">
        <v>0.29166666666666663</v>
      </c>
      <c r="X701" t="s">
        <v>112</v>
      </c>
      <c r="Y701" t="str">
        <f>+VLOOKUP($X701,[1]ParadasReg!$F:$I,4,0)</f>
        <v>Parada 4 / Plaza Italia</v>
      </c>
      <c r="Z701">
        <f>+VLOOKUP($X701,[1]ParadasReg!$F:$I,3,0)</f>
        <v>27</v>
      </c>
    </row>
    <row r="702" spans="1:26" x14ac:dyDescent="0.25">
      <c r="A702">
        <v>914353</v>
      </c>
      <c r="B702">
        <v>1745</v>
      </c>
      <c r="C702" s="3">
        <v>45882.304224537038</v>
      </c>
      <c r="D702" t="s">
        <v>65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-33.44266833333333</v>
      </c>
      <c r="P702">
        <v>-70.645853333333335</v>
      </c>
      <c r="Q702">
        <v>16.049382716049383</v>
      </c>
      <c r="R702">
        <v>519</v>
      </c>
      <c r="S702" t="s">
        <v>89</v>
      </c>
      <c r="T702">
        <f t="shared" si="10"/>
        <v>10</v>
      </c>
      <c r="U702">
        <v>3</v>
      </c>
      <c r="V702" s="5">
        <v>0.30422453703703706</v>
      </c>
      <c r="W702" s="8">
        <v>0.29166666666666663</v>
      </c>
      <c r="X702" t="s">
        <v>114</v>
      </c>
      <c r="Y702" t="str">
        <f>+VLOOKUP($X702,[1]ParadasReg!$F:$I,4,0)</f>
        <v>Parada 3 / (M) Santa Lucía</v>
      </c>
      <c r="Z702">
        <f>+VLOOKUP($X702,[1]ParadasReg!$F:$I,3,0)</f>
        <v>29</v>
      </c>
    </row>
    <row r="703" spans="1:26" x14ac:dyDescent="0.25">
      <c r="A703">
        <v>914362</v>
      </c>
      <c r="B703">
        <v>1745</v>
      </c>
      <c r="C703" s="3">
        <v>45882.305046296293</v>
      </c>
      <c r="D703" t="s">
        <v>65</v>
      </c>
      <c r="E703">
        <v>0</v>
      </c>
      <c r="F703">
        <v>1</v>
      </c>
      <c r="G703">
        <v>0</v>
      </c>
      <c r="H703">
        <v>0</v>
      </c>
      <c r="I703">
        <v>0</v>
      </c>
      <c r="J703">
        <v>1</v>
      </c>
      <c r="K703">
        <v>0</v>
      </c>
      <c r="L703">
        <v>0</v>
      </c>
      <c r="M703">
        <v>0</v>
      </c>
      <c r="N703">
        <v>0</v>
      </c>
      <c r="O703">
        <v>-33.443556666666673</v>
      </c>
      <c r="P703">
        <v>-70.650125000000003</v>
      </c>
      <c r="Q703">
        <v>14.814814814814813</v>
      </c>
      <c r="R703">
        <v>519</v>
      </c>
      <c r="S703" t="s">
        <v>89</v>
      </c>
      <c r="T703">
        <f t="shared" si="10"/>
        <v>10</v>
      </c>
      <c r="U703">
        <v>3</v>
      </c>
      <c r="V703" s="5">
        <v>0.30504629629629626</v>
      </c>
      <c r="W703" s="8">
        <v>0.29166666666666663</v>
      </c>
      <c r="X703" t="s">
        <v>115</v>
      </c>
      <c r="Y703" t="str">
        <f>+VLOOKUP($X703,[1]ParadasReg!$F:$I,4,0)</f>
        <v>Parada 3 / (M) Universidad de Chile</v>
      </c>
      <c r="Z703">
        <f>+VLOOKUP($X703,[1]ParadasReg!$F:$I,3,0)</f>
        <v>30</v>
      </c>
    </row>
    <row r="704" spans="1:26" x14ac:dyDescent="0.25">
      <c r="A704">
        <v>914369</v>
      </c>
      <c r="B704">
        <v>1745</v>
      </c>
      <c r="C704" s="3">
        <v>45882.306087962963</v>
      </c>
      <c r="D704" t="s">
        <v>65</v>
      </c>
      <c r="E704">
        <v>0</v>
      </c>
      <c r="F704">
        <v>11</v>
      </c>
      <c r="G704">
        <v>0</v>
      </c>
      <c r="H704">
        <v>0</v>
      </c>
      <c r="I704">
        <v>0</v>
      </c>
      <c r="J704">
        <v>11</v>
      </c>
      <c r="K704">
        <v>0</v>
      </c>
      <c r="L704">
        <v>0</v>
      </c>
      <c r="M704">
        <v>0</v>
      </c>
      <c r="N704">
        <v>0</v>
      </c>
      <c r="O704">
        <v>-33.444845000000001</v>
      </c>
      <c r="P704">
        <v>-70.65623166666667</v>
      </c>
      <c r="Q704">
        <v>1.2345679012345678</v>
      </c>
      <c r="R704">
        <v>519</v>
      </c>
      <c r="S704" t="s">
        <v>89</v>
      </c>
      <c r="T704">
        <f t="shared" si="10"/>
        <v>0</v>
      </c>
      <c r="U704">
        <v>3</v>
      </c>
      <c r="V704" s="5">
        <v>0.30608796296296298</v>
      </c>
      <c r="W704" s="8">
        <v>0.29166666666666663</v>
      </c>
      <c r="X704" t="s">
        <v>116</v>
      </c>
      <c r="Y704" t="str">
        <f>+VLOOKUP($X704,[1]ParadasReg!$F:$I,4,0)</f>
        <v>Parada 3 / (M) La Moneda</v>
      </c>
      <c r="Z704">
        <f>+VLOOKUP($X704,[1]ParadasReg!$F:$I,3,0)</f>
        <v>31</v>
      </c>
    </row>
    <row r="705" spans="1:26" x14ac:dyDescent="0.25">
      <c r="A705">
        <v>915292</v>
      </c>
      <c r="B705">
        <v>1745</v>
      </c>
      <c r="C705" s="3">
        <v>45882.523900462962</v>
      </c>
      <c r="D705" t="s">
        <v>67</v>
      </c>
      <c r="E705">
        <v>5</v>
      </c>
      <c r="F705">
        <v>0</v>
      </c>
      <c r="G705">
        <v>4</v>
      </c>
      <c r="H705">
        <v>0</v>
      </c>
      <c r="I705">
        <v>1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-33.478976666666668</v>
      </c>
      <c r="P705">
        <v>-70.527681666666666</v>
      </c>
      <c r="Q705">
        <v>6.1728395061728394</v>
      </c>
      <c r="R705">
        <v>519</v>
      </c>
      <c r="S705" t="s">
        <v>89</v>
      </c>
      <c r="T705">
        <f t="shared" si="10"/>
        <v>0</v>
      </c>
      <c r="U705">
        <v>3</v>
      </c>
      <c r="V705" s="5">
        <v>0.523900462962963</v>
      </c>
      <c r="W705" s="8">
        <v>0.52083333333333326</v>
      </c>
      <c r="X705" t="s">
        <v>91</v>
      </c>
      <c r="Y705" t="str">
        <f>+VLOOKUP($X705,[1]ParadasReg!$F:$I,4,0)</f>
        <v>Avenida Grecia / esq. Qda. de Sn. Pedro</v>
      </c>
      <c r="Z705">
        <f>+VLOOKUP($X705,[1]ParadasReg!$F:$I,3,0)</f>
        <v>3</v>
      </c>
    </row>
    <row r="706" spans="1:26" x14ac:dyDescent="0.25">
      <c r="A706">
        <v>915295</v>
      </c>
      <c r="B706">
        <v>1745</v>
      </c>
      <c r="C706" s="3">
        <v>45882.524710648147</v>
      </c>
      <c r="D706" t="s">
        <v>67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-33.478321666666673</v>
      </c>
      <c r="P706">
        <v>-70.531301666666664</v>
      </c>
      <c r="Q706">
        <v>6.1728395061728394</v>
      </c>
      <c r="R706">
        <v>519</v>
      </c>
      <c r="S706" t="s">
        <v>89</v>
      </c>
      <c r="T706">
        <f t="shared" si="10"/>
        <v>0</v>
      </c>
      <c r="U706">
        <v>3</v>
      </c>
      <c r="V706" s="5">
        <v>0.52471064814814816</v>
      </c>
      <c r="W706" s="8">
        <v>0.52083333333333326</v>
      </c>
      <c r="X706" t="s">
        <v>92</v>
      </c>
      <c r="Y706" t="str">
        <f>+VLOOKUP($X706,[1]ParadasReg!$F:$I,4,0)</f>
        <v>Avenida Grecia / esq. Los Picachos</v>
      </c>
      <c r="Z706">
        <f>+VLOOKUP($X706,[1]ParadasReg!$F:$I,3,0)</f>
        <v>4</v>
      </c>
    </row>
    <row r="707" spans="1:26" x14ac:dyDescent="0.25">
      <c r="A707">
        <v>915300</v>
      </c>
      <c r="B707">
        <v>1745</v>
      </c>
      <c r="C707" s="3">
        <v>45882.525555555563</v>
      </c>
      <c r="D707" t="s">
        <v>67</v>
      </c>
      <c r="E707">
        <v>4</v>
      </c>
      <c r="F707">
        <v>0</v>
      </c>
      <c r="G707">
        <v>4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-33.477364999999999</v>
      </c>
      <c r="P707">
        <v>-70.535669999999996</v>
      </c>
      <c r="Q707">
        <v>11.111111111111111</v>
      </c>
      <c r="R707">
        <v>519</v>
      </c>
      <c r="S707" t="s">
        <v>89</v>
      </c>
      <c r="T707">
        <f t="shared" ref="T707:T770" si="11">FLOOR(Q707,10)</f>
        <v>10</v>
      </c>
      <c r="U707">
        <v>3</v>
      </c>
      <c r="V707" s="5">
        <v>0.52555555555555555</v>
      </c>
      <c r="W707" s="8">
        <v>0.52083333333333326</v>
      </c>
      <c r="X707" t="s">
        <v>93</v>
      </c>
      <c r="Y707" t="str">
        <f>+VLOOKUP($X707,[1]ParadasReg!$F:$I,4,0)</f>
        <v>Avenida Grecia / esq. Jacarandá</v>
      </c>
      <c r="Z707">
        <f>+VLOOKUP($X707,[1]ParadasReg!$F:$I,3,0)</f>
        <v>5</v>
      </c>
    </row>
    <row r="708" spans="1:26" x14ac:dyDescent="0.25">
      <c r="A708">
        <v>915304</v>
      </c>
      <c r="B708">
        <v>1745</v>
      </c>
      <c r="C708" s="3">
        <v>45882.526516203703</v>
      </c>
      <c r="D708" t="s">
        <v>67</v>
      </c>
      <c r="E708">
        <v>1</v>
      </c>
      <c r="F708">
        <v>1</v>
      </c>
      <c r="G708">
        <v>1</v>
      </c>
      <c r="H708">
        <v>0</v>
      </c>
      <c r="I708">
        <v>0</v>
      </c>
      <c r="J708">
        <v>1</v>
      </c>
      <c r="K708">
        <v>0</v>
      </c>
      <c r="L708">
        <v>0</v>
      </c>
      <c r="M708">
        <v>0</v>
      </c>
      <c r="N708">
        <v>0</v>
      </c>
      <c r="O708">
        <v>-33.476778333333343</v>
      </c>
      <c r="P708">
        <v>-70.538658333333331</v>
      </c>
      <c r="Q708">
        <v>11.111111111111111</v>
      </c>
      <c r="R708">
        <v>519</v>
      </c>
      <c r="S708" t="s">
        <v>89</v>
      </c>
      <c r="T708">
        <f t="shared" si="11"/>
        <v>10</v>
      </c>
      <c r="U708">
        <v>3</v>
      </c>
      <c r="V708" s="5">
        <v>0.52651620370370367</v>
      </c>
      <c r="W708" s="8">
        <v>0.52083333333333326</v>
      </c>
      <c r="X708" t="s">
        <v>94</v>
      </c>
      <c r="Y708" t="str">
        <f>+VLOOKUP($X708,[1]ParadasReg!$F:$I,4,0)</f>
        <v>Avenida Grecia / esq. Amanecer</v>
      </c>
      <c r="Z708">
        <f>+VLOOKUP($X708,[1]ParadasReg!$F:$I,3,0)</f>
        <v>6</v>
      </c>
    </row>
    <row r="709" spans="1:26" x14ac:dyDescent="0.25">
      <c r="A709">
        <v>915311</v>
      </c>
      <c r="B709">
        <v>1745</v>
      </c>
      <c r="C709" s="3">
        <v>45882.527789351851</v>
      </c>
      <c r="D709" t="s">
        <v>67</v>
      </c>
      <c r="E709">
        <v>2</v>
      </c>
      <c r="F709">
        <v>0</v>
      </c>
      <c r="G709">
        <v>0</v>
      </c>
      <c r="H709">
        <v>0</v>
      </c>
      <c r="I709">
        <v>2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-33.476041666666667</v>
      </c>
      <c r="P709">
        <v>-70.542400000000001</v>
      </c>
      <c r="Q709">
        <v>13.580246913580247</v>
      </c>
      <c r="R709">
        <v>519</v>
      </c>
      <c r="S709" t="s">
        <v>89</v>
      </c>
      <c r="T709">
        <f t="shared" si="11"/>
        <v>10</v>
      </c>
      <c r="U709">
        <v>3</v>
      </c>
      <c r="V709" s="5">
        <v>0.52778935185185183</v>
      </c>
      <c r="W709" s="8">
        <v>0.52083333333333326</v>
      </c>
      <c r="X709" t="s">
        <v>95</v>
      </c>
      <c r="Y709" t="str">
        <f>+VLOOKUP($X709,[1]ParadasReg!$F:$I,4,0)</f>
        <v>Parada / Muni. Peñalolén</v>
      </c>
      <c r="Z709">
        <f>+VLOOKUP($X709,[1]ParadasReg!$F:$I,3,0)</f>
        <v>7</v>
      </c>
    </row>
    <row r="710" spans="1:26" x14ac:dyDescent="0.25">
      <c r="A710">
        <v>915316</v>
      </c>
      <c r="B710">
        <v>1745</v>
      </c>
      <c r="C710" s="3">
        <v>45882.529189814813</v>
      </c>
      <c r="D710" t="s">
        <v>67</v>
      </c>
      <c r="E710">
        <v>2</v>
      </c>
      <c r="F710">
        <v>0</v>
      </c>
      <c r="G710">
        <v>2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-33.475171666666668</v>
      </c>
      <c r="P710">
        <v>-70.546878333333339</v>
      </c>
      <c r="Q710">
        <v>16.049382716049383</v>
      </c>
      <c r="R710">
        <v>519</v>
      </c>
      <c r="S710" t="s">
        <v>89</v>
      </c>
      <c r="T710">
        <f t="shared" si="11"/>
        <v>10</v>
      </c>
      <c r="U710">
        <v>3</v>
      </c>
      <c r="V710" s="5">
        <v>0.52918981481481475</v>
      </c>
      <c r="W710" s="8">
        <v>0.52083333333333326</v>
      </c>
      <c r="X710" t="s">
        <v>96</v>
      </c>
      <c r="Y710" t="str">
        <f>+VLOOKUP($X710,[1]ParadasReg!$F:$I,4,0)</f>
        <v>Avenida Grecia / esq. Palena</v>
      </c>
      <c r="Z710">
        <f>+VLOOKUP($X710,[1]ParadasReg!$F:$I,3,0)</f>
        <v>8</v>
      </c>
    </row>
    <row r="711" spans="1:26" x14ac:dyDescent="0.25">
      <c r="A711">
        <v>915317</v>
      </c>
      <c r="B711">
        <v>1745</v>
      </c>
      <c r="C711" s="3">
        <v>45882.529803240737</v>
      </c>
      <c r="D711" t="s">
        <v>67</v>
      </c>
      <c r="E711">
        <v>2</v>
      </c>
      <c r="F711">
        <v>0</v>
      </c>
      <c r="G711">
        <v>2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-33.474231666666668</v>
      </c>
      <c r="P711">
        <v>-70.551341666666673</v>
      </c>
      <c r="Q711">
        <v>18.518518518518519</v>
      </c>
      <c r="R711">
        <v>519</v>
      </c>
      <c r="S711" t="s">
        <v>89</v>
      </c>
      <c r="T711">
        <f t="shared" si="11"/>
        <v>10</v>
      </c>
      <c r="U711">
        <v>3</v>
      </c>
      <c r="V711" s="5">
        <v>0.52980324074074081</v>
      </c>
      <c r="W711" s="8">
        <v>0.52083333333333326</v>
      </c>
      <c r="X711" t="s">
        <v>97</v>
      </c>
      <c r="Y711" t="str">
        <f>+VLOOKUP($X711,[1]ParadasReg!$F:$I,4,0)</f>
        <v>Avenida Grecia / esq. Pasaje 444</v>
      </c>
      <c r="Z711">
        <f>+VLOOKUP($X711,[1]ParadasReg!$F:$I,3,0)</f>
        <v>9</v>
      </c>
    </row>
    <row r="712" spans="1:26" x14ac:dyDescent="0.25">
      <c r="A712">
        <v>915321</v>
      </c>
      <c r="B712">
        <v>1745</v>
      </c>
      <c r="C712" s="3">
        <v>45882.530925925923</v>
      </c>
      <c r="D712" t="s">
        <v>67</v>
      </c>
      <c r="E712">
        <v>1</v>
      </c>
      <c r="F712">
        <v>0</v>
      </c>
      <c r="G712">
        <v>0</v>
      </c>
      <c r="H712">
        <v>0</v>
      </c>
      <c r="I712">
        <v>1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-33.473168333333327</v>
      </c>
      <c r="P712">
        <v>-70.556259999999995</v>
      </c>
      <c r="Q712">
        <v>19.753086419753085</v>
      </c>
      <c r="R712">
        <v>519</v>
      </c>
      <c r="S712" t="s">
        <v>89</v>
      </c>
      <c r="T712">
        <f t="shared" si="11"/>
        <v>10</v>
      </c>
      <c r="U712">
        <v>3</v>
      </c>
      <c r="V712" s="5">
        <v>0.53092592592592591</v>
      </c>
      <c r="W712" s="8">
        <v>0.52083333333333326</v>
      </c>
      <c r="X712" t="s">
        <v>98</v>
      </c>
      <c r="Y712" t="str">
        <f>+VLOOKUP($X712,[1]ParadasReg!$F:$I,4,0)</f>
        <v>Parada 2 / Calle 1A - Avenida Grecia</v>
      </c>
      <c r="Z712">
        <f>+VLOOKUP($X712,[1]ParadasReg!$F:$I,3,0)</f>
        <v>10</v>
      </c>
    </row>
    <row r="713" spans="1:26" x14ac:dyDescent="0.25">
      <c r="A713">
        <v>915324</v>
      </c>
      <c r="B713">
        <v>1745</v>
      </c>
      <c r="C713" s="3">
        <v>45882.531689814823</v>
      </c>
      <c r="D713" t="s">
        <v>67</v>
      </c>
      <c r="E713">
        <v>1</v>
      </c>
      <c r="F713">
        <v>0</v>
      </c>
      <c r="G713">
        <v>1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-33.472056666666667</v>
      </c>
      <c r="P713">
        <v>-70.561901666666671</v>
      </c>
      <c r="Q713">
        <v>20.987654320987652</v>
      </c>
      <c r="R713">
        <v>519</v>
      </c>
      <c r="S713" t="s">
        <v>89</v>
      </c>
      <c r="T713">
        <f t="shared" si="11"/>
        <v>20</v>
      </c>
      <c r="U713">
        <v>3</v>
      </c>
      <c r="V713" s="5">
        <v>0.53168981481481481</v>
      </c>
      <c r="W713" s="8">
        <v>0.52083333333333326</v>
      </c>
      <c r="X713" t="s">
        <v>99</v>
      </c>
      <c r="Y713" t="str">
        <f>+VLOOKUP($X713,[1]ParadasReg!$F:$I,4,0)</f>
        <v>Parada 2 / Ictinos - Avenida Grecia</v>
      </c>
      <c r="Z713">
        <f>+VLOOKUP($X713,[1]ParadasReg!$F:$I,3,0)</f>
        <v>11</v>
      </c>
    </row>
    <row r="714" spans="1:26" x14ac:dyDescent="0.25">
      <c r="A714">
        <v>915329</v>
      </c>
      <c r="B714">
        <v>1745</v>
      </c>
      <c r="C714" s="3">
        <v>45882.532395833332</v>
      </c>
      <c r="D714" t="s">
        <v>67</v>
      </c>
      <c r="E714">
        <v>2</v>
      </c>
      <c r="F714">
        <v>4</v>
      </c>
      <c r="G714">
        <v>1</v>
      </c>
      <c r="H714">
        <v>0</v>
      </c>
      <c r="I714">
        <v>1</v>
      </c>
      <c r="J714">
        <v>4</v>
      </c>
      <c r="K714">
        <v>0</v>
      </c>
      <c r="L714">
        <v>0</v>
      </c>
      <c r="M714">
        <v>0</v>
      </c>
      <c r="N714">
        <v>0</v>
      </c>
      <c r="O714">
        <v>-33.47094666666667</v>
      </c>
      <c r="P714">
        <v>-70.567565000000002</v>
      </c>
      <c r="Q714">
        <v>18.518518518518519</v>
      </c>
      <c r="R714">
        <v>519</v>
      </c>
      <c r="S714" t="s">
        <v>89</v>
      </c>
      <c r="T714">
        <f t="shared" si="11"/>
        <v>10</v>
      </c>
      <c r="U714">
        <v>3</v>
      </c>
      <c r="V714" s="5">
        <v>0.53239583333333329</v>
      </c>
      <c r="W714" s="8">
        <v>0.52083333333333326</v>
      </c>
      <c r="X714" t="s">
        <v>119</v>
      </c>
      <c r="Y714" t="str">
        <f>+VLOOKUP($X714,[1]ParadasReg!$F:$I,4,0)</f>
        <v>Parada 2 / Los Molineros - Av. Grecia</v>
      </c>
      <c r="Z714">
        <f>+VLOOKUP($X714,[1]ParadasReg!$F:$I,3,0)</f>
        <v>12</v>
      </c>
    </row>
    <row r="715" spans="1:26" x14ac:dyDescent="0.25">
      <c r="A715">
        <v>915334</v>
      </c>
      <c r="B715">
        <v>1745</v>
      </c>
      <c r="C715" s="3">
        <v>45882.533587962957</v>
      </c>
      <c r="D715" t="s">
        <v>67</v>
      </c>
      <c r="E715">
        <v>0</v>
      </c>
      <c r="F715">
        <v>1</v>
      </c>
      <c r="G715">
        <v>0</v>
      </c>
      <c r="H715">
        <v>0</v>
      </c>
      <c r="I715">
        <v>0</v>
      </c>
      <c r="J715">
        <v>1</v>
      </c>
      <c r="K715">
        <v>0</v>
      </c>
      <c r="L715">
        <v>0</v>
      </c>
      <c r="M715">
        <v>0</v>
      </c>
      <c r="N715">
        <v>0</v>
      </c>
      <c r="O715">
        <v>-33.46988833333333</v>
      </c>
      <c r="P715">
        <v>-70.572948333333329</v>
      </c>
      <c r="Q715">
        <v>17.283950617283949</v>
      </c>
      <c r="R715">
        <v>519</v>
      </c>
      <c r="S715" t="s">
        <v>89</v>
      </c>
      <c r="T715">
        <f t="shared" si="11"/>
        <v>10</v>
      </c>
      <c r="U715">
        <v>3</v>
      </c>
      <c r="V715" s="5">
        <v>0.53358796296296296</v>
      </c>
      <c r="W715" s="8">
        <v>0.52083333333333326</v>
      </c>
      <c r="X715" t="s">
        <v>117</v>
      </c>
      <c r="Y715" t="str">
        <f>+VLOOKUP($X715,[1]ParadasReg!$F:$I,4,0)</f>
        <v>Parada 2 / Cruz Almeyda - Avenida Grecia</v>
      </c>
      <c r="Z715">
        <f>+VLOOKUP($X715,[1]ParadasReg!$F:$I,3,0)</f>
        <v>13</v>
      </c>
    </row>
    <row r="716" spans="1:26" x14ac:dyDescent="0.25">
      <c r="A716">
        <v>915336</v>
      </c>
      <c r="B716">
        <v>1745</v>
      </c>
      <c r="C716" s="3">
        <v>45882.534178240741</v>
      </c>
      <c r="D716" t="s">
        <v>67</v>
      </c>
      <c r="E716">
        <v>2</v>
      </c>
      <c r="F716">
        <v>0</v>
      </c>
      <c r="G716">
        <v>0</v>
      </c>
      <c r="H716">
        <v>0</v>
      </c>
      <c r="I716">
        <v>2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-33.469156666666663</v>
      </c>
      <c r="P716">
        <v>-70.576418333333336</v>
      </c>
      <c r="Q716">
        <v>19.753086419753085</v>
      </c>
      <c r="R716">
        <v>519</v>
      </c>
      <c r="S716" t="s">
        <v>89</v>
      </c>
      <c r="T716">
        <f t="shared" si="11"/>
        <v>10</v>
      </c>
      <c r="U716">
        <v>3</v>
      </c>
      <c r="V716" s="5">
        <v>0.53417824074074072</v>
      </c>
      <c r="W716" s="8">
        <v>0.52083333333333326</v>
      </c>
      <c r="X716" t="s">
        <v>100</v>
      </c>
      <c r="Y716" t="str">
        <f>+VLOOKUP($X716,[1]ParadasReg!$F:$I,4,0)</f>
        <v>Parada 4 / (M) Grecia</v>
      </c>
      <c r="Z716">
        <f>+VLOOKUP($X716,[1]ParadasReg!$F:$I,3,0)</f>
        <v>14</v>
      </c>
    </row>
    <row r="717" spans="1:26" x14ac:dyDescent="0.25">
      <c r="A717">
        <v>915346</v>
      </c>
      <c r="B717">
        <v>1745</v>
      </c>
      <c r="C717" s="3">
        <v>45882.537002314813</v>
      </c>
      <c r="D717" t="s">
        <v>67</v>
      </c>
      <c r="E717">
        <v>6</v>
      </c>
      <c r="F717">
        <v>0</v>
      </c>
      <c r="G717">
        <v>5</v>
      </c>
      <c r="H717">
        <v>0</v>
      </c>
      <c r="I717">
        <v>1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-33.465321666666668</v>
      </c>
      <c r="P717">
        <v>-70.589505000000003</v>
      </c>
      <c r="Q717">
        <v>27.160493827160494</v>
      </c>
      <c r="R717">
        <v>519</v>
      </c>
      <c r="S717" t="s">
        <v>89</v>
      </c>
      <c r="T717">
        <f t="shared" si="11"/>
        <v>20</v>
      </c>
      <c r="U717">
        <v>3</v>
      </c>
      <c r="V717" s="5">
        <v>0.53700231481481475</v>
      </c>
      <c r="W717" s="8">
        <v>0.52083333333333326</v>
      </c>
      <c r="X717" t="s">
        <v>102</v>
      </c>
      <c r="Y717" t="str">
        <f>+VLOOKUP($X717,[1]ParadasReg!$F:$I,4,0)</f>
        <v>Parada 2 / CESFAM Salvador Bustos</v>
      </c>
      <c r="Z717">
        <f>+VLOOKUP($X717,[1]ParadasReg!$F:$I,3,0)</f>
        <v>16</v>
      </c>
    </row>
    <row r="718" spans="1:26" x14ac:dyDescent="0.25">
      <c r="A718">
        <v>915351</v>
      </c>
      <c r="B718">
        <v>1745</v>
      </c>
      <c r="C718" s="3">
        <v>45882.538518518522</v>
      </c>
      <c r="D718" t="s">
        <v>67</v>
      </c>
      <c r="E718">
        <v>25</v>
      </c>
      <c r="F718">
        <v>3</v>
      </c>
      <c r="G718">
        <v>0</v>
      </c>
      <c r="H718">
        <v>0</v>
      </c>
      <c r="I718">
        <v>25</v>
      </c>
      <c r="J718">
        <v>3</v>
      </c>
      <c r="K718">
        <v>0</v>
      </c>
      <c r="L718">
        <v>0</v>
      </c>
      <c r="M718">
        <v>0</v>
      </c>
      <c r="N718">
        <v>0</v>
      </c>
      <c r="O718">
        <v>-33.464643333333328</v>
      </c>
      <c r="P718">
        <v>-70.597728333333336</v>
      </c>
      <c r="Q718">
        <v>54.320987654320987</v>
      </c>
      <c r="R718">
        <v>519</v>
      </c>
      <c r="S718" t="s">
        <v>89</v>
      </c>
      <c r="T718">
        <f t="shared" si="11"/>
        <v>50</v>
      </c>
      <c r="U718">
        <v>3</v>
      </c>
      <c r="V718" s="5">
        <v>0.53851851851851851</v>
      </c>
      <c r="W718" s="8">
        <v>0.52083333333333326</v>
      </c>
      <c r="X718" t="s">
        <v>103</v>
      </c>
      <c r="Y718" t="str">
        <f>+VLOOKUP($X718,[1]ParadasReg!$F:$I,4,0)</f>
        <v>Parada 2 / Pedagógico</v>
      </c>
      <c r="Z718">
        <f>+VLOOKUP($X718,[1]ParadasReg!$F:$I,3,0)</f>
        <v>17</v>
      </c>
    </row>
    <row r="719" spans="1:26" x14ac:dyDescent="0.25">
      <c r="A719">
        <v>915357</v>
      </c>
      <c r="B719">
        <v>1745</v>
      </c>
      <c r="C719" s="3">
        <v>45882.540567129632</v>
      </c>
      <c r="D719" t="s">
        <v>67</v>
      </c>
      <c r="E719">
        <v>3</v>
      </c>
      <c r="F719">
        <v>0</v>
      </c>
      <c r="G719">
        <v>3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-33.463881666666673</v>
      </c>
      <c r="P719">
        <v>-70.602429999999998</v>
      </c>
      <c r="Q719">
        <v>58.024691358024697</v>
      </c>
      <c r="R719">
        <v>519</v>
      </c>
      <c r="S719" t="s">
        <v>89</v>
      </c>
      <c r="T719">
        <f t="shared" si="11"/>
        <v>50</v>
      </c>
      <c r="U719">
        <v>3</v>
      </c>
      <c r="V719" s="5">
        <v>0.54056712962962961</v>
      </c>
      <c r="W719" s="8">
        <v>0.52083333333333326</v>
      </c>
      <c r="X719" t="s">
        <v>104</v>
      </c>
      <c r="Y719" t="str">
        <f>+VLOOKUP($X719,[1]ParadasReg!$F:$I,4,0)</f>
        <v>Parada 2 / Los Tres Antonios</v>
      </c>
      <c r="Z719">
        <f>+VLOOKUP($X719,[1]ParadasReg!$F:$I,3,0)</f>
        <v>18</v>
      </c>
    </row>
    <row r="720" spans="1:26" x14ac:dyDescent="0.25">
      <c r="A720">
        <v>915361</v>
      </c>
      <c r="B720">
        <v>1745</v>
      </c>
      <c r="C720" s="3">
        <v>45882.542199074072</v>
      </c>
      <c r="D720" t="s">
        <v>67</v>
      </c>
      <c r="E720">
        <v>3</v>
      </c>
      <c r="F720">
        <v>4</v>
      </c>
      <c r="G720">
        <v>1</v>
      </c>
      <c r="H720">
        <v>0</v>
      </c>
      <c r="I720">
        <v>2</v>
      </c>
      <c r="J720">
        <v>4</v>
      </c>
      <c r="K720">
        <v>0</v>
      </c>
      <c r="L720">
        <v>0</v>
      </c>
      <c r="M720">
        <v>0</v>
      </c>
      <c r="N720">
        <v>0</v>
      </c>
      <c r="O720">
        <v>-33.462191666666669</v>
      </c>
      <c r="P720">
        <v>-70.607668333333336</v>
      </c>
      <c r="Q720">
        <v>56.79012345679012</v>
      </c>
      <c r="R720">
        <v>519</v>
      </c>
      <c r="S720" t="s">
        <v>89</v>
      </c>
      <c r="T720">
        <f t="shared" si="11"/>
        <v>50</v>
      </c>
      <c r="U720">
        <v>3</v>
      </c>
      <c r="V720" s="5">
        <v>0.54219907407407408</v>
      </c>
      <c r="W720" s="8">
        <v>0.54166666666666663</v>
      </c>
      <c r="X720" t="s">
        <v>118</v>
      </c>
      <c r="Y720" t="str">
        <f>+VLOOKUP($X720,[1]ParadasReg!$F:$I,4,0)</f>
        <v>Parada 2 / (M) Est.Nacional</v>
      </c>
      <c r="Z720">
        <f>+VLOOKUP($X720,[1]ParadasReg!$F:$I,3,0)</f>
        <v>19</v>
      </c>
    </row>
    <row r="721" spans="1:26" x14ac:dyDescent="0.25">
      <c r="A721">
        <v>915369</v>
      </c>
      <c r="B721">
        <v>1745</v>
      </c>
      <c r="C721" s="3">
        <v>45882.544212962966</v>
      </c>
      <c r="D721" t="s">
        <v>67</v>
      </c>
      <c r="E721">
        <v>4</v>
      </c>
      <c r="F721">
        <v>0</v>
      </c>
      <c r="G721">
        <v>4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-33.461553333333327</v>
      </c>
      <c r="P721">
        <v>-70.617368333333332</v>
      </c>
      <c r="Q721">
        <v>61.728395061728392</v>
      </c>
      <c r="R721">
        <v>519</v>
      </c>
      <c r="S721" t="s">
        <v>89</v>
      </c>
      <c r="T721">
        <f t="shared" si="11"/>
        <v>60</v>
      </c>
      <c r="U721">
        <v>3</v>
      </c>
      <c r="V721" s="5">
        <v>0.54421296296296295</v>
      </c>
      <c r="W721" s="8">
        <v>0.54166666666666663</v>
      </c>
      <c r="X721" t="s">
        <v>106</v>
      </c>
      <c r="Y721" t="str">
        <f>+VLOOKUP($X721,[1]ParadasReg!$F:$I,4,0)</f>
        <v>Parada 2 / Villa Olímpica</v>
      </c>
      <c r="Z721">
        <f>+VLOOKUP($X721,[1]ParadasReg!$F:$I,3,0)</f>
        <v>21</v>
      </c>
    </row>
    <row r="722" spans="1:26" x14ac:dyDescent="0.25">
      <c r="A722">
        <v>915372</v>
      </c>
      <c r="B722">
        <v>1745</v>
      </c>
      <c r="C722" s="3">
        <v>45882.54515046296</v>
      </c>
      <c r="D722" t="s">
        <v>67</v>
      </c>
      <c r="E722">
        <v>2</v>
      </c>
      <c r="F722">
        <v>0</v>
      </c>
      <c r="G722">
        <v>2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-33.460009999999997</v>
      </c>
      <c r="P722">
        <v>-70.622268333333338</v>
      </c>
      <c r="Q722">
        <v>64.197530864197532</v>
      </c>
      <c r="R722">
        <v>519</v>
      </c>
      <c r="S722" t="s">
        <v>89</v>
      </c>
      <c r="T722">
        <f t="shared" si="11"/>
        <v>60</v>
      </c>
      <c r="U722">
        <v>3</v>
      </c>
      <c r="V722" s="5">
        <v>0.54515046296296299</v>
      </c>
      <c r="W722" s="8">
        <v>0.54166666666666663</v>
      </c>
      <c r="X722" t="s">
        <v>107</v>
      </c>
      <c r="Y722" t="str">
        <f>+VLOOKUP($X722,[1]ParadasReg!$F:$I,4,0)</f>
        <v>Parada 4 / Suárez Mujica</v>
      </c>
      <c r="Z722">
        <f>+VLOOKUP($X722,[1]ParadasReg!$F:$I,3,0)</f>
        <v>22</v>
      </c>
    </row>
    <row r="723" spans="1:26" x14ac:dyDescent="0.25">
      <c r="A723">
        <v>915382</v>
      </c>
      <c r="B723">
        <v>1745</v>
      </c>
      <c r="C723" s="3">
        <v>45882.547268518523</v>
      </c>
      <c r="D723" t="s">
        <v>67</v>
      </c>
      <c r="E723">
        <v>2</v>
      </c>
      <c r="F723">
        <v>5</v>
      </c>
      <c r="G723">
        <v>0</v>
      </c>
      <c r="H723">
        <v>0</v>
      </c>
      <c r="I723">
        <v>2</v>
      </c>
      <c r="J723">
        <v>5</v>
      </c>
      <c r="K723">
        <v>0</v>
      </c>
      <c r="L723">
        <v>0</v>
      </c>
      <c r="M723">
        <v>0</v>
      </c>
      <c r="N723">
        <v>0</v>
      </c>
      <c r="O723">
        <v>-33.455080000000002</v>
      </c>
      <c r="P723">
        <v>-70.628173333333336</v>
      </c>
      <c r="Q723">
        <v>60.493827160493829</v>
      </c>
      <c r="R723">
        <v>519</v>
      </c>
      <c r="S723" t="s">
        <v>89</v>
      </c>
      <c r="T723">
        <f t="shared" si="11"/>
        <v>60</v>
      </c>
      <c r="U723">
        <v>3</v>
      </c>
      <c r="V723" s="5">
        <v>0.54726851851851854</v>
      </c>
      <c r="W723" s="8">
        <v>0.54166666666666663</v>
      </c>
      <c r="X723" t="s">
        <v>108</v>
      </c>
      <c r="Y723" t="str">
        <f>+VLOOKUP($X723,[1]ParadasReg!$F:$I,4,0)</f>
        <v>Parada 2 / (M) Irarrázaval</v>
      </c>
      <c r="Z723">
        <f>+VLOOKUP($X723,[1]ParadasReg!$F:$I,3,0)</f>
        <v>23</v>
      </c>
    </row>
    <row r="724" spans="1:26" x14ac:dyDescent="0.25">
      <c r="A724">
        <v>915390</v>
      </c>
      <c r="B724">
        <v>1745</v>
      </c>
      <c r="C724" s="3">
        <v>45882.549351851849</v>
      </c>
      <c r="D724" t="s">
        <v>67</v>
      </c>
      <c r="E724">
        <v>4</v>
      </c>
      <c r="F724">
        <v>1</v>
      </c>
      <c r="G724">
        <v>4</v>
      </c>
      <c r="H724">
        <v>0</v>
      </c>
      <c r="I724">
        <v>0</v>
      </c>
      <c r="J724">
        <v>1</v>
      </c>
      <c r="K724">
        <v>0</v>
      </c>
      <c r="L724">
        <v>0</v>
      </c>
      <c r="M724">
        <v>0</v>
      </c>
      <c r="N724">
        <v>0</v>
      </c>
      <c r="O724">
        <v>-33.451116666666657</v>
      </c>
      <c r="P724">
        <v>-70.631095000000002</v>
      </c>
      <c r="Q724">
        <v>64.197530864197532</v>
      </c>
      <c r="R724">
        <v>519</v>
      </c>
      <c r="S724" t="s">
        <v>89</v>
      </c>
      <c r="T724">
        <f t="shared" si="11"/>
        <v>60</v>
      </c>
      <c r="U724">
        <v>3</v>
      </c>
      <c r="V724" s="5">
        <v>0.54935185185185187</v>
      </c>
      <c r="W724" s="8">
        <v>0.54166666666666663</v>
      </c>
      <c r="X724" t="s">
        <v>109</v>
      </c>
      <c r="Y724" t="str">
        <f>+VLOOKUP($X724,[1]ParadasReg!$F:$I,4,0)</f>
        <v>Parada 7 / (M) Irarrázaval</v>
      </c>
      <c r="Z724">
        <f>+VLOOKUP($X724,[1]ParadasReg!$F:$I,3,0)</f>
        <v>24</v>
      </c>
    </row>
    <row r="725" spans="1:26" x14ac:dyDescent="0.25">
      <c r="A725">
        <v>915392</v>
      </c>
      <c r="B725">
        <v>1745</v>
      </c>
      <c r="C725" s="3">
        <v>45882.549988425933</v>
      </c>
      <c r="D725" t="s">
        <v>67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-33.448889999999999</v>
      </c>
      <c r="P725">
        <v>-70.631843333333336</v>
      </c>
      <c r="Q725">
        <v>64.197530864197532</v>
      </c>
      <c r="R725">
        <v>519</v>
      </c>
      <c r="S725" t="s">
        <v>89</v>
      </c>
      <c r="T725">
        <f t="shared" si="11"/>
        <v>60</v>
      </c>
      <c r="U725">
        <v>3</v>
      </c>
      <c r="V725" s="5">
        <v>0.54998842592592589</v>
      </c>
      <c r="W725" s="8">
        <v>0.54166666666666663</v>
      </c>
      <c r="X725" t="s">
        <v>110</v>
      </c>
      <c r="Y725" t="str">
        <f>+VLOOKUP($X725,[1]ParadasReg!$F:$I,4,0)</f>
        <v>Parada 2 / (M) Santa Isabel</v>
      </c>
      <c r="Z725">
        <f>+VLOOKUP($X725,[1]ParadasReg!$F:$I,3,0)</f>
        <v>25</v>
      </c>
    </row>
    <row r="726" spans="1:26" x14ac:dyDescent="0.25">
      <c r="A726">
        <v>915396</v>
      </c>
      <c r="B726">
        <v>1745</v>
      </c>
      <c r="C726" s="3">
        <v>45882.55096064815</v>
      </c>
      <c r="D726" t="s">
        <v>67</v>
      </c>
      <c r="E726">
        <v>3</v>
      </c>
      <c r="F726">
        <v>5</v>
      </c>
      <c r="G726">
        <v>2</v>
      </c>
      <c r="H726">
        <v>0</v>
      </c>
      <c r="I726">
        <v>1</v>
      </c>
      <c r="J726">
        <v>5</v>
      </c>
      <c r="K726">
        <v>0</v>
      </c>
      <c r="L726">
        <v>0</v>
      </c>
      <c r="M726">
        <v>0</v>
      </c>
      <c r="N726">
        <v>0</v>
      </c>
      <c r="O726">
        <v>-33.443766666666669</v>
      </c>
      <c r="P726">
        <v>-70.633311666666671</v>
      </c>
      <c r="Q726">
        <v>61.728395061728392</v>
      </c>
      <c r="R726">
        <v>519</v>
      </c>
      <c r="S726" t="s">
        <v>89</v>
      </c>
      <c r="T726">
        <f t="shared" si="11"/>
        <v>60</v>
      </c>
      <c r="U726">
        <v>3</v>
      </c>
      <c r="V726" s="5">
        <v>0.55096064814814816</v>
      </c>
      <c r="W726" s="8">
        <v>0.54166666666666663</v>
      </c>
      <c r="X726" t="s">
        <v>111</v>
      </c>
      <c r="Y726" t="str">
        <f>+VLOOKUP($X726,[1]ParadasReg!$F:$I,4,0)</f>
        <v>Parada 2 / (M) Parque Bustamante</v>
      </c>
      <c r="Z726">
        <f>+VLOOKUP($X726,[1]ParadasReg!$F:$I,3,0)</f>
        <v>26</v>
      </c>
    </row>
    <row r="727" spans="1:26" x14ac:dyDescent="0.25">
      <c r="A727">
        <v>915403</v>
      </c>
      <c r="B727">
        <v>1745</v>
      </c>
      <c r="C727" s="3">
        <v>45882.552499999998</v>
      </c>
      <c r="D727" t="s">
        <v>67</v>
      </c>
      <c r="E727">
        <v>1</v>
      </c>
      <c r="F727">
        <v>5</v>
      </c>
      <c r="G727">
        <v>0</v>
      </c>
      <c r="H727">
        <v>0</v>
      </c>
      <c r="I727">
        <v>1</v>
      </c>
      <c r="J727">
        <v>5</v>
      </c>
      <c r="K727">
        <v>0</v>
      </c>
      <c r="L727">
        <v>0</v>
      </c>
      <c r="M727">
        <v>0</v>
      </c>
      <c r="N727">
        <v>0</v>
      </c>
      <c r="O727">
        <v>-33.437271666666668</v>
      </c>
      <c r="P727">
        <v>-70.63597</v>
      </c>
      <c r="Q727">
        <v>56.79012345679012</v>
      </c>
      <c r="R727">
        <v>519</v>
      </c>
      <c r="S727" t="s">
        <v>89</v>
      </c>
      <c r="T727">
        <f t="shared" si="11"/>
        <v>50</v>
      </c>
      <c r="U727">
        <v>3</v>
      </c>
      <c r="V727" s="5">
        <v>0.55249999999999999</v>
      </c>
      <c r="W727" s="8">
        <v>0.54166666666666663</v>
      </c>
      <c r="X727" t="s">
        <v>112</v>
      </c>
      <c r="Y727" t="str">
        <f>+VLOOKUP($X727,[1]ParadasReg!$F:$I,4,0)</f>
        <v>Parada 4 / Plaza Italia</v>
      </c>
      <c r="Z727">
        <f>+VLOOKUP($X727,[1]ParadasReg!$F:$I,3,0)</f>
        <v>27</v>
      </c>
    </row>
    <row r="728" spans="1:26" x14ac:dyDescent="0.25">
      <c r="A728">
        <v>915408</v>
      </c>
      <c r="B728">
        <v>1745</v>
      </c>
      <c r="C728" s="3">
        <v>45882.553391203714</v>
      </c>
      <c r="D728" t="s">
        <v>67</v>
      </c>
      <c r="E728">
        <v>0</v>
      </c>
      <c r="F728">
        <v>8</v>
      </c>
      <c r="G728">
        <v>0</v>
      </c>
      <c r="H728">
        <v>0</v>
      </c>
      <c r="I728">
        <v>0</v>
      </c>
      <c r="J728">
        <v>8</v>
      </c>
      <c r="K728">
        <v>0</v>
      </c>
      <c r="L728">
        <v>0</v>
      </c>
      <c r="M728">
        <v>0</v>
      </c>
      <c r="N728">
        <v>0</v>
      </c>
      <c r="O728">
        <v>-33.439731666666667</v>
      </c>
      <c r="P728">
        <v>-70.640136666666663</v>
      </c>
      <c r="Q728">
        <v>46.913580246913575</v>
      </c>
      <c r="R728">
        <v>519</v>
      </c>
      <c r="S728" t="s">
        <v>89</v>
      </c>
      <c r="T728">
        <f t="shared" si="11"/>
        <v>40</v>
      </c>
      <c r="U728">
        <v>3</v>
      </c>
      <c r="V728" s="5">
        <v>0.55339120370370376</v>
      </c>
      <c r="W728" s="8">
        <v>0.54166666666666663</v>
      </c>
      <c r="X728" t="s">
        <v>113</v>
      </c>
      <c r="Y728" t="str">
        <f>+VLOOKUP($X728,[1]ParadasReg!$F:$I,4,0)</f>
        <v>Parada 4 / (M) Universidad Católica</v>
      </c>
      <c r="Z728">
        <f>+VLOOKUP($X728,[1]ParadasReg!$F:$I,3,0)</f>
        <v>28</v>
      </c>
    </row>
    <row r="729" spans="1:26" x14ac:dyDescent="0.25">
      <c r="A729">
        <v>915415</v>
      </c>
      <c r="B729">
        <v>1745</v>
      </c>
      <c r="C729" s="3">
        <v>45882.555324074077</v>
      </c>
      <c r="D729" t="s">
        <v>67</v>
      </c>
      <c r="E729">
        <v>1</v>
      </c>
      <c r="F729">
        <v>12</v>
      </c>
      <c r="G729">
        <v>1</v>
      </c>
      <c r="H729">
        <v>0</v>
      </c>
      <c r="I729">
        <v>0</v>
      </c>
      <c r="J729">
        <v>12</v>
      </c>
      <c r="K729">
        <v>0</v>
      </c>
      <c r="L729">
        <v>0</v>
      </c>
      <c r="M729">
        <v>0</v>
      </c>
      <c r="N729">
        <v>0</v>
      </c>
      <c r="O729">
        <v>-33.442576666666668</v>
      </c>
      <c r="P729">
        <v>-70.645420000000001</v>
      </c>
      <c r="Q729">
        <v>33.333333333333329</v>
      </c>
      <c r="R729">
        <v>519</v>
      </c>
      <c r="S729" t="s">
        <v>89</v>
      </c>
      <c r="T729">
        <f t="shared" si="11"/>
        <v>30</v>
      </c>
      <c r="U729">
        <v>3</v>
      </c>
      <c r="V729" s="5">
        <v>0.55532407407407403</v>
      </c>
      <c r="W729" s="8">
        <v>0.54166666666666663</v>
      </c>
      <c r="X729" t="s">
        <v>114</v>
      </c>
      <c r="Y729" t="str">
        <f>+VLOOKUP($X729,[1]ParadasReg!$F:$I,4,0)</f>
        <v>Parada 3 / (M) Santa Lucía</v>
      </c>
      <c r="Z729">
        <f>+VLOOKUP($X729,[1]ParadasReg!$F:$I,3,0)</f>
        <v>29</v>
      </c>
    </row>
    <row r="730" spans="1:26" x14ac:dyDescent="0.25">
      <c r="A730">
        <v>915424</v>
      </c>
      <c r="B730">
        <v>1745</v>
      </c>
      <c r="C730" s="3">
        <v>45882.557280092587</v>
      </c>
      <c r="D730" t="s">
        <v>67</v>
      </c>
      <c r="E730">
        <v>0</v>
      </c>
      <c r="F730">
        <v>9</v>
      </c>
      <c r="G730">
        <v>0</v>
      </c>
      <c r="H730">
        <v>0</v>
      </c>
      <c r="I730">
        <v>0</v>
      </c>
      <c r="J730">
        <v>9</v>
      </c>
      <c r="K730">
        <v>0</v>
      </c>
      <c r="L730">
        <v>0</v>
      </c>
      <c r="M730">
        <v>0</v>
      </c>
      <c r="N730">
        <v>0</v>
      </c>
      <c r="O730">
        <v>-33.443921666666668</v>
      </c>
      <c r="P730">
        <v>-70.652181666666664</v>
      </c>
      <c r="Q730">
        <v>22.222222222222221</v>
      </c>
      <c r="R730">
        <v>519</v>
      </c>
      <c r="S730" t="s">
        <v>89</v>
      </c>
      <c r="T730">
        <f t="shared" si="11"/>
        <v>20</v>
      </c>
      <c r="U730">
        <v>3</v>
      </c>
      <c r="V730" s="5">
        <v>0.55728009259259259</v>
      </c>
      <c r="W730" s="8">
        <v>0.54166666666666663</v>
      </c>
      <c r="X730" t="s">
        <v>115</v>
      </c>
      <c r="Y730" t="str">
        <f>+VLOOKUP($X730,[1]ParadasReg!$F:$I,4,0)</f>
        <v>Parada 3 / (M) Universidad de Chile</v>
      </c>
      <c r="Z730">
        <f>+VLOOKUP($X730,[1]ParadasReg!$F:$I,3,0)</f>
        <v>30</v>
      </c>
    </row>
    <row r="731" spans="1:26" x14ac:dyDescent="0.25">
      <c r="A731">
        <v>915427</v>
      </c>
      <c r="B731">
        <v>1745</v>
      </c>
      <c r="C731" s="3">
        <v>45882.558136574073</v>
      </c>
      <c r="D731" t="s">
        <v>67</v>
      </c>
      <c r="E731">
        <v>0</v>
      </c>
      <c r="F731">
        <v>10</v>
      </c>
      <c r="G731">
        <v>0</v>
      </c>
      <c r="H731">
        <v>0</v>
      </c>
      <c r="I731">
        <v>0</v>
      </c>
      <c r="J731">
        <v>10</v>
      </c>
      <c r="K731">
        <v>0</v>
      </c>
      <c r="L731">
        <v>0</v>
      </c>
      <c r="M731">
        <v>0</v>
      </c>
      <c r="N731">
        <v>0</v>
      </c>
      <c r="O731">
        <v>-33.444809999999997</v>
      </c>
      <c r="P731">
        <v>-70.656188333333333</v>
      </c>
      <c r="Q731">
        <v>9.8765432098765427</v>
      </c>
      <c r="R731">
        <v>519</v>
      </c>
      <c r="S731" t="s">
        <v>89</v>
      </c>
      <c r="T731">
        <f t="shared" si="11"/>
        <v>0</v>
      </c>
      <c r="U731">
        <v>3</v>
      </c>
      <c r="V731" s="5">
        <v>0.55813657407407413</v>
      </c>
      <c r="W731" s="8">
        <v>0.54166666666666663</v>
      </c>
      <c r="X731" t="s">
        <v>116</v>
      </c>
      <c r="Y731" t="str">
        <f>+VLOOKUP($X731,[1]ParadasReg!$F:$I,4,0)</f>
        <v>Parada 3 / (M) La Moneda</v>
      </c>
      <c r="Z731">
        <f>+VLOOKUP($X731,[1]ParadasReg!$F:$I,3,0)</f>
        <v>31</v>
      </c>
    </row>
    <row r="732" spans="1:26" x14ac:dyDescent="0.25">
      <c r="A732">
        <v>916409</v>
      </c>
      <c r="B732">
        <v>1745</v>
      </c>
      <c r="C732" s="3">
        <v>45882.773564814823</v>
      </c>
      <c r="D732" t="s">
        <v>68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-33.478855000000003</v>
      </c>
      <c r="P732">
        <v>-70.528446666666667</v>
      </c>
      <c r="Q732">
        <v>2.4691358024691357</v>
      </c>
      <c r="R732">
        <v>519</v>
      </c>
      <c r="S732" t="s">
        <v>89</v>
      </c>
      <c r="T732">
        <f t="shared" si="11"/>
        <v>0</v>
      </c>
      <c r="U732">
        <v>3</v>
      </c>
      <c r="V732" s="5">
        <v>0.77356481481481476</v>
      </c>
      <c r="W732" s="8">
        <v>0.77083333333333326</v>
      </c>
      <c r="X732" t="s">
        <v>91</v>
      </c>
      <c r="Y732" t="str">
        <f>+VLOOKUP($X732,[1]ParadasReg!$F:$I,4,0)</f>
        <v>Avenida Grecia / esq. Qda. de Sn. Pedro</v>
      </c>
      <c r="Z732">
        <f>+VLOOKUP($X732,[1]ParadasReg!$F:$I,3,0)</f>
        <v>3</v>
      </c>
    </row>
    <row r="733" spans="1:26" x14ac:dyDescent="0.25">
      <c r="A733">
        <v>916415</v>
      </c>
      <c r="B733">
        <v>1745</v>
      </c>
      <c r="C733" s="3">
        <v>45882.774293981478</v>
      </c>
      <c r="D733" t="s">
        <v>68</v>
      </c>
      <c r="E733">
        <v>7</v>
      </c>
      <c r="F733">
        <v>2</v>
      </c>
      <c r="G733">
        <v>5</v>
      </c>
      <c r="H733">
        <v>2</v>
      </c>
      <c r="I733">
        <v>2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-33.478306666666668</v>
      </c>
      <c r="P733">
        <v>-70.531273333333331</v>
      </c>
      <c r="Q733">
        <v>8.6419753086419746</v>
      </c>
      <c r="R733">
        <v>519</v>
      </c>
      <c r="S733" t="s">
        <v>89</v>
      </c>
      <c r="T733">
        <f t="shared" si="11"/>
        <v>0</v>
      </c>
      <c r="U733">
        <v>3</v>
      </c>
      <c r="V733" s="5">
        <v>0.77429398148148154</v>
      </c>
      <c r="W733" s="8">
        <v>0.77083333333333326</v>
      </c>
      <c r="X733" t="s">
        <v>92</v>
      </c>
      <c r="Y733" t="str">
        <f>+VLOOKUP($X733,[1]ParadasReg!$F:$I,4,0)</f>
        <v>Avenida Grecia / esq. Los Picachos</v>
      </c>
      <c r="Z733">
        <f>+VLOOKUP($X733,[1]ParadasReg!$F:$I,3,0)</f>
        <v>4</v>
      </c>
    </row>
    <row r="734" spans="1:26" x14ac:dyDescent="0.25">
      <c r="A734">
        <v>916420</v>
      </c>
      <c r="B734">
        <v>1745</v>
      </c>
      <c r="C734" s="3">
        <v>45882.775578703702</v>
      </c>
      <c r="D734" t="s">
        <v>68</v>
      </c>
      <c r="E734">
        <v>7</v>
      </c>
      <c r="F734">
        <v>1</v>
      </c>
      <c r="G734">
        <v>7</v>
      </c>
      <c r="H734">
        <v>1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-33.477350000000001</v>
      </c>
      <c r="P734">
        <v>-70.535651666666666</v>
      </c>
      <c r="Q734">
        <v>16.049382716049383</v>
      </c>
      <c r="R734">
        <v>519</v>
      </c>
      <c r="S734" t="s">
        <v>89</v>
      </c>
      <c r="T734">
        <f t="shared" si="11"/>
        <v>10</v>
      </c>
      <c r="U734">
        <v>3</v>
      </c>
      <c r="V734" s="5">
        <v>0.77557870370370363</v>
      </c>
      <c r="W734" s="8">
        <v>0.77083333333333326</v>
      </c>
      <c r="X734" t="s">
        <v>93</v>
      </c>
      <c r="Y734" t="str">
        <f>+VLOOKUP($X734,[1]ParadasReg!$F:$I,4,0)</f>
        <v>Avenida Grecia / esq. Jacarandá</v>
      </c>
      <c r="Z734">
        <f>+VLOOKUP($X734,[1]ParadasReg!$F:$I,3,0)</f>
        <v>5</v>
      </c>
    </row>
    <row r="735" spans="1:26" x14ac:dyDescent="0.25">
      <c r="A735">
        <v>916425</v>
      </c>
      <c r="B735">
        <v>1745</v>
      </c>
      <c r="C735" s="3">
        <v>45882.776631944442</v>
      </c>
      <c r="D735" t="s">
        <v>68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-33.476773333333327</v>
      </c>
      <c r="P735">
        <v>-70.538573333333332</v>
      </c>
      <c r="Q735">
        <v>16.049382716049383</v>
      </c>
      <c r="R735">
        <v>519</v>
      </c>
      <c r="S735" t="s">
        <v>89</v>
      </c>
      <c r="T735">
        <f t="shared" si="11"/>
        <v>10</v>
      </c>
      <c r="U735">
        <v>3</v>
      </c>
      <c r="V735" s="5">
        <v>0.7766319444444445</v>
      </c>
      <c r="W735" s="8">
        <v>0.77083333333333326</v>
      </c>
      <c r="X735" t="s">
        <v>94</v>
      </c>
      <c r="Y735" t="str">
        <f>+VLOOKUP($X735,[1]ParadasReg!$F:$I,4,0)</f>
        <v>Avenida Grecia / esq. Amanecer</v>
      </c>
      <c r="Z735">
        <f>+VLOOKUP($X735,[1]ParadasReg!$F:$I,3,0)</f>
        <v>6</v>
      </c>
    </row>
    <row r="736" spans="1:26" x14ac:dyDescent="0.25">
      <c r="A736">
        <v>916434</v>
      </c>
      <c r="B736">
        <v>1745</v>
      </c>
      <c r="C736" s="3">
        <v>45882.778055555558</v>
      </c>
      <c r="D736" t="s">
        <v>68</v>
      </c>
      <c r="E736">
        <v>5</v>
      </c>
      <c r="F736">
        <v>3</v>
      </c>
      <c r="G736">
        <v>5</v>
      </c>
      <c r="H736">
        <v>0</v>
      </c>
      <c r="I736">
        <v>0</v>
      </c>
      <c r="J736">
        <v>3</v>
      </c>
      <c r="K736">
        <v>0</v>
      </c>
      <c r="L736">
        <v>0</v>
      </c>
      <c r="M736">
        <v>0</v>
      </c>
      <c r="N736">
        <v>0</v>
      </c>
      <c r="O736">
        <v>-33.476109999999998</v>
      </c>
      <c r="P736">
        <v>-70.542143333333328</v>
      </c>
      <c r="Q736">
        <v>18.518518518518519</v>
      </c>
      <c r="R736">
        <v>519</v>
      </c>
      <c r="S736" t="s">
        <v>89</v>
      </c>
      <c r="T736">
        <f t="shared" si="11"/>
        <v>10</v>
      </c>
      <c r="U736">
        <v>3</v>
      </c>
      <c r="V736" s="5">
        <v>0.7780555555555555</v>
      </c>
      <c r="W736" s="8">
        <v>0.77083333333333326</v>
      </c>
      <c r="X736" t="s">
        <v>95</v>
      </c>
      <c r="Y736" t="str">
        <f>+VLOOKUP($X736,[1]ParadasReg!$F:$I,4,0)</f>
        <v>Parada / Muni. Peñalolén</v>
      </c>
      <c r="Z736">
        <f>+VLOOKUP($X736,[1]ParadasReg!$F:$I,3,0)</f>
        <v>7</v>
      </c>
    </row>
    <row r="737" spans="1:26" x14ac:dyDescent="0.25">
      <c r="A737">
        <v>916440</v>
      </c>
      <c r="B737">
        <v>1745</v>
      </c>
      <c r="C737" s="3">
        <v>45882.779421296298</v>
      </c>
      <c r="D737" t="s">
        <v>68</v>
      </c>
      <c r="E737">
        <v>14</v>
      </c>
      <c r="F737">
        <v>0</v>
      </c>
      <c r="G737">
        <v>14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-33.475138333333327</v>
      </c>
      <c r="P737">
        <v>-70.546831666666662</v>
      </c>
      <c r="Q737">
        <v>35.802469135802468</v>
      </c>
      <c r="R737">
        <v>519</v>
      </c>
      <c r="S737" t="s">
        <v>89</v>
      </c>
      <c r="T737">
        <f t="shared" si="11"/>
        <v>30</v>
      </c>
      <c r="U737">
        <v>3</v>
      </c>
      <c r="V737" s="5">
        <v>0.7794212962962962</v>
      </c>
      <c r="W737" s="8">
        <v>0.77083333333333326</v>
      </c>
      <c r="X737" t="s">
        <v>96</v>
      </c>
      <c r="Y737" t="str">
        <f>+VLOOKUP($X737,[1]ParadasReg!$F:$I,4,0)</f>
        <v>Avenida Grecia / esq. Palena</v>
      </c>
      <c r="Z737">
        <f>+VLOOKUP($X737,[1]ParadasReg!$F:$I,3,0)</f>
        <v>8</v>
      </c>
    </row>
    <row r="738" spans="1:26" x14ac:dyDescent="0.25">
      <c r="A738">
        <v>916454</v>
      </c>
      <c r="B738">
        <v>1745</v>
      </c>
      <c r="C738" s="3">
        <v>45882.7815625</v>
      </c>
      <c r="D738" t="s">
        <v>68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-33.473148333333327</v>
      </c>
      <c r="P738">
        <v>-70.556098333333338</v>
      </c>
      <c r="Q738">
        <v>35.802469135802468</v>
      </c>
      <c r="R738">
        <v>519</v>
      </c>
      <c r="S738" t="s">
        <v>89</v>
      </c>
      <c r="T738">
        <f t="shared" si="11"/>
        <v>30</v>
      </c>
      <c r="U738">
        <v>3</v>
      </c>
      <c r="V738" s="5">
        <v>0.78156250000000005</v>
      </c>
      <c r="W738" s="8">
        <v>0.77083333333333326</v>
      </c>
      <c r="X738" t="s">
        <v>98</v>
      </c>
      <c r="Y738" t="str">
        <f>+VLOOKUP($X738,[1]ParadasReg!$F:$I,4,0)</f>
        <v>Parada 2 / Calle 1A - Avenida Grecia</v>
      </c>
      <c r="Z738">
        <f>+VLOOKUP($X738,[1]ParadasReg!$F:$I,3,0)</f>
        <v>10</v>
      </c>
    </row>
    <row r="739" spans="1:26" x14ac:dyDescent="0.25">
      <c r="A739">
        <v>916459</v>
      </c>
      <c r="B739">
        <v>1745</v>
      </c>
      <c r="C739" s="3">
        <v>45882.782731481479</v>
      </c>
      <c r="D739" t="s">
        <v>68</v>
      </c>
      <c r="E739">
        <v>0</v>
      </c>
      <c r="F739">
        <v>2</v>
      </c>
      <c r="G739">
        <v>0</v>
      </c>
      <c r="H739">
        <v>0</v>
      </c>
      <c r="I739">
        <v>0</v>
      </c>
      <c r="J739">
        <v>2</v>
      </c>
      <c r="K739">
        <v>0</v>
      </c>
      <c r="L739">
        <v>0</v>
      </c>
      <c r="M739">
        <v>0</v>
      </c>
      <c r="N739">
        <v>0</v>
      </c>
      <c r="O739">
        <v>-33.472071666666658</v>
      </c>
      <c r="P739">
        <v>-70.561723333333333</v>
      </c>
      <c r="Q739">
        <v>33.333333333333329</v>
      </c>
      <c r="R739">
        <v>519</v>
      </c>
      <c r="S739" t="s">
        <v>89</v>
      </c>
      <c r="T739">
        <f t="shared" si="11"/>
        <v>30</v>
      </c>
      <c r="U739">
        <v>3</v>
      </c>
      <c r="V739" s="5">
        <v>0.78273148148148142</v>
      </c>
      <c r="W739" s="8">
        <v>0.77083333333333326</v>
      </c>
      <c r="X739" t="s">
        <v>99</v>
      </c>
      <c r="Y739" t="str">
        <f>+VLOOKUP($X739,[1]ParadasReg!$F:$I,4,0)</f>
        <v>Parada 2 / Ictinos - Avenida Grecia</v>
      </c>
      <c r="Z739">
        <f>+VLOOKUP($X739,[1]ParadasReg!$F:$I,3,0)</f>
        <v>11</v>
      </c>
    </row>
    <row r="740" spans="1:26" x14ac:dyDescent="0.25">
      <c r="A740">
        <v>916470</v>
      </c>
      <c r="B740">
        <v>1745</v>
      </c>
      <c r="C740" s="3">
        <v>45882.784722222219</v>
      </c>
      <c r="D740" t="s">
        <v>69</v>
      </c>
      <c r="E740">
        <v>1</v>
      </c>
      <c r="F740">
        <v>18</v>
      </c>
      <c r="G740">
        <v>0</v>
      </c>
      <c r="H740">
        <v>0</v>
      </c>
      <c r="I740">
        <v>1</v>
      </c>
      <c r="J740">
        <v>18</v>
      </c>
      <c r="K740">
        <v>0</v>
      </c>
      <c r="L740">
        <v>0</v>
      </c>
      <c r="M740">
        <v>0</v>
      </c>
      <c r="N740">
        <v>0</v>
      </c>
      <c r="O740">
        <v>-33.469143333333342</v>
      </c>
      <c r="P740">
        <v>-70.576453333333333</v>
      </c>
      <c r="Q740">
        <v>12.345679012345679</v>
      </c>
      <c r="R740">
        <v>519</v>
      </c>
      <c r="S740" t="s">
        <v>89</v>
      </c>
      <c r="T740">
        <f t="shared" si="11"/>
        <v>10</v>
      </c>
      <c r="U740">
        <v>3</v>
      </c>
      <c r="V740" s="5">
        <v>0.78472222222222221</v>
      </c>
      <c r="W740" s="8">
        <v>0.77083333333333326</v>
      </c>
      <c r="X740" t="s">
        <v>100</v>
      </c>
      <c r="Y740" t="str">
        <f>+VLOOKUP($X740,[1]ParadasReg!$F:$I,4,0)</f>
        <v>Parada 4 / (M) Grecia</v>
      </c>
      <c r="Z740">
        <f>+VLOOKUP($X740,[1]ParadasReg!$F:$I,3,0)</f>
        <v>14</v>
      </c>
    </row>
    <row r="741" spans="1:26" x14ac:dyDescent="0.25">
      <c r="A741">
        <v>916486</v>
      </c>
      <c r="B741">
        <v>1745</v>
      </c>
      <c r="C741" s="3">
        <v>45882.788773148153</v>
      </c>
      <c r="D741" t="s">
        <v>69</v>
      </c>
      <c r="E741">
        <v>2</v>
      </c>
      <c r="F741">
        <v>3</v>
      </c>
      <c r="G741">
        <v>0</v>
      </c>
      <c r="H741">
        <v>0</v>
      </c>
      <c r="I741">
        <v>2</v>
      </c>
      <c r="J741">
        <v>3</v>
      </c>
      <c r="K741">
        <v>0</v>
      </c>
      <c r="L741">
        <v>0</v>
      </c>
      <c r="M741">
        <v>0</v>
      </c>
      <c r="N741">
        <v>0</v>
      </c>
      <c r="O741">
        <v>-33.46461166666667</v>
      </c>
      <c r="P741">
        <v>-70.597116666666665</v>
      </c>
      <c r="Q741">
        <v>11.111111111111111</v>
      </c>
      <c r="R741">
        <v>519</v>
      </c>
      <c r="S741" t="s">
        <v>89</v>
      </c>
      <c r="T741">
        <f t="shared" si="11"/>
        <v>10</v>
      </c>
      <c r="U741">
        <v>3</v>
      </c>
      <c r="V741" s="5">
        <v>0.78877314814814825</v>
      </c>
      <c r="W741" s="8">
        <v>0.77083333333333326</v>
      </c>
      <c r="X741" t="s">
        <v>103</v>
      </c>
      <c r="Y741" t="str">
        <f>+VLOOKUP($X741,[1]ParadasReg!$F:$I,4,0)</f>
        <v>Parada 2 / Pedagógico</v>
      </c>
      <c r="Z741">
        <f>+VLOOKUP($X741,[1]ParadasReg!$F:$I,3,0)</f>
        <v>17</v>
      </c>
    </row>
    <row r="742" spans="1:26" x14ac:dyDescent="0.25">
      <c r="A742">
        <v>916490</v>
      </c>
      <c r="B742">
        <v>1745</v>
      </c>
      <c r="C742" s="3">
        <v>45882.789259259262</v>
      </c>
      <c r="D742" t="s">
        <v>69</v>
      </c>
      <c r="E742">
        <v>2</v>
      </c>
      <c r="F742">
        <v>0</v>
      </c>
      <c r="G742">
        <v>0</v>
      </c>
      <c r="H742">
        <v>0</v>
      </c>
      <c r="I742">
        <v>2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-33.464651666666668</v>
      </c>
      <c r="P742">
        <v>-70.597821666666661</v>
      </c>
      <c r="Q742">
        <v>13.580246913580247</v>
      </c>
      <c r="R742">
        <v>519</v>
      </c>
      <c r="S742" t="s">
        <v>89</v>
      </c>
      <c r="T742">
        <f t="shared" si="11"/>
        <v>10</v>
      </c>
      <c r="U742">
        <v>3</v>
      </c>
      <c r="V742" s="5">
        <v>0.78925925925925933</v>
      </c>
      <c r="W742" s="8">
        <v>0.77083333333333326</v>
      </c>
      <c r="X742" t="s">
        <v>103</v>
      </c>
      <c r="Y742" t="str">
        <f>+VLOOKUP($X742,[1]ParadasReg!$F:$I,4,0)</f>
        <v>Parada 2 / Pedagógico</v>
      </c>
      <c r="Z742">
        <f>+VLOOKUP($X742,[1]ParadasReg!$F:$I,3,0)</f>
        <v>17</v>
      </c>
    </row>
    <row r="743" spans="1:26" x14ac:dyDescent="0.25">
      <c r="A743">
        <v>916509</v>
      </c>
      <c r="B743">
        <v>1745</v>
      </c>
      <c r="C743" s="3">
        <v>45882.79246527778</v>
      </c>
      <c r="D743" t="s">
        <v>69</v>
      </c>
      <c r="E743">
        <v>0</v>
      </c>
      <c r="F743">
        <v>2</v>
      </c>
      <c r="G743">
        <v>0</v>
      </c>
      <c r="H743">
        <v>0</v>
      </c>
      <c r="I743">
        <v>0</v>
      </c>
      <c r="J743">
        <v>2</v>
      </c>
      <c r="K743">
        <v>0</v>
      </c>
      <c r="L743">
        <v>0</v>
      </c>
      <c r="M743">
        <v>0</v>
      </c>
      <c r="N743">
        <v>0</v>
      </c>
      <c r="O743">
        <v>-33.463881666666673</v>
      </c>
      <c r="P743">
        <v>-70.602481666666662</v>
      </c>
      <c r="Q743">
        <v>11.111111111111111</v>
      </c>
      <c r="R743">
        <v>519</v>
      </c>
      <c r="S743" t="s">
        <v>89</v>
      </c>
      <c r="T743">
        <f t="shared" si="11"/>
        <v>10</v>
      </c>
      <c r="U743">
        <v>3</v>
      </c>
      <c r="V743" s="5">
        <v>0.79246527777777775</v>
      </c>
      <c r="W743" s="8">
        <v>0.79166666666666663</v>
      </c>
      <c r="X743" t="s">
        <v>104</v>
      </c>
      <c r="Y743" t="str">
        <f>+VLOOKUP($X743,[1]ParadasReg!$F:$I,4,0)</f>
        <v>Parada 2 / Los Tres Antonios</v>
      </c>
      <c r="Z743">
        <f>+VLOOKUP($X743,[1]ParadasReg!$F:$I,3,0)</f>
        <v>18</v>
      </c>
    </row>
    <row r="744" spans="1:26" x14ac:dyDescent="0.25">
      <c r="A744">
        <v>916515</v>
      </c>
      <c r="B744">
        <v>1745</v>
      </c>
      <c r="C744" s="3">
        <v>45882.794120370367</v>
      </c>
      <c r="D744" t="s">
        <v>69</v>
      </c>
      <c r="E744">
        <v>3</v>
      </c>
      <c r="F744">
        <v>2</v>
      </c>
      <c r="G744">
        <v>3</v>
      </c>
      <c r="H744">
        <v>0</v>
      </c>
      <c r="I744">
        <v>0</v>
      </c>
      <c r="J744">
        <v>2</v>
      </c>
      <c r="K744">
        <v>0</v>
      </c>
      <c r="L744">
        <v>0</v>
      </c>
      <c r="M744">
        <v>0</v>
      </c>
      <c r="N744">
        <v>0</v>
      </c>
      <c r="O744">
        <v>-33.462184999999998</v>
      </c>
      <c r="P744">
        <v>-70.607466666666667</v>
      </c>
      <c r="Q744">
        <v>12.345679012345679</v>
      </c>
      <c r="R744">
        <v>519</v>
      </c>
      <c r="S744" t="s">
        <v>89</v>
      </c>
      <c r="T744">
        <f t="shared" si="11"/>
        <v>10</v>
      </c>
      <c r="U744">
        <v>3</v>
      </c>
      <c r="V744" s="5">
        <v>0.79412037037037031</v>
      </c>
      <c r="W744" s="8">
        <v>0.79166666666666663</v>
      </c>
      <c r="X744" t="s">
        <v>118</v>
      </c>
      <c r="Y744" t="str">
        <f>+VLOOKUP($X744,[1]ParadasReg!$F:$I,4,0)</f>
        <v>Parada 2 / (M) Est.Nacional</v>
      </c>
      <c r="Z744">
        <f>+VLOOKUP($X744,[1]ParadasReg!$F:$I,3,0)</f>
        <v>19</v>
      </c>
    </row>
    <row r="745" spans="1:26" x14ac:dyDescent="0.25">
      <c r="A745">
        <v>916520</v>
      </c>
      <c r="B745">
        <v>1745</v>
      </c>
      <c r="C745" s="3">
        <v>45882.795717592591</v>
      </c>
      <c r="D745" t="s">
        <v>69</v>
      </c>
      <c r="E745">
        <v>1</v>
      </c>
      <c r="F745">
        <v>1</v>
      </c>
      <c r="G745">
        <v>1</v>
      </c>
      <c r="H745">
        <v>0</v>
      </c>
      <c r="I745">
        <v>0</v>
      </c>
      <c r="J745">
        <v>1</v>
      </c>
      <c r="K745">
        <v>0</v>
      </c>
      <c r="L745">
        <v>0</v>
      </c>
      <c r="M745">
        <v>0</v>
      </c>
      <c r="N745">
        <v>0</v>
      </c>
      <c r="O745">
        <v>-33.461824999999997</v>
      </c>
      <c r="P745">
        <v>-70.61255833333334</v>
      </c>
      <c r="Q745">
        <v>12.345679012345679</v>
      </c>
      <c r="R745">
        <v>519</v>
      </c>
      <c r="S745" t="s">
        <v>89</v>
      </c>
      <c r="T745">
        <f t="shared" si="11"/>
        <v>10</v>
      </c>
      <c r="U745">
        <v>3</v>
      </c>
      <c r="V745" s="5">
        <v>0.79571759259259256</v>
      </c>
      <c r="W745" s="8">
        <v>0.79166666666666663</v>
      </c>
      <c r="X745" t="s">
        <v>105</v>
      </c>
      <c r="Y745" t="str">
        <f>+VLOOKUP($X745,[1]ParadasReg!$F:$I,4,0)</f>
        <v>Parada 2 / Avenida Marathon</v>
      </c>
      <c r="Z745">
        <f>+VLOOKUP($X745,[1]ParadasReg!$F:$I,3,0)</f>
        <v>20</v>
      </c>
    </row>
    <row r="746" spans="1:26" x14ac:dyDescent="0.25">
      <c r="A746">
        <v>916527</v>
      </c>
      <c r="B746">
        <v>1745</v>
      </c>
      <c r="C746" s="3">
        <v>45882.797060185178</v>
      </c>
      <c r="D746" t="s">
        <v>69</v>
      </c>
      <c r="E746">
        <v>0</v>
      </c>
      <c r="F746">
        <v>1</v>
      </c>
      <c r="G746">
        <v>0</v>
      </c>
      <c r="H746">
        <v>0</v>
      </c>
      <c r="I746">
        <v>0</v>
      </c>
      <c r="J746">
        <v>1</v>
      </c>
      <c r="K746">
        <v>0</v>
      </c>
      <c r="L746">
        <v>0</v>
      </c>
      <c r="M746">
        <v>0</v>
      </c>
      <c r="N746">
        <v>0</v>
      </c>
      <c r="O746">
        <v>-33.461518333333331</v>
      </c>
      <c r="P746">
        <v>-70.617386666666661</v>
      </c>
      <c r="Q746">
        <v>11.111111111111111</v>
      </c>
      <c r="R746">
        <v>519</v>
      </c>
      <c r="S746" t="s">
        <v>89</v>
      </c>
      <c r="T746">
        <f t="shared" si="11"/>
        <v>10</v>
      </c>
      <c r="U746">
        <v>3</v>
      </c>
      <c r="V746" s="5">
        <v>0.79706018518518518</v>
      </c>
      <c r="W746" s="8">
        <v>0.79166666666666663</v>
      </c>
      <c r="X746" t="s">
        <v>106</v>
      </c>
      <c r="Y746" t="str">
        <f>+VLOOKUP($X746,[1]ParadasReg!$F:$I,4,0)</f>
        <v>Parada 2 / Villa Olímpica</v>
      </c>
      <c r="Z746">
        <f>+VLOOKUP($X746,[1]ParadasReg!$F:$I,3,0)</f>
        <v>21</v>
      </c>
    </row>
    <row r="747" spans="1:26" x14ac:dyDescent="0.25">
      <c r="A747">
        <v>916534</v>
      </c>
      <c r="B747">
        <v>1745</v>
      </c>
      <c r="C747" s="3">
        <v>45882.798252314817</v>
      </c>
      <c r="D747" t="s">
        <v>69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-33.460138333333333</v>
      </c>
      <c r="P747">
        <v>-70.622091666666662</v>
      </c>
      <c r="Q747">
        <v>11.111111111111111</v>
      </c>
      <c r="R747">
        <v>519</v>
      </c>
      <c r="S747" t="s">
        <v>89</v>
      </c>
      <c r="T747">
        <f t="shared" si="11"/>
        <v>10</v>
      </c>
      <c r="U747">
        <v>3</v>
      </c>
      <c r="V747" s="5">
        <v>0.79825231481481485</v>
      </c>
      <c r="W747" s="8">
        <v>0.79166666666666663</v>
      </c>
      <c r="X747" t="s">
        <v>107</v>
      </c>
      <c r="Y747" t="str">
        <f>+VLOOKUP($X747,[1]ParadasReg!$F:$I,4,0)</f>
        <v>Parada 4 / Suárez Mujica</v>
      </c>
      <c r="Z747">
        <f>+VLOOKUP($X747,[1]ParadasReg!$F:$I,3,0)</f>
        <v>22</v>
      </c>
    </row>
    <row r="748" spans="1:26" x14ac:dyDescent="0.25">
      <c r="A748">
        <v>916547</v>
      </c>
      <c r="B748">
        <v>1745</v>
      </c>
      <c r="C748" s="3">
        <v>45882.800312500003</v>
      </c>
      <c r="D748" t="s">
        <v>69</v>
      </c>
      <c r="E748">
        <v>2</v>
      </c>
      <c r="F748">
        <v>6</v>
      </c>
      <c r="G748">
        <v>2</v>
      </c>
      <c r="H748">
        <v>0</v>
      </c>
      <c r="I748">
        <v>0</v>
      </c>
      <c r="J748">
        <v>6</v>
      </c>
      <c r="K748">
        <v>0</v>
      </c>
      <c r="L748">
        <v>0</v>
      </c>
      <c r="M748">
        <v>0</v>
      </c>
      <c r="N748">
        <v>0</v>
      </c>
      <c r="O748">
        <v>-33.455033333333333</v>
      </c>
      <c r="P748">
        <v>-70.627803333333333</v>
      </c>
      <c r="Q748">
        <v>6.1728395061728394</v>
      </c>
      <c r="R748">
        <v>519</v>
      </c>
      <c r="S748" t="s">
        <v>89</v>
      </c>
      <c r="T748">
        <f t="shared" si="11"/>
        <v>0</v>
      </c>
      <c r="U748">
        <v>3</v>
      </c>
      <c r="V748" s="5">
        <v>0.80031249999999998</v>
      </c>
      <c r="W748" s="8">
        <v>0.79166666666666663</v>
      </c>
      <c r="X748" t="s">
        <v>108</v>
      </c>
      <c r="Y748" t="str">
        <f>+VLOOKUP($X748,[1]ParadasReg!$F:$I,4,0)</f>
        <v>Parada 2 / (M) Irarrázaval</v>
      </c>
      <c r="Z748">
        <f>+VLOOKUP($X748,[1]ParadasReg!$F:$I,3,0)</f>
        <v>23</v>
      </c>
    </row>
    <row r="749" spans="1:26" x14ac:dyDescent="0.25">
      <c r="A749">
        <v>916553</v>
      </c>
      <c r="B749">
        <v>1745</v>
      </c>
      <c r="C749" s="3">
        <v>45882.800833333327</v>
      </c>
      <c r="D749" t="s">
        <v>69</v>
      </c>
      <c r="E749">
        <v>1</v>
      </c>
      <c r="F749">
        <v>1</v>
      </c>
      <c r="G749">
        <v>1</v>
      </c>
      <c r="H749">
        <v>1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-33.45505166666667</v>
      </c>
      <c r="P749">
        <v>-70.628088333333338</v>
      </c>
      <c r="Q749">
        <v>6.1728395061728394</v>
      </c>
      <c r="R749">
        <v>519</v>
      </c>
      <c r="S749" t="s">
        <v>89</v>
      </c>
      <c r="T749">
        <f t="shared" si="11"/>
        <v>0</v>
      </c>
      <c r="U749">
        <v>3</v>
      </c>
      <c r="V749" s="5">
        <v>0.80083333333333329</v>
      </c>
      <c r="W749" s="8">
        <v>0.79166666666666663</v>
      </c>
      <c r="X749" t="s">
        <v>108</v>
      </c>
      <c r="Y749" t="str">
        <f>+VLOOKUP($X749,[1]ParadasReg!$F:$I,4,0)</f>
        <v>Parada 2 / (M) Irarrázaval</v>
      </c>
      <c r="Z749">
        <f>+VLOOKUP($X749,[1]ParadasReg!$F:$I,3,0)</f>
        <v>23</v>
      </c>
    </row>
    <row r="750" spans="1:26" x14ac:dyDescent="0.25">
      <c r="A750">
        <v>916562</v>
      </c>
      <c r="B750">
        <v>1745</v>
      </c>
      <c r="C750" s="3">
        <v>45882.802615740737</v>
      </c>
      <c r="D750" t="s">
        <v>69</v>
      </c>
      <c r="E750">
        <v>8</v>
      </c>
      <c r="F750">
        <v>17</v>
      </c>
      <c r="G750">
        <v>3</v>
      </c>
      <c r="H750">
        <v>3</v>
      </c>
      <c r="I750">
        <v>5</v>
      </c>
      <c r="J750">
        <v>14</v>
      </c>
      <c r="K750">
        <v>0</v>
      </c>
      <c r="L750">
        <v>0</v>
      </c>
      <c r="M750">
        <v>0</v>
      </c>
      <c r="N750">
        <v>0</v>
      </c>
      <c r="O750">
        <v>-33.449064999999997</v>
      </c>
      <c r="P750">
        <v>-70.631776666666667</v>
      </c>
      <c r="Q750">
        <v>0</v>
      </c>
      <c r="R750">
        <v>519</v>
      </c>
      <c r="S750" t="s">
        <v>89</v>
      </c>
      <c r="T750">
        <f t="shared" si="11"/>
        <v>0</v>
      </c>
      <c r="U750">
        <v>3</v>
      </c>
      <c r="V750" s="5">
        <v>0.80261574074074071</v>
      </c>
      <c r="W750" s="8">
        <v>0.79166666666666663</v>
      </c>
      <c r="X750" t="s">
        <v>110</v>
      </c>
      <c r="Y750" t="str">
        <f>+VLOOKUP($X750,[1]ParadasReg!$F:$I,4,0)</f>
        <v>Parada 2 / (M) Santa Isabel</v>
      </c>
      <c r="Z750">
        <f>+VLOOKUP($X750,[1]ParadasReg!$F:$I,3,0)</f>
        <v>25</v>
      </c>
    </row>
    <row r="751" spans="1:26" x14ac:dyDescent="0.25">
      <c r="A751">
        <v>916575</v>
      </c>
      <c r="B751">
        <v>1745</v>
      </c>
      <c r="C751" s="3">
        <v>45882.804629629631</v>
      </c>
      <c r="D751" t="s">
        <v>69</v>
      </c>
      <c r="E751">
        <v>1</v>
      </c>
      <c r="F751">
        <v>5</v>
      </c>
      <c r="G751">
        <v>0</v>
      </c>
      <c r="H751">
        <v>0</v>
      </c>
      <c r="I751">
        <v>1</v>
      </c>
      <c r="J751">
        <v>5</v>
      </c>
      <c r="K751">
        <v>0</v>
      </c>
      <c r="L751">
        <v>0</v>
      </c>
      <c r="M751">
        <v>0</v>
      </c>
      <c r="N751">
        <v>0</v>
      </c>
      <c r="O751">
        <v>-33.443673333333336</v>
      </c>
      <c r="P751">
        <v>-70.633318333333335</v>
      </c>
      <c r="Q751">
        <v>0</v>
      </c>
      <c r="R751">
        <v>519</v>
      </c>
      <c r="S751" t="s">
        <v>89</v>
      </c>
      <c r="T751">
        <f t="shared" si="11"/>
        <v>0</v>
      </c>
      <c r="U751">
        <v>3</v>
      </c>
      <c r="V751" s="5">
        <v>0.80462962962962958</v>
      </c>
      <c r="W751" s="8">
        <v>0.79166666666666663</v>
      </c>
      <c r="X751" t="s">
        <v>111</v>
      </c>
      <c r="Y751" t="str">
        <f>+VLOOKUP($X751,[1]ParadasReg!$F:$I,4,0)</f>
        <v>Parada 2 / (M) Parque Bustamante</v>
      </c>
      <c r="Z751">
        <f>+VLOOKUP($X751,[1]ParadasReg!$F:$I,3,0)</f>
        <v>26</v>
      </c>
    </row>
    <row r="752" spans="1:26" x14ac:dyDescent="0.25">
      <c r="A752">
        <v>916592</v>
      </c>
      <c r="B752">
        <v>1745</v>
      </c>
      <c r="C752" s="3">
        <v>45882.807222222233</v>
      </c>
      <c r="D752" t="s">
        <v>69</v>
      </c>
      <c r="E752">
        <v>1</v>
      </c>
      <c r="F752">
        <v>3</v>
      </c>
      <c r="G752">
        <v>1</v>
      </c>
      <c r="H752">
        <v>0</v>
      </c>
      <c r="I752">
        <v>0</v>
      </c>
      <c r="J752">
        <v>3</v>
      </c>
      <c r="K752">
        <v>0</v>
      </c>
      <c r="L752">
        <v>0</v>
      </c>
      <c r="M752">
        <v>0</v>
      </c>
      <c r="N752">
        <v>0</v>
      </c>
      <c r="O752">
        <v>-33.437298333333331</v>
      </c>
      <c r="P752">
        <v>-70.636091666666672</v>
      </c>
      <c r="Q752">
        <v>0</v>
      </c>
      <c r="R752">
        <v>519</v>
      </c>
      <c r="S752" t="s">
        <v>89</v>
      </c>
      <c r="T752">
        <f t="shared" si="11"/>
        <v>0</v>
      </c>
      <c r="U752">
        <v>3</v>
      </c>
      <c r="V752" s="5">
        <v>0.80722222222222229</v>
      </c>
      <c r="W752" s="8">
        <v>0.79166666666666663</v>
      </c>
      <c r="X752" t="s">
        <v>112</v>
      </c>
      <c r="Y752" t="str">
        <f>+VLOOKUP($X752,[1]ParadasReg!$F:$I,4,0)</f>
        <v>Parada 4 / Plaza Italia</v>
      </c>
      <c r="Z752">
        <f>+VLOOKUP($X752,[1]ParadasReg!$F:$I,3,0)</f>
        <v>27</v>
      </c>
    </row>
    <row r="753" spans="1:26" x14ac:dyDescent="0.25">
      <c r="A753">
        <v>916606</v>
      </c>
      <c r="B753">
        <v>1745</v>
      </c>
      <c r="C753" s="3">
        <v>45882.809548611112</v>
      </c>
      <c r="D753" t="s">
        <v>69</v>
      </c>
      <c r="E753">
        <v>0</v>
      </c>
      <c r="F753">
        <v>1</v>
      </c>
      <c r="G753">
        <v>0</v>
      </c>
      <c r="H753">
        <v>0</v>
      </c>
      <c r="I753">
        <v>0</v>
      </c>
      <c r="J753">
        <v>1</v>
      </c>
      <c r="K753">
        <v>0</v>
      </c>
      <c r="L753">
        <v>0</v>
      </c>
      <c r="M753">
        <v>0</v>
      </c>
      <c r="N753">
        <v>0</v>
      </c>
      <c r="O753">
        <v>-33.442548333333328</v>
      </c>
      <c r="P753">
        <v>-70.645398333333333</v>
      </c>
      <c r="Q753">
        <v>0</v>
      </c>
      <c r="R753">
        <v>519</v>
      </c>
      <c r="S753" t="s">
        <v>89</v>
      </c>
      <c r="T753">
        <f t="shared" si="11"/>
        <v>0</v>
      </c>
      <c r="U753">
        <v>3</v>
      </c>
      <c r="V753" s="5">
        <v>0.80954861111111109</v>
      </c>
      <c r="W753" s="8">
        <v>0.79166666666666663</v>
      </c>
      <c r="X753" t="s">
        <v>114</v>
      </c>
      <c r="Y753" t="str">
        <f>+VLOOKUP($X753,[1]ParadasReg!$F:$I,4,0)</f>
        <v>Parada 3 / (M) Santa Lucía</v>
      </c>
      <c r="Z753">
        <f>+VLOOKUP($X753,[1]ParadasReg!$F:$I,3,0)</f>
        <v>29</v>
      </c>
    </row>
    <row r="754" spans="1:26" x14ac:dyDescent="0.25">
      <c r="A754">
        <v>916615</v>
      </c>
      <c r="B754">
        <v>1745</v>
      </c>
      <c r="C754" s="3">
        <v>45882.811180555553</v>
      </c>
      <c r="D754" t="s">
        <v>69</v>
      </c>
      <c r="E754">
        <v>0</v>
      </c>
      <c r="F754">
        <v>1</v>
      </c>
      <c r="G754">
        <v>0</v>
      </c>
      <c r="H754">
        <v>0</v>
      </c>
      <c r="I754">
        <v>0</v>
      </c>
      <c r="J754">
        <v>1</v>
      </c>
      <c r="K754">
        <v>0</v>
      </c>
      <c r="L754">
        <v>0</v>
      </c>
      <c r="M754">
        <v>0</v>
      </c>
      <c r="N754">
        <v>0</v>
      </c>
      <c r="O754">
        <v>-33.443890000000003</v>
      </c>
      <c r="P754">
        <v>-70.651866666666663</v>
      </c>
      <c r="Q754">
        <v>0</v>
      </c>
      <c r="R754">
        <v>519</v>
      </c>
      <c r="S754" t="s">
        <v>89</v>
      </c>
      <c r="T754">
        <f t="shared" si="11"/>
        <v>0</v>
      </c>
      <c r="U754">
        <v>3</v>
      </c>
      <c r="V754" s="5">
        <v>0.81118055555555557</v>
      </c>
      <c r="W754" s="8">
        <v>0.79166666666666663</v>
      </c>
      <c r="X754" t="s">
        <v>115</v>
      </c>
      <c r="Y754" t="str">
        <f>+VLOOKUP($X754,[1]ParadasReg!$F:$I,4,0)</f>
        <v>Parada 3 / (M) Universidad de Chile</v>
      </c>
      <c r="Z754">
        <f>+VLOOKUP($X754,[1]ParadasReg!$F:$I,3,0)</f>
        <v>30</v>
      </c>
    </row>
    <row r="755" spans="1:26" x14ac:dyDescent="0.25">
      <c r="A755">
        <v>916622</v>
      </c>
      <c r="B755">
        <v>1745</v>
      </c>
      <c r="C755" s="3">
        <v>45882.812083333331</v>
      </c>
      <c r="D755" t="s">
        <v>69</v>
      </c>
      <c r="E755">
        <v>0</v>
      </c>
      <c r="F755">
        <v>2</v>
      </c>
      <c r="G755">
        <v>0</v>
      </c>
      <c r="H755">
        <v>0</v>
      </c>
      <c r="I755">
        <v>0</v>
      </c>
      <c r="J755">
        <v>2</v>
      </c>
      <c r="K755">
        <v>0</v>
      </c>
      <c r="L755">
        <v>0</v>
      </c>
      <c r="M755">
        <v>0</v>
      </c>
      <c r="N755">
        <v>0</v>
      </c>
      <c r="O755">
        <v>-33.444731666666669</v>
      </c>
      <c r="P755">
        <v>-70.655824999999993</v>
      </c>
      <c r="Q755">
        <v>0</v>
      </c>
      <c r="R755">
        <v>519</v>
      </c>
      <c r="S755" t="s">
        <v>89</v>
      </c>
      <c r="T755">
        <f t="shared" si="11"/>
        <v>0</v>
      </c>
      <c r="U755">
        <v>3</v>
      </c>
      <c r="V755" s="5">
        <v>0.81208333333333327</v>
      </c>
      <c r="W755" s="8">
        <v>0.79166666666666663</v>
      </c>
      <c r="X755" t="s">
        <v>116</v>
      </c>
      <c r="Y755" t="str">
        <f>+VLOOKUP($X755,[1]ParadasReg!$F:$I,4,0)</f>
        <v>Parada 3 / (M) La Moneda</v>
      </c>
      <c r="Z755">
        <f>+VLOOKUP($X755,[1]ParadasReg!$F:$I,3,0)</f>
        <v>31</v>
      </c>
    </row>
    <row r="756" spans="1:26" x14ac:dyDescent="0.25">
      <c r="A756">
        <v>916981</v>
      </c>
      <c r="B756">
        <v>1745</v>
      </c>
      <c r="C756" s="3">
        <v>45882.895231481481</v>
      </c>
      <c r="D756" t="s">
        <v>69</v>
      </c>
      <c r="E756">
        <v>2</v>
      </c>
      <c r="F756">
        <v>0</v>
      </c>
      <c r="G756">
        <v>2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-33.472076666666673</v>
      </c>
      <c r="P756">
        <v>-70.561896666666669</v>
      </c>
      <c r="Q756">
        <v>3.7037037037037033</v>
      </c>
      <c r="R756">
        <v>519</v>
      </c>
      <c r="S756" t="s">
        <v>89</v>
      </c>
      <c r="T756">
        <f t="shared" si="11"/>
        <v>0</v>
      </c>
      <c r="U756">
        <v>3</v>
      </c>
      <c r="V756" s="5">
        <v>0.89523148148148157</v>
      </c>
      <c r="W756" s="8">
        <v>0.875</v>
      </c>
      <c r="X756" t="s">
        <v>99</v>
      </c>
      <c r="Y756" t="str">
        <f>+VLOOKUP($X756,[1]ParadasReg!$F:$I,4,0)</f>
        <v>Parada 2 / Ictinos - Avenida Grecia</v>
      </c>
      <c r="Z756">
        <f>+VLOOKUP($X756,[1]ParadasReg!$F:$I,3,0)</f>
        <v>11</v>
      </c>
    </row>
    <row r="757" spans="1:26" x14ac:dyDescent="0.25">
      <c r="A757">
        <v>916985</v>
      </c>
      <c r="B757">
        <v>1745</v>
      </c>
      <c r="C757" s="3">
        <v>45882.895983796298</v>
      </c>
      <c r="D757" t="s">
        <v>69</v>
      </c>
      <c r="E757">
        <v>5</v>
      </c>
      <c r="F757">
        <v>0</v>
      </c>
      <c r="G757">
        <v>4</v>
      </c>
      <c r="H757">
        <v>0</v>
      </c>
      <c r="I757">
        <v>1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-33.470906666666657</v>
      </c>
      <c r="P757">
        <v>-70.567729999999997</v>
      </c>
      <c r="Q757">
        <v>9.8765432098765427</v>
      </c>
      <c r="R757">
        <v>519</v>
      </c>
      <c r="S757" t="s">
        <v>89</v>
      </c>
      <c r="T757">
        <f t="shared" si="11"/>
        <v>0</v>
      </c>
      <c r="U757">
        <v>3</v>
      </c>
      <c r="V757" s="5">
        <v>0.89598379629629632</v>
      </c>
      <c r="W757" s="8">
        <v>0.89583333333333326</v>
      </c>
      <c r="X757" t="s">
        <v>119</v>
      </c>
      <c r="Y757" t="str">
        <f>+VLOOKUP($X757,[1]ParadasReg!$F:$I,4,0)</f>
        <v>Parada 2 / Los Molineros - Av. Grecia</v>
      </c>
      <c r="Z757">
        <f>+VLOOKUP($X757,[1]ParadasReg!$F:$I,3,0)</f>
        <v>12</v>
      </c>
    </row>
    <row r="758" spans="1:26" x14ac:dyDescent="0.25">
      <c r="A758">
        <v>916991</v>
      </c>
      <c r="B758">
        <v>1745</v>
      </c>
      <c r="C758" s="3">
        <v>45882.897337962961</v>
      </c>
      <c r="D758" t="s">
        <v>69</v>
      </c>
      <c r="E758">
        <v>0</v>
      </c>
      <c r="F758">
        <v>5</v>
      </c>
      <c r="G758">
        <v>0</v>
      </c>
      <c r="H758">
        <v>0</v>
      </c>
      <c r="I758">
        <v>0</v>
      </c>
      <c r="J758">
        <v>5</v>
      </c>
      <c r="K758">
        <v>0</v>
      </c>
      <c r="L758">
        <v>0</v>
      </c>
      <c r="M758">
        <v>0</v>
      </c>
      <c r="N758">
        <v>0</v>
      </c>
      <c r="O758">
        <v>-33.469116666666658</v>
      </c>
      <c r="P758">
        <v>-70.576390000000004</v>
      </c>
      <c r="Q758">
        <v>3.7037037037037033</v>
      </c>
      <c r="R758">
        <v>519</v>
      </c>
      <c r="S758" t="s">
        <v>89</v>
      </c>
      <c r="T758">
        <f t="shared" si="11"/>
        <v>0</v>
      </c>
      <c r="U758">
        <v>3</v>
      </c>
      <c r="V758" s="5">
        <v>0.89733796296296298</v>
      </c>
      <c r="W758" s="8">
        <v>0.89583333333333326</v>
      </c>
      <c r="X758" t="s">
        <v>100</v>
      </c>
      <c r="Y758" t="str">
        <f>+VLOOKUP($X758,[1]ParadasReg!$F:$I,4,0)</f>
        <v>Parada 4 / (M) Grecia</v>
      </c>
      <c r="Z758">
        <f>+VLOOKUP($X758,[1]ParadasReg!$F:$I,3,0)</f>
        <v>14</v>
      </c>
    </row>
    <row r="759" spans="1:26" x14ac:dyDescent="0.25">
      <c r="A759">
        <v>916996</v>
      </c>
      <c r="B759">
        <v>1745</v>
      </c>
      <c r="C759" s="3">
        <v>45882.898634259262</v>
      </c>
      <c r="D759" t="s">
        <v>69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-33.467501666666656</v>
      </c>
      <c r="P759">
        <v>-70.580896666666661</v>
      </c>
      <c r="Q759">
        <v>3.7037037037037033</v>
      </c>
      <c r="R759">
        <v>519</v>
      </c>
      <c r="S759" t="s">
        <v>89</v>
      </c>
      <c r="T759">
        <f t="shared" si="11"/>
        <v>0</v>
      </c>
      <c r="U759">
        <v>3</v>
      </c>
      <c r="V759" s="5">
        <v>0.89863425925925933</v>
      </c>
      <c r="W759" s="8">
        <v>0.89583333333333326</v>
      </c>
      <c r="X759" t="s">
        <v>101</v>
      </c>
      <c r="Y759" t="str">
        <f>+VLOOKUP($X759,[1]ParadasReg!$F:$I,4,0)</f>
        <v>Parada 2 / ADO Chile</v>
      </c>
      <c r="Z759">
        <f>+VLOOKUP($X759,[1]ParadasReg!$F:$I,3,0)</f>
        <v>15</v>
      </c>
    </row>
    <row r="760" spans="1:26" x14ac:dyDescent="0.25">
      <c r="A760">
        <v>917001</v>
      </c>
      <c r="B760">
        <v>1745</v>
      </c>
      <c r="C760" s="3">
        <v>45882.899953703702</v>
      </c>
      <c r="D760" t="s">
        <v>69</v>
      </c>
      <c r="E760">
        <v>7</v>
      </c>
      <c r="F760">
        <v>0</v>
      </c>
      <c r="G760">
        <v>7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-33.465308333333333</v>
      </c>
      <c r="P760">
        <v>-70.589631666666662</v>
      </c>
      <c r="Q760">
        <v>12.345679012345679</v>
      </c>
      <c r="R760">
        <v>519</v>
      </c>
      <c r="S760" t="s">
        <v>89</v>
      </c>
      <c r="T760">
        <f t="shared" si="11"/>
        <v>10</v>
      </c>
      <c r="U760">
        <v>3</v>
      </c>
      <c r="V760" s="5">
        <v>0.89995370370370376</v>
      </c>
      <c r="W760" s="8">
        <v>0.89583333333333326</v>
      </c>
      <c r="X760" t="s">
        <v>102</v>
      </c>
      <c r="Y760" t="str">
        <f>+VLOOKUP($X760,[1]ParadasReg!$F:$I,4,0)</f>
        <v>Parada 2 / CESFAM Salvador Bustos</v>
      </c>
      <c r="Z760">
        <f>+VLOOKUP($X760,[1]ParadasReg!$F:$I,3,0)</f>
        <v>16</v>
      </c>
    </row>
    <row r="761" spans="1:26" x14ac:dyDescent="0.25">
      <c r="A761">
        <v>917007</v>
      </c>
      <c r="B761">
        <v>1745</v>
      </c>
      <c r="C761" s="3">
        <v>45882.901087962957</v>
      </c>
      <c r="D761" t="s">
        <v>69</v>
      </c>
      <c r="E761">
        <v>2</v>
      </c>
      <c r="F761">
        <v>2</v>
      </c>
      <c r="G761">
        <v>2</v>
      </c>
      <c r="H761">
        <v>0</v>
      </c>
      <c r="I761">
        <v>0</v>
      </c>
      <c r="J761">
        <v>2</v>
      </c>
      <c r="K761">
        <v>0</v>
      </c>
      <c r="L761">
        <v>0</v>
      </c>
      <c r="M761">
        <v>0</v>
      </c>
      <c r="N761">
        <v>0</v>
      </c>
      <c r="O761">
        <v>-33.464603333333343</v>
      </c>
      <c r="P761">
        <v>-70.597841666666667</v>
      </c>
      <c r="Q761">
        <v>12.345679012345679</v>
      </c>
      <c r="R761">
        <v>519</v>
      </c>
      <c r="S761" t="s">
        <v>89</v>
      </c>
      <c r="T761">
        <f t="shared" si="11"/>
        <v>10</v>
      </c>
      <c r="U761">
        <v>3</v>
      </c>
      <c r="V761" s="5">
        <v>0.90108796296296301</v>
      </c>
      <c r="W761" s="8">
        <v>0.89583333333333326</v>
      </c>
      <c r="X761" t="s">
        <v>103</v>
      </c>
      <c r="Y761" t="str">
        <f>+VLOOKUP($X761,[1]ParadasReg!$F:$I,4,0)</f>
        <v>Parada 2 / Pedagógico</v>
      </c>
      <c r="Z761">
        <f>+VLOOKUP($X761,[1]ParadasReg!$F:$I,3,0)</f>
        <v>17</v>
      </c>
    </row>
    <row r="762" spans="1:26" x14ac:dyDescent="0.25">
      <c r="A762">
        <v>917016</v>
      </c>
      <c r="B762">
        <v>1745</v>
      </c>
      <c r="C762" s="3">
        <v>45882.90353009259</v>
      </c>
      <c r="D762" t="s">
        <v>69</v>
      </c>
      <c r="E762">
        <v>1</v>
      </c>
      <c r="F762">
        <v>2</v>
      </c>
      <c r="G762">
        <v>1</v>
      </c>
      <c r="H762">
        <v>0</v>
      </c>
      <c r="I762">
        <v>0</v>
      </c>
      <c r="J762">
        <v>2</v>
      </c>
      <c r="K762">
        <v>0</v>
      </c>
      <c r="L762">
        <v>0</v>
      </c>
      <c r="M762">
        <v>0</v>
      </c>
      <c r="N762">
        <v>0</v>
      </c>
      <c r="O762">
        <v>-33.462193333333332</v>
      </c>
      <c r="P762">
        <v>-70.607686666666666</v>
      </c>
      <c r="Q762">
        <v>11.111111111111111</v>
      </c>
      <c r="R762">
        <v>519</v>
      </c>
      <c r="S762" t="s">
        <v>89</v>
      </c>
      <c r="T762">
        <f t="shared" si="11"/>
        <v>10</v>
      </c>
      <c r="U762">
        <v>3</v>
      </c>
      <c r="V762" s="5">
        <v>0.90353009259259265</v>
      </c>
      <c r="W762" s="8">
        <v>0.89583333333333326</v>
      </c>
      <c r="X762" t="s">
        <v>118</v>
      </c>
      <c r="Y762" t="str">
        <f>+VLOOKUP($X762,[1]ParadasReg!$F:$I,4,0)</f>
        <v>Parada 2 / (M) Est.Nacional</v>
      </c>
      <c r="Z762">
        <f>+VLOOKUP($X762,[1]ParadasReg!$F:$I,3,0)</f>
        <v>19</v>
      </c>
    </row>
    <row r="763" spans="1:26" x14ac:dyDescent="0.25">
      <c r="A763">
        <v>917029</v>
      </c>
      <c r="B763">
        <v>1745</v>
      </c>
      <c r="C763" s="3">
        <v>45882.906273148154</v>
      </c>
      <c r="D763" t="s">
        <v>69</v>
      </c>
      <c r="E763">
        <v>1</v>
      </c>
      <c r="F763">
        <v>1</v>
      </c>
      <c r="G763">
        <v>1</v>
      </c>
      <c r="H763">
        <v>0</v>
      </c>
      <c r="I763">
        <v>0</v>
      </c>
      <c r="J763">
        <v>1</v>
      </c>
      <c r="K763">
        <v>0</v>
      </c>
      <c r="L763">
        <v>0</v>
      </c>
      <c r="M763">
        <v>0</v>
      </c>
      <c r="N763">
        <v>0</v>
      </c>
      <c r="O763">
        <v>-33.459994999999999</v>
      </c>
      <c r="P763">
        <v>-70.622216666666674</v>
      </c>
      <c r="Q763">
        <v>11.111111111111111</v>
      </c>
      <c r="R763">
        <v>519</v>
      </c>
      <c r="S763" t="s">
        <v>89</v>
      </c>
      <c r="T763">
        <f t="shared" si="11"/>
        <v>10</v>
      </c>
      <c r="U763">
        <v>3</v>
      </c>
      <c r="V763" s="5">
        <v>0.90627314814814808</v>
      </c>
      <c r="W763" s="8">
        <v>0.89583333333333326</v>
      </c>
      <c r="X763" t="s">
        <v>107</v>
      </c>
      <c r="Y763" t="str">
        <f>+VLOOKUP($X763,[1]ParadasReg!$F:$I,4,0)</f>
        <v>Parada 4 / Suárez Mujica</v>
      </c>
      <c r="Z763">
        <f>+VLOOKUP($X763,[1]ParadasReg!$F:$I,3,0)</f>
        <v>22</v>
      </c>
    </row>
    <row r="764" spans="1:26" x14ac:dyDescent="0.25">
      <c r="A764">
        <v>917039</v>
      </c>
      <c r="B764">
        <v>1745</v>
      </c>
      <c r="C764" s="3">
        <v>45882.908321759263</v>
      </c>
      <c r="D764" t="s">
        <v>69</v>
      </c>
      <c r="E764">
        <v>1</v>
      </c>
      <c r="F764">
        <v>4</v>
      </c>
      <c r="G764">
        <v>1</v>
      </c>
      <c r="H764">
        <v>0</v>
      </c>
      <c r="I764">
        <v>0</v>
      </c>
      <c r="J764">
        <v>4</v>
      </c>
      <c r="K764">
        <v>0</v>
      </c>
      <c r="L764">
        <v>0</v>
      </c>
      <c r="M764">
        <v>0</v>
      </c>
      <c r="N764">
        <v>0</v>
      </c>
      <c r="O764">
        <v>-33.45504833333333</v>
      </c>
      <c r="P764">
        <v>-70.628173333333336</v>
      </c>
      <c r="Q764">
        <v>7.4074074074074066</v>
      </c>
      <c r="R764">
        <v>519</v>
      </c>
      <c r="S764" t="s">
        <v>89</v>
      </c>
      <c r="T764">
        <f t="shared" si="11"/>
        <v>0</v>
      </c>
      <c r="U764">
        <v>3</v>
      </c>
      <c r="V764" s="5">
        <v>0.90832175925925929</v>
      </c>
      <c r="W764" s="8">
        <v>0.89583333333333326</v>
      </c>
      <c r="X764" t="s">
        <v>108</v>
      </c>
      <c r="Y764" t="str">
        <f>+VLOOKUP($X764,[1]ParadasReg!$F:$I,4,0)</f>
        <v>Parada 2 / (M) Irarrázaval</v>
      </c>
      <c r="Z764">
        <f>+VLOOKUP($X764,[1]ParadasReg!$F:$I,3,0)</f>
        <v>23</v>
      </c>
    </row>
    <row r="765" spans="1:26" x14ac:dyDescent="0.25">
      <c r="A765">
        <v>917044</v>
      </c>
      <c r="B765">
        <v>1745</v>
      </c>
      <c r="C765" s="3">
        <v>45882.909502314818</v>
      </c>
      <c r="D765" t="s">
        <v>69</v>
      </c>
      <c r="E765">
        <v>0</v>
      </c>
      <c r="F765">
        <v>2</v>
      </c>
      <c r="G765">
        <v>0</v>
      </c>
      <c r="H765">
        <v>0</v>
      </c>
      <c r="I765">
        <v>0</v>
      </c>
      <c r="J765">
        <v>2</v>
      </c>
      <c r="K765">
        <v>0</v>
      </c>
      <c r="L765">
        <v>0</v>
      </c>
      <c r="M765">
        <v>0</v>
      </c>
      <c r="N765">
        <v>0</v>
      </c>
      <c r="O765">
        <v>-33.448826666666669</v>
      </c>
      <c r="P765">
        <v>-70.631883333333334</v>
      </c>
      <c r="Q765">
        <v>4.9382716049382713</v>
      </c>
      <c r="R765">
        <v>519</v>
      </c>
      <c r="S765" t="s">
        <v>89</v>
      </c>
      <c r="T765">
        <f t="shared" si="11"/>
        <v>0</v>
      </c>
      <c r="U765">
        <v>3</v>
      </c>
      <c r="V765" s="5">
        <v>0.90950231481481481</v>
      </c>
      <c r="W765" s="8">
        <v>0.89583333333333326</v>
      </c>
      <c r="X765" t="s">
        <v>110</v>
      </c>
      <c r="Y765" t="str">
        <f>+VLOOKUP($X765,[1]ParadasReg!$F:$I,4,0)</f>
        <v>Parada 2 / (M) Santa Isabel</v>
      </c>
      <c r="Z765">
        <f>+VLOOKUP($X765,[1]ParadasReg!$F:$I,3,0)</f>
        <v>25</v>
      </c>
    </row>
    <row r="766" spans="1:26" x14ac:dyDescent="0.25">
      <c r="A766">
        <v>917050</v>
      </c>
      <c r="B766">
        <v>1745</v>
      </c>
      <c r="C766" s="3">
        <v>45882.910231481481</v>
      </c>
      <c r="D766" t="s">
        <v>69</v>
      </c>
      <c r="E766">
        <v>1</v>
      </c>
      <c r="F766">
        <v>1</v>
      </c>
      <c r="G766">
        <v>1</v>
      </c>
      <c r="H766">
        <v>0</v>
      </c>
      <c r="I766">
        <v>0</v>
      </c>
      <c r="J766">
        <v>1</v>
      </c>
      <c r="K766">
        <v>0</v>
      </c>
      <c r="L766">
        <v>0</v>
      </c>
      <c r="M766">
        <v>0</v>
      </c>
      <c r="N766">
        <v>0</v>
      </c>
      <c r="O766">
        <v>-33.443711666666672</v>
      </c>
      <c r="P766">
        <v>-70.633301666666668</v>
      </c>
      <c r="Q766">
        <v>4.9382716049382713</v>
      </c>
      <c r="R766">
        <v>519</v>
      </c>
      <c r="S766" t="s">
        <v>89</v>
      </c>
      <c r="T766">
        <f t="shared" si="11"/>
        <v>0</v>
      </c>
      <c r="U766">
        <v>3</v>
      </c>
      <c r="V766" s="5">
        <v>0.91023148148148147</v>
      </c>
      <c r="W766" s="8">
        <v>0.89583333333333326</v>
      </c>
      <c r="X766" t="s">
        <v>111</v>
      </c>
      <c r="Y766" t="str">
        <f>+VLOOKUP($X766,[1]ParadasReg!$F:$I,4,0)</f>
        <v>Parada 2 / (M) Parque Bustamante</v>
      </c>
      <c r="Z766">
        <f>+VLOOKUP($X766,[1]ParadasReg!$F:$I,3,0)</f>
        <v>26</v>
      </c>
    </row>
    <row r="767" spans="1:26" x14ac:dyDescent="0.25">
      <c r="A767">
        <v>917057</v>
      </c>
      <c r="B767">
        <v>1745</v>
      </c>
      <c r="C767" s="3">
        <v>45882.91202546296</v>
      </c>
      <c r="D767" t="s">
        <v>69</v>
      </c>
      <c r="E767">
        <v>0</v>
      </c>
      <c r="F767">
        <v>1</v>
      </c>
      <c r="G767">
        <v>0</v>
      </c>
      <c r="H767">
        <v>0</v>
      </c>
      <c r="I767">
        <v>0</v>
      </c>
      <c r="J767">
        <v>1</v>
      </c>
      <c r="K767">
        <v>0</v>
      </c>
      <c r="L767">
        <v>0</v>
      </c>
      <c r="M767">
        <v>0</v>
      </c>
      <c r="N767">
        <v>0</v>
      </c>
      <c r="O767">
        <v>-33.43721166666667</v>
      </c>
      <c r="P767">
        <v>-70.635791666666663</v>
      </c>
      <c r="Q767">
        <v>3.7037037037037033</v>
      </c>
      <c r="R767">
        <v>519</v>
      </c>
      <c r="S767" t="s">
        <v>89</v>
      </c>
      <c r="T767">
        <f t="shared" si="11"/>
        <v>0</v>
      </c>
      <c r="U767">
        <v>3</v>
      </c>
      <c r="V767" s="5">
        <v>0.91202546296296294</v>
      </c>
      <c r="W767" s="8">
        <v>0.89583333333333326</v>
      </c>
      <c r="X767" t="s">
        <v>112</v>
      </c>
      <c r="Y767" t="str">
        <f>+VLOOKUP($X767,[1]ParadasReg!$F:$I,4,0)</f>
        <v>Parada 4 / Plaza Italia</v>
      </c>
      <c r="Z767">
        <f>+VLOOKUP($X767,[1]ParadasReg!$F:$I,3,0)</f>
        <v>27</v>
      </c>
    </row>
    <row r="768" spans="1:26" x14ac:dyDescent="0.25">
      <c r="A768">
        <v>917064</v>
      </c>
      <c r="B768">
        <v>1745</v>
      </c>
      <c r="C768" s="3">
        <v>45882.913553240738</v>
      </c>
      <c r="D768" t="s">
        <v>69</v>
      </c>
      <c r="E768">
        <v>0</v>
      </c>
      <c r="F768">
        <v>2</v>
      </c>
      <c r="G768">
        <v>0</v>
      </c>
      <c r="H768">
        <v>0</v>
      </c>
      <c r="I768">
        <v>0</v>
      </c>
      <c r="J768">
        <v>2</v>
      </c>
      <c r="K768">
        <v>0</v>
      </c>
      <c r="L768">
        <v>0</v>
      </c>
      <c r="M768">
        <v>0</v>
      </c>
      <c r="N768">
        <v>0</v>
      </c>
      <c r="O768">
        <v>-33.442493333333331</v>
      </c>
      <c r="P768">
        <v>-70.645461666666662</v>
      </c>
      <c r="Q768">
        <v>1.2345679012345678</v>
      </c>
      <c r="R768">
        <v>519</v>
      </c>
      <c r="S768" t="s">
        <v>89</v>
      </c>
      <c r="T768">
        <f t="shared" si="11"/>
        <v>0</v>
      </c>
      <c r="U768">
        <v>3</v>
      </c>
      <c r="V768" s="5">
        <v>0.91355324074074085</v>
      </c>
      <c r="W768" s="8">
        <v>0.89583333333333326</v>
      </c>
      <c r="X768" t="s">
        <v>114</v>
      </c>
      <c r="Y768" t="str">
        <f>+VLOOKUP($X768,[1]ParadasReg!$F:$I,4,0)</f>
        <v>Parada 3 / (M) Santa Lucía</v>
      </c>
      <c r="Z768">
        <f>+VLOOKUP($X768,[1]ParadasReg!$F:$I,3,0)</f>
        <v>29</v>
      </c>
    </row>
    <row r="769" spans="1:26" x14ac:dyDescent="0.25">
      <c r="A769">
        <v>917073</v>
      </c>
      <c r="B769">
        <v>1745</v>
      </c>
      <c r="C769" s="3">
        <v>45882.915925925918</v>
      </c>
      <c r="D769" t="s">
        <v>69</v>
      </c>
      <c r="E769">
        <v>0</v>
      </c>
      <c r="F769">
        <v>1</v>
      </c>
      <c r="G769">
        <v>0</v>
      </c>
      <c r="H769">
        <v>0</v>
      </c>
      <c r="I769">
        <v>0</v>
      </c>
      <c r="J769">
        <v>1</v>
      </c>
      <c r="K769">
        <v>0</v>
      </c>
      <c r="L769">
        <v>0</v>
      </c>
      <c r="M769">
        <v>0</v>
      </c>
      <c r="N769">
        <v>0</v>
      </c>
      <c r="O769">
        <v>-33.444848333333333</v>
      </c>
      <c r="P769">
        <v>-70.656023333333337</v>
      </c>
      <c r="Q769">
        <v>0</v>
      </c>
      <c r="R769">
        <v>519</v>
      </c>
      <c r="S769" t="s">
        <v>89</v>
      </c>
      <c r="T769">
        <f t="shared" si="11"/>
        <v>0</v>
      </c>
      <c r="U769">
        <v>3</v>
      </c>
      <c r="V769" s="5">
        <v>0.91592592592592592</v>
      </c>
      <c r="W769" s="8">
        <v>0.89583333333333326</v>
      </c>
      <c r="X769" t="s">
        <v>116</v>
      </c>
      <c r="Y769" t="str">
        <f>+VLOOKUP($X769,[1]ParadasReg!$F:$I,4,0)</f>
        <v>Parada 3 / (M) La Moneda</v>
      </c>
      <c r="Z769">
        <f>+VLOOKUP($X769,[1]ParadasReg!$F:$I,3,0)</f>
        <v>31</v>
      </c>
    </row>
    <row r="770" spans="1:26" x14ac:dyDescent="0.25">
      <c r="A770">
        <v>917536</v>
      </c>
      <c r="B770">
        <v>1745</v>
      </c>
      <c r="C770" s="3">
        <v>45883.337638888886</v>
      </c>
      <c r="D770" t="s">
        <v>70</v>
      </c>
      <c r="E770">
        <v>2</v>
      </c>
      <c r="F770">
        <v>1</v>
      </c>
      <c r="G770">
        <v>2</v>
      </c>
      <c r="H770">
        <v>1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-33.481076666666667</v>
      </c>
      <c r="P770">
        <v>-70.523534999999995</v>
      </c>
      <c r="Q770">
        <v>1.2345679012345678</v>
      </c>
      <c r="R770">
        <v>519</v>
      </c>
      <c r="S770" t="s">
        <v>89</v>
      </c>
      <c r="T770">
        <f t="shared" si="11"/>
        <v>0</v>
      </c>
      <c r="U770">
        <v>4</v>
      </c>
      <c r="V770" s="5">
        <v>0.33763888888888888</v>
      </c>
      <c r="W770" s="8">
        <v>0.33333333333333331</v>
      </c>
      <c r="X770" t="s">
        <v>90</v>
      </c>
      <c r="Y770" t="str">
        <f>+VLOOKUP($X770,[1]ParadasReg!$F:$I,4,0)</f>
        <v xml:space="preserve">Av. Diagonal Las Torres / esq. Álvaro Casanova </v>
      </c>
      <c r="Z770">
        <f>+VLOOKUP($X770,[1]ParadasReg!$F:$I,3,0)</f>
        <v>1</v>
      </c>
    </row>
    <row r="771" spans="1:26" x14ac:dyDescent="0.25">
      <c r="A771">
        <v>917554</v>
      </c>
      <c r="B771">
        <v>1745</v>
      </c>
      <c r="C771" s="3">
        <v>45883.339224537027</v>
      </c>
      <c r="D771" t="s">
        <v>70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-33.47898</v>
      </c>
      <c r="P771">
        <v>-70.52771833333334</v>
      </c>
      <c r="Q771">
        <v>1.2345679012345678</v>
      </c>
      <c r="R771">
        <v>519</v>
      </c>
      <c r="S771" t="s">
        <v>89</v>
      </c>
      <c r="T771">
        <f t="shared" ref="T771:T834" si="12">FLOOR(Q771,10)</f>
        <v>0</v>
      </c>
      <c r="U771">
        <v>4</v>
      </c>
      <c r="V771" s="5">
        <v>0.33922453703703703</v>
      </c>
      <c r="W771" s="8">
        <v>0.33333333333333331</v>
      </c>
      <c r="X771" t="s">
        <v>91</v>
      </c>
      <c r="Y771" t="str">
        <f>+VLOOKUP($X771,[1]ParadasReg!$F:$I,4,0)</f>
        <v>Avenida Grecia / esq. Qda. de Sn. Pedro</v>
      </c>
      <c r="Z771">
        <f>+VLOOKUP($X771,[1]ParadasReg!$F:$I,3,0)</f>
        <v>3</v>
      </c>
    </row>
    <row r="772" spans="1:26" x14ac:dyDescent="0.25">
      <c r="A772">
        <v>917560</v>
      </c>
      <c r="B772">
        <v>1745</v>
      </c>
      <c r="C772" s="3">
        <v>45883.340405092589</v>
      </c>
      <c r="D772" t="s">
        <v>70</v>
      </c>
      <c r="E772">
        <v>3</v>
      </c>
      <c r="F772">
        <v>0</v>
      </c>
      <c r="G772">
        <v>3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-33.478295000000003</v>
      </c>
      <c r="P772">
        <v>-70.531303333333327</v>
      </c>
      <c r="Q772">
        <v>4.9382716049382713</v>
      </c>
      <c r="R772">
        <v>519</v>
      </c>
      <c r="S772" t="s">
        <v>89</v>
      </c>
      <c r="T772">
        <f t="shared" si="12"/>
        <v>0</v>
      </c>
      <c r="U772">
        <v>4</v>
      </c>
      <c r="V772" s="5">
        <v>0.34040509259259261</v>
      </c>
      <c r="W772" s="8">
        <v>0.33333333333333331</v>
      </c>
      <c r="X772" t="s">
        <v>92</v>
      </c>
      <c r="Y772" t="str">
        <f>+VLOOKUP($X772,[1]ParadasReg!$F:$I,4,0)</f>
        <v>Avenida Grecia / esq. Los Picachos</v>
      </c>
      <c r="Z772">
        <f>+VLOOKUP($X772,[1]ParadasReg!$F:$I,3,0)</f>
        <v>4</v>
      </c>
    </row>
    <row r="773" spans="1:26" x14ac:dyDescent="0.25">
      <c r="A773">
        <v>917571</v>
      </c>
      <c r="B773">
        <v>1745</v>
      </c>
      <c r="C773" s="3">
        <v>45883.341805555552</v>
      </c>
      <c r="D773" t="s">
        <v>70</v>
      </c>
      <c r="E773">
        <v>14</v>
      </c>
      <c r="F773">
        <v>6</v>
      </c>
      <c r="G773">
        <v>13</v>
      </c>
      <c r="H773">
        <v>0</v>
      </c>
      <c r="I773">
        <v>1</v>
      </c>
      <c r="J773">
        <v>6</v>
      </c>
      <c r="K773">
        <v>0</v>
      </c>
      <c r="L773">
        <v>0</v>
      </c>
      <c r="M773">
        <v>0</v>
      </c>
      <c r="N773">
        <v>0</v>
      </c>
      <c r="O773">
        <v>-33.477318333333344</v>
      </c>
      <c r="P773">
        <v>-70.535660000000007</v>
      </c>
      <c r="Q773">
        <v>14.814814814814813</v>
      </c>
      <c r="R773">
        <v>519</v>
      </c>
      <c r="S773" t="s">
        <v>89</v>
      </c>
      <c r="T773">
        <f t="shared" si="12"/>
        <v>10</v>
      </c>
      <c r="U773">
        <v>4</v>
      </c>
      <c r="V773" s="5">
        <v>0.34180555555555553</v>
      </c>
      <c r="W773" s="8">
        <v>0.33333333333333331</v>
      </c>
      <c r="X773" t="s">
        <v>93</v>
      </c>
      <c r="Y773" t="str">
        <f>+VLOOKUP($X773,[1]ParadasReg!$F:$I,4,0)</f>
        <v>Avenida Grecia / esq. Jacarandá</v>
      </c>
      <c r="Z773">
        <f>+VLOOKUP($X773,[1]ParadasReg!$F:$I,3,0)</f>
        <v>5</v>
      </c>
    </row>
    <row r="774" spans="1:26" x14ac:dyDescent="0.25">
      <c r="A774">
        <v>917578</v>
      </c>
      <c r="B774">
        <v>1745</v>
      </c>
      <c r="C774" s="3">
        <v>45883.342893518522</v>
      </c>
      <c r="D774" t="s">
        <v>70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-33.47672</v>
      </c>
      <c r="P774">
        <v>-70.538806666666673</v>
      </c>
      <c r="Q774">
        <v>14.814814814814813</v>
      </c>
      <c r="R774">
        <v>519</v>
      </c>
      <c r="S774" t="s">
        <v>89</v>
      </c>
      <c r="T774">
        <f t="shared" si="12"/>
        <v>10</v>
      </c>
      <c r="U774">
        <v>4</v>
      </c>
      <c r="V774" s="5">
        <v>0.34289351851851851</v>
      </c>
      <c r="W774" s="8">
        <v>0.33333333333333331</v>
      </c>
      <c r="X774" t="s">
        <v>94</v>
      </c>
      <c r="Y774" t="str">
        <f>+VLOOKUP($X774,[1]ParadasReg!$F:$I,4,0)</f>
        <v>Avenida Grecia / esq. Amanecer</v>
      </c>
      <c r="Z774">
        <f>+VLOOKUP($X774,[1]ParadasReg!$F:$I,3,0)</f>
        <v>6</v>
      </c>
    </row>
    <row r="775" spans="1:26" x14ac:dyDescent="0.25">
      <c r="A775">
        <v>917589</v>
      </c>
      <c r="B775">
        <v>1745</v>
      </c>
      <c r="C775" s="3">
        <v>45883.344328703701</v>
      </c>
      <c r="D775" t="s">
        <v>70</v>
      </c>
      <c r="E775">
        <v>1</v>
      </c>
      <c r="F775">
        <v>5</v>
      </c>
      <c r="G775">
        <v>0</v>
      </c>
      <c r="H775">
        <v>0</v>
      </c>
      <c r="I775">
        <v>1</v>
      </c>
      <c r="J775">
        <v>5</v>
      </c>
      <c r="K775">
        <v>0</v>
      </c>
      <c r="L775">
        <v>0</v>
      </c>
      <c r="M775">
        <v>0</v>
      </c>
      <c r="N775">
        <v>0</v>
      </c>
      <c r="O775">
        <v>-33.475973333333343</v>
      </c>
      <c r="P775">
        <v>-70.542688333333331</v>
      </c>
      <c r="Q775">
        <v>9.8765432098765427</v>
      </c>
      <c r="R775">
        <v>519</v>
      </c>
      <c r="S775" t="s">
        <v>89</v>
      </c>
      <c r="T775">
        <f t="shared" si="12"/>
        <v>0</v>
      </c>
      <c r="U775">
        <v>4</v>
      </c>
      <c r="V775" s="5">
        <v>0.34432870370370372</v>
      </c>
      <c r="W775" s="8">
        <v>0.33333333333333331</v>
      </c>
      <c r="X775" t="s">
        <v>95</v>
      </c>
      <c r="Y775" t="str">
        <f>+VLOOKUP($X775,[1]ParadasReg!$F:$I,4,0)</f>
        <v>Parada / Muni. Peñalolén</v>
      </c>
      <c r="Z775">
        <f>+VLOOKUP($X775,[1]ParadasReg!$F:$I,3,0)</f>
        <v>7</v>
      </c>
    </row>
    <row r="776" spans="1:26" x14ac:dyDescent="0.25">
      <c r="A776">
        <v>917600</v>
      </c>
      <c r="B776">
        <v>1745</v>
      </c>
      <c r="C776" s="3">
        <v>45883.346006944441</v>
      </c>
      <c r="D776" t="s">
        <v>70</v>
      </c>
      <c r="E776">
        <v>9</v>
      </c>
      <c r="F776">
        <v>7</v>
      </c>
      <c r="G776">
        <v>7</v>
      </c>
      <c r="H776">
        <v>0</v>
      </c>
      <c r="I776">
        <v>2</v>
      </c>
      <c r="J776">
        <v>7</v>
      </c>
      <c r="K776">
        <v>0</v>
      </c>
      <c r="L776">
        <v>0</v>
      </c>
      <c r="M776">
        <v>0</v>
      </c>
      <c r="N776">
        <v>0</v>
      </c>
      <c r="O776">
        <v>-33.475158333333333</v>
      </c>
      <c r="P776">
        <v>-70.546851666666669</v>
      </c>
      <c r="Q776">
        <v>12.345679012345679</v>
      </c>
      <c r="R776">
        <v>519</v>
      </c>
      <c r="S776" t="s">
        <v>89</v>
      </c>
      <c r="T776">
        <f t="shared" si="12"/>
        <v>10</v>
      </c>
      <c r="U776">
        <v>4</v>
      </c>
      <c r="V776" s="5">
        <v>0.34600694444444446</v>
      </c>
      <c r="W776" s="8">
        <v>0.33333333333333331</v>
      </c>
      <c r="X776" t="s">
        <v>96</v>
      </c>
      <c r="Y776" t="str">
        <f>+VLOOKUP($X776,[1]ParadasReg!$F:$I,4,0)</f>
        <v>Avenida Grecia / esq. Palena</v>
      </c>
      <c r="Z776">
        <f>+VLOOKUP($X776,[1]ParadasReg!$F:$I,3,0)</f>
        <v>8</v>
      </c>
    </row>
    <row r="777" spans="1:26" x14ac:dyDescent="0.25">
      <c r="A777">
        <v>917607</v>
      </c>
      <c r="B777">
        <v>1745</v>
      </c>
      <c r="C777" s="3">
        <v>45883.347060185188</v>
      </c>
      <c r="D777" t="s">
        <v>70</v>
      </c>
      <c r="E777">
        <v>4</v>
      </c>
      <c r="F777">
        <v>3</v>
      </c>
      <c r="G777">
        <v>4</v>
      </c>
      <c r="H777">
        <v>0</v>
      </c>
      <c r="I777">
        <v>0</v>
      </c>
      <c r="J777">
        <v>3</v>
      </c>
      <c r="K777">
        <v>0</v>
      </c>
      <c r="L777">
        <v>0</v>
      </c>
      <c r="M777">
        <v>0</v>
      </c>
      <c r="N777">
        <v>0</v>
      </c>
      <c r="O777">
        <v>-33.474260000000001</v>
      </c>
      <c r="P777">
        <v>-70.55128333333333</v>
      </c>
      <c r="Q777">
        <v>13.580246913580247</v>
      </c>
      <c r="R777">
        <v>519</v>
      </c>
      <c r="S777" t="s">
        <v>89</v>
      </c>
      <c r="T777">
        <f t="shared" si="12"/>
        <v>10</v>
      </c>
      <c r="U777">
        <v>4</v>
      </c>
      <c r="V777" s="5">
        <v>0.34706018518518517</v>
      </c>
      <c r="W777" s="8">
        <v>0.33333333333333331</v>
      </c>
      <c r="X777" t="s">
        <v>97</v>
      </c>
      <c r="Y777" t="str">
        <f>+VLOOKUP($X777,[1]ParadasReg!$F:$I,4,0)</f>
        <v>Avenida Grecia / esq. Pasaje 444</v>
      </c>
      <c r="Z777">
        <f>+VLOOKUP($X777,[1]ParadasReg!$F:$I,3,0)</f>
        <v>9</v>
      </c>
    </row>
    <row r="778" spans="1:26" x14ac:dyDescent="0.25">
      <c r="A778">
        <v>917616</v>
      </c>
      <c r="B778">
        <v>1745</v>
      </c>
      <c r="C778" s="3">
        <v>45883.348402777781</v>
      </c>
      <c r="D778" t="s">
        <v>70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-33.473120000000002</v>
      </c>
      <c r="P778">
        <v>-70.556389999999993</v>
      </c>
      <c r="Q778">
        <v>13.580246913580247</v>
      </c>
      <c r="R778">
        <v>519</v>
      </c>
      <c r="S778" t="s">
        <v>89</v>
      </c>
      <c r="T778">
        <f t="shared" si="12"/>
        <v>10</v>
      </c>
      <c r="U778">
        <v>4</v>
      </c>
      <c r="V778" s="5">
        <v>0.34840277777777778</v>
      </c>
      <c r="W778" s="8">
        <v>0.33333333333333331</v>
      </c>
      <c r="X778" t="s">
        <v>98</v>
      </c>
      <c r="Y778" t="str">
        <f>+VLOOKUP($X778,[1]ParadasReg!$F:$I,4,0)</f>
        <v>Parada 2 / Calle 1A - Avenida Grecia</v>
      </c>
      <c r="Z778">
        <f>+VLOOKUP($X778,[1]ParadasReg!$F:$I,3,0)</f>
        <v>10</v>
      </c>
    </row>
    <row r="779" spans="1:26" x14ac:dyDescent="0.25">
      <c r="A779">
        <v>917624</v>
      </c>
      <c r="B779">
        <v>1745</v>
      </c>
      <c r="C779" s="3">
        <v>45883.349247685182</v>
      </c>
      <c r="D779" t="s">
        <v>70</v>
      </c>
      <c r="E779">
        <v>3</v>
      </c>
      <c r="F779">
        <v>0</v>
      </c>
      <c r="G779">
        <v>3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-33.472226666666657</v>
      </c>
      <c r="P779">
        <v>-70.561113333333338</v>
      </c>
      <c r="Q779">
        <v>17.283950617283949</v>
      </c>
      <c r="R779">
        <v>519</v>
      </c>
      <c r="S779" t="s">
        <v>89</v>
      </c>
      <c r="T779">
        <f t="shared" si="12"/>
        <v>10</v>
      </c>
      <c r="U779">
        <v>4</v>
      </c>
      <c r="V779" s="5">
        <v>0.34924768518518517</v>
      </c>
      <c r="W779" s="8">
        <v>0.33333333333333331</v>
      </c>
      <c r="X779" t="s">
        <v>99</v>
      </c>
      <c r="Y779" t="str">
        <f>+VLOOKUP($X779,[1]ParadasReg!$F:$I,4,0)</f>
        <v>Parada 2 / Ictinos - Avenida Grecia</v>
      </c>
      <c r="Z779">
        <f>+VLOOKUP($X779,[1]ParadasReg!$F:$I,3,0)</f>
        <v>11</v>
      </c>
    </row>
    <row r="780" spans="1:26" x14ac:dyDescent="0.25">
      <c r="A780">
        <v>917625</v>
      </c>
      <c r="B780">
        <v>1745</v>
      </c>
      <c r="C780" s="3">
        <v>45883.34957175926</v>
      </c>
      <c r="D780" t="s">
        <v>70</v>
      </c>
      <c r="E780">
        <v>7</v>
      </c>
      <c r="F780">
        <v>0</v>
      </c>
      <c r="G780">
        <v>5</v>
      </c>
      <c r="H780">
        <v>0</v>
      </c>
      <c r="I780">
        <v>2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-33.47206666666667</v>
      </c>
      <c r="P780">
        <v>-70.561883333333327</v>
      </c>
      <c r="Q780">
        <v>25.925925925925924</v>
      </c>
      <c r="R780">
        <v>519</v>
      </c>
      <c r="S780" t="s">
        <v>89</v>
      </c>
      <c r="T780">
        <f t="shared" si="12"/>
        <v>20</v>
      </c>
      <c r="U780">
        <v>4</v>
      </c>
      <c r="V780" s="5">
        <v>0.34957175925925926</v>
      </c>
      <c r="W780" s="8">
        <v>0.33333333333333331</v>
      </c>
      <c r="X780" t="s">
        <v>99</v>
      </c>
      <c r="Y780" t="str">
        <f>+VLOOKUP($X780,[1]ParadasReg!$F:$I,4,0)</f>
        <v>Parada 2 / Ictinos - Avenida Grecia</v>
      </c>
      <c r="Z780">
        <f>+VLOOKUP($X780,[1]ParadasReg!$F:$I,3,0)</f>
        <v>11</v>
      </c>
    </row>
    <row r="781" spans="1:26" x14ac:dyDescent="0.25">
      <c r="A781">
        <v>917639</v>
      </c>
      <c r="B781">
        <v>1745</v>
      </c>
      <c r="C781" s="3">
        <v>45883.351261574076</v>
      </c>
      <c r="D781" t="s">
        <v>70</v>
      </c>
      <c r="E781">
        <v>12</v>
      </c>
      <c r="F781">
        <v>0</v>
      </c>
      <c r="G781">
        <v>12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-33.470891666666667</v>
      </c>
      <c r="P781">
        <v>-70.567715000000007</v>
      </c>
      <c r="Q781">
        <v>40.74074074074074</v>
      </c>
      <c r="R781">
        <v>519</v>
      </c>
      <c r="S781" t="s">
        <v>89</v>
      </c>
      <c r="T781">
        <f t="shared" si="12"/>
        <v>40</v>
      </c>
      <c r="U781">
        <v>4</v>
      </c>
      <c r="V781" s="5">
        <v>0.3512615740740741</v>
      </c>
      <c r="W781" s="8">
        <v>0.33333333333333331</v>
      </c>
      <c r="X781" t="s">
        <v>119</v>
      </c>
      <c r="Y781" t="str">
        <f>+VLOOKUP($X781,[1]ParadasReg!$F:$I,4,0)</f>
        <v>Parada 2 / Los Molineros - Av. Grecia</v>
      </c>
      <c r="Z781">
        <f>+VLOOKUP($X781,[1]ParadasReg!$F:$I,3,0)</f>
        <v>12</v>
      </c>
    </row>
    <row r="782" spans="1:26" x14ac:dyDescent="0.25">
      <c r="A782">
        <v>917651</v>
      </c>
      <c r="B782">
        <v>1745</v>
      </c>
      <c r="C782" s="3">
        <v>45883.352847222217</v>
      </c>
      <c r="D782" t="s">
        <v>70</v>
      </c>
      <c r="E782">
        <v>0</v>
      </c>
      <c r="F782">
        <v>4</v>
      </c>
      <c r="G782">
        <v>0</v>
      </c>
      <c r="H782">
        <v>0</v>
      </c>
      <c r="I782">
        <v>0</v>
      </c>
      <c r="J782">
        <v>4</v>
      </c>
      <c r="K782">
        <v>0</v>
      </c>
      <c r="L782">
        <v>0</v>
      </c>
      <c r="M782">
        <v>0</v>
      </c>
      <c r="N782">
        <v>0</v>
      </c>
      <c r="O782">
        <v>-33.469929999999998</v>
      </c>
      <c r="P782">
        <v>-70.57275833333334</v>
      </c>
      <c r="Q782">
        <v>35.802469135802468</v>
      </c>
      <c r="R782">
        <v>519</v>
      </c>
      <c r="S782" t="s">
        <v>89</v>
      </c>
      <c r="T782">
        <f t="shared" si="12"/>
        <v>30</v>
      </c>
      <c r="U782">
        <v>4</v>
      </c>
      <c r="V782" s="5">
        <v>0.35284722222222226</v>
      </c>
      <c r="W782" s="8">
        <v>0.33333333333333331</v>
      </c>
      <c r="X782" t="s">
        <v>117</v>
      </c>
      <c r="Y782" t="str">
        <f>+VLOOKUP($X782,[1]ParadasReg!$F:$I,4,0)</f>
        <v>Parada 2 / Cruz Almeyda - Avenida Grecia</v>
      </c>
      <c r="Z782">
        <f>+VLOOKUP($X782,[1]ParadasReg!$F:$I,3,0)</f>
        <v>13</v>
      </c>
    </row>
    <row r="783" spans="1:26" x14ac:dyDescent="0.25">
      <c r="A783">
        <v>917660</v>
      </c>
      <c r="B783">
        <v>1745</v>
      </c>
      <c r="C783" s="3">
        <v>45883.354097222233</v>
      </c>
      <c r="D783" t="s">
        <v>70</v>
      </c>
      <c r="E783">
        <v>10</v>
      </c>
      <c r="F783">
        <v>24</v>
      </c>
      <c r="G783">
        <v>2</v>
      </c>
      <c r="H783">
        <v>1</v>
      </c>
      <c r="I783">
        <v>8</v>
      </c>
      <c r="J783">
        <v>23</v>
      </c>
      <c r="K783">
        <v>0</v>
      </c>
      <c r="L783">
        <v>0</v>
      </c>
      <c r="M783">
        <v>0</v>
      </c>
      <c r="N783">
        <v>0</v>
      </c>
      <c r="O783">
        <v>-33.469058333333336</v>
      </c>
      <c r="P783">
        <v>-70.576446666666669</v>
      </c>
      <c r="Q783">
        <v>18.518518518518519</v>
      </c>
      <c r="R783">
        <v>519</v>
      </c>
      <c r="S783" t="s">
        <v>89</v>
      </c>
      <c r="T783">
        <f t="shared" si="12"/>
        <v>10</v>
      </c>
      <c r="U783">
        <v>4</v>
      </c>
      <c r="V783" s="5">
        <v>0.35409722222222223</v>
      </c>
      <c r="W783" s="8">
        <v>0.33333333333333331</v>
      </c>
      <c r="X783" t="s">
        <v>100</v>
      </c>
      <c r="Y783" t="str">
        <f>+VLOOKUP($X783,[1]ParadasReg!$F:$I,4,0)</f>
        <v>Parada 4 / (M) Grecia</v>
      </c>
      <c r="Z783">
        <f>+VLOOKUP($X783,[1]ParadasReg!$F:$I,3,0)</f>
        <v>14</v>
      </c>
    </row>
    <row r="784" spans="1:26" x14ac:dyDescent="0.25">
      <c r="A784">
        <v>917668</v>
      </c>
      <c r="B784">
        <v>1745</v>
      </c>
      <c r="C784" s="3">
        <v>45883.355451388888</v>
      </c>
      <c r="D784" t="s">
        <v>70</v>
      </c>
      <c r="E784">
        <v>6</v>
      </c>
      <c r="F784">
        <v>2</v>
      </c>
      <c r="G784">
        <v>6</v>
      </c>
      <c r="H784">
        <v>0</v>
      </c>
      <c r="I784">
        <v>0</v>
      </c>
      <c r="J784">
        <v>2</v>
      </c>
      <c r="K784">
        <v>0</v>
      </c>
      <c r="L784">
        <v>0</v>
      </c>
      <c r="M784">
        <v>0</v>
      </c>
      <c r="N784">
        <v>0</v>
      </c>
      <c r="O784">
        <v>-33.467351666666673</v>
      </c>
      <c r="P784">
        <v>-70.581186666666667</v>
      </c>
      <c r="Q784">
        <v>23.456790123456788</v>
      </c>
      <c r="R784">
        <v>519</v>
      </c>
      <c r="S784" t="s">
        <v>89</v>
      </c>
      <c r="T784">
        <f t="shared" si="12"/>
        <v>20</v>
      </c>
      <c r="U784">
        <v>4</v>
      </c>
      <c r="V784" s="5">
        <v>0.35545138888888889</v>
      </c>
      <c r="W784" s="8">
        <v>0.35416666666666663</v>
      </c>
      <c r="X784" t="s">
        <v>101</v>
      </c>
      <c r="Y784" t="str">
        <f>+VLOOKUP($X784,[1]ParadasReg!$F:$I,4,0)</f>
        <v>Parada 2 / ADO Chile</v>
      </c>
      <c r="Z784">
        <f>+VLOOKUP($X784,[1]ParadasReg!$F:$I,3,0)</f>
        <v>15</v>
      </c>
    </row>
    <row r="785" spans="1:26" x14ac:dyDescent="0.25">
      <c r="A785">
        <v>917678</v>
      </c>
      <c r="B785">
        <v>1745</v>
      </c>
      <c r="C785" s="3">
        <v>45883.357604166667</v>
      </c>
      <c r="D785" t="s">
        <v>70</v>
      </c>
      <c r="E785">
        <v>8</v>
      </c>
      <c r="F785">
        <v>2</v>
      </c>
      <c r="G785">
        <v>8</v>
      </c>
      <c r="H785">
        <v>0</v>
      </c>
      <c r="I785">
        <v>0</v>
      </c>
      <c r="J785">
        <v>2</v>
      </c>
      <c r="K785">
        <v>0</v>
      </c>
      <c r="L785">
        <v>0</v>
      </c>
      <c r="M785">
        <v>0</v>
      </c>
      <c r="N785">
        <v>0</v>
      </c>
      <c r="O785">
        <v>-33.465269999999997</v>
      </c>
      <c r="P785">
        <v>-70.589636666666664</v>
      </c>
      <c r="Q785">
        <v>30.864197530864196</v>
      </c>
      <c r="R785">
        <v>519</v>
      </c>
      <c r="S785" t="s">
        <v>89</v>
      </c>
      <c r="T785">
        <f t="shared" si="12"/>
        <v>30</v>
      </c>
      <c r="U785">
        <v>4</v>
      </c>
      <c r="V785" s="5">
        <v>0.35760416666666667</v>
      </c>
      <c r="W785" s="8">
        <v>0.35416666666666663</v>
      </c>
      <c r="X785" t="s">
        <v>102</v>
      </c>
      <c r="Y785" t="str">
        <f>+VLOOKUP($X785,[1]ParadasReg!$F:$I,4,0)</f>
        <v>Parada 2 / CESFAM Salvador Bustos</v>
      </c>
      <c r="Z785">
        <f>+VLOOKUP($X785,[1]ParadasReg!$F:$I,3,0)</f>
        <v>16</v>
      </c>
    </row>
    <row r="786" spans="1:26" x14ac:dyDescent="0.25">
      <c r="A786">
        <v>917690</v>
      </c>
      <c r="B786">
        <v>1745</v>
      </c>
      <c r="C786" s="3">
        <v>45883.359351851846</v>
      </c>
      <c r="D786" t="s">
        <v>70</v>
      </c>
      <c r="E786">
        <v>9</v>
      </c>
      <c r="F786">
        <v>5</v>
      </c>
      <c r="G786">
        <v>0</v>
      </c>
      <c r="H786">
        <v>0</v>
      </c>
      <c r="I786">
        <v>9</v>
      </c>
      <c r="J786">
        <v>5</v>
      </c>
      <c r="K786">
        <v>0</v>
      </c>
      <c r="L786">
        <v>0</v>
      </c>
      <c r="M786">
        <v>0</v>
      </c>
      <c r="N786">
        <v>0</v>
      </c>
      <c r="O786">
        <v>-33.464581666666668</v>
      </c>
      <c r="P786">
        <v>-70.597859999999997</v>
      </c>
      <c r="Q786">
        <v>35.802469135802468</v>
      </c>
      <c r="R786">
        <v>519</v>
      </c>
      <c r="S786" t="s">
        <v>89</v>
      </c>
      <c r="T786">
        <f t="shared" si="12"/>
        <v>30</v>
      </c>
      <c r="U786">
        <v>4</v>
      </c>
      <c r="V786" s="5">
        <v>0.35935185185185187</v>
      </c>
      <c r="W786" s="8">
        <v>0.35416666666666663</v>
      </c>
      <c r="X786" t="s">
        <v>103</v>
      </c>
      <c r="Y786" t="str">
        <f>+VLOOKUP($X786,[1]ParadasReg!$F:$I,4,0)</f>
        <v>Parada 2 / Pedagógico</v>
      </c>
      <c r="Z786">
        <f>+VLOOKUP($X786,[1]ParadasReg!$F:$I,3,0)</f>
        <v>17</v>
      </c>
    </row>
    <row r="787" spans="1:26" x14ac:dyDescent="0.25">
      <c r="A787">
        <v>917693</v>
      </c>
      <c r="B787">
        <v>1745</v>
      </c>
      <c r="C787" s="3">
        <v>45883.360185185193</v>
      </c>
      <c r="D787" t="s">
        <v>70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-33.463841666666667</v>
      </c>
      <c r="P787">
        <v>-70.602541666666667</v>
      </c>
      <c r="Q787">
        <v>35.802469135802468</v>
      </c>
      <c r="R787">
        <v>519</v>
      </c>
      <c r="S787" t="s">
        <v>89</v>
      </c>
      <c r="T787">
        <f t="shared" si="12"/>
        <v>30</v>
      </c>
      <c r="U787">
        <v>4</v>
      </c>
      <c r="V787" s="5">
        <v>0.36018518518518516</v>
      </c>
      <c r="W787" s="8">
        <v>0.35416666666666663</v>
      </c>
      <c r="X787" t="s">
        <v>104</v>
      </c>
      <c r="Y787" t="str">
        <f>+VLOOKUP($X787,[1]ParadasReg!$F:$I,4,0)</f>
        <v>Parada 2 / Los Tres Antonios</v>
      </c>
      <c r="Z787">
        <f>+VLOOKUP($X787,[1]ParadasReg!$F:$I,3,0)</f>
        <v>18</v>
      </c>
    </row>
    <row r="788" spans="1:26" x14ac:dyDescent="0.25">
      <c r="A788">
        <v>917700</v>
      </c>
      <c r="B788">
        <v>1745</v>
      </c>
      <c r="C788" s="3">
        <v>45883.361261574071</v>
      </c>
      <c r="D788" t="s">
        <v>70</v>
      </c>
      <c r="E788">
        <v>3</v>
      </c>
      <c r="F788">
        <v>9</v>
      </c>
      <c r="G788">
        <v>2</v>
      </c>
      <c r="H788">
        <v>0</v>
      </c>
      <c r="I788">
        <v>1</v>
      </c>
      <c r="J788">
        <v>9</v>
      </c>
      <c r="K788">
        <v>0</v>
      </c>
      <c r="L788">
        <v>0</v>
      </c>
      <c r="M788">
        <v>0</v>
      </c>
      <c r="N788">
        <v>0</v>
      </c>
      <c r="O788">
        <v>-33.462138333333343</v>
      </c>
      <c r="P788">
        <v>-70.607633333333339</v>
      </c>
      <c r="Q788">
        <v>28.39506172839506</v>
      </c>
      <c r="R788">
        <v>519</v>
      </c>
      <c r="S788" t="s">
        <v>89</v>
      </c>
      <c r="T788">
        <f t="shared" si="12"/>
        <v>20</v>
      </c>
      <c r="U788">
        <v>4</v>
      </c>
      <c r="V788" s="5">
        <v>0.36126157407407411</v>
      </c>
      <c r="W788" s="8">
        <v>0.35416666666666663</v>
      </c>
      <c r="X788" t="s">
        <v>118</v>
      </c>
      <c r="Y788" t="str">
        <f>+VLOOKUP($X788,[1]ParadasReg!$F:$I,4,0)</f>
        <v>Parada 2 / (M) Est.Nacional</v>
      </c>
      <c r="Z788">
        <f>+VLOOKUP($X788,[1]ParadasReg!$F:$I,3,0)</f>
        <v>19</v>
      </c>
    </row>
    <row r="789" spans="1:26" x14ac:dyDescent="0.25">
      <c r="A789">
        <v>917706</v>
      </c>
      <c r="B789">
        <v>1745</v>
      </c>
      <c r="C789" s="3">
        <v>45883.362118055556</v>
      </c>
      <c r="D789" t="s">
        <v>70</v>
      </c>
      <c r="E789">
        <v>0</v>
      </c>
      <c r="F789">
        <v>1</v>
      </c>
      <c r="G789">
        <v>0</v>
      </c>
      <c r="H789">
        <v>0</v>
      </c>
      <c r="I789">
        <v>0</v>
      </c>
      <c r="J789">
        <v>1</v>
      </c>
      <c r="K789">
        <v>0</v>
      </c>
      <c r="L789">
        <v>0</v>
      </c>
      <c r="M789">
        <v>0</v>
      </c>
      <c r="N789">
        <v>0</v>
      </c>
      <c r="O789">
        <v>-33.461813333333332</v>
      </c>
      <c r="P789">
        <v>-70.612653333333327</v>
      </c>
      <c r="Q789">
        <v>27.160493827160494</v>
      </c>
      <c r="R789">
        <v>519</v>
      </c>
      <c r="S789" t="s">
        <v>89</v>
      </c>
      <c r="T789">
        <f t="shared" si="12"/>
        <v>20</v>
      </c>
      <c r="U789">
        <v>4</v>
      </c>
      <c r="V789" s="5">
        <v>0.3621180555555556</v>
      </c>
      <c r="W789" s="8">
        <v>0.35416666666666663</v>
      </c>
      <c r="X789" t="s">
        <v>105</v>
      </c>
      <c r="Y789" t="str">
        <f>+VLOOKUP($X789,[1]ParadasReg!$F:$I,4,0)</f>
        <v>Parada 2 / Avenida Marathon</v>
      </c>
      <c r="Z789">
        <f>+VLOOKUP($X789,[1]ParadasReg!$F:$I,3,0)</f>
        <v>20</v>
      </c>
    </row>
    <row r="790" spans="1:26" x14ac:dyDescent="0.25">
      <c r="A790">
        <v>917709</v>
      </c>
      <c r="B790">
        <v>1745</v>
      </c>
      <c r="C790" s="3">
        <v>45883.362743055557</v>
      </c>
      <c r="D790" t="s">
        <v>70</v>
      </c>
      <c r="E790">
        <v>4</v>
      </c>
      <c r="F790">
        <v>3</v>
      </c>
      <c r="G790">
        <v>4</v>
      </c>
      <c r="H790">
        <v>0</v>
      </c>
      <c r="I790">
        <v>0</v>
      </c>
      <c r="J790">
        <v>3</v>
      </c>
      <c r="K790">
        <v>0</v>
      </c>
      <c r="L790">
        <v>0</v>
      </c>
      <c r="M790">
        <v>0</v>
      </c>
      <c r="N790">
        <v>0</v>
      </c>
      <c r="O790">
        <v>-33.461534999999998</v>
      </c>
      <c r="P790">
        <v>-70.617226666666667</v>
      </c>
      <c r="Q790">
        <v>28.39506172839506</v>
      </c>
      <c r="R790">
        <v>519</v>
      </c>
      <c r="S790" t="s">
        <v>89</v>
      </c>
      <c r="T790">
        <f t="shared" si="12"/>
        <v>20</v>
      </c>
      <c r="U790">
        <v>4</v>
      </c>
      <c r="V790" s="5">
        <v>0.36274305555555553</v>
      </c>
      <c r="W790" s="8">
        <v>0.35416666666666663</v>
      </c>
      <c r="X790" t="s">
        <v>106</v>
      </c>
      <c r="Y790" t="str">
        <f>+VLOOKUP($X790,[1]ParadasReg!$F:$I,4,0)</f>
        <v>Parada 2 / Villa Olímpica</v>
      </c>
      <c r="Z790">
        <f>+VLOOKUP($X790,[1]ParadasReg!$F:$I,3,0)</f>
        <v>21</v>
      </c>
    </row>
    <row r="791" spans="1:26" x14ac:dyDescent="0.25">
      <c r="A791">
        <v>917715</v>
      </c>
      <c r="B791">
        <v>1745</v>
      </c>
      <c r="C791" s="3">
        <v>45883.36446759259</v>
      </c>
      <c r="D791" t="s">
        <v>70</v>
      </c>
      <c r="E791">
        <v>4</v>
      </c>
      <c r="F791">
        <v>0</v>
      </c>
      <c r="G791">
        <v>4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-33.46006666666667</v>
      </c>
      <c r="P791">
        <v>-70.622241666666667</v>
      </c>
      <c r="Q791">
        <v>33.333333333333329</v>
      </c>
      <c r="R791">
        <v>519</v>
      </c>
      <c r="S791" t="s">
        <v>89</v>
      </c>
      <c r="T791">
        <f t="shared" si="12"/>
        <v>30</v>
      </c>
      <c r="U791">
        <v>4</v>
      </c>
      <c r="V791" s="5">
        <v>0.36446759259259259</v>
      </c>
      <c r="W791" s="8">
        <v>0.35416666666666663</v>
      </c>
      <c r="X791" t="s">
        <v>107</v>
      </c>
      <c r="Y791" t="str">
        <f>+VLOOKUP($X791,[1]ParadasReg!$F:$I,4,0)</f>
        <v>Parada 4 / Suárez Mujica</v>
      </c>
      <c r="Z791">
        <f>+VLOOKUP($X791,[1]ParadasReg!$F:$I,3,0)</f>
        <v>22</v>
      </c>
    </row>
    <row r="792" spans="1:26" x14ac:dyDescent="0.25">
      <c r="A792">
        <v>917723</v>
      </c>
      <c r="B792">
        <v>1745</v>
      </c>
      <c r="C792" s="3">
        <v>45883.366215277783</v>
      </c>
      <c r="D792" t="s">
        <v>70</v>
      </c>
      <c r="E792">
        <v>1</v>
      </c>
      <c r="F792">
        <v>11</v>
      </c>
      <c r="G792">
        <v>0</v>
      </c>
      <c r="H792">
        <v>0</v>
      </c>
      <c r="I792">
        <v>1</v>
      </c>
      <c r="J792">
        <v>11</v>
      </c>
      <c r="K792">
        <v>0</v>
      </c>
      <c r="L792">
        <v>0</v>
      </c>
      <c r="M792">
        <v>0</v>
      </c>
      <c r="N792">
        <v>0</v>
      </c>
      <c r="O792">
        <v>-33.455033333333333</v>
      </c>
      <c r="P792">
        <v>-70.628118333333333</v>
      </c>
      <c r="Q792">
        <v>20.987654320987652</v>
      </c>
      <c r="R792">
        <v>519</v>
      </c>
      <c r="S792" t="s">
        <v>89</v>
      </c>
      <c r="T792">
        <f t="shared" si="12"/>
        <v>20</v>
      </c>
      <c r="U792">
        <v>4</v>
      </c>
      <c r="V792" s="5">
        <v>0.36621527777777779</v>
      </c>
      <c r="W792" s="8">
        <v>0.35416666666666663</v>
      </c>
      <c r="X792" t="s">
        <v>108</v>
      </c>
      <c r="Y792" t="str">
        <f>+VLOOKUP($X792,[1]ParadasReg!$F:$I,4,0)</f>
        <v>Parada 2 / (M) Irarrázaval</v>
      </c>
      <c r="Z792">
        <f>+VLOOKUP($X792,[1]ParadasReg!$F:$I,3,0)</f>
        <v>23</v>
      </c>
    </row>
    <row r="793" spans="1:26" x14ac:dyDescent="0.25">
      <c r="A793">
        <v>917737</v>
      </c>
      <c r="B793">
        <v>1745</v>
      </c>
      <c r="C793" s="3">
        <v>45883.368530092594</v>
      </c>
      <c r="D793" t="s">
        <v>70</v>
      </c>
      <c r="E793">
        <v>3</v>
      </c>
      <c r="F793">
        <v>0</v>
      </c>
      <c r="G793">
        <v>3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-33.451078333333342</v>
      </c>
      <c r="P793">
        <v>-70.631074999999996</v>
      </c>
      <c r="Q793">
        <v>24.691358024691358</v>
      </c>
      <c r="R793">
        <v>519</v>
      </c>
      <c r="S793" t="s">
        <v>89</v>
      </c>
      <c r="T793">
        <f t="shared" si="12"/>
        <v>20</v>
      </c>
      <c r="U793">
        <v>4</v>
      </c>
      <c r="V793" s="5">
        <v>0.36853009259259256</v>
      </c>
      <c r="W793" s="8">
        <v>0.35416666666666663</v>
      </c>
      <c r="X793" t="s">
        <v>109</v>
      </c>
      <c r="Y793" t="str">
        <f>+VLOOKUP($X793,[1]ParadasReg!$F:$I,4,0)</f>
        <v>Parada 7 / (M) Irarrázaval</v>
      </c>
      <c r="Z793">
        <f>+VLOOKUP($X793,[1]ParadasReg!$F:$I,3,0)</f>
        <v>24</v>
      </c>
    </row>
    <row r="794" spans="1:26" x14ac:dyDescent="0.25">
      <c r="A794">
        <v>917740</v>
      </c>
      <c r="B794">
        <v>1745</v>
      </c>
      <c r="C794" s="3">
        <v>45883.369027777779</v>
      </c>
      <c r="D794" t="s">
        <v>70</v>
      </c>
      <c r="E794">
        <v>3</v>
      </c>
      <c r="F794">
        <v>3</v>
      </c>
      <c r="G794">
        <v>3</v>
      </c>
      <c r="H794">
        <v>0</v>
      </c>
      <c r="I794">
        <v>0</v>
      </c>
      <c r="J794">
        <v>3</v>
      </c>
      <c r="K794">
        <v>0</v>
      </c>
      <c r="L794">
        <v>0</v>
      </c>
      <c r="M794">
        <v>0</v>
      </c>
      <c r="N794">
        <v>0</v>
      </c>
      <c r="O794">
        <v>-33.44889666666667</v>
      </c>
      <c r="P794">
        <v>-70.631783333333331</v>
      </c>
      <c r="Q794">
        <v>24.691358024691358</v>
      </c>
      <c r="R794">
        <v>519</v>
      </c>
      <c r="S794" t="s">
        <v>89</v>
      </c>
      <c r="T794">
        <f t="shared" si="12"/>
        <v>20</v>
      </c>
      <c r="U794">
        <v>4</v>
      </c>
      <c r="V794" s="5">
        <v>0.36902777777777779</v>
      </c>
      <c r="W794" s="8">
        <v>0.35416666666666663</v>
      </c>
      <c r="X794" t="s">
        <v>110</v>
      </c>
      <c r="Y794" t="str">
        <f>+VLOOKUP($X794,[1]ParadasReg!$F:$I,4,0)</f>
        <v>Parada 2 / (M) Santa Isabel</v>
      </c>
      <c r="Z794">
        <f>+VLOOKUP($X794,[1]ParadasReg!$F:$I,3,0)</f>
        <v>25</v>
      </c>
    </row>
    <row r="795" spans="1:26" x14ac:dyDescent="0.25">
      <c r="A795">
        <v>917745</v>
      </c>
      <c r="B795">
        <v>1745</v>
      </c>
      <c r="C795" s="3">
        <v>45883.370879629627</v>
      </c>
      <c r="D795" t="s">
        <v>70</v>
      </c>
      <c r="E795">
        <v>3</v>
      </c>
      <c r="F795">
        <v>9</v>
      </c>
      <c r="G795">
        <v>3</v>
      </c>
      <c r="H795">
        <v>0</v>
      </c>
      <c r="I795">
        <v>0</v>
      </c>
      <c r="J795">
        <v>9</v>
      </c>
      <c r="K795">
        <v>0</v>
      </c>
      <c r="L795">
        <v>0</v>
      </c>
      <c r="M795">
        <v>0</v>
      </c>
      <c r="N795">
        <v>0</v>
      </c>
      <c r="O795">
        <v>-33.443656666666669</v>
      </c>
      <c r="P795">
        <v>-70.63333333333334</v>
      </c>
      <c r="Q795">
        <v>17.283950617283949</v>
      </c>
      <c r="R795">
        <v>519</v>
      </c>
      <c r="S795" t="s">
        <v>89</v>
      </c>
      <c r="T795">
        <f t="shared" si="12"/>
        <v>10</v>
      </c>
      <c r="U795">
        <v>4</v>
      </c>
      <c r="V795" s="5">
        <v>0.37087962962962967</v>
      </c>
      <c r="W795" s="8">
        <v>0.35416666666666663</v>
      </c>
      <c r="X795" t="s">
        <v>111</v>
      </c>
      <c r="Y795" t="str">
        <f>+VLOOKUP($X795,[1]ParadasReg!$F:$I,4,0)</f>
        <v>Parada 2 / (M) Parque Bustamante</v>
      </c>
      <c r="Z795">
        <f>+VLOOKUP($X795,[1]ParadasReg!$F:$I,3,0)</f>
        <v>26</v>
      </c>
    </row>
    <row r="796" spans="1:26" x14ac:dyDescent="0.25">
      <c r="A796">
        <v>917756</v>
      </c>
      <c r="B796">
        <v>1745</v>
      </c>
      <c r="C796" s="3">
        <v>45883.373784722222</v>
      </c>
      <c r="D796" t="s">
        <v>70</v>
      </c>
      <c r="E796">
        <v>0</v>
      </c>
      <c r="F796">
        <v>5</v>
      </c>
      <c r="G796">
        <v>0</v>
      </c>
      <c r="H796">
        <v>0</v>
      </c>
      <c r="I796">
        <v>0</v>
      </c>
      <c r="J796">
        <v>5</v>
      </c>
      <c r="K796">
        <v>0</v>
      </c>
      <c r="L796">
        <v>0</v>
      </c>
      <c r="M796">
        <v>0</v>
      </c>
      <c r="N796">
        <v>0</v>
      </c>
      <c r="O796">
        <v>-33.437158333333343</v>
      </c>
      <c r="P796">
        <v>-70.635760000000005</v>
      </c>
      <c r="Q796">
        <v>11.111111111111111</v>
      </c>
      <c r="R796">
        <v>519</v>
      </c>
      <c r="S796" t="s">
        <v>89</v>
      </c>
      <c r="T796">
        <f t="shared" si="12"/>
        <v>10</v>
      </c>
      <c r="U796">
        <v>4</v>
      </c>
      <c r="V796" s="5">
        <v>0.3737847222222222</v>
      </c>
      <c r="W796" s="8">
        <v>0.35416666666666663</v>
      </c>
      <c r="X796" t="s">
        <v>112</v>
      </c>
      <c r="Y796" t="str">
        <f>+VLOOKUP($X796,[1]ParadasReg!$F:$I,4,0)</f>
        <v>Parada 4 / Plaza Italia</v>
      </c>
      <c r="Z796">
        <f>+VLOOKUP($X796,[1]ParadasReg!$F:$I,3,0)</f>
        <v>27</v>
      </c>
    </row>
    <row r="797" spans="1:26" x14ac:dyDescent="0.25">
      <c r="A797">
        <v>917760</v>
      </c>
      <c r="B797">
        <v>1745</v>
      </c>
      <c r="C797" s="3">
        <v>45883.3747337963</v>
      </c>
      <c r="D797" t="s">
        <v>70</v>
      </c>
      <c r="E797">
        <v>0</v>
      </c>
      <c r="F797">
        <v>3</v>
      </c>
      <c r="G797">
        <v>0</v>
      </c>
      <c r="H797">
        <v>0</v>
      </c>
      <c r="I797">
        <v>0</v>
      </c>
      <c r="J797">
        <v>3</v>
      </c>
      <c r="K797">
        <v>0</v>
      </c>
      <c r="L797">
        <v>0</v>
      </c>
      <c r="M797">
        <v>0</v>
      </c>
      <c r="N797">
        <v>0</v>
      </c>
      <c r="O797">
        <v>-33.439636666666672</v>
      </c>
      <c r="P797">
        <v>-70.640073333333333</v>
      </c>
      <c r="Q797">
        <v>7.4074074074074066</v>
      </c>
      <c r="R797">
        <v>519</v>
      </c>
      <c r="S797" t="s">
        <v>89</v>
      </c>
      <c r="T797">
        <f t="shared" si="12"/>
        <v>0</v>
      </c>
      <c r="U797">
        <v>4</v>
      </c>
      <c r="V797" s="5">
        <v>0.37473379629629627</v>
      </c>
      <c r="W797" s="8">
        <v>0.35416666666666663</v>
      </c>
      <c r="X797" t="s">
        <v>113</v>
      </c>
      <c r="Y797" t="str">
        <f>+VLOOKUP($X797,[1]ParadasReg!$F:$I,4,0)</f>
        <v>Parada 4 / (M) Universidad Católica</v>
      </c>
      <c r="Z797">
        <f>+VLOOKUP($X797,[1]ParadasReg!$F:$I,3,0)</f>
        <v>28</v>
      </c>
    </row>
    <row r="798" spans="1:26" x14ac:dyDescent="0.25">
      <c r="A798">
        <v>917773</v>
      </c>
      <c r="B798">
        <v>1745</v>
      </c>
      <c r="C798" s="3">
        <v>45883.377789351849</v>
      </c>
      <c r="D798" t="s">
        <v>70</v>
      </c>
      <c r="E798">
        <v>0</v>
      </c>
      <c r="F798">
        <v>8</v>
      </c>
      <c r="G798">
        <v>0</v>
      </c>
      <c r="H798">
        <v>0</v>
      </c>
      <c r="I798">
        <v>0</v>
      </c>
      <c r="J798">
        <v>8</v>
      </c>
      <c r="K798">
        <v>0</v>
      </c>
      <c r="L798">
        <v>0</v>
      </c>
      <c r="M798">
        <v>0</v>
      </c>
      <c r="N798">
        <v>0</v>
      </c>
      <c r="O798">
        <v>-33.442549999999997</v>
      </c>
      <c r="P798">
        <v>-70.645491666666672</v>
      </c>
      <c r="Q798">
        <v>0</v>
      </c>
      <c r="R798">
        <v>519</v>
      </c>
      <c r="S798" t="s">
        <v>89</v>
      </c>
      <c r="T798">
        <f t="shared" si="12"/>
        <v>0</v>
      </c>
      <c r="U798">
        <v>4</v>
      </c>
      <c r="V798" s="5">
        <v>0.37778935185185186</v>
      </c>
      <c r="W798" s="8">
        <v>0.375</v>
      </c>
      <c r="X798" t="s">
        <v>114</v>
      </c>
      <c r="Y798" t="str">
        <f>+VLOOKUP($X798,[1]ParadasReg!$F:$I,4,0)</f>
        <v>Parada 3 / (M) Santa Lucía</v>
      </c>
      <c r="Z798">
        <f>+VLOOKUP($X798,[1]ParadasReg!$F:$I,3,0)</f>
        <v>29</v>
      </c>
    </row>
    <row r="799" spans="1:26" x14ac:dyDescent="0.25">
      <c r="A799">
        <v>917785</v>
      </c>
      <c r="B799">
        <v>1745</v>
      </c>
      <c r="C799" s="3">
        <v>45883.379664351851</v>
      </c>
      <c r="D799" t="s">
        <v>70</v>
      </c>
      <c r="E799">
        <v>0</v>
      </c>
      <c r="F799">
        <v>11</v>
      </c>
      <c r="G799">
        <v>0</v>
      </c>
      <c r="H799">
        <v>0</v>
      </c>
      <c r="I799">
        <v>0</v>
      </c>
      <c r="J799">
        <v>11</v>
      </c>
      <c r="K799">
        <v>0</v>
      </c>
      <c r="L799">
        <v>0</v>
      </c>
      <c r="M799">
        <v>0</v>
      </c>
      <c r="N799">
        <v>0</v>
      </c>
      <c r="O799">
        <v>-33.443899999999999</v>
      </c>
      <c r="P799">
        <v>-70.652213333333336</v>
      </c>
      <c r="Q799">
        <v>0</v>
      </c>
      <c r="R799">
        <v>519</v>
      </c>
      <c r="S799" t="s">
        <v>89</v>
      </c>
      <c r="T799">
        <f t="shared" si="12"/>
        <v>0</v>
      </c>
      <c r="U799">
        <v>4</v>
      </c>
      <c r="V799" s="5">
        <v>0.37966435185185188</v>
      </c>
      <c r="W799" s="8">
        <v>0.375</v>
      </c>
      <c r="X799" t="s">
        <v>115</v>
      </c>
      <c r="Y799" t="str">
        <f>+VLOOKUP($X799,[1]ParadasReg!$F:$I,4,0)</f>
        <v>Parada 3 / (M) Universidad de Chile</v>
      </c>
      <c r="Z799">
        <f>+VLOOKUP($X799,[1]ParadasReg!$F:$I,3,0)</f>
        <v>30</v>
      </c>
    </row>
    <row r="800" spans="1:26" x14ac:dyDescent="0.25">
      <c r="A800">
        <v>917792</v>
      </c>
      <c r="B800">
        <v>1745</v>
      </c>
      <c r="C800" s="3">
        <v>45883.380902777782</v>
      </c>
      <c r="D800" t="s">
        <v>70</v>
      </c>
      <c r="E800">
        <v>0</v>
      </c>
      <c r="F800">
        <v>10</v>
      </c>
      <c r="G800">
        <v>0</v>
      </c>
      <c r="H800">
        <v>0</v>
      </c>
      <c r="I800">
        <v>0</v>
      </c>
      <c r="J800">
        <v>10</v>
      </c>
      <c r="K800">
        <v>0</v>
      </c>
      <c r="L800">
        <v>0</v>
      </c>
      <c r="M800">
        <v>0</v>
      </c>
      <c r="N800">
        <v>0</v>
      </c>
      <c r="O800">
        <v>-33.444805000000002</v>
      </c>
      <c r="P800">
        <v>-70.655933333333337</v>
      </c>
      <c r="Q800">
        <v>0</v>
      </c>
      <c r="R800">
        <v>519</v>
      </c>
      <c r="S800" t="s">
        <v>89</v>
      </c>
      <c r="T800">
        <f t="shared" si="12"/>
        <v>0</v>
      </c>
      <c r="U800">
        <v>4</v>
      </c>
      <c r="V800" s="5">
        <v>0.38090277777777781</v>
      </c>
      <c r="W800" s="8">
        <v>0.375</v>
      </c>
      <c r="X800" t="s">
        <v>116</v>
      </c>
      <c r="Y800" t="str">
        <f>+VLOOKUP($X800,[1]ParadasReg!$F:$I,4,0)</f>
        <v>Parada 3 / (M) La Moneda</v>
      </c>
      <c r="Z800">
        <f>+VLOOKUP($X800,[1]ParadasReg!$F:$I,3,0)</f>
        <v>31</v>
      </c>
    </row>
    <row r="801" spans="1:26" x14ac:dyDescent="0.25">
      <c r="A801">
        <v>920294</v>
      </c>
      <c r="B801">
        <v>1745</v>
      </c>
      <c r="C801" s="3">
        <v>45884.280914351853</v>
      </c>
      <c r="D801" t="s">
        <v>77</v>
      </c>
      <c r="E801">
        <v>2</v>
      </c>
      <c r="F801">
        <v>0</v>
      </c>
      <c r="G801">
        <v>2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-33.478278333333343</v>
      </c>
      <c r="P801">
        <v>-70.53127666666667</v>
      </c>
      <c r="Q801">
        <v>2.4691358024691357</v>
      </c>
      <c r="R801">
        <v>519</v>
      </c>
      <c r="S801" t="s">
        <v>89</v>
      </c>
      <c r="T801">
        <f t="shared" si="12"/>
        <v>0</v>
      </c>
      <c r="U801">
        <v>8</v>
      </c>
      <c r="V801" s="5">
        <v>0.28091435185185182</v>
      </c>
      <c r="W801" s="8">
        <v>0.27083333333333331</v>
      </c>
      <c r="X801" t="s">
        <v>92</v>
      </c>
      <c r="Y801" t="str">
        <f>+VLOOKUP($X801,[1]ParadasReg!$F:$I,4,0)</f>
        <v>Avenida Grecia / esq. Los Picachos</v>
      </c>
      <c r="Z801">
        <f>+VLOOKUP($X801,[1]ParadasReg!$F:$I,3,0)</f>
        <v>4</v>
      </c>
    </row>
    <row r="802" spans="1:26" x14ac:dyDescent="0.25">
      <c r="A802">
        <v>920297</v>
      </c>
      <c r="B802">
        <v>1745</v>
      </c>
      <c r="C802" s="3">
        <v>45884.283715277779</v>
      </c>
      <c r="D802" t="s">
        <v>77</v>
      </c>
      <c r="E802">
        <v>1</v>
      </c>
      <c r="F802">
        <v>0</v>
      </c>
      <c r="G802">
        <v>1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-33.475126666666668</v>
      </c>
      <c r="P802">
        <v>-70.54674833333334</v>
      </c>
      <c r="Q802">
        <v>3.7037037037037033</v>
      </c>
      <c r="R802">
        <v>519</v>
      </c>
      <c r="S802" t="s">
        <v>89</v>
      </c>
      <c r="T802">
        <f t="shared" si="12"/>
        <v>0</v>
      </c>
      <c r="U802">
        <v>8</v>
      </c>
      <c r="V802" s="5">
        <v>0.28371527777777777</v>
      </c>
      <c r="W802" s="8">
        <v>0.27083333333333331</v>
      </c>
      <c r="X802" t="s">
        <v>96</v>
      </c>
      <c r="Y802" t="str">
        <f>+VLOOKUP($X802,[1]ParadasReg!$F:$I,4,0)</f>
        <v>Avenida Grecia / esq. Palena</v>
      </c>
      <c r="Z802">
        <f>+VLOOKUP($X802,[1]ParadasReg!$F:$I,3,0)</f>
        <v>8</v>
      </c>
    </row>
    <row r="803" spans="1:26" x14ac:dyDescent="0.25">
      <c r="A803">
        <v>920299</v>
      </c>
      <c r="B803">
        <v>1745</v>
      </c>
      <c r="C803" s="3">
        <v>45884.285324074073</v>
      </c>
      <c r="D803" t="s">
        <v>77</v>
      </c>
      <c r="E803">
        <v>0</v>
      </c>
      <c r="F803">
        <v>1</v>
      </c>
      <c r="G803">
        <v>0</v>
      </c>
      <c r="H803">
        <v>0</v>
      </c>
      <c r="I803">
        <v>0</v>
      </c>
      <c r="J803">
        <v>1</v>
      </c>
      <c r="K803">
        <v>0</v>
      </c>
      <c r="L803">
        <v>0</v>
      </c>
      <c r="M803">
        <v>0</v>
      </c>
      <c r="N803">
        <v>0</v>
      </c>
      <c r="O803">
        <v>-33.473106666666673</v>
      </c>
      <c r="P803">
        <v>-70.556420000000003</v>
      </c>
      <c r="Q803">
        <v>2.4691358024691357</v>
      </c>
      <c r="R803">
        <v>519</v>
      </c>
      <c r="S803" t="s">
        <v>89</v>
      </c>
      <c r="T803">
        <f t="shared" si="12"/>
        <v>0</v>
      </c>
      <c r="U803">
        <v>8</v>
      </c>
      <c r="V803" s="5">
        <v>0.28532407407407406</v>
      </c>
      <c r="W803" s="8">
        <v>0.27083333333333331</v>
      </c>
      <c r="X803" t="s">
        <v>98</v>
      </c>
      <c r="Y803" t="str">
        <f>+VLOOKUP($X803,[1]ParadasReg!$F:$I,4,0)</f>
        <v>Parada 2 / Calle 1A - Avenida Grecia</v>
      </c>
      <c r="Z803">
        <f>+VLOOKUP($X803,[1]ParadasReg!$F:$I,3,0)</f>
        <v>10</v>
      </c>
    </row>
    <row r="804" spans="1:26" x14ac:dyDescent="0.25">
      <c r="A804">
        <v>920300</v>
      </c>
      <c r="B804">
        <v>1745</v>
      </c>
      <c r="C804" s="3">
        <v>45884.286041666674</v>
      </c>
      <c r="D804" t="s">
        <v>77</v>
      </c>
      <c r="E804">
        <v>1</v>
      </c>
      <c r="F804">
        <v>0</v>
      </c>
      <c r="G804">
        <v>1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-33.472048333333333</v>
      </c>
      <c r="P804">
        <v>-70.56193833333333</v>
      </c>
      <c r="Q804">
        <v>3.7037037037037033</v>
      </c>
      <c r="R804">
        <v>519</v>
      </c>
      <c r="S804" t="s">
        <v>89</v>
      </c>
      <c r="T804">
        <f t="shared" si="12"/>
        <v>0</v>
      </c>
      <c r="U804">
        <v>8</v>
      </c>
      <c r="V804" s="5">
        <v>0.28604166666666669</v>
      </c>
      <c r="W804" s="8">
        <v>0.27083333333333331</v>
      </c>
      <c r="X804" t="s">
        <v>99</v>
      </c>
      <c r="Y804" t="str">
        <f>+VLOOKUP($X804,[1]ParadasReg!$F:$I,4,0)</f>
        <v>Parada 2 / Ictinos - Avenida Grecia</v>
      </c>
      <c r="Z804">
        <f>+VLOOKUP($X804,[1]ParadasReg!$F:$I,3,0)</f>
        <v>11</v>
      </c>
    </row>
    <row r="805" spans="1:26" x14ac:dyDescent="0.25">
      <c r="A805">
        <v>920301</v>
      </c>
      <c r="B805">
        <v>1745</v>
      </c>
      <c r="C805" s="3">
        <v>45884.288831018523</v>
      </c>
      <c r="D805" t="s">
        <v>77</v>
      </c>
      <c r="E805">
        <v>2</v>
      </c>
      <c r="F805">
        <v>1</v>
      </c>
      <c r="G805">
        <v>2</v>
      </c>
      <c r="H805">
        <v>0</v>
      </c>
      <c r="I805">
        <v>0</v>
      </c>
      <c r="J805">
        <v>1</v>
      </c>
      <c r="K805">
        <v>0</v>
      </c>
      <c r="L805">
        <v>0</v>
      </c>
      <c r="M805">
        <v>0</v>
      </c>
      <c r="N805">
        <v>0</v>
      </c>
      <c r="O805">
        <v>-33.469113333333333</v>
      </c>
      <c r="P805">
        <v>-70.576418333333336</v>
      </c>
      <c r="Q805">
        <v>4.9382716049382713</v>
      </c>
      <c r="R805">
        <v>519</v>
      </c>
      <c r="S805" t="s">
        <v>89</v>
      </c>
      <c r="T805">
        <f t="shared" si="12"/>
        <v>0</v>
      </c>
      <c r="U805">
        <v>8</v>
      </c>
      <c r="V805" s="5">
        <v>0.2888310185185185</v>
      </c>
      <c r="W805" s="8">
        <v>0.27083333333333331</v>
      </c>
      <c r="X805" t="s">
        <v>100</v>
      </c>
      <c r="Y805" t="str">
        <f>+VLOOKUP($X805,[1]ParadasReg!$F:$I,4,0)</f>
        <v>Parada 4 / (M) Grecia</v>
      </c>
      <c r="Z805">
        <f>+VLOOKUP($X805,[1]ParadasReg!$F:$I,3,0)</f>
        <v>14</v>
      </c>
    </row>
    <row r="806" spans="1:26" x14ac:dyDescent="0.25">
      <c r="A806">
        <v>920303</v>
      </c>
      <c r="B806">
        <v>1745</v>
      </c>
      <c r="C806" s="3">
        <v>45884.289884259262</v>
      </c>
      <c r="D806" t="s">
        <v>77</v>
      </c>
      <c r="E806">
        <v>1</v>
      </c>
      <c r="F806">
        <v>0</v>
      </c>
      <c r="G806">
        <v>1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-33.467396666666673</v>
      </c>
      <c r="P806">
        <v>-70.581096666666667</v>
      </c>
      <c r="Q806">
        <v>6.1728395061728394</v>
      </c>
      <c r="R806">
        <v>519</v>
      </c>
      <c r="S806" t="s">
        <v>89</v>
      </c>
      <c r="T806">
        <f t="shared" si="12"/>
        <v>0</v>
      </c>
      <c r="U806">
        <v>8</v>
      </c>
      <c r="V806" s="5">
        <v>0.28988425925925926</v>
      </c>
      <c r="W806" s="8">
        <v>0.27083333333333331</v>
      </c>
      <c r="X806" t="s">
        <v>101</v>
      </c>
      <c r="Y806" t="str">
        <f>+VLOOKUP($X806,[1]ParadasReg!$F:$I,4,0)</f>
        <v>Parada 2 / ADO Chile</v>
      </c>
      <c r="Z806">
        <f>+VLOOKUP($X806,[1]ParadasReg!$F:$I,3,0)</f>
        <v>15</v>
      </c>
    </row>
    <row r="807" spans="1:26" x14ac:dyDescent="0.25">
      <c r="A807">
        <v>920305</v>
      </c>
      <c r="B807">
        <v>1745</v>
      </c>
      <c r="C807" s="3">
        <v>45884.292349537027</v>
      </c>
      <c r="D807" t="s">
        <v>77</v>
      </c>
      <c r="E807">
        <v>2</v>
      </c>
      <c r="F807">
        <v>0</v>
      </c>
      <c r="G807">
        <v>2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-33.46458333333333</v>
      </c>
      <c r="P807">
        <v>-70.597758333333331</v>
      </c>
      <c r="Q807">
        <v>8.6419753086419746</v>
      </c>
      <c r="R807">
        <v>519</v>
      </c>
      <c r="S807" t="s">
        <v>89</v>
      </c>
      <c r="T807">
        <f t="shared" si="12"/>
        <v>0</v>
      </c>
      <c r="U807">
        <v>8</v>
      </c>
      <c r="V807" s="5">
        <v>0.29234953703703703</v>
      </c>
      <c r="W807" s="8">
        <v>0.29166666666666663</v>
      </c>
      <c r="X807" t="s">
        <v>103</v>
      </c>
      <c r="Y807" t="str">
        <f>+VLOOKUP($X807,[1]ParadasReg!$F:$I,4,0)</f>
        <v>Parada 2 / Pedagógico</v>
      </c>
      <c r="Z807">
        <f>+VLOOKUP($X807,[1]ParadasReg!$F:$I,3,0)</f>
        <v>17</v>
      </c>
    </row>
    <row r="808" spans="1:26" x14ac:dyDescent="0.25">
      <c r="A808">
        <v>920306</v>
      </c>
      <c r="B808">
        <v>1745</v>
      </c>
      <c r="C808" s="3">
        <v>45884.295185185183</v>
      </c>
      <c r="D808" t="s">
        <v>77</v>
      </c>
      <c r="E808">
        <v>2</v>
      </c>
      <c r="F808">
        <v>0</v>
      </c>
      <c r="G808">
        <v>2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-33.462178333333327</v>
      </c>
      <c r="P808">
        <v>-70.607593333333327</v>
      </c>
      <c r="Q808">
        <v>11.111111111111111</v>
      </c>
      <c r="R808">
        <v>519</v>
      </c>
      <c r="S808" t="s">
        <v>89</v>
      </c>
      <c r="T808">
        <f t="shared" si="12"/>
        <v>10</v>
      </c>
      <c r="U808">
        <v>8</v>
      </c>
      <c r="V808" s="5">
        <v>0.29518518518518516</v>
      </c>
      <c r="W808" s="8">
        <v>0.29166666666666663</v>
      </c>
      <c r="X808" t="s">
        <v>118</v>
      </c>
      <c r="Y808" t="str">
        <f>+VLOOKUP($X808,[1]ParadasReg!$F:$I,4,0)</f>
        <v>Parada 2 / (M) Est.Nacional</v>
      </c>
      <c r="Z808">
        <f>+VLOOKUP($X808,[1]ParadasReg!$F:$I,3,0)</f>
        <v>19</v>
      </c>
    </row>
    <row r="809" spans="1:26" x14ac:dyDescent="0.25">
      <c r="A809">
        <v>920307</v>
      </c>
      <c r="B809">
        <v>1745</v>
      </c>
      <c r="C809" s="3">
        <v>45884.296041666668</v>
      </c>
      <c r="D809" t="s">
        <v>77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-33.461751666666657</v>
      </c>
      <c r="P809">
        <v>-70.614008333333331</v>
      </c>
      <c r="Q809">
        <v>11.111111111111111</v>
      </c>
      <c r="R809">
        <v>519</v>
      </c>
      <c r="S809" t="s">
        <v>89</v>
      </c>
      <c r="T809">
        <f t="shared" si="12"/>
        <v>10</v>
      </c>
      <c r="U809">
        <v>8</v>
      </c>
      <c r="V809" s="5">
        <v>0.2960416666666667</v>
      </c>
      <c r="W809" s="8">
        <v>0.29166666666666663</v>
      </c>
      <c r="X809" t="s">
        <v>105</v>
      </c>
      <c r="Y809" t="str">
        <f>+VLOOKUP($X809,[1]ParadasReg!$F:$I,4,0)</f>
        <v>Parada 2 / Avenida Marathon</v>
      </c>
      <c r="Z809">
        <f>+VLOOKUP($X809,[1]ParadasReg!$F:$I,3,0)</f>
        <v>20</v>
      </c>
    </row>
    <row r="810" spans="1:26" x14ac:dyDescent="0.25">
      <c r="A810">
        <v>920309</v>
      </c>
      <c r="B810">
        <v>1745</v>
      </c>
      <c r="C810" s="3">
        <v>45884.297094907408</v>
      </c>
      <c r="D810" t="s">
        <v>77</v>
      </c>
      <c r="E810">
        <v>0</v>
      </c>
      <c r="F810">
        <v>1</v>
      </c>
      <c r="G810">
        <v>0</v>
      </c>
      <c r="H810">
        <v>0</v>
      </c>
      <c r="I810">
        <v>0</v>
      </c>
      <c r="J810">
        <v>1</v>
      </c>
      <c r="K810">
        <v>0</v>
      </c>
      <c r="L810">
        <v>0</v>
      </c>
      <c r="M810">
        <v>0</v>
      </c>
      <c r="N810">
        <v>0</v>
      </c>
      <c r="O810">
        <v>-33.461550000000003</v>
      </c>
      <c r="P810">
        <v>-70.617171666666664</v>
      </c>
      <c r="Q810">
        <v>9.8765432098765427</v>
      </c>
      <c r="R810">
        <v>519</v>
      </c>
      <c r="S810" t="s">
        <v>89</v>
      </c>
      <c r="T810">
        <f t="shared" si="12"/>
        <v>0</v>
      </c>
      <c r="U810">
        <v>8</v>
      </c>
      <c r="V810" s="5">
        <v>0.2970949074074074</v>
      </c>
      <c r="W810" s="8">
        <v>0.29166666666666663</v>
      </c>
      <c r="X810" t="s">
        <v>106</v>
      </c>
      <c r="Y810" t="str">
        <f>+VLOOKUP($X810,[1]ParadasReg!$F:$I,4,0)</f>
        <v>Parada 2 / Villa Olímpica</v>
      </c>
      <c r="Z810">
        <f>+VLOOKUP($X810,[1]ParadasReg!$F:$I,3,0)</f>
        <v>21</v>
      </c>
    </row>
    <row r="811" spans="1:26" x14ac:dyDescent="0.25">
      <c r="A811">
        <v>920312</v>
      </c>
      <c r="B811">
        <v>1745</v>
      </c>
      <c r="C811" s="3">
        <v>45884.299907407411</v>
      </c>
      <c r="D811" t="s">
        <v>77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-33.455028333333331</v>
      </c>
      <c r="P811">
        <v>-70.628219999999999</v>
      </c>
      <c r="Q811">
        <v>9.8765432098765427</v>
      </c>
      <c r="R811">
        <v>519</v>
      </c>
      <c r="S811" t="s">
        <v>89</v>
      </c>
      <c r="T811">
        <f t="shared" si="12"/>
        <v>0</v>
      </c>
      <c r="U811">
        <v>8</v>
      </c>
      <c r="V811" s="5">
        <v>0.2999074074074074</v>
      </c>
      <c r="W811" s="8">
        <v>0.29166666666666663</v>
      </c>
      <c r="X811" t="s">
        <v>108</v>
      </c>
      <c r="Y811" t="str">
        <f>+VLOOKUP($X811,[1]ParadasReg!$F:$I,4,0)</f>
        <v>Parada 2 / (M) Irarrázaval</v>
      </c>
      <c r="Z811">
        <f>+VLOOKUP($X811,[1]ParadasReg!$F:$I,3,0)</f>
        <v>23</v>
      </c>
    </row>
    <row r="812" spans="1:26" x14ac:dyDescent="0.25">
      <c r="A812">
        <v>920313</v>
      </c>
      <c r="B812">
        <v>1745</v>
      </c>
      <c r="C812" s="3">
        <v>45884.299907407411</v>
      </c>
      <c r="D812" t="s">
        <v>77</v>
      </c>
      <c r="E812">
        <v>3</v>
      </c>
      <c r="F812">
        <v>2</v>
      </c>
      <c r="G812">
        <v>2</v>
      </c>
      <c r="H812">
        <v>0</v>
      </c>
      <c r="I812">
        <v>1</v>
      </c>
      <c r="J812">
        <v>2</v>
      </c>
      <c r="K812">
        <v>0</v>
      </c>
      <c r="L812">
        <v>0</v>
      </c>
      <c r="M812">
        <v>0</v>
      </c>
      <c r="N812">
        <v>0</v>
      </c>
      <c r="O812">
        <v>-33.451180000000001</v>
      </c>
      <c r="P812">
        <v>-70.63112666666666</v>
      </c>
      <c r="Q812">
        <v>11.111111111111111</v>
      </c>
      <c r="R812">
        <v>519</v>
      </c>
      <c r="S812" t="s">
        <v>89</v>
      </c>
      <c r="T812">
        <f t="shared" si="12"/>
        <v>10</v>
      </c>
      <c r="U812">
        <v>8</v>
      </c>
      <c r="V812" s="5">
        <v>0.2999074074074074</v>
      </c>
      <c r="W812" s="8">
        <v>0.29166666666666663</v>
      </c>
      <c r="X812" t="s">
        <v>109</v>
      </c>
      <c r="Y812" t="str">
        <f>+VLOOKUP($X812,[1]ParadasReg!$F:$I,4,0)</f>
        <v>Parada 7 / (M) Irarrázaval</v>
      </c>
      <c r="Z812">
        <f>+VLOOKUP($X812,[1]ParadasReg!$F:$I,3,0)</f>
        <v>24</v>
      </c>
    </row>
    <row r="813" spans="1:26" x14ac:dyDescent="0.25">
      <c r="A813">
        <v>920315</v>
      </c>
      <c r="B813">
        <v>1745</v>
      </c>
      <c r="C813" s="3">
        <v>45884.30195601852</v>
      </c>
      <c r="D813" t="s">
        <v>77</v>
      </c>
      <c r="E813">
        <v>2</v>
      </c>
      <c r="F813">
        <v>0</v>
      </c>
      <c r="G813">
        <v>2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-33.448929999999997</v>
      </c>
      <c r="P813">
        <v>-70.631834999999995</v>
      </c>
      <c r="Q813">
        <v>13.580246913580247</v>
      </c>
      <c r="R813">
        <v>519</v>
      </c>
      <c r="S813" t="s">
        <v>89</v>
      </c>
      <c r="T813">
        <f t="shared" si="12"/>
        <v>10</v>
      </c>
      <c r="U813">
        <v>8</v>
      </c>
      <c r="V813" s="5">
        <v>0.30195601851851855</v>
      </c>
      <c r="W813" s="8">
        <v>0.29166666666666663</v>
      </c>
      <c r="X813" t="s">
        <v>110</v>
      </c>
      <c r="Y813" t="str">
        <f>+VLOOKUP($X813,[1]ParadasReg!$F:$I,4,0)</f>
        <v>Parada 2 / (M) Santa Isabel</v>
      </c>
      <c r="Z813">
        <f>+VLOOKUP($X813,[1]ParadasReg!$F:$I,3,0)</f>
        <v>25</v>
      </c>
    </row>
    <row r="814" spans="1:26" x14ac:dyDescent="0.25">
      <c r="A814">
        <v>920318</v>
      </c>
      <c r="B814">
        <v>1745</v>
      </c>
      <c r="C814" s="3">
        <v>45884.303333333337</v>
      </c>
      <c r="D814" t="s">
        <v>77</v>
      </c>
      <c r="E814">
        <v>4</v>
      </c>
      <c r="F814">
        <v>2</v>
      </c>
      <c r="G814">
        <v>3</v>
      </c>
      <c r="H814">
        <v>0</v>
      </c>
      <c r="I814">
        <v>1</v>
      </c>
      <c r="J814">
        <v>2</v>
      </c>
      <c r="K814">
        <v>0</v>
      </c>
      <c r="L814">
        <v>0</v>
      </c>
      <c r="M814">
        <v>0</v>
      </c>
      <c r="N814">
        <v>0</v>
      </c>
      <c r="O814">
        <v>-33.443753333333333</v>
      </c>
      <c r="P814">
        <v>-70.633371666666662</v>
      </c>
      <c r="Q814">
        <v>16.049382716049383</v>
      </c>
      <c r="R814">
        <v>519</v>
      </c>
      <c r="S814" t="s">
        <v>89</v>
      </c>
      <c r="T814">
        <f t="shared" si="12"/>
        <v>10</v>
      </c>
      <c r="U814">
        <v>8</v>
      </c>
      <c r="V814" s="5">
        <v>0.30333333333333334</v>
      </c>
      <c r="W814" s="8">
        <v>0.29166666666666663</v>
      </c>
      <c r="X814" t="s">
        <v>111</v>
      </c>
      <c r="Y814" t="str">
        <f>+VLOOKUP($X814,[1]ParadasReg!$F:$I,4,0)</f>
        <v>Parada 2 / (M) Parque Bustamante</v>
      </c>
      <c r="Z814">
        <f>+VLOOKUP($X814,[1]ParadasReg!$F:$I,3,0)</f>
        <v>26</v>
      </c>
    </row>
    <row r="815" spans="1:26" x14ac:dyDescent="0.25">
      <c r="A815">
        <v>920323</v>
      </c>
      <c r="B815">
        <v>1745</v>
      </c>
      <c r="C815" s="3">
        <v>45884.30505787037</v>
      </c>
      <c r="D815" t="s">
        <v>77</v>
      </c>
      <c r="E815">
        <v>0</v>
      </c>
      <c r="F815">
        <v>6</v>
      </c>
      <c r="G815">
        <v>0</v>
      </c>
      <c r="H815">
        <v>0</v>
      </c>
      <c r="I815">
        <v>0</v>
      </c>
      <c r="J815">
        <v>6</v>
      </c>
      <c r="K815">
        <v>0</v>
      </c>
      <c r="L815">
        <v>0</v>
      </c>
      <c r="M815">
        <v>0</v>
      </c>
      <c r="N815">
        <v>0</v>
      </c>
      <c r="O815">
        <v>-33.437199999999997</v>
      </c>
      <c r="P815">
        <v>-70.63598833333333</v>
      </c>
      <c r="Q815">
        <v>8.6419753086419746</v>
      </c>
      <c r="R815">
        <v>519</v>
      </c>
      <c r="S815" t="s">
        <v>89</v>
      </c>
      <c r="T815">
        <f t="shared" si="12"/>
        <v>0</v>
      </c>
      <c r="U815">
        <v>8</v>
      </c>
      <c r="V815" s="5">
        <v>0.30505787037037035</v>
      </c>
      <c r="W815" s="8">
        <v>0.29166666666666663</v>
      </c>
      <c r="X815" t="s">
        <v>112</v>
      </c>
      <c r="Y815" t="str">
        <f>+VLOOKUP($X815,[1]ParadasReg!$F:$I,4,0)</f>
        <v>Parada 4 / Plaza Italia</v>
      </c>
      <c r="Z815">
        <f>+VLOOKUP($X815,[1]ParadasReg!$F:$I,3,0)</f>
        <v>27</v>
      </c>
    </row>
    <row r="816" spans="1:26" x14ac:dyDescent="0.25">
      <c r="A816">
        <v>920324</v>
      </c>
      <c r="B816">
        <v>1745</v>
      </c>
      <c r="C816" s="3">
        <v>45884.307268518518</v>
      </c>
      <c r="D816" t="s">
        <v>77</v>
      </c>
      <c r="E816">
        <v>1</v>
      </c>
      <c r="F816">
        <v>8</v>
      </c>
      <c r="G816">
        <v>1</v>
      </c>
      <c r="H816">
        <v>0</v>
      </c>
      <c r="I816">
        <v>0</v>
      </c>
      <c r="J816">
        <v>8</v>
      </c>
      <c r="K816">
        <v>0</v>
      </c>
      <c r="L816">
        <v>0</v>
      </c>
      <c r="M816">
        <v>0</v>
      </c>
      <c r="N816">
        <v>0</v>
      </c>
      <c r="O816">
        <v>-33.442493333333331</v>
      </c>
      <c r="P816">
        <v>-70.645378333333326</v>
      </c>
      <c r="Q816">
        <v>0</v>
      </c>
      <c r="R816">
        <v>519</v>
      </c>
      <c r="S816" t="s">
        <v>89</v>
      </c>
      <c r="T816">
        <f t="shared" si="12"/>
        <v>0</v>
      </c>
      <c r="U816">
        <v>8</v>
      </c>
      <c r="V816" s="5">
        <v>0.3072685185185185</v>
      </c>
      <c r="W816" s="8">
        <v>0.29166666666666663</v>
      </c>
      <c r="X816" t="s">
        <v>114</v>
      </c>
      <c r="Y816" t="str">
        <f>+VLOOKUP($X816,[1]ParadasReg!$F:$I,4,0)</f>
        <v>Parada 3 / (M) Santa Lucía</v>
      </c>
      <c r="Z816">
        <f>+VLOOKUP($X816,[1]ParadasReg!$F:$I,3,0)</f>
        <v>29</v>
      </c>
    </row>
    <row r="817" spans="1:26" x14ac:dyDescent="0.25">
      <c r="A817">
        <v>920329</v>
      </c>
      <c r="B817">
        <v>1745</v>
      </c>
      <c r="C817" s="3">
        <v>45884.30945601852</v>
      </c>
      <c r="D817" t="s">
        <v>77</v>
      </c>
      <c r="E817">
        <v>0</v>
      </c>
      <c r="F817">
        <v>2</v>
      </c>
      <c r="G817">
        <v>0</v>
      </c>
      <c r="H817">
        <v>0</v>
      </c>
      <c r="I817">
        <v>0</v>
      </c>
      <c r="J817">
        <v>2</v>
      </c>
      <c r="K817">
        <v>0</v>
      </c>
      <c r="L817">
        <v>0</v>
      </c>
      <c r="M817">
        <v>0</v>
      </c>
      <c r="N817">
        <v>0</v>
      </c>
      <c r="O817">
        <v>-33.444791666666667</v>
      </c>
      <c r="P817">
        <v>-70.655998333333329</v>
      </c>
      <c r="Q817">
        <v>0</v>
      </c>
      <c r="R817">
        <v>519</v>
      </c>
      <c r="S817" t="s">
        <v>89</v>
      </c>
      <c r="T817">
        <f t="shared" si="12"/>
        <v>0</v>
      </c>
      <c r="U817">
        <v>8</v>
      </c>
      <c r="V817" s="5">
        <v>0.30945601851851851</v>
      </c>
      <c r="W817" s="8">
        <v>0.29166666666666663</v>
      </c>
      <c r="X817" t="s">
        <v>116</v>
      </c>
      <c r="Y817" t="str">
        <f>+VLOOKUP($X817,[1]ParadasReg!$F:$I,4,0)</f>
        <v>Parada 3 / (M) La Moneda</v>
      </c>
      <c r="Z817">
        <f>+VLOOKUP($X817,[1]ParadasReg!$F:$I,3,0)</f>
        <v>31</v>
      </c>
    </row>
    <row r="818" spans="1:26" x14ac:dyDescent="0.25">
      <c r="A818">
        <v>920502</v>
      </c>
      <c r="B818">
        <v>1745</v>
      </c>
      <c r="C818" s="3">
        <v>45884.370972222219</v>
      </c>
      <c r="D818" t="s">
        <v>77</v>
      </c>
      <c r="E818">
        <v>1</v>
      </c>
      <c r="F818">
        <v>0</v>
      </c>
      <c r="G818">
        <v>1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-33.48110333333333</v>
      </c>
      <c r="P818">
        <v>-70.52352333333333</v>
      </c>
      <c r="Q818">
        <v>1.2345679012345678</v>
      </c>
      <c r="R818">
        <v>519</v>
      </c>
      <c r="S818" t="s">
        <v>89</v>
      </c>
      <c r="T818">
        <f t="shared" si="12"/>
        <v>0</v>
      </c>
      <c r="U818">
        <v>8</v>
      </c>
      <c r="V818" s="5">
        <v>0.37097222222222226</v>
      </c>
      <c r="W818" s="8">
        <v>0.35416666666666663</v>
      </c>
      <c r="X818" t="s">
        <v>90</v>
      </c>
      <c r="Y818" t="str">
        <f>+VLOOKUP($X818,[1]ParadasReg!$F:$I,4,0)</f>
        <v xml:space="preserve">Av. Diagonal Las Torres / esq. Álvaro Casanova </v>
      </c>
      <c r="Z818">
        <f>+VLOOKUP($X818,[1]ParadasReg!$F:$I,3,0)</f>
        <v>1</v>
      </c>
    </row>
    <row r="819" spans="1:26" x14ac:dyDescent="0.25">
      <c r="A819">
        <v>920504</v>
      </c>
      <c r="B819">
        <v>1745</v>
      </c>
      <c r="C819" s="3">
        <v>45884.371898148151</v>
      </c>
      <c r="D819" t="s">
        <v>77</v>
      </c>
      <c r="E819">
        <v>3</v>
      </c>
      <c r="F819">
        <v>0</v>
      </c>
      <c r="G819">
        <v>3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-33.47898</v>
      </c>
      <c r="P819">
        <v>-70.527693333333332</v>
      </c>
      <c r="Q819">
        <v>4.9382716049382713</v>
      </c>
      <c r="R819">
        <v>519</v>
      </c>
      <c r="S819" t="s">
        <v>89</v>
      </c>
      <c r="T819">
        <f t="shared" si="12"/>
        <v>0</v>
      </c>
      <c r="U819">
        <v>8</v>
      </c>
      <c r="V819" s="5">
        <v>0.3718981481481482</v>
      </c>
      <c r="W819" s="8">
        <v>0.35416666666666663</v>
      </c>
      <c r="X819" t="s">
        <v>91</v>
      </c>
      <c r="Y819" t="str">
        <f>+VLOOKUP($X819,[1]ParadasReg!$F:$I,4,0)</f>
        <v>Avenida Grecia / esq. Qda. de Sn. Pedro</v>
      </c>
      <c r="Z819">
        <f>+VLOOKUP($X819,[1]ParadasReg!$F:$I,3,0)</f>
        <v>3</v>
      </c>
    </row>
    <row r="820" spans="1:26" x14ac:dyDescent="0.25">
      <c r="A820">
        <v>920506</v>
      </c>
      <c r="B820">
        <v>1745</v>
      </c>
      <c r="C820" s="3">
        <v>45884.372696759259</v>
      </c>
      <c r="D820" t="s">
        <v>77</v>
      </c>
      <c r="E820">
        <v>3</v>
      </c>
      <c r="F820">
        <v>0</v>
      </c>
      <c r="G820">
        <v>3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-33.478296666666672</v>
      </c>
      <c r="P820">
        <v>-70.531270000000006</v>
      </c>
      <c r="Q820">
        <v>8.6419753086419746</v>
      </c>
      <c r="R820">
        <v>519</v>
      </c>
      <c r="S820" t="s">
        <v>89</v>
      </c>
      <c r="T820">
        <f t="shared" si="12"/>
        <v>0</v>
      </c>
      <c r="U820">
        <v>8</v>
      </c>
      <c r="V820" s="5">
        <v>0.37269675925925921</v>
      </c>
      <c r="W820" s="8">
        <v>0.35416666666666663</v>
      </c>
      <c r="X820" t="s">
        <v>92</v>
      </c>
      <c r="Y820" t="str">
        <f>+VLOOKUP($X820,[1]ParadasReg!$F:$I,4,0)</f>
        <v>Avenida Grecia / esq. Los Picachos</v>
      </c>
      <c r="Z820">
        <f>+VLOOKUP($X820,[1]ParadasReg!$F:$I,3,0)</f>
        <v>4</v>
      </c>
    </row>
    <row r="821" spans="1:26" x14ac:dyDescent="0.25">
      <c r="A821">
        <v>920515</v>
      </c>
      <c r="B821">
        <v>1745</v>
      </c>
      <c r="C821" s="3">
        <v>45884.375833333332</v>
      </c>
      <c r="D821" t="s">
        <v>77</v>
      </c>
      <c r="E821">
        <v>3</v>
      </c>
      <c r="F821">
        <v>0</v>
      </c>
      <c r="G821">
        <v>3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-33.474229999999999</v>
      </c>
      <c r="P821">
        <v>-70.551401666666663</v>
      </c>
      <c r="Q821">
        <v>12.345679012345679</v>
      </c>
      <c r="R821">
        <v>519</v>
      </c>
      <c r="S821" t="s">
        <v>89</v>
      </c>
      <c r="T821">
        <f t="shared" si="12"/>
        <v>10</v>
      </c>
      <c r="U821">
        <v>8</v>
      </c>
      <c r="V821" s="5">
        <v>0.3758333333333333</v>
      </c>
      <c r="W821" s="8">
        <v>0.375</v>
      </c>
      <c r="X821" t="s">
        <v>97</v>
      </c>
      <c r="Y821" t="str">
        <f>+VLOOKUP($X821,[1]ParadasReg!$F:$I,4,0)</f>
        <v>Avenida Grecia / esq. Pasaje 444</v>
      </c>
      <c r="Z821">
        <f>+VLOOKUP($X821,[1]ParadasReg!$F:$I,3,0)</f>
        <v>9</v>
      </c>
    </row>
    <row r="822" spans="1:26" x14ac:dyDescent="0.25">
      <c r="A822">
        <v>920519</v>
      </c>
      <c r="B822">
        <v>1745</v>
      </c>
      <c r="C822" s="3">
        <v>45884.376828703702</v>
      </c>
      <c r="D822" t="s">
        <v>77</v>
      </c>
      <c r="E822">
        <v>0</v>
      </c>
      <c r="F822">
        <v>1</v>
      </c>
      <c r="G822">
        <v>0</v>
      </c>
      <c r="H822">
        <v>0</v>
      </c>
      <c r="I822">
        <v>0</v>
      </c>
      <c r="J822">
        <v>1</v>
      </c>
      <c r="K822">
        <v>0</v>
      </c>
      <c r="L822">
        <v>0</v>
      </c>
      <c r="M822">
        <v>0</v>
      </c>
      <c r="N822">
        <v>0</v>
      </c>
      <c r="O822">
        <v>-33.473196666666666</v>
      </c>
      <c r="P822">
        <v>-70.556176666666673</v>
      </c>
      <c r="Q822">
        <v>11.111111111111111</v>
      </c>
      <c r="R822">
        <v>519</v>
      </c>
      <c r="S822" t="s">
        <v>89</v>
      </c>
      <c r="T822">
        <f t="shared" si="12"/>
        <v>10</v>
      </c>
      <c r="U822">
        <v>8</v>
      </c>
      <c r="V822" s="5">
        <v>0.37682870370370369</v>
      </c>
      <c r="W822" s="8">
        <v>0.375</v>
      </c>
      <c r="X822" t="s">
        <v>98</v>
      </c>
      <c r="Y822" t="str">
        <f>+VLOOKUP($X822,[1]ParadasReg!$F:$I,4,0)</f>
        <v>Parada 2 / Calle 1A - Avenida Grecia</v>
      </c>
      <c r="Z822">
        <f>+VLOOKUP($X822,[1]ParadasReg!$F:$I,3,0)</f>
        <v>10</v>
      </c>
    </row>
    <row r="823" spans="1:26" x14ac:dyDescent="0.25">
      <c r="A823">
        <v>920527</v>
      </c>
      <c r="B823">
        <v>1745</v>
      </c>
      <c r="C823" s="3">
        <v>45884.380277777767</v>
      </c>
      <c r="D823" t="s">
        <v>77</v>
      </c>
      <c r="E823">
        <v>2</v>
      </c>
      <c r="F823">
        <v>11</v>
      </c>
      <c r="G823">
        <v>1</v>
      </c>
      <c r="H823">
        <v>0</v>
      </c>
      <c r="I823">
        <v>1</v>
      </c>
      <c r="J823">
        <v>11</v>
      </c>
      <c r="K823">
        <v>0</v>
      </c>
      <c r="L823">
        <v>0</v>
      </c>
      <c r="M823">
        <v>0</v>
      </c>
      <c r="N823">
        <v>0</v>
      </c>
      <c r="O823">
        <v>-33.469086666666669</v>
      </c>
      <c r="P823">
        <v>-70.57651833333334</v>
      </c>
      <c r="Q823">
        <v>0</v>
      </c>
      <c r="R823">
        <v>519</v>
      </c>
      <c r="S823" t="s">
        <v>89</v>
      </c>
      <c r="T823">
        <f t="shared" si="12"/>
        <v>0</v>
      </c>
      <c r="U823">
        <v>8</v>
      </c>
      <c r="V823" s="5">
        <v>0.38027777777777777</v>
      </c>
      <c r="W823" s="8">
        <v>0.375</v>
      </c>
      <c r="X823" t="s">
        <v>100</v>
      </c>
      <c r="Y823" t="str">
        <f>+VLOOKUP($X823,[1]ParadasReg!$F:$I,4,0)</f>
        <v>Parada 4 / (M) Grecia</v>
      </c>
      <c r="Z823">
        <f>+VLOOKUP($X823,[1]ParadasReg!$F:$I,3,0)</f>
        <v>14</v>
      </c>
    </row>
    <row r="824" spans="1:26" x14ac:dyDescent="0.25">
      <c r="A824">
        <v>920532</v>
      </c>
      <c r="B824">
        <v>1745</v>
      </c>
      <c r="C824" s="3">
        <v>45884.382685185177</v>
      </c>
      <c r="D824" t="s">
        <v>77</v>
      </c>
      <c r="E824">
        <v>0</v>
      </c>
      <c r="F824">
        <v>1</v>
      </c>
      <c r="G824">
        <v>0</v>
      </c>
      <c r="H824">
        <v>0</v>
      </c>
      <c r="I824">
        <v>0</v>
      </c>
      <c r="J824">
        <v>1</v>
      </c>
      <c r="K824">
        <v>0</v>
      </c>
      <c r="L824">
        <v>0</v>
      </c>
      <c r="M824">
        <v>0</v>
      </c>
      <c r="N824">
        <v>0</v>
      </c>
      <c r="O824">
        <v>-33.465293333333342</v>
      </c>
      <c r="P824">
        <v>-70.589616666666672</v>
      </c>
      <c r="Q824">
        <v>0</v>
      </c>
      <c r="R824">
        <v>519</v>
      </c>
      <c r="S824" t="s">
        <v>89</v>
      </c>
      <c r="T824">
        <f t="shared" si="12"/>
        <v>0</v>
      </c>
      <c r="U824">
        <v>8</v>
      </c>
      <c r="V824" s="5">
        <v>0.38268518518518518</v>
      </c>
      <c r="W824" s="8">
        <v>0.375</v>
      </c>
      <c r="X824" t="s">
        <v>102</v>
      </c>
      <c r="Y824" t="str">
        <f>+VLOOKUP($X824,[1]ParadasReg!$F:$I,4,0)</f>
        <v>Parada 2 / CESFAM Salvador Bustos</v>
      </c>
      <c r="Z824">
        <f>+VLOOKUP($X824,[1]ParadasReg!$F:$I,3,0)</f>
        <v>16</v>
      </c>
    </row>
    <row r="825" spans="1:26" x14ac:dyDescent="0.25">
      <c r="A825">
        <v>920535</v>
      </c>
      <c r="B825">
        <v>1745</v>
      </c>
      <c r="C825" s="3">
        <v>45884.383784722217</v>
      </c>
      <c r="D825" t="s">
        <v>77</v>
      </c>
      <c r="E825">
        <v>0</v>
      </c>
      <c r="F825">
        <v>1</v>
      </c>
      <c r="G825">
        <v>0</v>
      </c>
      <c r="H825">
        <v>0</v>
      </c>
      <c r="I825">
        <v>0</v>
      </c>
      <c r="J825">
        <v>1</v>
      </c>
      <c r="K825">
        <v>0</v>
      </c>
      <c r="L825">
        <v>0</v>
      </c>
      <c r="M825">
        <v>0</v>
      </c>
      <c r="N825">
        <v>0</v>
      </c>
      <c r="O825">
        <v>-33.464603333333343</v>
      </c>
      <c r="P825">
        <v>-70.59779833333333</v>
      </c>
      <c r="Q825">
        <v>0</v>
      </c>
      <c r="R825">
        <v>519</v>
      </c>
      <c r="S825" t="s">
        <v>89</v>
      </c>
      <c r="T825">
        <f t="shared" si="12"/>
        <v>0</v>
      </c>
      <c r="U825">
        <v>8</v>
      </c>
      <c r="V825" s="5">
        <v>0.38378472222222221</v>
      </c>
      <c r="W825" s="8">
        <v>0.375</v>
      </c>
      <c r="X825" t="s">
        <v>103</v>
      </c>
      <c r="Y825" t="str">
        <f>+VLOOKUP($X825,[1]ParadasReg!$F:$I,4,0)</f>
        <v>Parada 2 / Pedagógico</v>
      </c>
      <c r="Z825">
        <f>+VLOOKUP($X825,[1]ParadasReg!$F:$I,3,0)</f>
        <v>17</v>
      </c>
    </row>
    <row r="826" spans="1:26" x14ac:dyDescent="0.25">
      <c r="A826">
        <v>920544</v>
      </c>
      <c r="B826">
        <v>1745</v>
      </c>
      <c r="C826" s="3">
        <v>45884.389826388891</v>
      </c>
      <c r="D826" t="s">
        <v>77</v>
      </c>
      <c r="E826">
        <v>2</v>
      </c>
      <c r="F826">
        <v>0</v>
      </c>
      <c r="G826">
        <v>2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-33.455056666666657</v>
      </c>
      <c r="P826">
        <v>-70.628001666666663</v>
      </c>
      <c r="Q826">
        <v>2.4691358024691357</v>
      </c>
      <c r="R826">
        <v>519</v>
      </c>
      <c r="S826" t="s">
        <v>89</v>
      </c>
      <c r="T826">
        <f t="shared" si="12"/>
        <v>0</v>
      </c>
      <c r="U826">
        <v>8</v>
      </c>
      <c r="V826" s="5">
        <v>0.38982638888888888</v>
      </c>
      <c r="W826" s="8">
        <v>0.375</v>
      </c>
      <c r="X826" t="s">
        <v>108</v>
      </c>
      <c r="Y826" t="str">
        <f>+VLOOKUP($X826,[1]ParadasReg!$F:$I,4,0)</f>
        <v>Parada 2 / (M) Irarrázaval</v>
      </c>
      <c r="Z826">
        <f>+VLOOKUP($X826,[1]ParadasReg!$F:$I,3,0)</f>
        <v>23</v>
      </c>
    </row>
    <row r="827" spans="1:26" x14ac:dyDescent="0.25">
      <c r="A827">
        <v>920549</v>
      </c>
      <c r="B827">
        <v>1745</v>
      </c>
      <c r="C827" s="3">
        <v>45884.392141203702</v>
      </c>
      <c r="D827" t="s">
        <v>77</v>
      </c>
      <c r="E827">
        <v>0</v>
      </c>
      <c r="F827">
        <v>2</v>
      </c>
      <c r="G827">
        <v>0</v>
      </c>
      <c r="H827">
        <v>0</v>
      </c>
      <c r="I827">
        <v>0</v>
      </c>
      <c r="J827">
        <v>2</v>
      </c>
      <c r="K827">
        <v>0</v>
      </c>
      <c r="L827">
        <v>0</v>
      </c>
      <c r="M827">
        <v>0</v>
      </c>
      <c r="N827">
        <v>0</v>
      </c>
      <c r="O827">
        <v>-33.443738333333343</v>
      </c>
      <c r="P827">
        <v>-70.63335166666667</v>
      </c>
      <c r="Q827">
        <v>0</v>
      </c>
      <c r="R827">
        <v>519</v>
      </c>
      <c r="S827" t="s">
        <v>89</v>
      </c>
      <c r="T827">
        <f t="shared" si="12"/>
        <v>0</v>
      </c>
      <c r="U827">
        <v>8</v>
      </c>
      <c r="V827" s="5">
        <v>0.3921412037037037</v>
      </c>
      <c r="W827" s="8">
        <v>0.375</v>
      </c>
      <c r="X827" t="s">
        <v>111</v>
      </c>
      <c r="Y827" t="str">
        <f>+VLOOKUP($X827,[1]ParadasReg!$F:$I,4,0)</f>
        <v>Parada 2 / (M) Parque Bustamante</v>
      </c>
      <c r="Z827">
        <f>+VLOOKUP($X827,[1]ParadasReg!$F:$I,3,0)</f>
        <v>26</v>
      </c>
    </row>
    <row r="828" spans="1:26" x14ac:dyDescent="0.25">
      <c r="A828">
        <v>920554</v>
      </c>
      <c r="B828">
        <v>1745</v>
      </c>
      <c r="C828" s="3">
        <v>45884.395092592589</v>
      </c>
      <c r="D828" t="s">
        <v>77</v>
      </c>
      <c r="E828">
        <v>0</v>
      </c>
      <c r="F828">
        <v>1</v>
      </c>
      <c r="G828">
        <v>0</v>
      </c>
      <c r="H828">
        <v>0</v>
      </c>
      <c r="I828">
        <v>0</v>
      </c>
      <c r="J828">
        <v>1</v>
      </c>
      <c r="K828">
        <v>0</v>
      </c>
      <c r="L828">
        <v>0</v>
      </c>
      <c r="M828">
        <v>0</v>
      </c>
      <c r="N828">
        <v>0</v>
      </c>
      <c r="O828">
        <v>-33.442501666666672</v>
      </c>
      <c r="P828">
        <v>-70.645403333333334</v>
      </c>
      <c r="Q828">
        <v>0</v>
      </c>
      <c r="R828">
        <v>519</v>
      </c>
      <c r="S828" t="s">
        <v>89</v>
      </c>
      <c r="T828">
        <f t="shared" si="12"/>
        <v>0</v>
      </c>
      <c r="U828">
        <v>8</v>
      </c>
      <c r="V828" s="5">
        <v>0.39509259259259261</v>
      </c>
      <c r="W828" s="8">
        <v>0.375</v>
      </c>
      <c r="X828" t="s">
        <v>114</v>
      </c>
      <c r="Y828" t="str">
        <f>+VLOOKUP($X828,[1]ParadasReg!$F:$I,4,0)</f>
        <v>Parada 3 / (M) Santa Lucía</v>
      </c>
      <c r="Z828">
        <f>+VLOOKUP($X828,[1]ParadasReg!$F:$I,3,0)</f>
        <v>29</v>
      </c>
    </row>
    <row r="829" spans="1:26" x14ac:dyDescent="0.25">
      <c r="A829">
        <v>920740</v>
      </c>
      <c r="B829">
        <v>1745</v>
      </c>
      <c r="C829" s="3">
        <v>45884.456608796303</v>
      </c>
      <c r="D829" t="s">
        <v>77</v>
      </c>
      <c r="E829">
        <v>5</v>
      </c>
      <c r="F829">
        <v>0</v>
      </c>
      <c r="G829">
        <v>5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-33.478998333333337</v>
      </c>
      <c r="P829">
        <v>-70.527709999999999</v>
      </c>
      <c r="Q829">
        <v>6.1728395061728394</v>
      </c>
      <c r="R829">
        <v>519</v>
      </c>
      <c r="S829" t="s">
        <v>89</v>
      </c>
      <c r="T829">
        <f t="shared" si="12"/>
        <v>0</v>
      </c>
      <c r="U829">
        <v>8</v>
      </c>
      <c r="V829" s="5">
        <v>0.4566087962962963</v>
      </c>
      <c r="W829" s="8">
        <v>0.4375</v>
      </c>
      <c r="X829" t="s">
        <v>91</v>
      </c>
      <c r="Y829" t="str">
        <f>+VLOOKUP($X829,[1]ParadasReg!$F:$I,4,0)</f>
        <v>Avenida Grecia / esq. Qda. de Sn. Pedro</v>
      </c>
      <c r="Z829">
        <f>+VLOOKUP($X829,[1]ParadasReg!$F:$I,3,0)</f>
        <v>3</v>
      </c>
    </row>
    <row r="830" spans="1:26" x14ac:dyDescent="0.25">
      <c r="A830">
        <v>920743</v>
      </c>
      <c r="B830">
        <v>1745</v>
      </c>
      <c r="C830" s="3">
        <v>45884.457627314812</v>
      </c>
      <c r="D830" t="s">
        <v>77</v>
      </c>
      <c r="E830">
        <v>2</v>
      </c>
      <c r="F830">
        <v>0</v>
      </c>
      <c r="G830">
        <v>2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-33.478321666666673</v>
      </c>
      <c r="P830">
        <v>-70.531244999999998</v>
      </c>
      <c r="Q830">
        <v>8.6419753086419746</v>
      </c>
      <c r="R830">
        <v>519</v>
      </c>
      <c r="S830" t="s">
        <v>89</v>
      </c>
      <c r="T830">
        <f t="shared" si="12"/>
        <v>0</v>
      </c>
      <c r="U830">
        <v>8</v>
      </c>
      <c r="V830" s="5">
        <v>0.45762731481481483</v>
      </c>
      <c r="W830" s="8">
        <v>0.4375</v>
      </c>
      <c r="X830" t="s">
        <v>92</v>
      </c>
      <c r="Y830" t="str">
        <f>+VLOOKUP($X830,[1]ParadasReg!$F:$I,4,0)</f>
        <v>Avenida Grecia / esq. Los Picachos</v>
      </c>
      <c r="Z830">
        <f>+VLOOKUP($X830,[1]ParadasReg!$F:$I,3,0)</f>
        <v>4</v>
      </c>
    </row>
    <row r="831" spans="1:26" x14ac:dyDescent="0.25">
      <c r="A831">
        <v>920747</v>
      </c>
      <c r="B831">
        <v>1745</v>
      </c>
      <c r="C831" s="3">
        <v>45884.458310185182</v>
      </c>
      <c r="D831" t="s">
        <v>77</v>
      </c>
      <c r="E831">
        <v>5</v>
      </c>
      <c r="F831">
        <v>0</v>
      </c>
      <c r="G831">
        <v>5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-33.477356666666672</v>
      </c>
      <c r="P831">
        <v>-70.535623333333334</v>
      </c>
      <c r="Q831">
        <v>14.814814814814813</v>
      </c>
      <c r="R831">
        <v>519</v>
      </c>
      <c r="S831" t="s">
        <v>89</v>
      </c>
      <c r="T831">
        <f t="shared" si="12"/>
        <v>10</v>
      </c>
      <c r="U831">
        <v>8</v>
      </c>
      <c r="V831" s="5">
        <v>0.45831018518518518</v>
      </c>
      <c r="W831" s="8">
        <v>0.4375</v>
      </c>
      <c r="X831" t="s">
        <v>93</v>
      </c>
      <c r="Y831" t="str">
        <f>+VLOOKUP($X831,[1]ParadasReg!$F:$I,4,0)</f>
        <v>Avenida Grecia / esq. Jacarandá</v>
      </c>
      <c r="Z831">
        <f>+VLOOKUP($X831,[1]ParadasReg!$F:$I,3,0)</f>
        <v>5</v>
      </c>
    </row>
    <row r="832" spans="1:26" x14ac:dyDescent="0.25">
      <c r="A832">
        <v>920749</v>
      </c>
      <c r="B832">
        <v>1745</v>
      </c>
      <c r="C832" s="3">
        <v>45884.459074074082</v>
      </c>
      <c r="D832" t="s">
        <v>77</v>
      </c>
      <c r="E832">
        <v>2</v>
      </c>
      <c r="F832">
        <v>0</v>
      </c>
      <c r="G832">
        <v>2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-33.476733333333343</v>
      </c>
      <c r="P832">
        <v>-70.53879666666667</v>
      </c>
      <c r="Q832">
        <v>17.283950617283949</v>
      </c>
      <c r="R832">
        <v>519</v>
      </c>
      <c r="S832" t="s">
        <v>89</v>
      </c>
      <c r="T832">
        <f t="shared" si="12"/>
        <v>10</v>
      </c>
      <c r="U832">
        <v>8</v>
      </c>
      <c r="V832" s="5">
        <v>0.45907407407407402</v>
      </c>
      <c r="W832" s="8">
        <v>0.45833333333333331</v>
      </c>
      <c r="X832" t="s">
        <v>94</v>
      </c>
      <c r="Y832" t="str">
        <f>+VLOOKUP($X832,[1]ParadasReg!$F:$I,4,0)</f>
        <v>Avenida Grecia / esq. Amanecer</v>
      </c>
      <c r="Z832">
        <f>+VLOOKUP($X832,[1]ParadasReg!$F:$I,3,0)</f>
        <v>6</v>
      </c>
    </row>
    <row r="833" spans="1:26" x14ac:dyDescent="0.25">
      <c r="A833">
        <v>920753</v>
      </c>
      <c r="B833">
        <v>1745</v>
      </c>
      <c r="C833" s="3">
        <v>45884.460011574083</v>
      </c>
      <c r="D833" t="s">
        <v>77</v>
      </c>
      <c r="E833">
        <v>4</v>
      </c>
      <c r="F833">
        <v>1</v>
      </c>
      <c r="G833">
        <v>2</v>
      </c>
      <c r="H833">
        <v>0</v>
      </c>
      <c r="I833">
        <v>2</v>
      </c>
      <c r="J833">
        <v>1</v>
      </c>
      <c r="K833">
        <v>0</v>
      </c>
      <c r="L833">
        <v>0</v>
      </c>
      <c r="M833">
        <v>0</v>
      </c>
      <c r="N833">
        <v>0</v>
      </c>
      <c r="O833">
        <v>-33.476100000000002</v>
      </c>
      <c r="P833">
        <v>-70.542186666666666</v>
      </c>
      <c r="Q833">
        <v>20.987654320987652</v>
      </c>
      <c r="R833">
        <v>519</v>
      </c>
      <c r="S833" t="s">
        <v>89</v>
      </c>
      <c r="T833">
        <f t="shared" si="12"/>
        <v>20</v>
      </c>
      <c r="U833">
        <v>8</v>
      </c>
      <c r="V833" s="5">
        <v>0.46001157407407406</v>
      </c>
      <c r="W833" s="8">
        <v>0.45833333333333331</v>
      </c>
      <c r="X833" t="s">
        <v>95</v>
      </c>
      <c r="Y833" t="str">
        <f>+VLOOKUP($X833,[1]ParadasReg!$F:$I,4,0)</f>
        <v>Parada / Muni. Peñalolén</v>
      </c>
      <c r="Z833">
        <f>+VLOOKUP($X833,[1]ParadasReg!$F:$I,3,0)</f>
        <v>7</v>
      </c>
    </row>
    <row r="834" spans="1:26" x14ac:dyDescent="0.25">
      <c r="A834">
        <v>920756</v>
      </c>
      <c r="B834">
        <v>1745</v>
      </c>
      <c r="C834" s="3">
        <v>45884.460694444453</v>
      </c>
      <c r="D834" t="s">
        <v>77</v>
      </c>
      <c r="E834">
        <v>3</v>
      </c>
      <c r="F834">
        <v>0</v>
      </c>
      <c r="G834">
        <v>3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-33.475181666666657</v>
      </c>
      <c r="P834">
        <v>-70.546809999999994</v>
      </c>
      <c r="Q834">
        <v>24.691358024691358</v>
      </c>
      <c r="R834">
        <v>519</v>
      </c>
      <c r="S834" t="s">
        <v>89</v>
      </c>
      <c r="T834">
        <f t="shared" si="12"/>
        <v>20</v>
      </c>
      <c r="U834">
        <v>8</v>
      </c>
      <c r="V834" s="5">
        <v>0.46069444444444446</v>
      </c>
      <c r="W834" s="8">
        <v>0.45833333333333331</v>
      </c>
      <c r="X834" t="s">
        <v>96</v>
      </c>
      <c r="Y834" t="str">
        <f>+VLOOKUP($X834,[1]ParadasReg!$F:$I,4,0)</f>
        <v>Avenida Grecia / esq. Palena</v>
      </c>
      <c r="Z834">
        <f>+VLOOKUP($X834,[1]ParadasReg!$F:$I,3,0)</f>
        <v>8</v>
      </c>
    </row>
    <row r="835" spans="1:26" x14ac:dyDescent="0.25">
      <c r="A835">
        <v>920761</v>
      </c>
      <c r="B835">
        <v>1745</v>
      </c>
      <c r="C835" s="3">
        <v>45884.461724537039</v>
      </c>
      <c r="D835" t="s">
        <v>77</v>
      </c>
      <c r="E835">
        <v>2</v>
      </c>
      <c r="F835">
        <v>1</v>
      </c>
      <c r="G835">
        <v>2</v>
      </c>
      <c r="H835">
        <v>0</v>
      </c>
      <c r="I835">
        <v>0</v>
      </c>
      <c r="J835">
        <v>1</v>
      </c>
      <c r="K835">
        <v>0</v>
      </c>
      <c r="L835">
        <v>0</v>
      </c>
      <c r="M835">
        <v>0</v>
      </c>
      <c r="N835">
        <v>0</v>
      </c>
      <c r="O835">
        <v>-33.473168333333327</v>
      </c>
      <c r="P835">
        <v>-70.556380000000004</v>
      </c>
      <c r="Q835">
        <v>25.925925925925924</v>
      </c>
      <c r="R835">
        <v>519</v>
      </c>
      <c r="S835" t="s">
        <v>89</v>
      </c>
      <c r="T835">
        <f t="shared" ref="T835:T898" si="13">FLOOR(Q835,10)</f>
        <v>20</v>
      </c>
      <c r="U835">
        <v>8</v>
      </c>
      <c r="V835" s="5">
        <v>0.46172453703703703</v>
      </c>
      <c r="W835" s="8">
        <v>0.45833333333333331</v>
      </c>
      <c r="X835" t="s">
        <v>98</v>
      </c>
      <c r="Y835" t="str">
        <f>+VLOOKUP($X835,[1]ParadasReg!$F:$I,4,0)</f>
        <v>Parada 2 / Calle 1A - Avenida Grecia</v>
      </c>
      <c r="Z835">
        <f>+VLOOKUP($X835,[1]ParadasReg!$F:$I,3,0)</f>
        <v>10</v>
      </c>
    </row>
    <row r="836" spans="1:26" x14ac:dyDescent="0.25">
      <c r="A836">
        <v>920771</v>
      </c>
      <c r="B836">
        <v>1745</v>
      </c>
      <c r="C836" s="3">
        <v>45884.464699074073</v>
      </c>
      <c r="D836" t="s">
        <v>77</v>
      </c>
      <c r="E836">
        <v>2</v>
      </c>
      <c r="F836">
        <v>6</v>
      </c>
      <c r="G836">
        <v>2</v>
      </c>
      <c r="H836">
        <v>0</v>
      </c>
      <c r="I836">
        <v>0</v>
      </c>
      <c r="J836">
        <v>6</v>
      </c>
      <c r="K836">
        <v>0</v>
      </c>
      <c r="L836">
        <v>0</v>
      </c>
      <c r="M836">
        <v>0</v>
      </c>
      <c r="N836">
        <v>0</v>
      </c>
      <c r="O836">
        <v>-33.469918333333332</v>
      </c>
      <c r="P836">
        <v>-70.572906666666668</v>
      </c>
      <c r="Q836">
        <v>20.987654320987652</v>
      </c>
      <c r="R836">
        <v>519</v>
      </c>
      <c r="S836" t="s">
        <v>89</v>
      </c>
      <c r="T836">
        <f t="shared" si="13"/>
        <v>20</v>
      </c>
      <c r="U836">
        <v>8</v>
      </c>
      <c r="V836" s="5">
        <v>0.46469907407407413</v>
      </c>
      <c r="W836" s="8">
        <v>0.45833333333333331</v>
      </c>
      <c r="X836" t="s">
        <v>117</v>
      </c>
      <c r="Y836" t="str">
        <f>+VLOOKUP($X836,[1]ParadasReg!$F:$I,4,0)</f>
        <v>Parada 2 / Cruz Almeyda - Avenida Grecia</v>
      </c>
      <c r="Z836">
        <f>+VLOOKUP($X836,[1]ParadasReg!$F:$I,3,0)</f>
        <v>13</v>
      </c>
    </row>
    <row r="837" spans="1:26" x14ac:dyDescent="0.25">
      <c r="A837">
        <v>920774</v>
      </c>
      <c r="B837">
        <v>1745</v>
      </c>
      <c r="C837" s="3">
        <v>45884.465451388889</v>
      </c>
      <c r="D837" t="s">
        <v>77</v>
      </c>
      <c r="E837">
        <v>2</v>
      </c>
      <c r="F837">
        <v>8</v>
      </c>
      <c r="G837">
        <v>1</v>
      </c>
      <c r="H837">
        <v>0</v>
      </c>
      <c r="I837">
        <v>1</v>
      </c>
      <c r="J837">
        <v>8</v>
      </c>
      <c r="K837">
        <v>0</v>
      </c>
      <c r="L837">
        <v>0</v>
      </c>
      <c r="M837">
        <v>0</v>
      </c>
      <c r="N837">
        <v>0</v>
      </c>
      <c r="O837">
        <v>-33.469085</v>
      </c>
      <c r="P837">
        <v>-70.576546666666673</v>
      </c>
      <c r="Q837">
        <v>13.580246913580247</v>
      </c>
      <c r="R837">
        <v>519</v>
      </c>
      <c r="S837" t="s">
        <v>89</v>
      </c>
      <c r="T837">
        <f t="shared" si="13"/>
        <v>10</v>
      </c>
      <c r="U837">
        <v>8</v>
      </c>
      <c r="V837" s="5">
        <v>0.46545138888888887</v>
      </c>
      <c r="W837" s="8">
        <v>0.45833333333333331</v>
      </c>
      <c r="X837" t="s">
        <v>100</v>
      </c>
      <c r="Y837" t="str">
        <f>+VLOOKUP($X837,[1]ParadasReg!$F:$I,4,0)</f>
        <v>Parada 4 / (M) Grecia</v>
      </c>
      <c r="Z837">
        <f>+VLOOKUP($X837,[1]ParadasReg!$F:$I,3,0)</f>
        <v>14</v>
      </c>
    </row>
    <row r="838" spans="1:26" x14ac:dyDescent="0.25">
      <c r="A838">
        <v>920778</v>
      </c>
      <c r="B838">
        <v>1745</v>
      </c>
      <c r="C838" s="3">
        <v>45884.46670138889</v>
      </c>
      <c r="D838" t="s">
        <v>77</v>
      </c>
      <c r="E838">
        <v>3</v>
      </c>
      <c r="F838">
        <v>2</v>
      </c>
      <c r="G838">
        <v>2</v>
      </c>
      <c r="H838">
        <v>0</v>
      </c>
      <c r="I838">
        <v>1</v>
      </c>
      <c r="J838">
        <v>2</v>
      </c>
      <c r="K838">
        <v>0</v>
      </c>
      <c r="L838">
        <v>0</v>
      </c>
      <c r="M838">
        <v>0</v>
      </c>
      <c r="N838">
        <v>0</v>
      </c>
      <c r="O838">
        <v>-33.467408333333331</v>
      </c>
      <c r="P838">
        <v>-70.58110666666667</v>
      </c>
      <c r="Q838">
        <v>14.814814814814813</v>
      </c>
      <c r="R838">
        <v>519</v>
      </c>
      <c r="S838" t="s">
        <v>89</v>
      </c>
      <c r="T838">
        <f t="shared" si="13"/>
        <v>10</v>
      </c>
      <c r="U838">
        <v>8</v>
      </c>
      <c r="V838" s="5">
        <v>0.4667013888888889</v>
      </c>
      <c r="W838" s="8">
        <v>0.45833333333333331</v>
      </c>
      <c r="X838" t="s">
        <v>101</v>
      </c>
      <c r="Y838" t="str">
        <f>+VLOOKUP($X838,[1]ParadasReg!$F:$I,4,0)</f>
        <v>Parada 2 / ADO Chile</v>
      </c>
      <c r="Z838">
        <f>+VLOOKUP($X838,[1]ParadasReg!$F:$I,3,0)</f>
        <v>15</v>
      </c>
    </row>
    <row r="839" spans="1:26" x14ac:dyDescent="0.25">
      <c r="A839">
        <v>920791</v>
      </c>
      <c r="B839">
        <v>1745</v>
      </c>
      <c r="C839" s="3">
        <v>45884.469872685193</v>
      </c>
      <c r="D839" t="s">
        <v>79</v>
      </c>
      <c r="E839">
        <v>1</v>
      </c>
      <c r="F839">
        <v>5</v>
      </c>
      <c r="G839">
        <v>1</v>
      </c>
      <c r="H839">
        <v>0</v>
      </c>
      <c r="I839">
        <v>0</v>
      </c>
      <c r="J839">
        <v>5</v>
      </c>
      <c r="K839">
        <v>0</v>
      </c>
      <c r="L839">
        <v>0</v>
      </c>
      <c r="M839">
        <v>0</v>
      </c>
      <c r="N839">
        <v>0</v>
      </c>
      <c r="O839">
        <v>-33.464631666666669</v>
      </c>
      <c r="P839">
        <v>-70.597811666666672</v>
      </c>
      <c r="Q839">
        <v>9.8765432098765427</v>
      </c>
      <c r="R839">
        <v>519</v>
      </c>
      <c r="S839" t="s">
        <v>89</v>
      </c>
      <c r="T839">
        <f t="shared" si="13"/>
        <v>0</v>
      </c>
      <c r="U839">
        <v>8</v>
      </c>
      <c r="V839" s="5">
        <v>0.46987268518518516</v>
      </c>
      <c r="W839" s="8">
        <v>0.45833333333333331</v>
      </c>
      <c r="X839" t="s">
        <v>103</v>
      </c>
      <c r="Y839" t="str">
        <f>+VLOOKUP($X839,[1]ParadasReg!$F:$I,4,0)</f>
        <v>Parada 2 / Pedagógico</v>
      </c>
      <c r="Z839">
        <f>+VLOOKUP($X839,[1]ParadasReg!$F:$I,3,0)</f>
        <v>17</v>
      </c>
    </row>
    <row r="840" spans="1:26" x14ac:dyDescent="0.25">
      <c r="A840">
        <v>920793</v>
      </c>
      <c r="B840">
        <v>1745</v>
      </c>
      <c r="C840" s="3">
        <v>45884.470578703702</v>
      </c>
      <c r="D840" t="s">
        <v>79</v>
      </c>
      <c r="E840">
        <v>2</v>
      </c>
      <c r="F840">
        <v>0</v>
      </c>
      <c r="G840">
        <v>2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-33.463883333333342</v>
      </c>
      <c r="P840">
        <v>-70.602448333333328</v>
      </c>
      <c r="Q840">
        <v>12.345679012345679</v>
      </c>
      <c r="R840">
        <v>519</v>
      </c>
      <c r="S840" t="s">
        <v>89</v>
      </c>
      <c r="T840">
        <f t="shared" si="13"/>
        <v>10</v>
      </c>
      <c r="U840">
        <v>8</v>
      </c>
      <c r="V840" s="5">
        <v>0.47057870370370369</v>
      </c>
      <c r="W840" s="8">
        <v>0.45833333333333331</v>
      </c>
      <c r="X840" t="s">
        <v>104</v>
      </c>
      <c r="Y840" t="str">
        <f>+VLOOKUP($X840,[1]ParadasReg!$F:$I,4,0)</f>
        <v>Parada 2 / Los Tres Antonios</v>
      </c>
      <c r="Z840">
        <f>+VLOOKUP($X840,[1]ParadasReg!$F:$I,3,0)</f>
        <v>18</v>
      </c>
    </row>
    <row r="841" spans="1:26" x14ac:dyDescent="0.25">
      <c r="A841">
        <v>920800</v>
      </c>
      <c r="B841">
        <v>1745</v>
      </c>
      <c r="C841" s="3">
        <v>45884.472118055557</v>
      </c>
      <c r="D841" t="s">
        <v>79</v>
      </c>
      <c r="E841">
        <v>0</v>
      </c>
      <c r="F841">
        <v>2</v>
      </c>
      <c r="G841">
        <v>0</v>
      </c>
      <c r="H841">
        <v>0</v>
      </c>
      <c r="I841">
        <v>0</v>
      </c>
      <c r="J841">
        <v>2</v>
      </c>
      <c r="K841">
        <v>0</v>
      </c>
      <c r="L841">
        <v>0</v>
      </c>
      <c r="M841">
        <v>0</v>
      </c>
      <c r="N841">
        <v>0</v>
      </c>
      <c r="O841">
        <v>-33.462168333333331</v>
      </c>
      <c r="P841">
        <v>-70.607611666666671</v>
      </c>
      <c r="Q841">
        <v>9.8765432098765427</v>
      </c>
      <c r="R841">
        <v>519</v>
      </c>
      <c r="S841" t="s">
        <v>89</v>
      </c>
      <c r="T841">
        <f t="shared" si="13"/>
        <v>0</v>
      </c>
      <c r="U841">
        <v>8</v>
      </c>
      <c r="V841" s="5">
        <v>0.47211805555555553</v>
      </c>
      <c r="W841" s="8">
        <v>0.45833333333333331</v>
      </c>
      <c r="X841" t="s">
        <v>118</v>
      </c>
      <c r="Y841" t="str">
        <f>+VLOOKUP($X841,[1]ParadasReg!$F:$I,4,0)</f>
        <v>Parada 2 / (M) Est.Nacional</v>
      </c>
      <c r="Z841">
        <f>+VLOOKUP($X841,[1]ParadasReg!$F:$I,3,0)</f>
        <v>19</v>
      </c>
    </row>
    <row r="842" spans="1:26" x14ac:dyDescent="0.25">
      <c r="A842">
        <v>920808</v>
      </c>
      <c r="B842">
        <v>1745</v>
      </c>
      <c r="C842" s="3">
        <v>45884.475949074083</v>
      </c>
      <c r="D842" t="s">
        <v>79</v>
      </c>
      <c r="E842">
        <v>0</v>
      </c>
      <c r="F842">
        <v>4</v>
      </c>
      <c r="G842">
        <v>0</v>
      </c>
      <c r="H842">
        <v>0</v>
      </c>
      <c r="I842">
        <v>0</v>
      </c>
      <c r="J842">
        <v>4</v>
      </c>
      <c r="K842">
        <v>0</v>
      </c>
      <c r="L842">
        <v>0</v>
      </c>
      <c r="M842">
        <v>0</v>
      </c>
      <c r="N842">
        <v>0</v>
      </c>
      <c r="O842">
        <v>-33.455063333333342</v>
      </c>
      <c r="P842">
        <v>-70.627826666666664</v>
      </c>
      <c r="Q842">
        <v>4.9382716049382713</v>
      </c>
      <c r="R842">
        <v>519</v>
      </c>
      <c r="S842" t="s">
        <v>89</v>
      </c>
      <c r="T842">
        <f t="shared" si="13"/>
        <v>0</v>
      </c>
      <c r="U842">
        <v>8</v>
      </c>
      <c r="V842" s="5">
        <v>0.47594907407407411</v>
      </c>
      <c r="W842" s="8">
        <v>0.45833333333333331</v>
      </c>
      <c r="X842" t="s">
        <v>108</v>
      </c>
      <c r="Y842" t="str">
        <f>+VLOOKUP($X842,[1]ParadasReg!$F:$I,4,0)</f>
        <v>Parada 2 / (M) Irarrázaval</v>
      </c>
      <c r="Z842">
        <f>+VLOOKUP($X842,[1]ParadasReg!$F:$I,3,0)</f>
        <v>23</v>
      </c>
    </row>
    <row r="843" spans="1:26" x14ac:dyDescent="0.25">
      <c r="A843">
        <v>920818</v>
      </c>
      <c r="B843">
        <v>1745</v>
      </c>
      <c r="C843" s="3">
        <v>45884.478414351863</v>
      </c>
      <c r="D843" t="s">
        <v>79</v>
      </c>
      <c r="E843">
        <v>0</v>
      </c>
      <c r="F843">
        <v>1</v>
      </c>
      <c r="G843">
        <v>0</v>
      </c>
      <c r="H843">
        <v>0</v>
      </c>
      <c r="I843">
        <v>0</v>
      </c>
      <c r="J843">
        <v>1</v>
      </c>
      <c r="K843">
        <v>0</v>
      </c>
      <c r="L843">
        <v>0</v>
      </c>
      <c r="M843">
        <v>0</v>
      </c>
      <c r="N843">
        <v>0</v>
      </c>
      <c r="O843">
        <v>-33.448891666666668</v>
      </c>
      <c r="P843">
        <v>-70.631811666666664</v>
      </c>
      <c r="Q843">
        <v>3.7037037037037033</v>
      </c>
      <c r="R843">
        <v>519</v>
      </c>
      <c r="S843" t="s">
        <v>89</v>
      </c>
      <c r="T843">
        <f t="shared" si="13"/>
        <v>0</v>
      </c>
      <c r="U843">
        <v>8</v>
      </c>
      <c r="V843" s="5">
        <v>0.47841435185185183</v>
      </c>
      <c r="W843" s="8">
        <v>0.45833333333333331</v>
      </c>
      <c r="X843" t="s">
        <v>110</v>
      </c>
      <c r="Y843" t="str">
        <f>+VLOOKUP($X843,[1]ParadasReg!$F:$I,4,0)</f>
        <v>Parada 2 / (M) Santa Isabel</v>
      </c>
      <c r="Z843">
        <f>+VLOOKUP($X843,[1]ParadasReg!$F:$I,3,0)</f>
        <v>25</v>
      </c>
    </row>
    <row r="844" spans="1:26" x14ac:dyDescent="0.25">
      <c r="A844">
        <v>920828</v>
      </c>
      <c r="B844">
        <v>1745</v>
      </c>
      <c r="C844" s="3">
        <v>45884.48364583333</v>
      </c>
      <c r="D844" t="s">
        <v>79</v>
      </c>
      <c r="E844">
        <v>0</v>
      </c>
      <c r="F844">
        <v>3</v>
      </c>
      <c r="G844">
        <v>0</v>
      </c>
      <c r="H844">
        <v>0</v>
      </c>
      <c r="I844">
        <v>0</v>
      </c>
      <c r="J844">
        <v>3</v>
      </c>
      <c r="K844">
        <v>0</v>
      </c>
      <c r="L844">
        <v>0</v>
      </c>
      <c r="M844">
        <v>0</v>
      </c>
      <c r="N844">
        <v>0</v>
      </c>
      <c r="O844">
        <v>-33.443644999999997</v>
      </c>
      <c r="P844">
        <v>-70.650528333333327</v>
      </c>
      <c r="Q844">
        <v>0</v>
      </c>
      <c r="R844">
        <v>519</v>
      </c>
      <c r="S844" t="s">
        <v>89</v>
      </c>
      <c r="T844">
        <f t="shared" si="13"/>
        <v>0</v>
      </c>
      <c r="U844">
        <v>8</v>
      </c>
      <c r="V844" s="5">
        <v>0.48364583333333333</v>
      </c>
      <c r="W844" s="8">
        <v>0.47916666666666663</v>
      </c>
      <c r="X844" t="s">
        <v>115</v>
      </c>
      <c r="Y844" t="str">
        <f>+VLOOKUP($X844,[1]ParadasReg!$F:$I,4,0)</f>
        <v>Parada 3 / (M) Universidad de Chile</v>
      </c>
      <c r="Z844">
        <f>+VLOOKUP($X844,[1]ParadasReg!$F:$I,3,0)</f>
        <v>30</v>
      </c>
    </row>
    <row r="845" spans="1:26" x14ac:dyDescent="0.25">
      <c r="A845">
        <v>922173</v>
      </c>
      <c r="B845">
        <v>1745</v>
      </c>
      <c r="C845" s="3">
        <v>45885.268935185188</v>
      </c>
      <c r="D845" t="s">
        <v>80</v>
      </c>
      <c r="E845">
        <v>1</v>
      </c>
      <c r="F845">
        <v>0</v>
      </c>
      <c r="G845">
        <v>1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-33.478983333333332</v>
      </c>
      <c r="P845">
        <v>-70.527768333333327</v>
      </c>
      <c r="Q845">
        <v>1.2345679012345678</v>
      </c>
      <c r="R845">
        <v>519</v>
      </c>
      <c r="S845" t="s">
        <v>89</v>
      </c>
      <c r="T845">
        <f t="shared" si="13"/>
        <v>0</v>
      </c>
      <c r="U845">
        <v>6</v>
      </c>
      <c r="V845" s="5">
        <v>0.26893518518518517</v>
      </c>
      <c r="W845" s="8">
        <v>0.25</v>
      </c>
      <c r="X845" t="s">
        <v>91</v>
      </c>
      <c r="Y845" t="str">
        <f>+VLOOKUP($X845,[1]ParadasReg!$F:$I,4,0)</f>
        <v>Avenida Grecia / esq. Qda. de Sn. Pedro</v>
      </c>
      <c r="Z845">
        <f>+VLOOKUP($X845,[1]ParadasReg!$F:$I,3,0)</f>
        <v>3</v>
      </c>
    </row>
    <row r="846" spans="1:26" x14ac:dyDescent="0.25">
      <c r="A846">
        <v>922175</v>
      </c>
      <c r="B846">
        <v>1745</v>
      </c>
      <c r="C846" s="3">
        <v>45885.269421296303</v>
      </c>
      <c r="D846" t="s">
        <v>80</v>
      </c>
      <c r="E846">
        <v>3</v>
      </c>
      <c r="F846">
        <v>0</v>
      </c>
      <c r="G846">
        <v>3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-33.478296666666672</v>
      </c>
      <c r="P846">
        <v>-70.531328333333335</v>
      </c>
      <c r="Q846">
        <v>4.9382716049382713</v>
      </c>
      <c r="R846">
        <v>519</v>
      </c>
      <c r="S846" t="s">
        <v>89</v>
      </c>
      <c r="T846">
        <f t="shared" si="13"/>
        <v>0</v>
      </c>
      <c r="U846">
        <v>6</v>
      </c>
      <c r="V846" s="5">
        <v>0.2694212962962963</v>
      </c>
      <c r="W846" s="8">
        <v>0.25</v>
      </c>
      <c r="X846" t="s">
        <v>92</v>
      </c>
      <c r="Y846" t="str">
        <f>+VLOOKUP($X846,[1]ParadasReg!$F:$I,4,0)</f>
        <v>Avenida Grecia / esq. Los Picachos</v>
      </c>
      <c r="Z846">
        <f>+VLOOKUP($X846,[1]ParadasReg!$F:$I,3,0)</f>
        <v>4</v>
      </c>
    </row>
    <row r="847" spans="1:26" x14ac:dyDescent="0.25">
      <c r="A847">
        <v>922176</v>
      </c>
      <c r="B847">
        <v>1745</v>
      </c>
      <c r="C847" s="3">
        <v>45885.270451388889</v>
      </c>
      <c r="D847" t="s">
        <v>80</v>
      </c>
      <c r="E847">
        <v>2</v>
      </c>
      <c r="F847">
        <v>0</v>
      </c>
      <c r="G847">
        <v>2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-33.477318333333344</v>
      </c>
      <c r="P847">
        <v>-70.535595000000001</v>
      </c>
      <c r="Q847">
        <v>7.4074074074074066</v>
      </c>
      <c r="R847">
        <v>519</v>
      </c>
      <c r="S847" t="s">
        <v>89</v>
      </c>
      <c r="T847">
        <f t="shared" si="13"/>
        <v>0</v>
      </c>
      <c r="U847">
        <v>6</v>
      </c>
      <c r="V847" s="5">
        <v>0.27045138888888892</v>
      </c>
      <c r="W847" s="8">
        <v>0.25</v>
      </c>
      <c r="X847" t="s">
        <v>93</v>
      </c>
      <c r="Y847" t="str">
        <f>+VLOOKUP($X847,[1]ParadasReg!$F:$I,4,0)</f>
        <v>Avenida Grecia / esq. Jacarandá</v>
      </c>
      <c r="Z847">
        <f>+VLOOKUP($X847,[1]ParadasReg!$F:$I,3,0)</f>
        <v>5</v>
      </c>
    </row>
    <row r="848" spans="1:26" x14ac:dyDescent="0.25">
      <c r="A848">
        <v>922177</v>
      </c>
      <c r="B848">
        <v>1745</v>
      </c>
      <c r="C848" s="3">
        <v>45885.271898148138</v>
      </c>
      <c r="D848" t="s">
        <v>80</v>
      </c>
      <c r="E848">
        <v>1</v>
      </c>
      <c r="F848">
        <v>0</v>
      </c>
      <c r="G848">
        <v>1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-33.476048333333331</v>
      </c>
      <c r="P848">
        <v>-70.542304999999999</v>
      </c>
      <c r="Q848">
        <v>8.6419753086419746</v>
      </c>
      <c r="R848">
        <v>519</v>
      </c>
      <c r="S848" t="s">
        <v>89</v>
      </c>
      <c r="T848">
        <f t="shared" si="13"/>
        <v>0</v>
      </c>
      <c r="U848">
        <v>6</v>
      </c>
      <c r="V848" s="5">
        <v>0.27189814814814817</v>
      </c>
      <c r="W848" s="8">
        <v>0.27083333333333331</v>
      </c>
      <c r="X848" t="s">
        <v>95</v>
      </c>
      <c r="Y848" t="str">
        <f>+VLOOKUP($X848,[1]ParadasReg!$F:$I,4,0)</f>
        <v>Parada / Muni. Peñalolén</v>
      </c>
      <c r="Z848">
        <f>+VLOOKUP($X848,[1]ParadasReg!$F:$I,3,0)</f>
        <v>7</v>
      </c>
    </row>
    <row r="849" spans="1:26" x14ac:dyDescent="0.25">
      <c r="A849">
        <v>922180</v>
      </c>
      <c r="B849">
        <v>1745</v>
      </c>
      <c r="C849" s="3">
        <v>45885.275717592587</v>
      </c>
      <c r="D849" t="s">
        <v>80</v>
      </c>
      <c r="E849">
        <v>1</v>
      </c>
      <c r="F849">
        <v>0</v>
      </c>
      <c r="G849">
        <v>1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-33.469898333333333</v>
      </c>
      <c r="P849">
        <v>-70.572946666666667</v>
      </c>
      <c r="Q849">
        <v>9.8765432098765427</v>
      </c>
      <c r="R849">
        <v>519</v>
      </c>
      <c r="S849" t="s">
        <v>89</v>
      </c>
      <c r="T849">
        <f t="shared" si="13"/>
        <v>0</v>
      </c>
      <c r="U849">
        <v>6</v>
      </c>
      <c r="V849" s="5">
        <v>0.2757175925925926</v>
      </c>
      <c r="W849" s="8">
        <v>0.27083333333333331</v>
      </c>
      <c r="X849" t="s">
        <v>117</v>
      </c>
      <c r="Y849" t="str">
        <f>+VLOOKUP($X849,[1]ParadasReg!$F:$I,4,0)</f>
        <v>Parada 2 / Cruz Almeyda - Avenida Grecia</v>
      </c>
      <c r="Z849">
        <f>+VLOOKUP($X849,[1]ParadasReg!$F:$I,3,0)</f>
        <v>13</v>
      </c>
    </row>
    <row r="850" spans="1:26" x14ac:dyDescent="0.25">
      <c r="A850">
        <v>922181</v>
      </c>
      <c r="B850">
        <v>1745</v>
      </c>
      <c r="C850" s="3">
        <v>45885.276296296302</v>
      </c>
      <c r="D850" t="s">
        <v>80</v>
      </c>
      <c r="E850">
        <v>0</v>
      </c>
      <c r="F850">
        <v>5</v>
      </c>
      <c r="G850">
        <v>0</v>
      </c>
      <c r="H850">
        <v>0</v>
      </c>
      <c r="I850">
        <v>0</v>
      </c>
      <c r="J850">
        <v>5</v>
      </c>
      <c r="K850">
        <v>0</v>
      </c>
      <c r="L850">
        <v>0</v>
      </c>
      <c r="M850">
        <v>0</v>
      </c>
      <c r="N850">
        <v>0</v>
      </c>
      <c r="O850">
        <v>-33.469058333333336</v>
      </c>
      <c r="P850">
        <v>-70.576553333333337</v>
      </c>
      <c r="Q850">
        <v>3.7037037037037033</v>
      </c>
      <c r="R850">
        <v>519</v>
      </c>
      <c r="S850" t="s">
        <v>89</v>
      </c>
      <c r="T850">
        <f t="shared" si="13"/>
        <v>0</v>
      </c>
      <c r="U850">
        <v>6</v>
      </c>
      <c r="V850" s="5">
        <v>0.27629629629629632</v>
      </c>
      <c r="W850" s="8">
        <v>0.27083333333333331</v>
      </c>
      <c r="X850" t="s">
        <v>100</v>
      </c>
      <c r="Y850" t="str">
        <f>+VLOOKUP($X850,[1]ParadasReg!$F:$I,4,0)</f>
        <v>Parada 4 / (M) Grecia</v>
      </c>
      <c r="Z850">
        <f>+VLOOKUP($X850,[1]ParadasReg!$F:$I,3,0)</f>
        <v>14</v>
      </c>
    </row>
    <row r="851" spans="1:26" x14ac:dyDescent="0.25">
      <c r="A851">
        <v>922182</v>
      </c>
      <c r="B851">
        <v>1745</v>
      </c>
      <c r="C851" s="3">
        <v>45885.277314814812</v>
      </c>
      <c r="D851" t="s">
        <v>80</v>
      </c>
      <c r="E851">
        <v>1</v>
      </c>
      <c r="F851">
        <v>0</v>
      </c>
      <c r="G851">
        <v>1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-33.467418333333327</v>
      </c>
      <c r="P851">
        <v>-70.58114333333333</v>
      </c>
      <c r="Q851">
        <v>4.9382716049382713</v>
      </c>
      <c r="R851">
        <v>519</v>
      </c>
      <c r="S851" t="s">
        <v>89</v>
      </c>
      <c r="T851">
        <f t="shared" si="13"/>
        <v>0</v>
      </c>
      <c r="U851">
        <v>6</v>
      </c>
      <c r="V851" s="5">
        <v>0.27731481481481485</v>
      </c>
      <c r="W851" s="8">
        <v>0.27083333333333331</v>
      </c>
      <c r="X851" t="s">
        <v>101</v>
      </c>
      <c r="Y851" t="str">
        <f>+VLOOKUP($X851,[1]ParadasReg!$F:$I,4,0)</f>
        <v>Parada 2 / ADO Chile</v>
      </c>
      <c r="Z851">
        <f>+VLOOKUP($X851,[1]ParadasReg!$F:$I,3,0)</f>
        <v>15</v>
      </c>
    </row>
    <row r="852" spans="1:26" x14ac:dyDescent="0.25">
      <c r="A852">
        <v>922184</v>
      </c>
      <c r="B852">
        <v>1745</v>
      </c>
      <c r="C852" s="3">
        <v>45885.278287037043</v>
      </c>
      <c r="D852" t="s">
        <v>80</v>
      </c>
      <c r="E852">
        <v>1</v>
      </c>
      <c r="F852">
        <v>0</v>
      </c>
      <c r="G852">
        <v>1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-33.465286666666657</v>
      </c>
      <c r="P852">
        <v>-70.589628333333337</v>
      </c>
      <c r="Q852">
        <v>6.1728395061728394</v>
      </c>
      <c r="R852">
        <v>519</v>
      </c>
      <c r="S852" t="s">
        <v>89</v>
      </c>
      <c r="T852">
        <f t="shared" si="13"/>
        <v>0</v>
      </c>
      <c r="U852">
        <v>6</v>
      </c>
      <c r="V852" s="5">
        <v>0.278287037037037</v>
      </c>
      <c r="W852" s="8">
        <v>0.27083333333333331</v>
      </c>
      <c r="X852" t="s">
        <v>102</v>
      </c>
      <c r="Y852" t="str">
        <f>+VLOOKUP($X852,[1]ParadasReg!$F:$I,4,0)</f>
        <v>Parada 2 / CESFAM Salvador Bustos</v>
      </c>
      <c r="Z852">
        <f>+VLOOKUP($X852,[1]ParadasReg!$F:$I,3,0)</f>
        <v>16</v>
      </c>
    </row>
    <row r="853" spans="1:26" x14ac:dyDescent="0.25">
      <c r="A853">
        <v>922185</v>
      </c>
      <c r="B853">
        <v>1745</v>
      </c>
      <c r="C853" s="3">
        <v>45885.279189814813</v>
      </c>
      <c r="D853" t="s">
        <v>80</v>
      </c>
      <c r="E853">
        <v>0</v>
      </c>
      <c r="F853">
        <v>1</v>
      </c>
      <c r="G853">
        <v>0</v>
      </c>
      <c r="H853">
        <v>0</v>
      </c>
      <c r="I853">
        <v>0</v>
      </c>
      <c r="J853">
        <v>1</v>
      </c>
      <c r="K853">
        <v>0</v>
      </c>
      <c r="L853">
        <v>0</v>
      </c>
      <c r="M853">
        <v>0</v>
      </c>
      <c r="N853">
        <v>0</v>
      </c>
      <c r="O853">
        <v>-33.464636666666657</v>
      </c>
      <c r="P853">
        <v>-70.597756666666669</v>
      </c>
      <c r="Q853">
        <v>4.9382716049382713</v>
      </c>
      <c r="R853">
        <v>519</v>
      </c>
      <c r="S853" t="s">
        <v>89</v>
      </c>
      <c r="T853">
        <f t="shared" si="13"/>
        <v>0</v>
      </c>
      <c r="U853">
        <v>6</v>
      </c>
      <c r="V853" s="5">
        <v>0.27918981481481481</v>
      </c>
      <c r="W853" s="8">
        <v>0.27083333333333331</v>
      </c>
      <c r="X853" t="s">
        <v>103</v>
      </c>
      <c r="Y853" t="str">
        <f>+VLOOKUP($X853,[1]ParadasReg!$F:$I,4,0)</f>
        <v>Parada 2 / Pedagógico</v>
      </c>
      <c r="Z853">
        <f>+VLOOKUP($X853,[1]ParadasReg!$F:$I,3,0)</f>
        <v>17</v>
      </c>
    </row>
    <row r="854" spans="1:26" x14ac:dyDescent="0.25">
      <c r="A854">
        <v>922186</v>
      </c>
      <c r="B854">
        <v>1745</v>
      </c>
      <c r="C854" s="3">
        <v>45885.280636574083</v>
      </c>
      <c r="D854" t="s">
        <v>80</v>
      </c>
      <c r="E854">
        <v>0</v>
      </c>
      <c r="F854">
        <v>1</v>
      </c>
      <c r="G854">
        <v>0</v>
      </c>
      <c r="H854">
        <v>0</v>
      </c>
      <c r="I854">
        <v>0</v>
      </c>
      <c r="J854">
        <v>1</v>
      </c>
      <c r="K854">
        <v>0</v>
      </c>
      <c r="L854">
        <v>0</v>
      </c>
      <c r="M854">
        <v>0</v>
      </c>
      <c r="N854">
        <v>0</v>
      </c>
      <c r="O854">
        <v>-33.462173333333332</v>
      </c>
      <c r="P854">
        <v>-70.607683333333327</v>
      </c>
      <c r="Q854">
        <v>3.7037037037037033</v>
      </c>
      <c r="R854">
        <v>519</v>
      </c>
      <c r="S854" t="s">
        <v>89</v>
      </c>
      <c r="T854">
        <f t="shared" si="13"/>
        <v>0</v>
      </c>
      <c r="U854">
        <v>6</v>
      </c>
      <c r="V854" s="5">
        <v>0.28063657407407411</v>
      </c>
      <c r="W854" s="8">
        <v>0.27083333333333331</v>
      </c>
      <c r="X854" t="s">
        <v>118</v>
      </c>
      <c r="Y854" t="str">
        <f>+VLOOKUP($X854,[1]ParadasReg!$F:$I,4,0)</f>
        <v>Parada 2 / (M) Est.Nacional</v>
      </c>
      <c r="Z854">
        <f>+VLOOKUP($X854,[1]ParadasReg!$F:$I,3,0)</f>
        <v>19</v>
      </c>
    </row>
    <row r="855" spans="1:26" x14ac:dyDescent="0.25">
      <c r="A855">
        <v>922191</v>
      </c>
      <c r="B855">
        <v>1745</v>
      </c>
      <c r="C855" s="3">
        <v>45885.286689814813</v>
      </c>
      <c r="D855" t="s">
        <v>80</v>
      </c>
      <c r="E855">
        <v>0</v>
      </c>
      <c r="F855">
        <v>1</v>
      </c>
      <c r="G855">
        <v>0</v>
      </c>
      <c r="H855">
        <v>0</v>
      </c>
      <c r="I855">
        <v>0</v>
      </c>
      <c r="J855">
        <v>1</v>
      </c>
      <c r="K855">
        <v>0</v>
      </c>
      <c r="L855">
        <v>0</v>
      </c>
      <c r="M855">
        <v>0</v>
      </c>
      <c r="N855">
        <v>0</v>
      </c>
      <c r="O855">
        <v>-33.443713333333328</v>
      </c>
      <c r="P855">
        <v>-70.633356666666671</v>
      </c>
      <c r="Q855">
        <v>2.4691358024691357</v>
      </c>
      <c r="R855">
        <v>519</v>
      </c>
      <c r="S855" t="s">
        <v>89</v>
      </c>
      <c r="T855">
        <f t="shared" si="13"/>
        <v>0</v>
      </c>
      <c r="U855">
        <v>6</v>
      </c>
      <c r="V855" s="5">
        <v>0.28668981481481481</v>
      </c>
      <c r="W855" s="8">
        <v>0.27083333333333331</v>
      </c>
      <c r="X855" t="s">
        <v>111</v>
      </c>
      <c r="Y855" t="str">
        <f>+VLOOKUP($X855,[1]ParadasReg!$F:$I,4,0)</f>
        <v>Parada 2 / (M) Parque Bustamante</v>
      </c>
      <c r="Z855">
        <f>+VLOOKUP($X855,[1]ParadasReg!$F:$I,3,0)</f>
        <v>26</v>
      </c>
    </row>
    <row r="856" spans="1:26" x14ac:dyDescent="0.25">
      <c r="A856">
        <v>922193</v>
      </c>
      <c r="B856">
        <v>1745</v>
      </c>
      <c r="C856" s="3">
        <v>45885.288877314822</v>
      </c>
      <c r="D856" t="s">
        <v>80</v>
      </c>
      <c r="E856">
        <v>0</v>
      </c>
      <c r="F856">
        <v>1</v>
      </c>
      <c r="G856">
        <v>0</v>
      </c>
      <c r="H856">
        <v>0</v>
      </c>
      <c r="I856">
        <v>0</v>
      </c>
      <c r="J856">
        <v>1</v>
      </c>
      <c r="K856">
        <v>0</v>
      </c>
      <c r="L856">
        <v>0</v>
      </c>
      <c r="M856">
        <v>0</v>
      </c>
      <c r="N856">
        <v>0</v>
      </c>
      <c r="O856">
        <v>-33.439608333333332</v>
      </c>
      <c r="P856">
        <v>-70.640143333333327</v>
      </c>
      <c r="Q856">
        <v>1.2345679012345678</v>
      </c>
      <c r="R856">
        <v>519</v>
      </c>
      <c r="S856" t="s">
        <v>89</v>
      </c>
      <c r="T856">
        <f t="shared" si="13"/>
        <v>0</v>
      </c>
      <c r="U856">
        <v>6</v>
      </c>
      <c r="V856" s="5">
        <v>0.28887731481481482</v>
      </c>
      <c r="W856" s="8">
        <v>0.27083333333333331</v>
      </c>
      <c r="X856" t="s">
        <v>113</v>
      </c>
      <c r="Y856" t="str">
        <f>+VLOOKUP($X856,[1]ParadasReg!$F:$I,4,0)</f>
        <v>Parada 4 / (M) Universidad Católica</v>
      </c>
      <c r="Z856">
        <f>+VLOOKUP($X856,[1]ParadasReg!$F:$I,3,0)</f>
        <v>28</v>
      </c>
    </row>
    <row r="857" spans="1:26" x14ac:dyDescent="0.25">
      <c r="A857">
        <v>922345</v>
      </c>
      <c r="B857">
        <v>1745</v>
      </c>
      <c r="C857" s="3">
        <v>45885.366782407407</v>
      </c>
      <c r="D857" t="s">
        <v>80</v>
      </c>
      <c r="E857">
        <v>2</v>
      </c>
      <c r="F857">
        <v>0</v>
      </c>
      <c r="G857">
        <v>2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-33.481093333333327</v>
      </c>
      <c r="P857">
        <v>-70.523493333333334</v>
      </c>
      <c r="Q857">
        <v>2.4691358024691357</v>
      </c>
      <c r="R857">
        <v>519</v>
      </c>
      <c r="S857" t="s">
        <v>89</v>
      </c>
      <c r="T857">
        <f t="shared" si="13"/>
        <v>0</v>
      </c>
      <c r="U857">
        <v>6</v>
      </c>
      <c r="V857" s="5">
        <v>0.36678240740740736</v>
      </c>
      <c r="W857" s="8">
        <v>0.35416666666666663</v>
      </c>
      <c r="X857" t="s">
        <v>90</v>
      </c>
      <c r="Y857" t="str">
        <f>+VLOOKUP($X857,[1]ParadasReg!$F:$I,4,0)</f>
        <v xml:space="preserve">Av. Diagonal Las Torres / esq. Álvaro Casanova </v>
      </c>
      <c r="Z857">
        <f>+VLOOKUP($X857,[1]ParadasReg!$F:$I,3,0)</f>
        <v>1</v>
      </c>
    </row>
    <row r="858" spans="1:26" x14ac:dyDescent="0.25">
      <c r="A858">
        <v>922349</v>
      </c>
      <c r="B858">
        <v>1745</v>
      </c>
      <c r="C858" s="3">
        <v>45885.367777777778</v>
      </c>
      <c r="D858" t="s">
        <v>80</v>
      </c>
      <c r="E858">
        <v>2</v>
      </c>
      <c r="F858">
        <v>0</v>
      </c>
      <c r="G858">
        <v>2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-33.479006666666663</v>
      </c>
      <c r="P858">
        <v>-70.527448333333339</v>
      </c>
      <c r="Q858">
        <v>4.9382716049382713</v>
      </c>
      <c r="R858">
        <v>519</v>
      </c>
      <c r="S858" t="s">
        <v>89</v>
      </c>
      <c r="T858">
        <f t="shared" si="13"/>
        <v>0</v>
      </c>
      <c r="U858">
        <v>6</v>
      </c>
      <c r="V858" s="5">
        <v>0.36777777777777776</v>
      </c>
      <c r="W858" s="8">
        <v>0.35416666666666663</v>
      </c>
      <c r="X858" t="s">
        <v>91</v>
      </c>
      <c r="Y858" t="str">
        <f>+VLOOKUP($X858,[1]ParadasReg!$F:$I,4,0)</f>
        <v>Avenida Grecia / esq. Qda. de Sn. Pedro</v>
      </c>
      <c r="Z858">
        <f>+VLOOKUP($X858,[1]ParadasReg!$F:$I,3,0)</f>
        <v>3</v>
      </c>
    </row>
    <row r="859" spans="1:26" x14ac:dyDescent="0.25">
      <c r="A859">
        <v>922351</v>
      </c>
      <c r="B859">
        <v>1745</v>
      </c>
      <c r="C859" s="3">
        <v>45885.368668981479</v>
      </c>
      <c r="D859" t="s">
        <v>80</v>
      </c>
      <c r="E859">
        <v>1</v>
      </c>
      <c r="F859">
        <v>0</v>
      </c>
      <c r="G859">
        <v>1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-33.478316666666657</v>
      </c>
      <c r="P859">
        <v>-70.531116666666662</v>
      </c>
      <c r="Q859">
        <v>6.1728395061728394</v>
      </c>
      <c r="R859">
        <v>519</v>
      </c>
      <c r="S859" t="s">
        <v>89</v>
      </c>
      <c r="T859">
        <f t="shared" si="13"/>
        <v>0</v>
      </c>
      <c r="U859">
        <v>6</v>
      </c>
      <c r="V859" s="5">
        <v>0.36866898148148147</v>
      </c>
      <c r="W859" s="8">
        <v>0.35416666666666663</v>
      </c>
      <c r="X859" t="s">
        <v>92</v>
      </c>
      <c r="Y859" t="str">
        <f>+VLOOKUP($X859,[1]ParadasReg!$F:$I,4,0)</f>
        <v>Avenida Grecia / esq. Los Picachos</v>
      </c>
      <c r="Z859">
        <f>+VLOOKUP($X859,[1]ParadasReg!$F:$I,3,0)</f>
        <v>4</v>
      </c>
    </row>
    <row r="860" spans="1:26" x14ac:dyDescent="0.25">
      <c r="A860">
        <v>922353</v>
      </c>
      <c r="B860">
        <v>1745</v>
      </c>
      <c r="C860" s="3">
        <v>45885.369849537034</v>
      </c>
      <c r="D860" t="s">
        <v>80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-33.477288333333327</v>
      </c>
      <c r="P860">
        <v>-70.535648333333327</v>
      </c>
      <c r="Q860">
        <v>6.1728395061728394</v>
      </c>
      <c r="R860">
        <v>519</v>
      </c>
      <c r="S860" t="s">
        <v>89</v>
      </c>
      <c r="T860">
        <f t="shared" si="13"/>
        <v>0</v>
      </c>
      <c r="U860">
        <v>6</v>
      </c>
      <c r="V860" s="5">
        <v>0.36984953703703699</v>
      </c>
      <c r="W860" s="8">
        <v>0.35416666666666663</v>
      </c>
      <c r="X860" t="s">
        <v>93</v>
      </c>
      <c r="Y860" t="str">
        <f>+VLOOKUP($X860,[1]ParadasReg!$F:$I,4,0)</f>
        <v>Avenida Grecia / esq. Jacarandá</v>
      </c>
      <c r="Z860">
        <f>+VLOOKUP($X860,[1]ParadasReg!$F:$I,3,0)</f>
        <v>5</v>
      </c>
    </row>
    <row r="861" spans="1:26" x14ac:dyDescent="0.25">
      <c r="A861">
        <v>922354</v>
      </c>
      <c r="B861">
        <v>1745</v>
      </c>
      <c r="C861" s="3">
        <v>45885.371053240742</v>
      </c>
      <c r="D861" t="s">
        <v>80</v>
      </c>
      <c r="E861">
        <v>4</v>
      </c>
      <c r="F861">
        <v>0</v>
      </c>
      <c r="G861">
        <v>0</v>
      </c>
      <c r="H861">
        <v>0</v>
      </c>
      <c r="I861">
        <v>4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-33.476006666666663</v>
      </c>
      <c r="P861">
        <v>-70.542344999999997</v>
      </c>
      <c r="Q861">
        <v>11.111111111111111</v>
      </c>
      <c r="R861">
        <v>519</v>
      </c>
      <c r="S861" t="s">
        <v>89</v>
      </c>
      <c r="T861">
        <f t="shared" si="13"/>
        <v>10</v>
      </c>
      <c r="U861">
        <v>6</v>
      </c>
      <c r="V861" s="5">
        <v>0.37105324074074075</v>
      </c>
      <c r="W861" s="8">
        <v>0.35416666666666663</v>
      </c>
      <c r="X861" t="s">
        <v>95</v>
      </c>
      <c r="Y861" t="str">
        <f>+VLOOKUP($X861,[1]ParadasReg!$F:$I,4,0)</f>
        <v>Parada / Muni. Peñalolén</v>
      </c>
      <c r="Z861">
        <f>+VLOOKUP($X861,[1]ParadasReg!$F:$I,3,0)</f>
        <v>7</v>
      </c>
    </row>
    <row r="862" spans="1:26" x14ac:dyDescent="0.25">
      <c r="A862">
        <v>922355</v>
      </c>
      <c r="B862">
        <v>1745</v>
      </c>
      <c r="C862" s="3">
        <v>45885.372118055559</v>
      </c>
      <c r="D862" t="s">
        <v>80</v>
      </c>
      <c r="E862">
        <v>4</v>
      </c>
      <c r="F862">
        <v>0</v>
      </c>
      <c r="G862">
        <v>4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-33.474211666666669</v>
      </c>
      <c r="P862">
        <v>-70.551413333333329</v>
      </c>
      <c r="Q862">
        <v>16.049382716049383</v>
      </c>
      <c r="R862">
        <v>519</v>
      </c>
      <c r="S862" t="s">
        <v>89</v>
      </c>
      <c r="T862">
        <f t="shared" si="13"/>
        <v>10</v>
      </c>
      <c r="U862">
        <v>6</v>
      </c>
      <c r="V862" s="5">
        <v>0.3721180555555556</v>
      </c>
      <c r="W862" s="8">
        <v>0.35416666666666663</v>
      </c>
      <c r="X862" t="s">
        <v>97</v>
      </c>
      <c r="Y862" t="str">
        <f>+VLOOKUP($X862,[1]ParadasReg!$F:$I,4,0)</f>
        <v>Avenida Grecia / esq. Pasaje 444</v>
      </c>
      <c r="Z862">
        <f>+VLOOKUP($X862,[1]ParadasReg!$F:$I,3,0)</f>
        <v>9</v>
      </c>
    </row>
    <row r="863" spans="1:26" x14ac:dyDescent="0.25">
      <c r="A863">
        <v>922356</v>
      </c>
      <c r="B863">
        <v>1745</v>
      </c>
      <c r="C863" s="3">
        <v>45885.373171296298</v>
      </c>
      <c r="D863" t="s">
        <v>80</v>
      </c>
      <c r="E863">
        <v>3</v>
      </c>
      <c r="F863">
        <v>7</v>
      </c>
      <c r="G863">
        <v>0</v>
      </c>
      <c r="H863">
        <v>0</v>
      </c>
      <c r="I863">
        <v>3</v>
      </c>
      <c r="J863">
        <v>7</v>
      </c>
      <c r="K863">
        <v>0</v>
      </c>
      <c r="L863">
        <v>0</v>
      </c>
      <c r="M863">
        <v>0</v>
      </c>
      <c r="N863">
        <v>0</v>
      </c>
      <c r="O863">
        <v>-33.473081666666673</v>
      </c>
      <c r="P863">
        <v>-70.556431666666668</v>
      </c>
      <c r="Q863">
        <v>11.111111111111111</v>
      </c>
      <c r="R863">
        <v>519</v>
      </c>
      <c r="S863" t="s">
        <v>89</v>
      </c>
      <c r="T863">
        <f t="shared" si="13"/>
        <v>10</v>
      </c>
      <c r="U863">
        <v>6</v>
      </c>
      <c r="V863" s="5">
        <v>0.37317129629629631</v>
      </c>
      <c r="W863" s="8">
        <v>0.35416666666666663</v>
      </c>
      <c r="X863" t="s">
        <v>98</v>
      </c>
      <c r="Y863" t="str">
        <f>+VLOOKUP($X863,[1]ParadasReg!$F:$I,4,0)</f>
        <v>Parada 2 / Calle 1A - Avenida Grecia</v>
      </c>
      <c r="Z863">
        <f>+VLOOKUP($X863,[1]ParadasReg!$F:$I,3,0)</f>
        <v>10</v>
      </c>
    </row>
    <row r="864" spans="1:26" x14ac:dyDescent="0.25">
      <c r="A864">
        <v>922357</v>
      </c>
      <c r="B864">
        <v>1745</v>
      </c>
      <c r="C864" s="3">
        <v>45885.374166666668</v>
      </c>
      <c r="D864" t="s">
        <v>80</v>
      </c>
      <c r="E864">
        <v>3</v>
      </c>
      <c r="F864">
        <v>1</v>
      </c>
      <c r="G864">
        <v>3</v>
      </c>
      <c r="H864">
        <v>0</v>
      </c>
      <c r="I864">
        <v>0</v>
      </c>
      <c r="J864">
        <v>1</v>
      </c>
      <c r="K864">
        <v>0</v>
      </c>
      <c r="L864">
        <v>0</v>
      </c>
      <c r="M864">
        <v>0</v>
      </c>
      <c r="N864">
        <v>0</v>
      </c>
      <c r="O864">
        <v>-33.472076666666673</v>
      </c>
      <c r="P864">
        <v>-70.561845000000005</v>
      </c>
      <c r="Q864">
        <v>13.580246913580247</v>
      </c>
      <c r="R864">
        <v>519</v>
      </c>
      <c r="S864" t="s">
        <v>89</v>
      </c>
      <c r="T864">
        <f t="shared" si="13"/>
        <v>10</v>
      </c>
      <c r="U864">
        <v>6</v>
      </c>
      <c r="V864" s="5">
        <v>0.3741666666666667</v>
      </c>
      <c r="W864" s="8">
        <v>0.35416666666666663</v>
      </c>
      <c r="X864" t="s">
        <v>99</v>
      </c>
      <c r="Y864" t="str">
        <f>+VLOOKUP($X864,[1]ParadasReg!$F:$I,4,0)</f>
        <v>Parada 2 / Ictinos - Avenida Grecia</v>
      </c>
      <c r="Z864">
        <f>+VLOOKUP($X864,[1]ParadasReg!$F:$I,3,0)</f>
        <v>11</v>
      </c>
    </row>
    <row r="865" spans="1:26" x14ac:dyDescent="0.25">
      <c r="A865">
        <v>922358</v>
      </c>
      <c r="B865">
        <v>1745</v>
      </c>
      <c r="C865" s="3">
        <v>45885.375879629632</v>
      </c>
      <c r="D865" t="s">
        <v>80</v>
      </c>
      <c r="E865">
        <v>1</v>
      </c>
      <c r="F865">
        <v>2</v>
      </c>
      <c r="G865">
        <v>1</v>
      </c>
      <c r="H865">
        <v>0</v>
      </c>
      <c r="I865">
        <v>0</v>
      </c>
      <c r="J865">
        <v>2</v>
      </c>
      <c r="K865">
        <v>0</v>
      </c>
      <c r="L865">
        <v>0</v>
      </c>
      <c r="M865">
        <v>0</v>
      </c>
      <c r="N865">
        <v>0</v>
      </c>
      <c r="O865">
        <v>-33.469918333333332</v>
      </c>
      <c r="P865">
        <v>-70.572808333333327</v>
      </c>
      <c r="Q865">
        <v>12.345679012345679</v>
      </c>
      <c r="R865">
        <v>519</v>
      </c>
      <c r="S865" t="s">
        <v>89</v>
      </c>
      <c r="T865">
        <f t="shared" si="13"/>
        <v>10</v>
      </c>
      <c r="U865">
        <v>6</v>
      </c>
      <c r="V865" s="5">
        <v>0.37587962962962962</v>
      </c>
      <c r="W865" s="8">
        <v>0.375</v>
      </c>
      <c r="X865" t="s">
        <v>117</v>
      </c>
      <c r="Y865" t="str">
        <f>+VLOOKUP($X865,[1]ParadasReg!$F:$I,4,0)</f>
        <v>Parada 2 / Cruz Almeyda - Avenida Grecia</v>
      </c>
      <c r="Z865">
        <f>+VLOOKUP($X865,[1]ParadasReg!$F:$I,3,0)</f>
        <v>13</v>
      </c>
    </row>
    <row r="866" spans="1:26" x14ac:dyDescent="0.25">
      <c r="A866">
        <v>922359</v>
      </c>
      <c r="B866">
        <v>1745</v>
      </c>
      <c r="C866" s="3">
        <v>45885.376527777778</v>
      </c>
      <c r="D866" t="s">
        <v>80</v>
      </c>
      <c r="E866">
        <v>1</v>
      </c>
      <c r="F866">
        <v>9</v>
      </c>
      <c r="G866">
        <v>0</v>
      </c>
      <c r="H866">
        <v>0</v>
      </c>
      <c r="I866">
        <v>1</v>
      </c>
      <c r="J866">
        <v>9</v>
      </c>
      <c r="K866">
        <v>0</v>
      </c>
      <c r="L866">
        <v>0</v>
      </c>
      <c r="M866">
        <v>0</v>
      </c>
      <c r="N866">
        <v>0</v>
      </c>
      <c r="O866">
        <v>-33.46903833333333</v>
      </c>
      <c r="P866">
        <v>-70.576556666666661</v>
      </c>
      <c r="Q866">
        <v>2.4691358024691357</v>
      </c>
      <c r="R866">
        <v>519</v>
      </c>
      <c r="S866" t="s">
        <v>89</v>
      </c>
      <c r="T866">
        <f t="shared" si="13"/>
        <v>0</v>
      </c>
      <c r="U866">
        <v>6</v>
      </c>
      <c r="V866" s="5">
        <v>0.37652777777777779</v>
      </c>
      <c r="W866" s="8">
        <v>0.375</v>
      </c>
      <c r="X866" t="s">
        <v>100</v>
      </c>
      <c r="Y866" t="str">
        <f>+VLOOKUP($X866,[1]ParadasReg!$F:$I,4,0)</f>
        <v>Parada 4 / (M) Grecia</v>
      </c>
      <c r="Z866">
        <f>+VLOOKUP($X866,[1]ParadasReg!$F:$I,3,0)</f>
        <v>14</v>
      </c>
    </row>
    <row r="867" spans="1:26" x14ac:dyDescent="0.25">
      <c r="A867">
        <v>922362</v>
      </c>
      <c r="B867">
        <v>1745</v>
      </c>
      <c r="C867" s="3">
        <v>45885.379236111112</v>
      </c>
      <c r="D867" t="s">
        <v>80</v>
      </c>
      <c r="E867">
        <v>1</v>
      </c>
      <c r="F867">
        <v>1</v>
      </c>
      <c r="G867">
        <v>0</v>
      </c>
      <c r="H867">
        <v>0</v>
      </c>
      <c r="I867">
        <v>1</v>
      </c>
      <c r="J867">
        <v>1</v>
      </c>
      <c r="K867">
        <v>0</v>
      </c>
      <c r="L867">
        <v>0</v>
      </c>
      <c r="M867">
        <v>0</v>
      </c>
      <c r="N867">
        <v>0</v>
      </c>
      <c r="O867">
        <v>-33.465220000000002</v>
      </c>
      <c r="P867">
        <v>-70.589635000000001</v>
      </c>
      <c r="Q867">
        <v>2.4691358024691357</v>
      </c>
      <c r="R867">
        <v>519</v>
      </c>
      <c r="S867" t="s">
        <v>89</v>
      </c>
      <c r="T867">
        <f t="shared" si="13"/>
        <v>0</v>
      </c>
      <c r="U867">
        <v>6</v>
      </c>
      <c r="V867" s="5">
        <v>0.37923611111111111</v>
      </c>
      <c r="W867" s="8">
        <v>0.375</v>
      </c>
      <c r="X867" t="s">
        <v>102</v>
      </c>
      <c r="Y867" t="str">
        <f>+VLOOKUP($X867,[1]ParadasReg!$F:$I,4,0)</f>
        <v>Parada 2 / CESFAM Salvador Bustos</v>
      </c>
      <c r="Z867">
        <f>+VLOOKUP($X867,[1]ParadasReg!$F:$I,3,0)</f>
        <v>16</v>
      </c>
    </row>
    <row r="868" spans="1:26" x14ac:dyDescent="0.25">
      <c r="A868">
        <v>922363</v>
      </c>
      <c r="B868">
        <v>1745</v>
      </c>
      <c r="C868" s="3">
        <v>45885.380914351852</v>
      </c>
      <c r="D868" t="s">
        <v>80</v>
      </c>
      <c r="E868">
        <v>4</v>
      </c>
      <c r="F868">
        <v>3</v>
      </c>
      <c r="G868">
        <v>0</v>
      </c>
      <c r="H868">
        <v>0</v>
      </c>
      <c r="I868">
        <v>4</v>
      </c>
      <c r="J868">
        <v>3</v>
      </c>
      <c r="K868">
        <v>0</v>
      </c>
      <c r="L868">
        <v>0</v>
      </c>
      <c r="M868">
        <v>0</v>
      </c>
      <c r="N868">
        <v>0</v>
      </c>
      <c r="O868">
        <v>-33.464596666666672</v>
      </c>
      <c r="P868">
        <v>-70.597803333333331</v>
      </c>
      <c r="Q868">
        <v>3.7037037037037033</v>
      </c>
      <c r="R868">
        <v>519</v>
      </c>
      <c r="S868" t="s">
        <v>89</v>
      </c>
      <c r="T868">
        <f t="shared" si="13"/>
        <v>0</v>
      </c>
      <c r="U868">
        <v>6</v>
      </c>
      <c r="V868" s="5">
        <v>0.38091435185185185</v>
      </c>
      <c r="W868" s="8">
        <v>0.375</v>
      </c>
      <c r="X868" t="s">
        <v>103</v>
      </c>
      <c r="Y868" t="str">
        <f>+VLOOKUP($X868,[1]ParadasReg!$F:$I,4,0)</f>
        <v>Parada 2 / Pedagógico</v>
      </c>
      <c r="Z868">
        <f>+VLOOKUP($X868,[1]ParadasReg!$F:$I,3,0)</f>
        <v>17</v>
      </c>
    </row>
    <row r="869" spans="1:26" x14ac:dyDescent="0.25">
      <c r="A869">
        <v>922366</v>
      </c>
      <c r="B869">
        <v>1745</v>
      </c>
      <c r="C869" s="3">
        <v>45885.383148148147</v>
      </c>
      <c r="D869" t="s">
        <v>80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-33.462153333333333</v>
      </c>
      <c r="P869">
        <v>-70.607619999999997</v>
      </c>
      <c r="Q869">
        <v>3.7037037037037033</v>
      </c>
      <c r="R869">
        <v>519</v>
      </c>
      <c r="S869" t="s">
        <v>89</v>
      </c>
      <c r="T869">
        <f t="shared" si="13"/>
        <v>0</v>
      </c>
      <c r="U869">
        <v>6</v>
      </c>
      <c r="V869" s="5">
        <v>0.38314814814814818</v>
      </c>
      <c r="W869" s="8">
        <v>0.375</v>
      </c>
      <c r="X869" t="s">
        <v>118</v>
      </c>
      <c r="Y869" t="str">
        <f>+VLOOKUP($X869,[1]ParadasReg!$F:$I,4,0)</f>
        <v>Parada 2 / (M) Est.Nacional</v>
      </c>
      <c r="Z869">
        <f>+VLOOKUP($X869,[1]ParadasReg!$F:$I,3,0)</f>
        <v>19</v>
      </c>
    </row>
    <row r="870" spans="1:26" x14ac:dyDescent="0.25">
      <c r="A870">
        <v>922368</v>
      </c>
      <c r="B870">
        <v>1745</v>
      </c>
      <c r="C870" s="3">
        <v>45885.384479166663</v>
      </c>
      <c r="D870" t="s">
        <v>80</v>
      </c>
      <c r="E870">
        <v>2</v>
      </c>
      <c r="F870">
        <v>0</v>
      </c>
      <c r="G870">
        <v>2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-33.461486666666673</v>
      </c>
      <c r="P870">
        <v>-70.617338333333336</v>
      </c>
      <c r="Q870">
        <v>6.1728395061728394</v>
      </c>
      <c r="R870">
        <v>519</v>
      </c>
      <c r="S870" t="s">
        <v>89</v>
      </c>
      <c r="T870">
        <f t="shared" si="13"/>
        <v>0</v>
      </c>
      <c r="U870">
        <v>6</v>
      </c>
      <c r="V870" s="5">
        <v>0.38447916666666665</v>
      </c>
      <c r="W870" s="8">
        <v>0.375</v>
      </c>
      <c r="X870" t="s">
        <v>106</v>
      </c>
      <c r="Y870" t="str">
        <f>+VLOOKUP($X870,[1]ParadasReg!$F:$I,4,0)</f>
        <v>Parada 2 / Villa Olímpica</v>
      </c>
      <c r="Z870">
        <f>+VLOOKUP($X870,[1]ParadasReg!$F:$I,3,0)</f>
        <v>21</v>
      </c>
    </row>
    <row r="871" spans="1:26" x14ac:dyDescent="0.25">
      <c r="A871">
        <v>922370</v>
      </c>
      <c r="B871">
        <v>1745</v>
      </c>
      <c r="C871" s="3">
        <v>45885.385266203702</v>
      </c>
      <c r="D871" t="s">
        <v>80</v>
      </c>
      <c r="E871">
        <v>4</v>
      </c>
      <c r="F871">
        <v>1</v>
      </c>
      <c r="G871">
        <v>4</v>
      </c>
      <c r="H871">
        <v>0</v>
      </c>
      <c r="I871">
        <v>0</v>
      </c>
      <c r="J871">
        <v>1</v>
      </c>
      <c r="K871">
        <v>0</v>
      </c>
      <c r="L871">
        <v>0</v>
      </c>
      <c r="M871">
        <v>0</v>
      </c>
      <c r="N871">
        <v>0</v>
      </c>
      <c r="O871">
        <v>-33.460008333333327</v>
      </c>
      <c r="P871">
        <v>-70.622203333333331</v>
      </c>
      <c r="Q871">
        <v>9.8765432098765427</v>
      </c>
      <c r="R871">
        <v>519</v>
      </c>
      <c r="S871" t="s">
        <v>89</v>
      </c>
      <c r="T871">
        <f t="shared" si="13"/>
        <v>0</v>
      </c>
      <c r="U871">
        <v>6</v>
      </c>
      <c r="V871" s="5">
        <v>0.38526620370370374</v>
      </c>
      <c r="W871" s="8">
        <v>0.375</v>
      </c>
      <c r="X871" t="s">
        <v>107</v>
      </c>
      <c r="Y871" t="str">
        <f>+VLOOKUP($X871,[1]ParadasReg!$F:$I,4,0)</f>
        <v>Parada 4 / Suárez Mujica</v>
      </c>
      <c r="Z871">
        <f>+VLOOKUP($X871,[1]ParadasReg!$F:$I,3,0)</f>
        <v>22</v>
      </c>
    </row>
    <row r="872" spans="1:26" x14ac:dyDescent="0.25">
      <c r="A872">
        <v>922372</v>
      </c>
      <c r="B872">
        <v>1745</v>
      </c>
      <c r="C872" s="3">
        <v>45885.386770833327</v>
      </c>
      <c r="D872" t="s">
        <v>80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-33.455064999999998</v>
      </c>
      <c r="P872">
        <v>-70.627931666666669</v>
      </c>
      <c r="Q872">
        <v>9.8765432098765427</v>
      </c>
      <c r="R872">
        <v>519</v>
      </c>
      <c r="S872" t="s">
        <v>89</v>
      </c>
      <c r="T872">
        <f t="shared" si="13"/>
        <v>0</v>
      </c>
      <c r="U872">
        <v>6</v>
      </c>
      <c r="V872" s="5">
        <v>0.38677083333333334</v>
      </c>
      <c r="W872" s="8">
        <v>0.375</v>
      </c>
      <c r="X872" t="s">
        <v>108</v>
      </c>
      <c r="Y872" t="str">
        <f>+VLOOKUP($X872,[1]ParadasReg!$F:$I,4,0)</f>
        <v>Parada 2 / (M) Irarrázaval</v>
      </c>
      <c r="Z872">
        <f>+VLOOKUP($X872,[1]ParadasReg!$F:$I,3,0)</f>
        <v>23</v>
      </c>
    </row>
    <row r="873" spans="1:26" x14ac:dyDescent="0.25">
      <c r="A873">
        <v>922377</v>
      </c>
      <c r="B873">
        <v>1745</v>
      </c>
      <c r="C873" s="3">
        <v>45885.388935185183</v>
      </c>
      <c r="D873" t="s">
        <v>80</v>
      </c>
      <c r="E873">
        <v>1</v>
      </c>
      <c r="F873">
        <v>0</v>
      </c>
      <c r="G873">
        <v>1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-33.451169999999998</v>
      </c>
      <c r="P873">
        <v>-70.631106666666668</v>
      </c>
      <c r="Q873">
        <v>11.111111111111111</v>
      </c>
      <c r="R873">
        <v>519</v>
      </c>
      <c r="S873" t="s">
        <v>89</v>
      </c>
      <c r="T873">
        <f t="shared" si="13"/>
        <v>10</v>
      </c>
      <c r="U873">
        <v>6</v>
      </c>
      <c r="V873" s="5">
        <v>0.38893518518518522</v>
      </c>
      <c r="W873" s="8">
        <v>0.375</v>
      </c>
      <c r="X873" t="s">
        <v>109</v>
      </c>
      <c r="Y873" t="str">
        <f>+VLOOKUP($X873,[1]ParadasReg!$F:$I,4,0)</f>
        <v>Parada 7 / (M) Irarrázaval</v>
      </c>
      <c r="Z873">
        <f>+VLOOKUP($X873,[1]ParadasReg!$F:$I,3,0)</f>
        <v>24</v>
      </c>
    </row>
    <row r="874" spans="1:26" x14ac:dyDescent="0.25">
      <c r="A874">
        <v>922378</v>
      </c>
      <c r="B874">
        <v>1745</v>
      </c>
      <c r="C874" s="3">
        <v>45885.389479166668</v>
      </c>
      <c r="D874" t="s">
        <v>80</v>
      </c>
      <c r="E874">
        <v>1</v>
      </c>
      <c r="F874">
        <v>5</v>
      </c>
      <c r="G874">
        <v>1</v>
      </c>
      <c r="H874">
        <v>0</v>
      </c>
      <c r="I874">
        <v>0</v>
      </c>
      <c r="J874">
        <v>5</v>
      </c>
      <c r="K874">
        <v>0</v>
      </c>
      <c r="L874">
        <v>0</v>
      </c>
      <c r="M874">
        <v>0</v>
      </c>
      <c r="N874">
        <v>0</v>
      </c>
      <c r="O874">
        <v>-33.443759999999997</v>
      </c>
      <c r="P874">
        <v>-70.633326666666662</v>
      </c>
      <c r="Q874">
        <v>6.1728395061728394</v>
      </c>
      <c r="R874">
        <v>519</v>
      </c>
      <c r="S874" t="s">
        <v>89</v>
      </c>
      <c r="T874">
        <f t="shared" si="13"/>
        <v>0</v>
      </c>
      <c r="U874">
        <v>6</v>
      </c>
      <c r="V874" s="5">
        <v>0.38947916666666665</v>
      </c>
      <c r="W874" s="8">
        <v>0.375</v>
      </c>
      <c r="X874" t="s">
        <v>111</v>
      </c>
      <c r="Y874" t="str">
        <f>+VLOOKUP($X874,[1]ParadasReg!$F:$I,4,0)</f>
        <v>Parada 2 / (M) Parque Bustamante</v>
      </c>
      <c r="Z874">
        <f>+VLOOKUP($X874,[1]ParadasReg!$F:$I,3,0)</f>
        <v>26</v>
      </c>
    </row>
    <row r="875" spans="1:26" x14ac:dyDescent="0.25">
      <c r="A875">
        <v>922382</v>
      </c>
      <c r="B875">
        <v>1745</v>
      </c>
      <c r="C875" s="3">
        <v>45885.392337962963</v>
      </c>
      <c r="D875" t="s">
        <v>80</v>
      </c>
      <c r="E875">
        <v>0</v>
      </c>
      <c r="F875">
        <v>10</v>
      </c>
      <c r="G875">
        <v>0</v>
      </c>
      <c r="H875">
        <v>0</v>
      </c>
      <c r="I875">
        <v>0</v>
      </c>
      <c r="J875">
        <v>10</v>
      </c>
      <c r="K875">
        <v>0</v>
      </c>
      <c r="L875">
        <v>0</v>
      </c>
      <c r="M875">
        <v>0</v>
      </c>
      <c r="N875">
        <v>0</v>
      </c>
      <c r="O875">
        <v>-33.437268333333343</v>
      </c>
      <c r="P875">
        <v>-70.63594333333333</v>
      </c>
      <c r="Q875">
        <v>0</v>
      </c>
      <c r="R875">
        <v>519</v>
      </c>
      <c r="S875" t="s">
        <v>89</v>
      </c>
      <c r="T875">
        <f t="shared" si="13"/>
        <v>0</v>
      </c>
      <c r="U875">
        <v>6</v>
      </c>
      <c r="V875" s="5">
        <v>0.39233796296296292</v>
      </c>
      <c r="W875" s="8">
        <v>0.375</v>
      </c>
      <c r="X875" t="s">
        <v>112</v>
      </c>
      <c r="Y875" t="str">
        <f>+VLOOKUP($X875,[1]ParadasReg!$F:$I,4,0)</f>
        <v>Parada 4 / Plaza Italia</v>
      </c>
      <c r="Z875">
        <f>+VLOOKUP($X875,[1]ParadasReg!$F:$I,3,0)</f>
        <v>27</v>
      </c>
    </row>
    <row r="876" spans="1:26" x14ac:dyDescent="0.25">
      <c r="A876">
        <v>922384</v>
      </c>
      <c r="B876">
        <v>1745</v>
      </c>
      <c r="C876" s="3">
        <v>45885.393460648149</v>
      </c>
      <c r="D876" t="s">
        <v>80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-33.439794999999997</v>
      </c>
      <c r="P876">
        <v>-70.640254999999996</v>
      </c>
      <c r="Q876">
        <v>0</v>
      </c>
      <c r="R876">
        <v>519</v>
      </c>
      <c r="S876" t="s">
        <v>89</v>
      </c>
      <c r="T876">
        <f t="shared" si="13"/>
        <v>0</v>
      </c>
      <c r="U876">
        <v>6</v>
      </c>
      <c r="V876" s="5">
        <v>0.39346064814814818</v>
      </c>
      <c r="W876" s="8">
        <v>0.375</v>
      </c>
      <c r="X876" t="s">
        <v>113</v>
      </c>
      <c r="Y876" t="str">
        <f>+VLOOKUP($X876,[1]ParadasReg!$F:$I,4,0)</f>
        <v>Parada 4 / (M) Universidad Católica</v>
      </c>
      <c r="Z876">
        <f>+VLOOKUP($X876,[1]ParadasReg!$F:$I,3,0)</f>
        <v>28</v>
      </c>
    </row>
    <row r="877" spans="1:26" x14ac:dyDescent="0.25">
      <c r="A877">
        <v>922388</v>
      </c>
      <c r="B877">
        <v>1745</v>
      </c>
      <c r="C877" s="3">
        <v>45885.394872685189</v>
      </c>
      <c r="D877" t="s">
        <v>80</v>
      </c>
      <c r="E877">
        <v>0</v>
      </c>
      <c r="F877">
        <v>2</v>
      </c>
      <c r="G877">
        <v>0</v>
      </c>
      <c r="H877">
        <v>0</v>
      </c>
      <c r="I877">
        <v>0</v>
      </c>
      <c r="J877">
        <v>2</v>
      </c>
      <c r="K877">
        <v>0</v>
      </c>
      <c r="L877">
        <v>0</v>
      </c>
      <c r="M877">
        <v>0</v>
      </c>
      <c r="N877">
        <v>0</v>
      </c>
      <c r="O877">
        <v>-33.44253333333333</v>
      </c>
      <c r="P877">
        <v>-70.645513333333326</v>
      </c>
      <c r="Q877">
        <v>0</v>
      </c>
      <c r="R877">
        <v>519</v>
      </c>
      <c r="S877" t="s">
        <v>89</v>
      </c>
      <c r="T877">
        <f t="shared" si="13"/>
        <v>0</v>
      </c>
      <c r="U877">
        <v>6</v>
      </c>
      <c r="V877" s="5">
        <v>0.3948726851851852</v>
      </c>
      <c r="W877" s="8">
        <v>0.375</v>
      </c>
      <c r="X877" t="s">
        <v>114</v>
      </c>
      <c r="Y877" t="str">
        <f>+VLOOKUP($X877,[1]ParadasReg!$F:$I,4,0)</f>
        <v>Parada 3 / (M) Santa Lucía</v>
      </c>
      <c r="Z877">
        <f>+VLOOKUP($X877,[1]ParadasReg!$F:$I,3,0)</f>
        <v>29</v>
      </c>
    </row>
    <row r="878" spans="1:26" x14ac:dyDescent="0.25">
      <c r="A878">
        <v>922392</v>
      </c>
      <c r="B878">
        <v>1745</v>
      </c>
      <c r="C878" s="3">
        <v>45885.396145833343</v>
      </c>
      <c r="D878" t="s">
        <v>80</v>
      </c>
      <c r="E878">
        <v>0</v>
      </c>
      <c r="F878">
        <v>2</v>
      </c>
      <c r="G878">
        <v>0</v>
      </c>
      <c r="H878">
        <v>0</v>
      </c>
      <c r="I878">
        <v>0</v>
      </c>
      <c r="J878">
        <v>2</v>
      </c>
      <c r="K878">
        <v>0</v>
      </c>
      <c r="L878">
        <v>0</v>
      </c>
      <c r="M878">
        <v>0</v>
      </c>
      <c r="N878">
        <v>0</v>
      </c>
      <c r="O878">
        <v>-33.443826666666673</v>
      </c>
      <c r="P878">
        <v>-70.651145</v>
      </c>
      <c r="Q878">
        <v>0</v>
      </c>
      <c r="R878">
        <v>519</v>
      </c>
      <c r="S878" t="s">
        <v>89</v>
      </c>
      <c r="T878">
        <f t="shared" si="13"/>
        <v>0</v>
      </c>
      <c r="U878">
        <v>6</v>
      </c>
      <c r="V878" s="5">
        <v>0.39614583333333336</v>
      </c>
      <c r="W878" s="8">
        <v>0.39583333333333331</v>
      </c>
      <c r="X878" t="s">
        <v>115</v>
      </c>
      <c r="Y878" t="str">
        <f>+VLOOKUP($X878,[1]ParadasReg!$F:$I,4,0)</f>
        <v>Parada 3 / (M) Universidad de Chile</v>
      </c>
      <c r="Z878">
        <f>+VLOOKUP($X878,[1]ParadasReg!$F:$I,3,0)</f>
        <v>30</v>
      </c>
    </row>
    <row r="879" spans="1:26" x14ac:dyDescent="0.25">
      <c r="A879">
        <v>922700</v>
      </c>
      <c r="B879">
        <v>1745</v>
      </c>
      <c r="C879" s="3">
        <v>45885.488240740742</v>
      </c>
      <c r="D879" t="s">
        <v>80</v>
      </c>
      <c r="E879">
        <v>1</v>
      </c>
      <c r="F879">
        <v>0</v>
      </c>
      <c r="G879">
        <v>1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-33.481116666666672</v>
      </c>
      <c r="P879">
        <v>-70.523505</v>
      </c>
      <c r="Q879">
        <v>1.2345679012345678</v>
      </c>
      <c r="R879">
        <v>519</v>
      </c>
      <c r="S879" t="s">
        <v>89</v>
      </c>
      <c r="T879">
        <f t="shared" si="13"/>
        <v>0</v>
      </c>
      <c r="U879">
        <v>6</v>
      </c>
      <c r="V879" s="5">
        <v>0.48824074074074075</v>
      </c>
      <c r="W879" s="8">
        <v>0.47916666666666663</v>
      </c>
      <c r="X879" t="s">
        <v>90</v>
      </c>
      <c r="Y879" t="str">
        <f>+VLOOKUP($X879,[1]ParadasReg!$F:$I,4,0)</f>
        <v xml:space="preserve">Av. Diagonal Las Torres / esq. Álvaro Casanova </v>
      </c>
      <c r="Z879">
        <f>+VLOOKUP($X879,[1]ParadasReg!$F:$I,3,0)</f>
        <v>1</v>
      </c>
    </row>
    <row r="880" spans="1:26" x14ac:dyDescent="0.25">
      <c r="A880">
        <v>922703</v>
      </c>
      <c r="B880">
        <v>1745</v>
      </c>
      <c r="C880" s="3">
        <v>45885.489201388889</v>
      </c>
      <c r="D880" t="s">
        <v>80</v>
      </c>
      <c r="E880">
        <v>5</v>
      </c>
      <c r="F880">
        <v>2</v>
      </c>
      <c r="G880">
        <v>3</v>
      </c>
      <c r="H880">
        <v>2</v>
      </c>
      <c r="I880">
        <v>2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-33.47898166666667</v>
      </c>
      <c r="P880">
        <v>-70.527723333333327</v>
      </c>
      <c r="Q880">
        <v>4.9382716049382713</v>
      </c>
      <c r="R880">
        <v>519</v>
      </c>
      <c r="S880" t="s">
        <v>89</v>
      </c>
      <c r="T880">
        <f t="shared" si="13"/>
        <v>0</v>
      </c>
      <c r="U880">
        <v>6</v>
      </c>
      <c r="V880" s="5">
        <v>0.48920138888888887</v>
      </c>
      <c r="W880" s="8">
        <v>0.47916666666666663</v>
      </c>
      <c r="X880" t="s">
        <v>91</v>
      </c>
      <c r="Y880" t="str">
        <f>+VLOOKUP($X880,[1]ParadasReg!$F:$I,4,0)</f>
        <v>Avenida Grecia / esq. Qda. de Sn. Pedro</v>
      </c>
      <c r="Z880">
        <f>+VLOOKUP($X880,[1]ParadasReg!$F:$I,3,0)</f>
        <v>3</v>
      </c>
    </row>
    <row r="881" spans="1:26" x14ac:dyDescent="0.25">
      <c r="A881">
        <v>922706</v>
      </c>
      <c r="B881">
        <v>1745</v>
      </c>
      <c r="C881" s="3">
        <v>45885.490057870367</v>
      </c>
      <c r="D881" t="s">
        <v>80</v>
      </c>
      <c r="E881">
        <v>2</v>
      </c>
      <c r="F881">
        <v>0</v>
      </c>
      <c r="G881">
        <v>2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-33.478271666666657</v>
      </c>
      <c r="P881">
        <v>-70.531279999999995</v>
      </c>
      <c r="Q881">
        <v>7.4074074074074066</v>
      </c>
      <c r="R881">
        <v>519</v>
      </c>
      <c r="S881" t="s">
        <v>89</v>
      </c>
      <c r="T881">
        <f t="shared" si="13"/>
        <v>0</v>
      </c>
      <c r="U881">
        <v>6</v>
      </c>
      <c r="V881" s="5">
        <v>0.49005787037037035</v>
      </c>
      <c r="W881" s="8">
        <v>0.47916666666666663</v>
      </c>
      <c r="X881" t="s">
        <v>92</v>
      </c>
      <c r="Y881" t="str">
        <f>+VLOOKUP($X881,[1]ParadasReg!$F:$I,4,0)</f>
        <v>Avenida Grecia / esq. Los Picachos</v>
      </c>
      <c r="Z881">
        <f>+VLOOKUP($X881,[1]ParadasReg!$F:$I,3,0)</f>
        <v>4</v>
      </c>
    </row>
    <row r="882" spans="1:26" x14ac:dyDescent="0.25">
      <c r="A882">
        <v>922710</v>
      </c>
      <c r="B882">
        <v>1745</v>
      </c>
      <c r="C882" s="3">
        <v>45885.491469907407</v>
      </c>
      <c r="D882" t="s">
        <v>80</v>
      </c>
      <c r="E882">
        <v>1</v>
      </c>
      <c r="F882">
        <v>0</v>
      </c>
      <c r="G882">
        <v>1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-33.477313333333328</v>
      </c>
      <c r="P882">
        <v>-70.53564333333334</v>
      </c>
      <c r="Q882">
        <v>8.6419753086419746</v>
      </c>
      <c r="R882">
        <v>519</v>
      </c>
      <c r="S882" t="s">
        <v>89</v>
      </c>
      <c r="T882">
        <f t="shared" si="13"/>
        <v>0</v>
      </c>
      <c r="U882">
        <v>6</v>
      </c>
      <c r="V882" s="5">
        <v>0.49146990740740742</v>
      </c>
      <c r="W882" s="8">
        <v>0.47916666666666663</v>
      </c>
      <c r="X882" t="s">
        <v>93</v>
      </c>
      <c r="Y882" t="str">
        <f>+VLOOKUP($X882,[1]ParadasReg!$F:$I,4,0)</f>
        <v>Avenida Grecia / esq. Jacarandá</v>
      </c>
      <c r="Z882">
        <f>+VLOOKUP($X882,[1]ParadasReg!$F:$I,3,0)</f>
        <v>5</v>
      </c>
    </row>
    <row r="883" spans="1:26" x14ac:dyDescent="0.25">
      <c r="A883">
        <v>922711</v>
      </c>
      <c r="B883">
        <v>1745</v>
      </c>
      <c r="C883" s="3">
        <v>45885.492152777777</v>
      </c>
      <c r="D883" t="s">
        <v>80</v>
      </c>
      <c r="E883">
        <v>0</v>
      </c>
      <c r="F883">
        <v>1</v>
      </c>
      <c r="G883">
        <v>0</v>
      </c>
      <c r="H883">
        <v>0</v>
      </c>
      <c r="I883">
        <v>0</v>
      </c>
      <c r="J883">
        <v>1</v>
      </c>
      <c r="K883">
        <v>0</v>
      </c>
      <c r="L883">
        <v>0</v>
      </c>
      <c r="M883">
        <v>0</v>
      </c>
      <c r="N883">
        <v>0</v>
      </c>
      <c r="O883">
        <v>-33.476696666666669</v>
      </c>
      <c r="P883">
        <v>-70.538838333333331</v>
      </c>
      <c r="Q883">
        <v>7.4074074074074066</v>
      </c>
      <c r="R883">
        <v>519</v>
      </c>
      <c r="S883" t="s">
        <v>89</v>
      </c>
      <c r="T883">
        <f t="shared" si="13"/>
        <v>0</v>
      </c>
      <c r="U883">
        <v>6</v>
      </c>
      <c r="V883" s="5">
        <v>0.49215277777777783</v>
      </c>
      <c r="W883" s="8">
        <v>0.47916666666666663</v>
      </c>
      <c r="X883" t="s">
        <v>94</v>
      </c>
      <c r="Y883" t="str">
        <f>+VLOOKUP($X883,[1]ParadasReg!$F:$I,4,0)</f>
        <v>Avenida Grecia / esq. Amanecer</v>
      </c>
      <c r="Z883">
        <f>+VLOOKUP($X883,[1]ParadasReg!$F:$I,3,0)</f>
        <v>6</v>
      </c>
    </row>
    <row r="884" spans="1:26" x14ac:dyDescent="0.25">
      <c r="A884">
        <v>922712</v>
      </c>
      <c r="B884">
        <v>1745</v>
      </c>
      <c r="C884" s="3">
        <v>45885.492685185192</v>
      </c>
      <c r="D884" t="s">
        <v>80</v>
      </c>
      <c r="E884">
        <v>5</v>
      </c>
      <c r="F884">
        <v>0</v>
      </c>
      <c r="G884">
        <v>0</v>
      </c>
      <c r="H884">
        <v>0</v>
      </c>
      <c r="I884">
        <v>5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-33.475993333333342</v>
      </c>
      <c r="P884">
        <v>-70.54235833333334</v>
      </c>
      <c r="Q884">
        <v>13.580246913580247</v>
      </c>
      <c r="R884">
        <v>519</v>
      </c>
      <c r="S884" t="s">
        <v>89</v>
      </c>
      <c r="T884">
        <f t="shared" si="13"/>
        <v>10</v>
      </c>
      <c r="U884">
        <v>6</v>
      </c>
      <c r="V884" s="5">
        <v>0.49268518518518517</v>
      </c>
      <c r="W884" s="8">
        <v>0.47916666666666663</v>
      </c>
      <c r="X884" t="s">
        <v>95</v>
      </c>
      <c r="Y884" t="str">
        <f>+VLOOKUP($X884,[1]ParadasReg!$F:$I,4,0)</f>
        <v>Parada / Muni. Peñalolén</v>
      </c>
      <c r="Z884">
        <f>+VLOOKUP($X884,[1]ParadasReg!$F:$I,3,0)</f>
        <v>7</v>
      </c>
    </row>
    <row r="885" spans="1:26" x14ac:dyDescent="0.25">
      <c r="A885">
        <v>922716</v>
      </c>
      <c r="B885">
        <v>1745</v>
      </c>
      <c r="C885" s="3">
        <v>45885.493807870371</v>
      </c>
      <c r="D885" t="s">
        <v>80</v>
      </c>
      <c r="E885">
        <v>6</v>
      </c>
      <c r="F885">
        <v>0</v>
      </c>
      <c r="G885">
        <v>6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-33.475121666666674</v>
      </c>
      <c r="P885">
        <v>-70.54684833333333</v>
      </c>
      <c r="Q885">
        <v>20.987654320987652</v>
      </c>
      <c r="R885">
        <v>519</v>
      </c>
      <c r="S885" t="s">
        <v>89</v>
      </c>
      <c r="T885">
        <f t="shared" si="13"/>
        <v>20</v>
      </c>
      <c r="U885">
        <v>6</v>
      </c>
      <c r="V885" s="5">
        <v>0.49380787037037038</v>
      </c>
      <c r="W885" s="8">
        <v>0.47916666666666663</v>
      </c>
      <c r="X885" t="s">
        <v>96</v>
      </c>
      <c r="Y885" t="str">
        <f>+VLOOKUP($X885,[1]ParadasReg!$F:$I,4,0)</f>
        <v>Avenida Grecia / esq. Palena</v>
      </c>
      <c r="Z885">
        <f>+VLOOKUP($X885,[1]ParadasReg!$F:$I,3,0)</f>
        <v>8</v>
      </c>
    </row>
    <row r="886" spans="1:26" x14ac:dyDescent="0.25">
      <c r="A886">
        <v>922721</v>
      </c>
      <c r="B886">
        <v>1745</v>
      </c>
      <c r="C886" s="3">
        <v>45885.494895833333</v>
      </c>
      <c r="D886" t="s">
        <v>80</v>
      </c>
      <c r="E886">
        <v>3</v>
      </c>
      <c r="F886">
        <v>1</v>
      </c>
      <c r="G886">
        <v>3</v>
      </c>
      <c r="H886">
        <v>0</v>
      </c>
      <c r="I886">
        <v>0</v>
      </c>
      <c r="J886">
        <v>1</v>
      </c>
      <c r="K886">
        <v>0</v>
      </c>
      <c r="L886">
        <v>0</v>
      </c>
      <c r="M886">
        <v>0</v>
      </c>
      <c r="N886">
        <v>0</v>
      </c>
      <c r="O886">
        <v>-33.474213333333331</v>
      </c>
      <c r="P886">
        <v>-70.551363333333327</v>
      </c>
      <c r="Q886">
        <v>23.456790123456788</v>
      </c>
      <c r="R886">
        <v>519</v>
      </c>
      <c r="S886" t="s">
        <v>89</v>
      </c>
      <c r="T886">
        <f t="shared" si="13"/>
        <v>20</v>
      </c>
      <c r="U886">
        <v>6</v>
      </c>
      <c r="V886" s="5">
        <v>0.49489583333333331</v>
      </c>
      <c r="W886" s="8">
        <v>0.47916666666666663</v>
      </c>
      <c r="X886" t="s">
        <v>97</v>
      </c>
      <c r="Y886" t="str">
        <f>+VLOOKUP($X886,[1]ParadasReg!$F:$I,4,0)</f>
        <v>Avenida Grecia / esq. Pasaje 444</v>
      </c>
      <c r="Z886">
        <f>+VLOOKUP($X886,[1]ParadasReg!$F:$I,3,0)</f>
        <v>9</v>
      </c>
    </row>
    <row r="887" spans="1:26" x14ac:dyDescent="0.25">
      <c r="A887">
        <v>922724</v>
      </c>
      <c r="B887">
        <v>1745</v>
      </c>
      <c r="C887" s="3">
        <v>45885.495659722219</v>
      </c>
      <c r="D887" t="s">
        <v>80</v>
      </c>
      <c r="E887">
        <v>4</v>
      </c>
      <c r="F887">
        <v>1</v>
      </c>
      <c r="G887">
        <v>0</v>
      </c>
      <c r="H887">
        <v>0</v>
      </c>
      <c r="I887">
        <v>4</v>
      </c>
      <c r="J887">
        <v>1</v>
      </c>
      <c r="K887">
        <v>0</v>
      </c>
      <c r="L887">
        <v>0</v>
      </c>
      <c r="M887">
        <v>0</v>
      </c>
      <c r="N887">
        <v>0</v>
      </c>
      <c r="O887">
        <v>-33.473083333333342</v>
      </c>
      <c r="P887">
        <v>-70.556455</v>
      </c>
      <c r="Q887">
        <v>27.160493827160494</v>
      </c>
      <c r="R887">
        <v>519</v>
      </c>
      <c r="S887" t="s">
        <v>89</v>
      </c>
      <c r="T887">
        <f t="shared" si="13"/>
        <v>20</v>
      </c>
      <c r="U887">
        <v>6</v>
      </c>
      <c r="V887" s="5">
        <v>0.49565972222222227</v>
      </c>
      <c r="W887" s="8">
        <v>0.47916666666666663</v>
      </c>
      <c r="X887" t="s">
        <v>98</v>
      </c>
      <c r="Y887" t="str">
        <f>+VLOOKUP($X887,[1]ParadasReg!$F:$I,4,0)</f>
        <v>Parada 2 / Calle 1A - Avenida Grecia</v>
      </c>
      <c r="Z887">
        <f>+VLOOKUP($X887,[1]ParadasReg!$F:$I,3,0)</f>
        <v>10</v>
      </c>
    </row>
    <row r="888" spans="1:26" x14ac:dyDescent="0.25">
      <c r="A888">
        <v>922733</v>
      </c>
      <c r="B888">
        <v>1745</v>
      </c>
      <c r="C888" s="3">
        <v>45885.497187499997</v>
      </c>
      <c r="D888" t="s">
        <v>80</v>
      </c>
      <c r="E888">
        <v>8</v>
      </c>
      <c r="F888">
        <v>1</v>
      </c>
      <c r="G888">
        <v>4</v>
      </c>
      <c r="H888">
        <v>1</v>
      </c>
      <c r="I888">
        <v>4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-33.472031666666673</v>
      </c>
      <c r="P888">
        <v>-70.561853333333332</v>
      </c>
      <c r="Q888">
        <v>35.802469135802468</v>
      </c>
      <c r="R888">
        <v>519</v>
      </c>
      <c r="S888" t="s">
        <v>89</v>
      </c>
      <c r="T888">
        <f t="shared" si="13"/>
        <v>30</v>
      </c>
      <c r="U888">
        <v>6</v>
      </c>
      <c r="V888" s="5">
        <v>0.49718749999999995</v>
      </c>
      <c r="W888" s="8">
        <v>0.47916666666666663</v>
      </c>
      <c r="X888" t="s">
        <v>99</v>
      </c>
      <c r="Y888" t="str">
        <f>+VLOOKUP($X888,[1]ParadasReg!$F:$I,4,0)</f>
        <v>Parada 2 / Ictinos - Avenida Grecia</v>
      </c>
      <c r="Z888">
        <f>+VLOOKUP($X888,[1]ParadasReg!$F:$I,3,0)</f>
        <v>11</v>
      </c>
    </row>
    <row r="889" spans="1:26" x14ac:dyDescent="0.25">
      <c r="A889">
        <v>922738</v>
      </c>
      <c r="B889">
        <v>1745</v>
      </c>
      <c r="C889" s="3">
        <v>45885.498692129629</v>
      </c>
      <c r="D889" t="s">
        <v>80</v>
      </c>
      <c r="E889">
        <v>2</v>
      </c>
      <c r="F889">
        <v>1</v>
      </c>
      <c r="G889">
        <v>1</v>
      </c>
      <c r="H889">
        <v>1</v>
      </c>
      <c r="I889">
        <v>1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-33.470885000000003</v>
      </c>
      <c r="P889">
        <v>-70.567696666666663</v>
      </c>
      <c r="Q889">
        <v>37.037037037037038</v>
      </c>
      <c r="R889">
        <v>519</v>
      </c>
      <c r="S889" t="s">
        <v>89</v>
      </c>
      <c r="T889">
        <f t="shared" si="13"/>
        <v>30</v>
      </c>
      <c r="U889">
        <v>6</v>
      </c>
      <c r="V889" s="5">
        <v>0.49869212962962961</v>
      </c>
      <c r="W889" s="8">
        <v>0.47916666666666663</v>
      </c>
      <c r="X889" t="s">
        <v>119</v>
      </c>
      <c r="Y889" t="str">
        <f>+VLOOKUP($X889,[1]ParadasReg!$F:$I,4,0)</f>
        <v>Parada 2 / Los Molineros - Av. Grecia</v>
      </c>
      <c r="Z889">
        <f>+VLOOKUP($X889,[1]ParadasReg!$F:$I,3,0)</f>
        <v>12</v>
      </c>
    </row>
    <row r="890" spans="1:26" x14ac:dyDescent="0.25">
      <c r="A890">
        <v>922740</v>
      </c>
      <c r="B890">
        <v>1745</v>
      </c>
      <c r="C890" s="3">
        <v>45885.499479166669</v>
      </c>
      <c r="D890" t="s">
        <v>80</v>
      </c>
      <c r="E890">
        <v>1</v>
      </c>
      <c r="F890">
        <v>0</v>
      </c>
      <c r="G890">
        <v>1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-33.469876666666657</v>
      </c>
      <c r="P890">
        <v>-70.57291166666667</v>
      </c>
      <c r="Q890">
        <v>38.271604938271601</v>
      </c>
      <c r="R890">
        <v>519</v>
      </c>
      <c r="S890" t="s">
        <v>89</v>
      </c>
      <c r="T890">
        <f t="shared" si="13"/>
        <v>30</v>
      </c>
      <c r="U890">
        <v>6</v>
      </c>
      <c r="V890" s="5">
        <v>0.4994791666666667</v>
      </c>
      <c r="W890" s="8">
        <v>0.47916666666666663</v>
      </c>
      <c r="X890" t="s">
        <v>117</v>
      </c>
      <c r="Y890" t="str">
        <f>+VLOOKUP($X890,[1]ParadasReg!$F:$I,4,0)</f>
        <v>Parada 2 / Cruz Almeyda - Avenida Grecia</v>
      </c>
      <c r="Z890">
        <f>+VLOOKUP($X890,[1]ParadasReg!$F:$I,3,0)</f>
        <v>13</v>
      </c>
    </row>
    <row r="891" spans="1:26" x14ac:dyDescent="0.25">
      <c r="A891">
        <v>922741</v>
      </c>
      <c r="B891">
        <v>1745</v>
      </c>
      <c r="C891" s="3">
        <v>45885.5</v>
      </c>
      <c r="D891" t="s">
        <v>80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-33.46903833333333</v>
      </c>
      <c r="P891">
        <v>-70.57660833333334</v>
      </c>
      <c r="Q891">
        <v>38.271604938271601</v>
      </c>
      <c r="R891">
        <v>519</v>
      </c>
      <c r="S891" t="s">
        <v>89</v>
      </c>
      <c r="T891">
        <f t="shared" si="13"/>
        <v>30</v>
      </c>
      <c r="U891">
        <v>6</v>
      </c>
      <c r="V891" s="5">
        <v>0.5</v>
      </c>
      <c r="W891" s="8">
        <v>0.5</v>
      </c>
      <c r="X891" t="s">
        <v>100</v>
      </c>
      <c r="Y891" t="str">
        <f>+VLOOKUP($X891,[1]ParadasReg!$F:$I,4,0)</f>
        <v>Parada 4 / (M) Grecia</v>
      </c>
      <c r="Z891">
        <f>+VLOOKUP($X891,[1]ParadasReg!$F:$I,3,0)</f>
        <v>14</v>
      </c>
    </row>
    <row r="892" spans="1:26" x14ac:dyDescent="0.25">
      <c r="A892">
        <v>922748</v>
      </c>
      <c r="B892">
        <v>1745</v>
      </c>
      <c r="C892" s="3">
        <v>45885.501446759263</v>
      </c>
      <c r="D892" t="s">
        <v>80</v>
      </c>
      <c r="E892">
        <v>1</v>
      </c>
      <c r="F892">
        <v>2</v>
      </c>
      <c r="G892">
        <v>1</v>
      </c>
      <c r="H892">
        <v>0</v>
      </c>
      <c r="I892">
        <v>0</v>
      </c>
      <c r="J892">
        <v>2</v>
      </c>
      <c r="K892">
        <v>0</v>
      </c>
      <c r="L892">
        <v>0</v>
      </c>
      <c r="M892">
        <v>0</v>
      </c>
      <c r="N892">
        <v>0</v>
      </c>
      <c r="O892">
        <v>-33.467419999999997</v>
      </c>
      <c r="P892">
        <v>-70.581108333333333</v>
      </c>
      <c r="Q892">
        <v>37.037037037037038</v>
      </c>
      <c r="R892">
        <v>519</v>
      </c>
      <c r="S892" t="s">
        <v>89</v>
      </c>
      <c r="T892">
        <f t="shared" si="13"/>
        <v>30</v>
      </c>
      <c r="U892">
        <v>6</v>
      </c>
      <c r="V892" s="5">
        <v>0.50144675925925919</v>
      </c>
      <c r="W892" s="8">
        <v>0.5</v>
      </c>
      <c r="X892" t="s">
        <v>101</v>
      </c>
      <c r="Y892" t="str">
        <f>+VLOOKUP($X892,[1]ParadasReg!$F:$I,4,0)</f>
        <v>Parada 2 / ADO Chile</v>
      </c>
      <c r="Z892">
        <f>+VLOOKUP($X892,[1]ParadasReg!$F:$I,3,0)</f>
        <v>15</v>
      </c>
    </row>
    <row r="893" spans="1:26" x14ac:dyDescent="0.25">
      <c r="A893">
        <v>922754</v>
      </c>
      <c r="B893">
        <v>1745</v>
      </c>
      <c r="C893" s="3">
        <v>45885.503483796303</v>
      </c>
      <c r="D893" t="s">
        <v>80</v>
      </c>
      <c r="E893">
        <v>3</v>
      </c>
      <c r="F893">
        <v>2</v>
      </c>
      <c r="G893">
        <v>1</v>
      </c>
      <c r="H893">
        <v>0</v>
      </c>
      <c r="I893">
        <v>2</v>
      </c>
      <c r="J893">
        <v>2</v>
      </c>
      <c r="K893">
        <v>0</v>
      </c>
      <c r="L893">
        <v>0</v>
      </c>
      <c r="M893">
        <v>0</v>
      </c>
      <c r="N893">
        <v>0</v>
      </c>
      <c r="O893">
        <v>-33.465241666666657</v>
      </c>
      <c r="P893">
        <v>-70.589635000000001</v>
      </c>
      <c r="Q893">
        <v>38.271604938271601</v>
      </c>
      <c r="R893">
        <v>519</v>
      </c>
      <c r="S893" t="s">
        <v>89</v>
      </c>
      <c r="T893">
        <f t="shared" si="13"/>
        <v>30</v>
      </c>
      <c r="U893">
        <v>6</v>
      </c>
      <c r="V893" s="5">
        <v>0.50348379629629625</v>
      </c>
      <c r="W893" s="8">
        <v>0.5</v>
      </c>
      <c r="X893" t="s">
        <v>102</v>
      </c>
      <c r="Y893" t="str">
        <f>+VLOOKUP($X893,[1]ParadasReg!$F:$I,4,0)</f>
        <v>Parada 2 / CESFAM Salvador Bustos</v>
      </c>
      <c r="Z893">
        <f>+VLOOKUP($X893,[1]ParadasReg!$F:$I,3,0)</f>
        <v>16</v>
      </c>
    </row>
    <row r="894" spans="1:26" x14ac:dyDescent="0.25">
      <c r="A894">
        <v>922758</v>
      </c>
      <c r="B894">
        <v>1745</v>
      </c>
      <c r="C894" s="3">
        <v>45885.505231481482</v>
      </c>
      <c r="D894" t="s">
        <v>80</v>
      </c>
      <c r="E894">
        <v>5</v>
      </c>
      <c r="F894">
        <v>6</v>
      </c>
      <c r="G894">
        <v>0</v>
      </c>
      <c r="H894">
        <v>0</v>
      </c>
      <c r="I894">
        <v>5</v>
      </c>
      <c r="J894">
        <v>6</v>
      </c>
      <c r="K894">
        <v>0</v>
      </c>
      <c r="L894">
        <v>0</v>
      </c>
      <c r="M894">
        <v>0</v>
      </c>
      <c r="N894">
        <v>0</v>
      </c>
      <c r="O894">
        <v>-33.464576666666673</v>
      </c>
      <c r="P894">
        <v>-70.597811666666672</v>
      </c>
      <c r="Q894">
        <v>37.037037037037038</v>
      </c>
      <c r="R894">
        <v>519</v>
      </c>
      <c r="S894" t="s">
        <v>89</v>
      </c>
      <c r="T894">
        <f t="shared" si="13"/>
        <v>30</v>
      </c>
      <c r="U894">
        <v>6</v>
      </c>
      <c r="V894" s="5">
        <v>0.50523148148148145</v>
      </c>
      <c r="W894" s="8">
        <v>0.5</v>
      </c>
      <c r="X894" t="s">
        <v>103</v>
      </c>
      <c r="Y894" t="str">
        <f>+VLOOKUP($X894,[1]ParadasReg!$F:$I,4,0)</f>
        <v>Parada 2 / Pedagógico</v>
      </c>
      <c r="Z894">
        <f>+VLOOKUP($X894,[1]ParadasReg!$F:$I,3,0)</f>
        <v>17</v>
      </c>
    </row>
    <row r="895" spans="1:26" x14ac:dyDescent="0.25">
      <c r="A895">
        <v>922762</v>
      </c>
      <c r="B895">
        <v>1745</v>
      </c>
      <c r="C895" s="3">
        <v>45885.506643518522</v>
      </c>
      <c r="D895" t="s">
        <v>80</v>
      </c>
      <c r="E895">
        <v>1</v>
      </c>
      <c r="F895">
        <v>2</v>
      </c>
      <c r="G895">
        <v>1</v>
      </c>
      <c r="H895">
        <v>0</v>
      </c>
      <c r="I895">
        <v>0</v>
      </c>
      <c r="J895">
        <v>2</v>
      </c>
      <c r="K895">
        <v>0</v>
      </c>
      <c r="L895">
        <v>0</v>
      </c>
      <c r="M895">
        <v>0</v>
      </c>
      <c r="N895">
        <v>0</v>
      </c>
      <c r="O895">
        <v>-33.462168333333331</v>
      </c>
      <c r="P895">
        <v>-70.607688333333329</v>
      </c>
      <c r="Q895">
        <v>35.802469135802468</v>
      </c>
      <c r="R895">
        <v>519</v>
      </c>
      <c r="S895" t="s">
        <v>89</v>
      </c>
      <c r="T895">
        <f t="shared" si="13"/>
        <v>30</v>
      </c>
      <c r="U895">
        <v>6</v>
      </c>
      <c r="V895" s="5">
        <v>0.50664351851851852</v>
      </c>
      <c r="W895" s="8">
        <v>0.5</v>
      </c>
      <c r="X895" t="s">
        <v>118</v>
      </c>
      <c r="Y895" t="str">
        <f>+VLOOKUP($X895,[1]ParadasReg!$F:$I,4,0)</f>
        <v>Parada 2 / (M) Est.Nacional</v>
      </c>
      <c r="Z895">
        <f>+VLOOKUP($X895,[1]ParadasReg!$F:$I,3,0)</f>
        <v>19</v>
      </c>
    </row>
    <row r="896" spans="1:26" x14ac:dyDescent="0.25">
      <c r="A896">
        <v>922766</v>
      </c>
      <c r="B896">
        <v>1745</v>
      </c>
      <c r="C896" s="3">
        <v>45885.5077662037</v>
      </c>
      <c r="D896" t="s">
        <v>80</v>
      </c>
      <c r="E896">
        <v>2</v>
      </c>
      <c r="F896">
        <v>1</v>
      </c>
      <c r="G896">
        <v>1</v>
      </c>
      <c r="H896">
        <v>0</v>
      </c>
      <c r="I896">
        <v>1</v>
      </c>
      <c r="J896">
        <v>1</v>
      </c>
      <c r="K896">
        <v>0</v>
      </c>
      <c r="L896">
        <v>0</v>
      </c>
      <c r="M896">
        <v>0</v>
      </c>
      <c r="N896">
        <v>0</v>
      </c>
      <c r="O896">
        <v>-33.461523333333332</v>
      </c>
      <c r="P896">
        <v>-70.61731833333333</v>
      </c>
      <c r="Q896">
        <v>37.037037037037038</v>
      </c>
      <c r="R896">
        <v>519</v>
      </c>
      <c r="S896" t="s">
        <v>89</v>
      </c>
      <c r="T896">
        <f t="shared" si="13"/>
        <v>30</v>
      </c>
      <c r="U896">
        <v>6</v>
      </c>
      <c r="V896" s="5">
        <v>0.50776620370370373</v>
      </c>
      <c r="W896" s="8">
        <v>0.5</v>
      </c>
      <c r="X896" t="s">
        <v>106</v>
      </c>
      <c r="Y896" t="str">
        <f>+VLOOKUP($X896,[1]ParadasReg!$F:$I,4,0)</f>
        <v>Parada 2 / Villa Olímpica</v>
      </c>
      <c r="Z896">
        <f>+VLOOKUP($X896,[1]ParadasReg!$F:$I,3,0)</f>
        <v>21</v>
      </c>
    </row>
    <row r="897" spans="1:26" x14ac:dyDescent="0.25">
      <c r="A897">
        <v>922770</v>
      </c>
      <c r="B897">
        <v>1745</v>
      </c>
      <c r="C897" s="3">
        <v>45885.508958333332</v>
      </c>
      <c r="D897" t="s">
        <v>80</v>
      </c>
      <c r="E897">
        <v>6</v>
      </c>
      <c r="F897">
        <v>1</v>
      </c>
      <c r="G897">
        <v>6</v>
      </c>
      <c r="H897">
        <v>0</v>
      </c>
      <c r="I897">
        <v>0</v>
      </c>
      <c r="J897">
        <v>1</v>
      </c>
      <c r="K897">
        <v>0</v>
      </c>
      <c r="L897">
        <v>0</v>
      </c>
      <c r="M897">
        <v>0</v>
      </c>
      <c r="N897">
        <v>0</v>
      </c>
      <c r="O897">
        <v>-33.460043333333331</v>
      </c>
      <c r="P897">
        <v>-70.622196666666667</v>
      </c>
      <c r="Q897">
        <v>43.209876543209873</v>
      </c>
      <c r="R897">
        <v>519</v>
      </c>
      <c r="S897" t="s">
        <v>89</v>
      </c>
      <c r="T897">
        <f t="shared" si="13"/>
        <v>40</v>
      </c>
      <c r="U897">
        <v>6</v>
      </c>
      <c r="V897" s="5">
        <v>0.50895833333333329</v>
      </c>
      <c r="W897" s="8">
        <v>0.5</v>
      </c>
      <c r="X897" t="s">
        <v>107</v>
      </c>
      <c r="Y897" t="str">
        <f>+VLOOKUP($X897,[1]ParadasReg!$F:$I,4,0)</f>
        <v>Parada 4 / Suárez Mujica</v>
      </c>
      <c r="Z897">
        <f>+VLOOKUP($X897,[1]ParadasReg!$F:$I,3,0)</f>
        <v>22</v>
      </c>
    </row>
    <row r="898" spans="1:26" x14ac:dyDescent="0.25">
      <c r="A898">
        <v>922774</v>
      </c>
      <c r="B898">
        <v>1745</v>
      </c>
      <c r="C898" s="3">
        <v>45885.510879629634</v>
      </c>
      <c r="D898" t="s">
        <v>80</v>
      </c>
      <c r="E898">
        <v>1</v>
      </c>
      <c r="F898">
        <v>5</v>
      </c>
      <c r="G898">
        <v>0</v>
      </c>
      <c r="H898">
        <v>0</v>
      </c>
      <c r="I898">
        <v>1</v>
      </c>
      <c r="J898">
        <v>5</v>
      </c>
      <c r="K898">
        <v>0</v>
      </c>
      <c r="L898">
        <v>0</v>
      </c>
      <c r="M898">
        <v>0</v>
      </c>
      <c r="N898">
        <v>0</v>
      </c>
      <c r="O898">
        <v>-33.455041666666673</v>
      </c>
      <c r="P898">
        <v>-70.628121666666672</v>
      </c>
      <c r="Q898">
        <v>38.271604938271601</v>
      </c>
      <c r="R898">
        <v>519</v>
      </c>
      <c r="S898" t="s">
        <v>89</v>
      </c>
      <c r="T898">
        <f t="shared" si="13"/>
        <v>30</v>
      </c>
      <c r="U898">
        <v>6</v>
      </c>
      <c r="V898" s="5">
        <v>0.51087962962962963</v>
      </c>
      <c r="W898" s="8">
        <v>0.5</v>
      </c>
      <c r="X898" t="s">
        <v>108</v>
      </c>
      <c r="Y898" t="str">
        <f>+VLOOKUP($X898,[1]ParadasReg!$F:$I,4,0)</f>
        <v>Parada 2 / (M) Irarrázaval</v>
      </c>
      <c r="Z898">
        <f>+VLOOKUP($X898,[1]ParadasReg!$F:$I,3,0)</f>
        <v>23</v>
      </c>
    </row>
    <row r="899" spans="1:26" x14ac:dyDescent="0.25">
      <c r="A899">
        <v>922778</v>
      </c>
      <c r="B899">
        <v>1745</v>
      </c>
      <c r="C899" s="3">
        <v>45885.512928240743</v>
      </c>
      <c r="D899" t="s">
        <v>80</v>
      </c>
      <c r="E899">
        <v>4</v>
      </c>
      <c r="F899">
        <v>1</v>
      </c>
      <c r="G899">
        <v>3</v>
      </c>
      <c r="H899">
        <v>1</v>
      </c>
      <c r="I899">
        <v>1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-33.451148333333343</v>
      </c>
      <c r="P899">
        <v>-70.631114999999994</v>
      </c>
      <c r="Q899">
        <v>41.975308641975303</v>
      </c>
      <c r="R899">
        <v>519</v>
      </c>
      <c r="S899" t="s">
        <v>89</v>
      </c>
      <c r="T899">
        <f t="shared" ref="T899:T962" si="14">FLOOR(Q899,10)</f>
        <v>40</v>
      </c>
      <c r="U899">
        <v>6</v>
      </c>
      <c r="V899" s="5">
        <v>0.51292824074074073</v>
      </c>
      <c r="W899" s="8">
        <v>0.5</v>
      </c>
      <c r="X899" t="s">
        <v>109</v>
      </c>
      <c r="Y899" t="str">
        <f>+VLOOKUP($X899,[1]ParadasReg!$F:$I,4,0)</f>
        <v>Parada 7 / (M) Irarrázaval</v>
      </c>
      <c r="Z899">
        <f>+VLOOKUP($X899,[1]ParadasReg!$F:$I,3,0)</f>
        <v>24</v>
      </c>
    </row>
    <row r="900" spans="1:26" x14ac:dyDescent="0.25">
      <c r="A900">
        <v>922793</v>
      </c>
      <c r="B900">
        <v>1745</v>
      </c>
      <c r="C900" s="3">
        <v>45885.518009259264</v>
      </c>
      <c r="D900" t="s">
        <v>80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-33.442601666666668</v>
      </c>
      <c r="P900">
        <v>-70.64553166666667</v>
      </c>
      <c r="Q900">
        <v>41.975308641975303</v>
      </c>
      <c r="R900">
        <v>519</v>
      </c>
      <c r="S900" t="s">
        <v>89</v>
      </c>
      <c r="T900">
        <f t="shared" si="14"/>
        <v>40</v>
      </c>
      <c r="U900">
        <v>6</v>
      </c>
      <c r="V900" s="5">
        <v>0.51800925925925922</v>
      </c>
      <c r="W900" s="8">
        <v>0.5</v>
      </c>
      <c r="X900" t="s">
        <v>114</v>
      </c>
      <c r="Y900" t="str">
        <f>+VLOOKUP($X900,[1]ParadasReg!$F:$I,4,0)</f>
        <v>Parada 3 / (M) Santa Lucía</v>
      </c>
      <c r="Z900">
        <f>+VLOOKUP($X900,[1]ParadasReg!$F:$I,3,0)</f>
        <v>29</v>
      </c>
    </row>
    <row r="901" spans="1:26" x14ac:dyDescent="0.25">
      <c r="A901">
        <v>922794</v>
      </c>
      <c r="B901">
        <v>1745</v>
      </c>
      <c r="C901" s="3">
        <v>45885.518009259264</v>
      </c>
      <c r="D901" t="s">
        <v>80</v>
      </c>
      <c r="E901">
        <v>0</v>
      </c>
      <c r="F901">
        <v>11</v>
      </c>
      <c r="G901">
        <v>0</v>
      </c>
      <c r="H901">
        <v>0</v>
      </c>
      <c r="I901">
        <v>0</v>
      </c>
      <c r="J901">
        <v>11</v>
      </c>
      <c r="K901">
        <v>0</v>
      </c>
      <c r="L901">
        <v>0</v>
      </c>
      <c r="M901">
        <v>0</v>
      </c>
      <c r="N901">
        <v>0</v>
      </c>
      <c r="O901">
        <v>-33.444828333333326</v>
      </c>
      <c r="P901">
        <v>-70.656128333333328</v>
      </c>
      <c r="Q901">
        <v>28.39506172839506</v>
      </c>
      <c r="R901">
        <v>519</v>
      </c>
      <c r="S901" t="s">
        <v>89</v>
      </c>
      <c r="T901">
        <f t="shared" si="14"/>
        <v>20</v>
      </c>
      <c r="U901">
        <v>6</v>
      </c>
      <c r="V901" s="5">
        <v>0.51800925925925922</v>
      </c>
      <c r="W901" s="8">
        <v>0.5</v>
      </c>
      <c r="X901" t="s">
        <v>116</v>
      </c>
      <c r="Y901" t="str">
        <f>+VLOOKUP($X901,[1]ParadasReg!$F:$I,4,0)</f>
        <v>Parada 3 / (M) La Moneda</v>
      </c>
      <c r="Z901">
        <f>+VLOOKUP($X901,[1]ParadasReg!$F:$I,3,0)</f>
        <v>31</v>
      </c>
    </row>
    <row r="902" spans="1:26" x14ac:dyDescent="0.25">
      <c r="A902">
        <v>924134</v>
      </c>
      <c r="B902">
        <v>1745</v>
      </c>
      <c r="C902" s="3">
        <v>45886.322858796288</v>
      </c>
      <c r="D902" t="s">
        <v>74</v>
      </c>
      <c r="E902">
        <v>3</v>
      </c>
      <c r="F902">
        <v>0</v>
      </c>
      <c r="G902">
        <v>3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-33.481070000000003</v>
      </c>
      <c r="P902">
        <v>-70.523553333333339</v>
      </c>
      <c r="Q902">
        <v>3.7037037037037033</v>
      </c>
      <c r="R902">
        <v>519</v>
      </c>
      <c r="S902" t="s">
        <v>89</v>
      </c>
      <c r="T902">
        <f t="shared" si="14"/>
        <v>0</v>
      </c>
      <c r="U902">
        <v>7</v>
      </c>
      <c r="V902" s="5">
        <v>0.32285879629629627</v>
      </c>
      <c r="W902" s="8">
        <v>0.3125</v>
      </c>
      <c r="X902" t="s">
        <v>90</v>
      </c>
      <c r="Y902" t="str">
        <f>+VLOOKUP($X902,[1]ParadasReg!$F:$I,4,0)</f>
        <v xml:space="preserve">Av. Diagonal Las Torres / esq. Álvaro Casanova </v>
      </c>
      <c r="Z902">
        <f>+VLOOKUP($X902,[1]ParadasReg!$F:$I,3,0)</f>
        <v>1</v>
      </c>
    </row>
    <row r="903" spans="1:26" x14ac:dyDescent="0.25">
      <c r="A903">
        <v>924140</v>
      </c>
      <c r="B903">
        <v>1745</v>
      </c>
      <c r="C903" s="3">
        <v>45886.325266203698</v>
      </c>
      <c r="D903" t="s">
        <v>74</v>
      </c>
      <c r="E903">
        <v>1</v>
      </c>
      <c r="F903">
        <v>0</v>
      </c>
      <c r="G903">
        <v>1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-33.476761666666668</v>
      </c>
      <c r="P903">
        <v>-70.538826666666665</v>
      </c>
      <c r="Q903">
        <v>4.9382716049382713</v>
      </c>
      <c r="R903">
        <v>519</v>
      </c>
      <c r="S903" t="s">
        <v>89</v>
      </c>
      <c r="T903">
        <f t="shared" si="14"/>
        <v>0</v>
      </c>
      <c r="U903">
        <v>7</v>
      </c>
      <c r="V903" s="5">
        <v>0.32526620370370368</v>
      </c>
      <c r="W903" s="8">
        <v>0.3125</v>
      </c>
      <c r="X903" t="s">
        <v>94</v>
      </c>
      <c r="Y903" t="str">
        <f>+VLOOKUP($X903,[1]ParadasReg!$F:$I,4,0)</f>
        <v>Avenida Grecia / esq. Amanecer</v>
      </c>
      <c r="Z903">
        <f>+VLOOKUP($X903,[1]ParadasReg!$F:$I,3,0)</f>
        <v>6</v>
      </c>
    </row>
    <row r="904" spans="1:26" x14ac:dyDescent="0.25">
      <c r="A904">
        <v>924142</v>
      </c>
      <c r="B904">
        <v>1745</v>
      </c>
      <c r="C904" s="3">
        <v>45886.326504629629</v>
      </c>
      <c r="D904" t="s">
        <v>74</v>
      </c>
      <c r="E904">
        <v>2</v>
      </c>
      <c r="F904">
        <v>0</v>
      </c>
      <c r="G904">
        <v>2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-33.475153333333331</v>
      </c>
      <c r="P904">
        <v>-70.546881666666664</v>
      </c>
      <c r="Q904">
        <v>7.4074074074074066</v>
      </c>
      <c r="R904">
        <v>519</v>
      </c>
      <c r="S904" t="s">
        <v>89</v>
      </c>
      <c r="T904">
        <f t="shared" si="14"/>
        <v>0</v>
      </c>
      <c r="U904">
        <v>7</v>
      </c>
      <c r="V904" s="5">
        <v>0.32650462962962962</v>
      </c>
      <c r="W904" s="8">
        <v>0.3125</v>
      </c>
      <c r="X904" t="s">
        <v>96</v>
      </c>
      <c r="Y904" t="str">
        <f>+VLOOKUP($X904,[1]ParadasReg!$F:$I,4,0)</f>
        <v>Avenida Grecia / esq. Palena</v>
      </c>
      <c r="Z904">
        <f>+VLOOKUP($X904,[1]ParadasReg!$F:$I,3,0)</f>
        <v>8</v>
      </c>
    </row>
    <row r="905" spans="1:26" x14ac:dyDescent="0.25">
      <c r="A905">
        <v>924148</v>
      </c>
      <c r="B905">
        <v>1745</v>
      </c>
      <c r="C905" s="3">
        <v>45886.327824074076</v>
      </c>
      <c r="D905" t="s">
        <v>74</v>
      </c>
      <c r="E905">
        <v>1</v>
      </c>
      <c r="F905">
        <v>1</v>
      </c>
      <c r="G905">
        <v>1</v>
      </c>
      <c r="H905">
        <v>0</v>
      </c>
      <c r="I905">
        <v>0</v>
      </c>
      <c r="J905">
        <v>1</v>
      </c>
      <c r="K905">
        <v>0</v>
      </c>
      <c r="L905">
        <v>0</v>
      </c>
      <c r="M905">
        <v>0</v>
      </c>
      <c r="N905">
        <v>0</v>
      </c>
      <c r="O905">
        <v>-33.473115</v>
      </c>
      <c r="P905">
        <v>-70.556468333333328</v>
      </c>
      <c r="Q905">
        <v>7.4074074074074066</v>
      </c>
      <c r="R905">
        <v>519</v>
      </c>
      <c r="S905" t="s">
        <v>89</v>
      </c>
      <c r="T905">
        <f t="shared" si="14"/>
        <v>0</v>
      </c>
      <c r="U905">
        <v>7</v>
      </c>
      <c r="V905" s="5">
        <v>0.32782407407407405</v>
      </c>
      <c r="W905" s="8">
        <v>0.3125</v>
      </c>
      <c r="X905" t="s">
        <v>98</v>
      </c>
      <c r="Y905" t="str">
        <f>+VLOOKUP($X905,[1]ParadasReg!$F:$I,4,0)</f>
        <v>Parada 2 / Calle 1A - Avenida Grecia</v>
      </c>
      <c r="Z905">
        <f>+VLOOKUP($X905,[1]ParadasReg!$F:$I,3,0)</f>
        <v>10</v>
      </c>
    </row>
    <row r="906" spans="1:26" x14ac:dyDescent="0.25">
      <c r="A906">
        <v>924150</v>
      </c>
      <c r="B906">
        <v>1745</v>
      </c>
      <c r="C906" s="3">
        <v>45886.328483796293</v>
      </c>
      <c r="D906" t="s">
        <v>74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-33.472073333333327</v>
      </c>
      <c r="P906">
        <v>-70.561913333333337</v>
      </c>
      <c r="Q906">
        <v>7.4074074074074066</v>
      </c>
      <c r="R906">
        <v>519</v>
      </c>
      <c r="S906" t="s">
        <v>89</v>
      </c>
      <c r="T906">
        <f t="shared" si="14"/>
        <v>0</v>
      </c>
      <c r="U906">
        <v>7</v>
      </c>
      <c r="V906" s="5">
        <v>0.32848379629629632</v>
      </c>
      <c r="W906" s="8">
        <v>0.3125</v>
      </c>
      <c r="X906" t="s">
        <v>99</v>
      </c>
      <c r="Y906" t="str">
        <f>+VLOOKUP($X906,[1]ParadasReg!$F:$I,4,0)</f>
        <v>Parada 2 / Ictinos - Avenida Grecia</v>
      </c>
      <c r="Z906">
        <f>+VLOOKUP($X906,[1]ParadasReg!$F:$I,3,0)</f>
        <v>11</v>
      </c>
    </row>
    <row r="907" spans="1:26" x14ac:dyDescent="0.25">
      <c r="A907">
        <v>924155</v>
      </c>
      <c r="B907">
        <v>1745</v>
      </c>
      <c r="C907" s="3">
        <v>45886.329745370371</v>
      </c>
      <c r="D907" t="s">
        <v>74</v>
      </c>
      <c r="E907">
        <v>5</v>
      </c>
      <c r="F907">
        <v>2</v>
      </c>
      <c r="G907">
        <v>5</v>
      </c>
      <c r="H907">
        <v>0</v>
      </c>
      <c r="I907">
        <v>0</v>
      </c>
      <c r="J907">
        <v>2</v>
      </c>
      <c r="K907">
        <v>0</v>
      </c>
      <c r="L907">
        <v>0</v>
      </c>
      <c r="M907">
        <v>0</v>
      </c>
      <c r="N907">
        <v>0</v>
      </c>
      <c r="O907">
        <v>-33.470931666666672</v>
      </c>
      <c r="P907">
        <v>-70.567696666666663</v>
      </c>
      <c r="Q907">
        <v>11.111111111111111</v>
      </c>
      <c r="R907">
        <v>519</v>
      </c>
      <c r="S907" t="s">
        <v>89</v>
      </c>
      <c r="T907">
        <f t="shared" si="14"/>
        <v>10</v>
      </c>
      <c r="U907">
        <v>7</v>
      </c>
      <c r="V907" s="5">
        <v>0.32974537037037038</v>
      </c>
      <c r="W907" s="8">
        <v>0.3125</v>
      </c>
      <c r="X907" t="s">
        <v>119</v>
      </c>
      <c r="Y907" t="str">
        <f>+VLOOKUP($X907,[1]ParadasReg!$F:$I,4,0)</f>
        <v>Parada 2 / Los Molineros - Av. Grecia</v>
      </c>
      <c r="Z907">
        <f>+VLOOKUP($X907,[1]ParadasReg!$F:$I,3,0)</f>
        <v>12</v>
      </c>
    </row>
    <row r="908" spans="1:26" x14ac:dyDescent="0.25">
      <c r="A908">
        <v>924157</v>
      </c>
      <c r="B908">
        <v>1745</v>
      </c>
      <c r="C908" s="3">
        <v>45886.331157407411</v>
      </c>
      <c r="D908" t="s">
        <v>74</v>
      </c>
      <c r="E908">
        <v>2</v>
      </c>
      <c r="F908">
        <v>8</v>
      </c>
      <c r="G908">
        <v>1</v>
      </c>
      <c r="H908">
        <v>0</v>
      </c>
      <c r="I908">
        <v>1</v>
      </c>
      <c r="J908">
        <v>8</v>
      </c>
      <c r="K908">
        <v>0</v>
      </c>
      <c r="L908">
        <v>0</v>
      </c>
      <c r="M908">
        <v>0</v>
      </c>
      <c r="N908">
        <v>0</v>
      </c>
      <c r="O908">
        <v>-33.469116666666658</v>
      </c>
      <c r="P908">
        <v>-70.576403333333332</v>
      </c>
      <c r="Q908">
        <v>3.7037037037037033</v>
      </c>
      <c r="R908">
        <v>519</v>
      </c>
      <c r="S908" t="s">
        <v>89</v>
      </c>
      <c r="T908">
        <f t="shared" si="14"/>
        <v>0</v>
      </c>
      <c r="U908">
        <v>7</v>
      </c>
      <c r="V908" s="5">
        <v>0.3311574074074074</v>
      </c>
      <c r="W908" s="8">
        <v>0.3125</v>
      </c>
      <c r="X908" t="s">
        <v>100</v>
      </c>
      <c r="Y908" t="str">
        <f>+VLOOKUP($X908,[1]ParadasReg!$F:$I,4,0)</f>
        <v>Parada 4 / (M) Grecia</v>
      </c>
      <c r="Z908">
        <f>+VLOOKUP($X908,[1]ParadasReg!$F:$I,3,0)</f>
        <v>14</v>
      </c>
    </row>
    <row r="909" spans="1:26" x14ac:dyDescent="0.25">
      <c r="A909">
        <v>924164</v>
      </c>
      <c r="B909">
        <v>1745</v>
      </c>
      <c r="C909" s="3">
        <v>45886.333182870367</v>
      </c>
      <c r="D909" t="s">
        <v>74</v>
      </c>
      <c r="E909">
        <v>2</v>
      </c>
      <c r="F909">
        <v>0</v>
      </c>
      <c r="G909">
        <v>2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-33.465281666666669</v>
      </c>
      <c r="P909">
        <v>-70.58965666666667</v>
      </c>
      <c r="Q909">
        <v>6.1728395061728394</v>
      </c>
      <c r="R909">
        <v>519</v>
      </c>
      <c r="S909" t="s">
        <v>89</v>
      </c>
      <c r="T909">
        <f t="shared" si="14"/>
        <v>0</v>
      </c>
      <c r="U909">
        <v>7</v>
      </c>
      <c r="V909" s="5">
        <v>0.33318287037037037</v>
      </c>
      <c r="W909" s="8">
        <v>0.3125</v>
      </c>
      <c r="X909" t="s">
        <v>102</v>
      </c>
      <c r="Y909" t="str">
        <f>+VLOOKUP($X909,[1]ParadasReg!$F:$I,4,0)</f>
        <v>Parada 2 / CESFAM Salvador Bustos</v>
      </c>
      <c r="Z909">
        <f>+VLOOKUP($X909,[1]ParadasReg!$F:$I,3,0)</f>
        <v>16</v>
      </c>
    </row>
    <row r="910" spans="1:26" x14ac:dyDescent="0.25">
      <c r="A910">
        <v>924166</v>
      </c>
      <c r="B910">
        <v>1745</v>
      </c>
      <c r="C910" s="3">
        <v>45886.334201388891</v>
      </c>
      <c r="D910" t="s">
        <v>74</v>
      </c>
      <c r="E910">
        <v>1</v>
      </c>
      <c r="F910">
        <v>3</v>
      </c>
      <c r="G910">
        <v>1</v>
      </c>
      <c r="H910">
        <v>0</v>
      </c>
      <c r="I910">
        <v>0</v>
      </c>
      <c r="J910">
        <v>3</v>
      </c>
      <c r="K910">
        <v>0</v>
      </c>
      <c r="L910">
        <v>0</v>
      </c>
      <c r="M910">
        <v>0</v>
      </c>
      <c r="N910">
        <v>0</v>
      </c>
      <c r="O910">
        <v>-33.464648333333344</v>
      </c>
      <c r="P910">
        <v>-70.597745000000003</v>
      </c>
      <c r="Q910">
        <v>3.7037037037037033</v>
      </c>
      <c r="R910">
        <v>519</v>
      </c>
      <c r="S910" t="s">
        <v>89</v>
      </c>
      <c r="T910">
        <f t="shared" si="14"/>
        <v>0</v>
      </c>
      <c r="U910">
        <v>7</v>
      </c>
      <c r="V910" s="5">
        <v>0.3342013888888889</v>
      </c>
      <c r="W910" s="8">
        <v>0.33333333333333331</v>
      </c>
      <c r="X910" t="s">
        <v>103</v>
      </c>
      <c r="Y910" t="str">
        <f>+VLOOKUP($X910,[1]ParadasReg!$F:$I,4,0)</f>
        <v>Parada 2 / Pedagógico</v>
      </c>
      <c r="Z910">
        <f>+VLOOKUP($X910,[1]ParadasReg!$F:$I,3,0)</f>
        <v>17</v>
      </c>
    </row>
    <row r="911" spans="1:26" x14ac:dyDescent="0.25">
      <c r="A911">
        <v>924169</v>
      </c>
      <c r="B911">
        <v>1745</v>
      </c>
      <c r="C911" s="3">
        <v>45886.335462962961</v>
      </c>
      <c r="D911" t="s">
        <v>74</v>
      </c>
      <c r="E911">
        <v>0</v>
      </c>
      <c r="F911">
        <v>3</v>
      </c>
      <c r="G911">
        <v>0</v>
      </c>
      <c r="H911">
        <v>0</v>
      </c>
      <c r="I911">
        <v>0</v>
      </c>
      <c r="J911">
        <v>3</v>
      </c>
      <c r="K911">
        <v>0</v>
      </c>
      <c r="L911">
        <v>0</v>
      </c>
      <c r="M911">
        <v>0</v>
      </c>
      <c r="N911">
        <v>0</v>
      </c>
      <c r="O911">
        <v>-33.462209999999999</v>
      </c>
      <c r="P911">
        <v>-70.60696333333334</v>
      </c>
      <c r="Q911">
        <v>0</v>
      </c>
      <c r="R911">
        <v>519</v>
      </c>
      <c r="S911" t="s">
        <v>89</v>
      </c>
      <c r="T911">
        <f t="shared" si="14"/>
        <v>0</v>
      </c>
      <c r="U911">
        <v>7</v>
      </c>
      <c r="V911" s="5">
        <v>0.33546296296296302</v>
      </c>
      <c r="W911" s="8">
        <v>0.33333333333333331</v>
      </c>
      <c r="X911" t="s">
        <v>118</v>
      </c>
      <c r="Y911" t="str">
        <f>+VLOOKUP($X911,[1]ParadasReg!$F:$I,4,0)</f>
        <v>Parada 2 / (M) Est.Nacional</v>
      </c>
      <c r="Z911">
        <f>+VLOOKUP($X911,[1]ParadasReg!$F:$I,3,0)</f>
        <v>19</v>
      </c>
    </row>
    <row r="912" spans="1:26" x14ac:dyDescent="0.25">
      <c r="A912">
        <v>924178</v>
      </c>
      <c r="B912">
        <v>1745</v>
      </c>
      <c r="C912" s="3">
        <v>45886.338888888888</v>
      </c>
      <c r="D912" t="s">
        <v>74</v>
      </c>
      <c r="E912">
        <v>0</v>
      </c>
      <c r="F912">
        <v>1</v>
      </c>
      <c r="G912">
        <v>0</v>
      </c>
      <c r="H912">
        <v>0</v>
      </c>
      <c r="I912">
        <v>0</v>
      </c>
      <c r="J912">
        <v>1</v>
      </c>
      <c r="K912">
        <v>0</v>
      </c>
      <c r="L912">
        <v>0</v>
      </c>
      <c r="M912">
        <v>0</v>
      </c>
      <c r="N912">
        <v>0</v>
      </c>
      <c r="O912">
        <v>-33.455081666666658</v>
      </c>
      <c r="P912">
        <v>-70.627978333333331</v>
      </c>
      <c r="Q912">
        <v>0</v>
      </c>
      <c r="R912">
        <v>519</v>
      </c>
      <c r="S912" t="s">
        <v>89</v>
      </c>
      <c r="T912">
        <f t="shared" si="14"/>
        <v>0</v>
      </c>
      <c r="U912">
        <v>7</v>
      </c>
      <c r="V912" s="5">
        <v>0.33888888888888885</v>
      </c>
      <c r="W912" s="8">
        <v>0.33333333333333331</v>
      </c>
      <c r="X912" t="s">
        <v>108</v>
      </c>
      <c r="Y912" t="str">
        <f>+VLOOKUP($X912,[1]ParadasReg!$F:$I,4,0)</f>
        <v>Parada 2 / (M) Irarrázaval</v>
      </c>
      <c r="Z912">
        <f>+VLOOKUP($X912,[1]ParadasReg!$F:$I,3,0)</f>
        <v>23</v>
      </c>
    </row>
    <row r="913" spans="1:26" x14ac:dyDescent="0.25">
      <c r="A913">
        <v>924183</v>
      </c>
      <c r="B913">
        <v>1745</v>
      </c>
      <c r="C913" s="3">
        <v>45886.340636574067</v>
      </c>
      <c r="D913" t="s">
        <v>74</v>
      </c>
      <c r="E913">
        <v>0</v>
      </c>
      <c r="F913">
        <v>1</v>
      </c>
      <c r="G913">
        <v>0</v>
      </c>
      <c r="H913">
        <v>0</v>
      </c>
      <c r="I913">
        <v>0</v>
      </c>
      <c r="J913">
        <v>1</v>
      </c>
      <c r="K913">
        <v>0</v>
      </c>
      <c r="L913">
        <v>0</v>
      </c>
      <c r="M913">
        <v>0</v>
      </c>
      <c r="N913">
        <v>0</v>
      </c>
      <c r="O913">
        <v>-33.451390000000004</v>
      </c>
      <c r="P913">
        <v>-70.631028333333333</v>
      </c>
      <c r="Q913">
        <v>0</v>
      </c>
      <c r="R913">
        <v>519</v>
      </c>
      <c r="S913" t="s">
        <v>89</v>
      </c>
      <c r="T913">
        <f t="shared" si="14"/>
        <v>0</v>
      </c>
      <c r="U913">
        <v>7</v>
      </c>
      <c r="V913" s="5">
        <v>0.34063657407407405</v>
      </c>
      <c r="W913" s="8">
        <v>0.33333333333333331</v>
      </c>
      <c r="X913" t="s">
        <v>109</v>
      </c>
      <c r="Y913" t="str">
        <f>+VLOOKUP($X913,[1]ParadasReg!$F:$I,4,0)</f>
        <v>Parada 7 / (M) Irarrázaval</v>
      </c>
      <c r="Z913">
        <f>+VLOOKUP($X913,[1]ParadasReg!$F:$I,3,0)</f>
        <v>24</v>
      </c>
    </row>
    <row r="914" spans="1:26" x14ac:dyDescent="0.25">
      <c r="A914">
        <v>924189</v>
      </c>
      <c r="B914">
        <v>1745</v>
      </c>
      <c r="C914" s="3">
        <v>45886.342187499999</v>
      </c>
      <c r="D914" t="s">
        <v>74</v>
      </c>
      <c r="E914">
        <v>1</v>
      </c>
      <c r="F914">
        <v>0</v>
      </c>
      <c r="G914">
        <v>1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-33.443766666666669</v>
      </c>
      <c r="P914">
        <v>-70.633313333333334</v>
      </c>
      <c r="Q914">
        <v>1.2345679012345678</v>
      </c>
      <c r="R914">
        <v>519</v>
      </c>
      <c r="S914" t="s">
        <v>89</v>
      </c>
      <c r="T914">
        <f t="shared" si="14"/>
        <v>0</v>
      </c>
      <c r="U914">
        <v>7</v>
      </c>
      <c r="V914" s="5">
        <v>0.34218750000000003</v>
      </c>
      <c r="W914" s="8">
        <v>0.33333333333333331</v>
      </c>
      <c r="X914" t="s">
        <v>111</v>
      </c>
      <c r="Y914" t="str">
        <f>+VLOOKUP($X914,[1]ParadasReg!$F:$I,4,0)</f>
        <v>Parada 2 / (M) Parque Bustamante</v>
      </c>
      <c r="Z914">
        <f>+VLOOKUP($X914,[1]ParadasReg!$F:$I,3,0)</f>
        <v>26</v>
      </c>
    </row>
    <row r="915" spans="1:26" x14ac:dyDescent="0.25">
      <c r="A915">
        <v>924193</v>
      </c>
      <c r="B915">
        <v>1745</v>
      </c>
      <c r="C915" s="3">
        <v>45886.343784722223</v>
      </c>
      <c r="D915" t="s">
        <v>74</v>
      </c>
      <c r="E915">
        <v>0</v>
      </c>
      <c r="F915">
        <v>1</v>
      </c>
      <c r="G915">
        <v>0</v>
      </c>
      <c r="H915">
        <v>0</v>
      </c>
      <c r="I915">
        <v>0</v>
      </c>
      <c r="J915">
        <v>1</v>
      </c>
      <c r="K915">
        <v>0</v>
      </c>
      <c r="L915">
        <v>0</v>
      </c>
      <c r="M915">
        <v>0</v>
      </c>
      <c r="N915">
        <v>0</v>
      </c>
      <c r="O915">
        <v>-33.439591666666672</v>
      </c>
      <c r="P915">
        <v>-70.640033333333335</v>
      </c>
      <c r="Q915">
        <v>0</v>
      </c>
      <c r="R915">
        <v>519</v>
      </c>
      <c r="S915" t="s">
        <v>89</v>
      </c>
      <c r="T915">
        <f t="shared" si="14"/>
        <v>0</v>
      </c>
      <c r="U915">
        <v>7</v>
      </c>
      <c r="V915" s="5">
        <v>0.34378472222222217</v>
      </c>
      <c r="W915" s="8">
        <v>0.33333333333333331</v>
      </c>
      <c r="X915" t="s">
        <v>113</v>
      </c>
      <c r="Y915" t="str">
        <f>+VLOOKUP($X915,[1]ParadasReg!$F:$I,4,0)</f>
        <v>Parada 4 / (M) Universidad Católica</v>
      </c>
      <c r="Z915">
        <f>+VLOOKUP($X915,[1]ParadasReg!$F:$I,3,0)</f>
        <v>28</v>
      </c>
    </row>
    <row r="916" spans="1:26" x14ac:dyDescent="0.25">
      <c r="A916">
        <v>924382</v>
      </c>
      <c r="B916">
        <v>1745</v>
      </c>
      <c r="C916" s="3">
        <v>45886.427777777782</v>
      </c>
      <c r="D916" t="s">
        <v>74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-33.479611666666663</v>
      </c>
      <c r="P916">
        <v>-70.524253333333334</v>
      </c>
      <c r="Q916">
        <v>0</v>
      </c>
      <c r="R916">
        <v>519</v>
      </c>
      <c r="S916" t="s">
        <v>89</v>
      </c>
      <c r="T916">
        <f t="shared" si="14"/>
        <v>0</v>
      </c>
      <c r="U916">
        <v>7</v>
      </c>
      <c r="V916" s="5">
        <v>0.42777777777777781</v>
      </c>
      <c r="W916" s="8">
        <v>0.41666666666666663</v>
      </c>
      <c r="X916" t="s">
        <v>123</v>
      </c>
      <c r="Y916" t="str">
        <f>+VLOOKUP($X916,[1]ParadasReg!$F:$I,4,0)</f>
        <v>Av. Diagonal Las Torres / esq. Avenida Grecia</v>
      </c>
      <c r="Z916">
        <f>+VLOOKUP($X916,[1]ParadasReg!$F:$I,3,0)</f>
        <v>2</v>
      </c>
    </row>
    <row r="917" spans="1:26" x14ac:dyDescent="0.25">
      <c r="A917">
        <v>924386</v>
      </c>
      <c r="B917">
        <v>1745</v>
      </c>
      <c r="C917" s="3">
        <v>45886.428518518522</v>
      </c>
      <c r="D917" t="s">
        <v>74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-33.478953333333337</v>
      </c>
      <c r="P917">
        <v>-70.527698333333333</v>
      </c>
      <c r="Q917">
        <v>0</v>
      </c>
      <c r="R917">
        <v>519</v>
      </c>
      <c r="S917" t="s">
        <v>89</v>
      </c>
      <c r="T917">
        <f t="shared" si="14"/>
        <v>0</v>
      </c>
      <c r="U917">
        <v>7</v>
      </c>
      <c r="V917" s="5">
        <v>0.42851851851851852</v>
      </c>
      <c r="W917" s="8">
        <v>0.41666666666666663</v>
      </c>
      <c r="X917" t="s">
        <v>91</v>
      </c>
      <c r="Y917" t="str">
        <f>+VLOOKUP($X917,[1]ParadasReg!$F:$I,4,0)</f>
        <v>Avenida Grecia / esq. Qda. de Sn. Pedro</v>
      </c>
      <c r="Z917">
        <f>+VLOOKUP($X917,[1]ParadasReg!$F:$I,3,0)</f>
        <v>3</v>
      </c>
    </row>
    <row r="918" spans="1:26" x14ac:dyDescent="0.25">
      <c r="A918">
        <v>924391</v>
      </c>
      <c r="B918">
        <v>1745</v>
      </c>
      <c r="C918" s="3">
        <v>45886.429259259261</v>
      </c>
      <c r="D918" t="s">
        <v>74</v>
      </c>
      <c r="E918">
        <v>8</v>
      </c>
      <c r="F918">
        <v>0</v>
      </c>
      <c r="G918">
        <v>7</v>
      </c>
      <c r="H918">
        <v>0</v>
      </c>
      <c r="I918">
        <v>1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-33.478234999999998</v>
      </c>
      <c r="P918">
        <v>-70.531374999999997</v>
      </c>
      <c r="Q918">
        <v>9.8765432098765427</v>
      </c>
      <c r="R918">
        <v>519</v>
      </c>
      <c r="S918" t="s">
        <v>89</v>
      </c>
      <c r="T918">
        <f t="shared" si="14"/>
        <v>0</v>
      </c>
      <c r="U918">
        <v>7</v>
      </c>
      <c r="V918" s="5">
        <v>0.42925925925925923</v>
      </c>
      <c r="W918" s="8">
        <v>0.41666666666666663</v>
      </c>
      <c r="X918" t="s">
        <v>92</v>
      </c>
      <c r="Y918" t="str">
        <f>+VLOOKUP($X918,[1]ParadasReg!$F:$I,4,0)</f>
        <v>Avenida Grecia / esq. Los Picachos</v>
      </c>
      <c r="Z918">
        <f>+VLOOKUP($X918,[1]ParadasReg!$F:$I,3,0)</f>
        <v>4</v>
      </c>
    </row>
    <row r="919" spans="1:26" x14ac:dyDescent="0.25">
      <c r="A919">
        <v>924399</v>
      </c>
      <c r="B919">
        <v>1745</v>
      </c>
      <c r="C919" s="3">
        <v>45886.430949074071</v>
      </c>
      <c r="D919" t="s">
        <v>74</v>
      </c>
      <c r="E919">
        <v>4</v>
      </c>
      <c r="F919">
        <v>0</v>
      </c>
      <c r="G919">
        <v>4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-33.477321666666668</v>
      </c>
      <c r="P919">
        <v>-70.535673333333335</v>
      </c>
      <c r="Q919">
        <v>14.814814814814813</v>
      </c>
      <c r="R919">
        <v>519</v>
      </c>
      <c r="S919" t="s">
        <v>89</v>
      </c>
      <c r="T919">
        <f t="shared" si="14"/>
        <v>10</v>
      </c>
      <c r="U919">
        <v>7</v>
      </c>
      <c r="V919" s="5">
        <v>0.43094907407407407</v>
      </c>
      <c r="W919" s="8">
        <v>0.41666666666666663</v>
      </c>
      <c r="X919" t="s">
        <v>93</v>
      </c>
      <c r="Y919" t="str">
        <f>+VLOOKUP($X919,[1]ParadasReg!$F:$I,4,0)</f>
        <v>Avenida Grecia / esq. Jacarandá</v>
      </c>
      <c r="Z919">
        <f>+VLOOKUP($X919,[1]ParadasReg!$F:$I,3,0)</f>
        <v>5</v>
      </c>
    </row>
    <row r="920" spans="1:26" x14ac:dyDescent="0.25">
      <c r="A920">
        <v>924402</v>
      </c>
      <c r="B920">
        <v>1745</v>
      </c>
      <c r="C920" s="3">
        <v>45886.431539351863</v>
      </c>
      <c r="D920" t="s">
        <v>74</v>
      </c>
      <c r="E920">
        <v>3</v>
      </c>
      <c r="F920">
        <v>0</v>
      </c>
      <c r="G920">
        <v>3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-33.476711666666667</v>
      </c>
      <c r="P920">
        <v>-70.538843333333332</v>
      </c>
      <c r="Q920">
        <v>18.518518518518519</v>
      </c>
      <c r="R920">
        <v>519</v>
      </c>
      <c r="S920" t="s">
        <v>89</v>
      </c>
      <c r="T920">
        <f t="shared" si="14"/>
        <v>10</v>
      </c>
      <c r="U920">
        <v>7</v>
      </c>
      <c r="V920" s="5">
        <v>0.43153935185185183</v>
      </c>
      <c r="W920" s="8">
        <v>0.41666666666666663</v>
      </c>
      <c r="X920" t="s">
        <v>94</v>
      </c>
      <c r="Y920" t="str">
        <f>+VLOOKUP($X920,[1]ParadasReg!$F:$I,4,0)</f>
        <v>Avenida Grecia / esq. Amanecer</v>
      </c>
      <c r="Z920">
        <f>+VLOOKUP($X920,[1]ParadasReg!$F:$I,3,0)</f>
        <v>6</v>
      </c>
    </row>
    <row r="921" spans="1:26" x14ac:dyDescent="0.25">
      <c r="A921">
        <v>924404</v>
      </c>
      <c r="B921">
        <v>1745</v>
      </c>
      <c r="C921" s="3">
        <v>45886.432187500002</v>
      </c>
      <c r="D921" t="s">
        <v>74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-33.476053333333333</v>
      </c>
      <c r="P921">
        <v>-70.542298333333335</v>
      </c>
      <c r="Q921">
        <v>18.518518518518519</v>
      </c>
      <c r="R921">
        <v>519</v>
      </c>
      <c r="S921" t="s">
        <v>89</v>
      </c>
      <c r="T921">
        <f t="shared" si="14"/>
        <v>10</v>
      </c>
      <c r="U921">
        <v>7</v>
      </c>
      <c r="V921" s="5">
        <v>0.4321875</v>
      </c>
      <c r="W921" s="8">
        <v>0.41666666666666663</v>
      </c>
      <c r="X921" t="s">
        <v>95</v>
      </c>
      <c r="Y921" t="str">
        <f>+VLOOKUP($X921,[1]ParadasReg!$F:$I,4,0)</f>
        <v>Parada / Muni. Peñalolén</v>
      </c>
      <c r="Z921">
        <f>+VLOOKUP($X921,[1]ParadasReg!$F:$I,3,0)</f>
        <v>7</v>
      </c>
    </row>
    <row r="922" spans="1:26" x14ac:dyDescent="0.25">
      <c r="A922">
        <v>924407</v>
      </c>
      <c r="B922">
        <v>1745</v>
      </c>
      <c r="C922" s="3">
        <v>45886.432997685188</v>
      </c>
      <c r="D922" t="s">
        <v>74</v>
      </c>
      <c r="E922">
        <v>5</v>
      </c>
      <c r="F922">
        <v>3</v>
      </c>
      <c r="G922">
        <v>5</v>
      </c>
      <c r="H922">
        <v>0</v>
      </c>
      <c r="I922">
        <v>0</v>
      </c>
      <c r="J922">
        <v>3</v>
      </c>
      <c r="K922">
        <v>0</v>
      </c>
      <c r="L922">
        <v>0</v>
      </c>
      <c r="M922">
        <v>0</v>
      </c>
      <c r="N922">
        <v>0</v>
      </c>
      <c r="O922">
        <v>-33.475151666666669</v>
      </c>
      <c r="P922">
        <v>-70.546886666666666</v>
      </c>
      <c r="Q922">
        <v>20.987654320987652</v>
      </c>
      <c r="R922">
        <v>519</v>
      </c>
      <c r="S922" t="s">
        <v>89</v>
      </c>
      <c r="T922">
        <f t="shared" si="14"/>
        <v>20</v>
      </c>
      <c r="U922">
        <v>7</v>
      </c>
      <c r="V922" s="5">
        <v>0.43299768518518517</v>
      </c>
      <c r="W922" s="8">
        <v>0.41666666666666663</v>
      </c>
      <c r="X922" t="s">
        <v>96</v>
      </c>
      <c r="Y922" t="str">
        <f>+VLOOKUP($X922,[1]ParadasReg!$F:$I,4,0)</f>
        <v>Avenida Grecia / esq. Palena</v>
      </c>
      <c r="Z922">
        <f>+VLOOKUP($X922,[1]ParadasReg!$F:$I,3,0)</f>
        <v>8</v>
      </c>
    </row>
    <row r="923" spans="1:26" x14ac:dyDescent="0.25">
      <c r="A923">
        <v>924410</v>
      </c>
      <c r="B923">
        <v>1745</v>
      </c>
      <c r="C923" s="3">
        <v>45886.43372685185</v>
      </c>
      <c r="D923" t="s">
        <v>74</v>
      </c>
      <c r="E923">
        <v>11</v>
      </c>
      <c r="F923">
        <v>2</v>
      </c>
      <c r="G923">
        <v>11</v>
      </c>
      <c r="H923">
        <v>0</v>
      </c>
      <c r="I923">
        <v>0</v>
      </c>
      <c r="J923">
        <v>2</v>
      </c>
      <c r="K923">
        <v>0</v>
      </c>
      <c r="L923">
        <v>0</v>
      </c>
      <c r="M923">
        <v>0</v>
      </c>
      <c r="N923">
        <v>0</v>
      </c>
      <c r="O923">
        <v>-33.473091666666669</v>
      </c>
      <c r="P923">
        <v>-70.556413333333339</v>
      </c>
      <c r="Q923">
        <v>32.098765432098766</v>
      </c>
      <c r="R923">
        <v>519</v>
      </c>
      <c r="S923" t="s">
        <v>89</v>
      </c>
      <c r="T923">
        <f t="shared" si="14"/>
        <v>30</v>
      </c>
      <c r="U923">
        <v>7</v>
      </c>
      <c r="V923" s="5">
        <v>0.43372685185185184</v>
      </c>
      <c r="W923" s="8">
        <v>0.41666666666666663</v>
      </c>
      <c r="X923" t="s">
        <v>98</v>
      </c>
      <c r="Y923" t="str">
        <f>+VLOOKUP($X923,[1]ParadasReg!$F:$I,4,0)</f>
        <v>Parada 2 / Calle 1A - Avenida Grecia</v>
      </c>
      <c r="Z923">
        <f>+VLOOKUP($X923,[1]ParadasReg!$F:$I,3,0)</f>
        <v>10</v>
      </c>
    </row>
    <row r="924" spans="1:26" x14ac:dyDescent="0.25">
      <c r="A924">
        <v>924419</v>
      </c>
      <c r="B924">
        <v>1745</v>
      </c>
      <c r="C924" s="3">
        <v>45886.436053240737</v>
      </c>
      <c r="D924" t="s">
        <v>74</v>
      </c>
      <c r="E924">
        <v>13</v>
      </c>
      <c r="F924">
        <v>0</v>
      </c>
      <c r="G924">
        <v>13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-33.47203833333333</v>
      </c>
      <c r="P924">
        <v>-70.561976666666666</v>
      </c>
      <c r="Q924">
        <v>48.148148148148145</v>
      </c>
      <c r="R924">
        <v>519</v>
      </c>
      <c r="S924" t="s">
        <v>89</v>
      </c>
      <c r="T924">
        <f t="shared" si="14"/>
        <v>40</v>
      </c>
      <c r="U924">
        <v>7</v>
      </c>
      <c r="V924" s="5">
        <v>0.43605324074074076</v>
      </c>
      <c r="W924" s="8">
        <v>0.41666666666666663</v>
      </c>
      <c r="X924" t="s">
        <v>99</v>
      </c>
      <c r="Y924" t="str">
        <f>+VLOOKUP($X924,[1]ParadasReg!$F:$I,4,0)</f>
        <v>Parada 2 / Ictinos - Avenida Grecia</v>
      </c>
      <c r="Z924">
        <f>+VLOOKUP($X924,[1]ParadasReg!$F:$I,3,0)</f>
        <v>11</v>
      </c>
    </row>
    <row r="925" spans="1:26" x14ac:dyDescent="0.25">
      <c r="A925">
        <v>924422</v>
      </c>
      <c r="B925">
        <v>1745</v>
      </c>
      <c r="C925" s="3">
        <v>45886.437384259261</v>
      </c>
      <c r="D925" t="s">
        <v>74</v>
      </c>
      <c r="E925">
        <v>5</v>
      </c>
      <c r="F925">
        <v>7</v>
      </c>
      <c r="G925">
        <v>5</v>
      </c>
      <c r="H925">
        <v>0</v>
      </c>
      <c r="I925">
        <v>0</v>
      </c>
      <c r="J925">
        <v>7</v>
      </c>
      <c r="K925">
        <v>0</v>
      </c>
      <c r="L925">
        <v>0</v>
      </c>
      <c r="M925">
        <v>0</v>
      </c>
      <c r="N925">
        <v>0</v>
      </c>
      <c r="O925">
        <v>-33.470871666666667</v>
      </c>
      <c r="P925">
        <v>-70.567723333333333</v>
      </c>
      <c r="Q925">
        <v>45.679012345679013</v>
      </c>
      <c r="R925">
        <v>519</v>
      </c>
      <c r="S925" t="s">
        <v>89</v>
      </c>
      <c r="T925">
        <f t="shared" si="14"/>
        <v>40</v>
      </c>
      <c r="U925">
        <v>7</v>
      </c>
      <c r="V925" s="5">
        <v>0.43738425925925922</v>
      </c>
      <c r="W925" s="8">
        <v>0.41666666666666663</v>
      </c>
      <c r="X925" t="s">
        <v>119</v>
      </c>
      <c r="Y925" t="str">
        <f>+VLOOKUP($X925,[1]ParadasReg!$F:$I,4,0)</f>
        <v>Parada 2 / Los Molineros - Av. Grecia</v>
      </c>
      <c r="Z925">
        <f>+VLOOKUP($X925,[1]ParadasReg!$F:$I,3,0)</f>
        <v>12</v>
      </c>
    </row>
    <row r="926" spans="1:26" x14ac:dyDescent="0.25">
      <c r="A926">
        <v>924424</v>
      </c>
      <c r="B926">
        <v>1745</v>
      </c>
      <c r="C926" s="3">
        <v>45886.43822916667</v>
      </c>
      <c r="D926" t="s">
        <v>74</v>
      </c>
      <c r="E926">
        <v>0</v>
      </c>
      <c r="F926">
        <v>2</v>
      </c>
      <c r="G926">
        <v>0</v>
      </c>
      <c r="H926">
        <v>0</v>
      </c>
      <c r="I926">
        <v>0</v>
      </c>
      <c r="J926">
        <v>2</v>
      </c>
      <c r="K926">
        <v>0</v>
      </c>
      <c r="L926">
        <v>0</v>
      </c>
      <c r="M926">
        <v>0</v>
      </c>
      <c r="N926">
        <v>0</v>
      </c>
      <c r="O926">
        <v>-33.469853333333333</v>
      </c>
      <c r="P926">
        <v>-70.572993333333329</v>
      </c>
      <c r="Q926">
        <v>43.209876543209873</v>
      </c>
      <c r="R926">
        <v>519</v>
      </c>
      <c r="S926" t="s">
        <v>89</v>
      </c>
      <c r="T926">
        <f t="shared" si="14"/>
        <v>40</v>
      </c>
      <c r="U926">
        <v>7</v>
      </c>
      <c r="V926" s="5">
        <v>0.43822916666666667</v>
      </c>
      <c r="W926" s="8">
        <v>0.4375</v>
      </c>
      <c r="X926" t="s">
        <v>117</v>
      </c>
      <c r="Y926" t="str">
        <f>+VLOOKUP($X926,[1]ParadasReg!$F:$I,4,0)</f>
        <v>Parada 2 / Cruz Almeyda - Avenida Grecia</v>
      </c>
      <c r="Z926">
        <f>+VLOOKUP($X926,[1]ParadasReg!$F:$I,3,0)</f>
        <v>13</v>
      </c>
    </row>
    <row r="927" spans="1:26" x14ac:dyDescent="0.25">
      <c r="A927">
        <v>924428</v>
      </c>
      <c r="B927">
        <v>1745</v>
      </c>
      <c r="C927" s="3">
        <v>45886.439212962963</v>
      </c>
      <c r="D927" t="s">
        <v>74</v>
      </c>
      <c r="E927">
        <v>3</v>
      </c>
      <c r="F927">
        <v>20</v>
      </c>
      <c r="G927">
        <v>0</v>
      </c>
      <c r="H927">
        <v>0</v>
      </c>
      <c r="I927">
        <v>3</v>
      </c>
      <c r="J927">
        <v>20</v>
      </c>
      <c r="K927">
        <v>0</v>
      </c>
      <c r="L927">
        <v>0</v>
      </c>
      <c r="M927">
        <v>0</v>
      </c>
      <c r="N927">
        <v>0</v>
      </c>
      <c r="O927">
        <v>-33.469046666666657</v>
      </c>
      <c r="P927">
        <v>-70.576531666666668</v>
      </c>
      <c r="Q927">
        <v>22.222222222222221</v>
      </c>
      <c r="R927">
        <v>519</v>
      </c>
      <c r="S927" t="s">
        <v>89</v>
      </c>
      <c r="T927">
        <f t="shared" si="14"/>
        <v>20</v>
      </c>
      <c r="U927">
        <v>7</v>
      </c>
      <c r="V927" s="5">
        <v>0.43921296296296292</v>
      </c>
      <c r="W927" s="8">
        <v>0.4375</v>
      </c>
      <c r="X927" t="s">
        <v>100</v>
      </c>
      <c r="Y927" t="str">
        <f>+VLOOKUP($X927,[1]ParadasReg!$F:$I,4,0)</f>
        <v>Parada 4 / (M) Grecia</v>
      </c>
      <c r="Z927">
        <f>+VLOOKUP($X927,[1]ParadasReg!$F:$I,3,0)</f>
        <v>14</v>
      </c>
    </row>
    <row r="928" spans="1:26" x14ac:dyDescent="0.25">
      <c r="A928">
        <v>924432</v>
      </c>
      <c r="B928">
        <v>1745</v>
      </c>
      <c r="C928" s="3">
        <v>45886.440462962957</v>
      </c>
      <c r="D928" t="s">
        <v>74</v>
      </c>
      <c r="E928">
        <v>1</v>
      </c>
      <c r="F928">
        <v>0</v>
      </c>
      <c r="G928">
        <v>1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-33.467383333333331</v>
      </c>
      <c r="P928">
        <v>-70.581178333333327</v>
      </c>
      <c r="Q928">
        <v>23.456790123456788</v>
      </c>
      <c r="R928">
        <v>519</v>
      </c>
      <c r="S928" t="s">
        <v>89</v>
      </c>
      <c r="T928">
        <f t="shared" si="14"/>
        <v>20</v>
      </c>
      <c r="U928">
        <v>7</v>
      </c>
      <c r="V928" s="5">
        <v>0.440462962962963</v>
      </c>
      <c r="W928" s="8">
        <v>0.4375</v>
      </c>
      <c r="X928" t="s">
        <v>101</v>
      </c>
      <c r="Y928" t="str">
        <f>+VLOOKUP($X928,[1]ParadasReg!$F:$I,4,0)</f>
        <v>Parada 2 / ADO Chile</v>
      </c>
      <c r="Z928">
        <f>+VLOOKUP($X928,[1]ParadasReg!$F:$I,3,0)</f>
        <v>15</v>
      </c>
    </row>
    <row r="929" spans="1:26" x14ac:dyDescent="0.25">
      <c r="A929">
        <v>924438</v>
      </c>
      <c r="B929">
        <v>1745</v>
      </c>
      <c r="C929" s="3">
        <v>45886.441550925927</v>
      </c>
      <c r="D929" t="s">
        <v>74</v>
      </c>
      <c r="E929">
        <v>3</v>
      </c>
      <c r="F929">
        <v>1</v>
      </c>
      <c r="G929">
        <v>3</v>
      </c>
      <c r="H929">
        <v>0</v>
      </c>
      <c r="I929">
        <v>0</v>
      </c>
      <c r="J929">
        <v>1</v>
      </c>
      <c r="K929">
        <v>0</v>
      </c>
      <c r="L929">
        <v>0</v>
      </c>
      <c r="M929">
        <v>0</v>
      </c>
      <c r="N929">
        <v>0</v>
      </c>
      <c r="O929">
        <v>-33.465276666666668</v>
      </c>
      <c r="P929">
        <v>-70.589628333333337</v>
      </c>
      <c r="Q929">
        <v>25.925925925925924</v>
      </c>
      <c r="R929">
        <v>519</v>
      </c>
      <c r="S929" t="s">
        <v>89</v>
      </c>
      <c r="T929">
        <f t="shared" si="14"/>
        <v>20</v>
      </c>
      <c r="U929">
        <v>7</v>
      </c>
      <c r="V929" s="5">
        <v>0.44155092592592587</v>
      </c>
      <c r="W929" s="8">
        <v>0.4375</v>
      </c>
      <c r="X929" t="s">
        <v>102</v>
      </c>
      <c r="Y929" t="str">
        <f>+VLOOKUP($X929,[1]ParadasReg!$F:$I,4,0)</f>
        <v>Parada 2 / CESFAM Salvador Bustos</v>
      </c>
      <c r="Z929">
        <f>+VLOOKUP($X929,[1]ParadasReg!$F:$I,3,0)</f>
        <v>16</v>
      </c>
    </row>
    <row r="930" spans="1:26" x14ac:dyDescent="0.25">
      <c r="A930">
        <v>924444</v>
      </c>
      <c r="B930">
        <v>1745</v>
      </c>
      <c r="C930" s="3">
        <v>45886.44253472222</v>
      </c>
      <c r="D930" t="s">
        <v>74</v>
      </c>
      <c r="E930">
        <v>2</v>
      </c>
      <c r="F930">
        <v>13</v>
      </c>
      <c r="G930">
        <v>2</v>
      </c>
      <c r="H930">
        <v>0</v>
      </c>
      <c r="I930">
        <v>0</v>
      </c>
      <c r="J930">
        <v>13</v>
      </c>
      <c r="K930">
        <v>0</v>
      </c>
      <c r="L930">
        <v>0</v>
      </c>
      <c r="M930">
        <v>0</v>
      </c>
      <c r="N930">
        <v>0</v>
      </c>
      <c r="O930">
        <v>-33.464588333333332</v>
      </c>
      <c r="P930">
        <v>-70.597745000000003</v>
      </c>
      <c r="Q930">
        <v>12.345679012345679</v>
      </c>
      <c r="R930">
        <v>519</v>
      </c>
      <c r="S930" t="s">
        <v>89</v>
      </c>
      <c r="T930">
        <f t="shared" si="14"/>
        <v>10</v>
      </c>
      <c r="U930">
        <v>7</v>
      </c>
      <c r="V930" s="5">
        <v>0.44253472222222223</v>
      </c>
      <c r="W930" s="8">
        <v>0.4375</v>
      </c>
      <c r="X930" t="s">
        <v>103</v>
      </c>
      <c r="Y930" t="str">
        <f>+VLOOKUP($X930,[1]ParadasReg!$F:$I,4,0)</f>
        <v>Parada 2 / Pedagógico</v>
      </c>
      <c r="Z930">
        <f>+VLOOKUP($X930,[1]ParadasReg!$F:$I,3,0)</f>
        <v>17</v>
      </c>
    </row>
    <row r="931" spans="1:26" x14ac:dyDescent="0.25">
      <c r="A931">
        <v>924449</v>
      </c>
      <c r="B931">
        <v>1745</v>
      </c>
      <c r="C931" s="3">
        <v>45886.443923611107</v>
      </c>
      <c r="D931" t="s">
        <v>74</v>
      </c>
      <c r="E931">
        <v>0</v>
      </c>
      <c r="F931">
        <v>11</v>
      </c>
      <c r="G931">
        <v>0</v>
      </c>
      <c r="H931">
        <v>0</v>
      </c>
      <c r="I931">
        <v>0</v>
      </c>
      <c r="J931">
        <v>11</v>
      </c>
      <c r="K931">
        <v>0</v>
      </c>
      <c r="L931">
        <v>0</v>
      </c>
      <c r="M931">
        <v>0</v>
      </c>
      <c r="N931">
        <v>0</v>
      </c>
      <c r="O931">
        <v>-33.463696666666657</v>
      </c>
      <c r="P931">
        <v>-70.602654999999999</v>
      </c>
      <c r="Q931">
        <v>0</v>
      </c>
      <c r="R931">
        <v>519</v>
      </c>
      <c r="S931" t="s">
        <v>89</v>
      </c>
      <c r="T931">
        <f t="shared" si="14"/>
        <v>0</v>
      </c>
      <c r="U931">
        <v>7</v>
      </c>
      <c r="V931" s="5">
        <v>0.44392361111111112</v>
      </c>
      <c r="W931" s="8">
        <v>0.4375</v>
      </c>
      <c r="X931" t="s">
        <v>104</v>
      </c>
      <c r="Y931" t="str">
        <f>+VLOOKUP($X931,[1]ParadasReg!$F:$I,4,0)</f>
        <v>Parada 2 / Los Tres Antonios</v>
      </c>
      <c r="Z931">
        <f>+VLOOKUP($X931,[1]ParadasReg!$F:$I,3,0)</f>
        <v>18</v>
      </c>
    </row>
    <row r="932" spans="1:26" x14ac:dyDescent="0.25">
      <c r="A932">
        <v>924468</v>
      </c>
      <c r="B932">
        <v>1745</v>
      </c>
      <c r="C932" s="3">
        <v>45886.449675925927</v>
      </c>
      <c r="D932" t="s">
        <v>74</v>
      </c>
      <c r="E932">
        <v>0</v>
      </c>
      <c r="F932">
        <v>6</v>
      </c>
      <c r="G932">
        <v>0</v>
      </c>
      <c r="H932">
        <v>0</v>
      </c>
      <c r="I932">
        <v>0</v>
      </c>
      <c r="J932">
        <v>6</v>
      </c>
      <c r="K932">
        <v>0</v>
      </c>
      <c r="L932">
        <v>0</v>
      </c>
      <c r="M932">
        <v>0</v>
      </c>
      <c r="N932">
        <v>0</v>
      </c>
      <c r="O932">
        <v>-33.443643333333327</v>
      </c>
      <c r="P932">
        <v>-70.633238333333338</v>
      </c>
      <c r="Q932">
        <v>0</v>
      </c>
      <c r="R932">
        <v>519</v>
      </c>
      <c r="S932" t="s">
        <v>89</v>
      </c>
      <c r="T932">
        <f t="shared" si="14"/>
        <v>0</v>
      </c>
      <c r="U932">
        <v>7</v>
      </c>
      <c r="V932" s="5">
        <v>0.44967592592592592</v>
      </c>
      <c r="W932" s="8">
        <v>0.4375</v>
      </c>
      <c r="X932" t="s">
        <v>111</v>
      </c>
      <c r="Y932" t="str">
        <f>+VLOOKUP($X932,[1]ParadasReg!$F:$I,4,0)</f>
        <v>Parada 2 / (M) Parque Bustamante</v>
      </c>
      <c r="Z932">
        <f>+VLOOKUP($X932,[1]ParadasReg!$F:$I,3,0)</f>
        <v>26</v>
      </c>
    </row>
    <row r="933" spans="1:26" x14ac:dyDescent="0.25">
      <c r="A933">
        <v>924469</v>
      </c>
      <c r="B933">
        <v>1745</v>
      </c>
      <c r="C933" s="3">
        <v>45886.449814814812</v>
      </c>
      <c r="D933" t="s">
        <v>74</v>
      </c>
      <c r="E933">
        <v>3</v>
      </c>
      <c r="F933">
        <v>0</v>
      </c>
      <c r="G933">
        <v>3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-33.442508333333343</v>
      </c>
      <c r="P933">
        <v>-70.644376666666673</v>
      </c>
      <c r="Q933">
        <v>3.7037037037037033</v>
      </c>
      <c r="R933">
        <v>519</v>
      </c>
      <c r="S933" t="s">
        <v>89</v>
      </c>
      <c r="T933">
        <f t="shared" si="14"/>
        <v>0</v>
      </c>
      <c r="U933">
        <v>7</v>
      </c>
      <c r="V933" s="5">
        <v>0.44981481481481483</v>
      </c>
      <c r="W933" s="8">
        <v>0.4375</v>
      </c>
      <c r="X933" t="s">
        <v>114</v>
      </c>
      <c r="Y933" t="str">
        <f>+VLOOKUP($X933,[1]ParadasReg!$F:$I,4,0)</f>
        <v>Parada 3 / (M) Santa Lucía</v>
      </c>
      <c r="Z933">
        <f>+VLOOKUP($X933,[1]ParadasReg!$F:$I,3,0)</f>
        <v>29</v>
      </c>
    </row>
    <row r="934" spans="1:26" x14ac:dyDescent="0.25">
      <c r="A934">
        <v>924482</v>
      </c>
      <c r="B934">
        <v>1745</v>
      </c>
      <c r="C934" s="3">
        <v>45886.453784722216</v>
      </c>
      <c r="D934" t="s">
        <v>74</v>
      </c>
      <c r="E934">
        <v>0</v>
      </c>
      <c r="F934">
        <v>5</v>
      </c>
      <c r="G934">
        <v>0</v>
      </c>
      <c r="H934">
        <v>0</v>
      </c>
      <c r="I934">
        <v>0</v>
      </c>
      <c r="J934">
        <v>5</v>
      </c>
      <c r="K934">
        <v>0</v>
      </c>
      <c r="L934">
        <v>0</v>
      </c>
      <c r="M934">
        <v>0</v>
      </c>
      <c r="N934">
        <v>0</v>
      </c>
      <c r="O934">
        <v>-33.437411666666669</v>
      </c>
      <c r="P934">
        <v>-70.636403333333334</v>
      </c>
      <c r="Q934">
        <v>0</v>
      </c>
      <c r="R934">
        <v>519</v>
      </c>
      <c r="S934" t="s">
        <v>89</v>
      </c>
      <c r="T934">
        <f t="shared" si="14"/>
        <v>0</v>
      </c>
      <c r="U934">
        <v>7</v>
      </c>
      <c r="V934" s="5">
        <v>0.45378472222222221</v>
      </c>
      <c r="W934" s="8">
        <v>0.4375</v>
      </c>
      <c r="X934" t="s">
        <v>112</v>
      </c>
      <c r="Y934" t="str">
        <f>+VLOOKUP($X934,[1]ParadasReg!$F:$I,4,0)</f>
        <v>Parada 4 / Plaza Italia</v>
      </c>
      <c r="Z934">
        <f>+VLOOKUP($X934,[1]ParadasReg!$F:$I,3,0)</f>
        <v>27</v>
      </c>
    </row>
    <row r="935" spans="1:26" x14ac:dyDescent="0.25">
      <c r="A935">
        <v>924484</v>
      </c>
      <c r="B935">
        <v>1745</v>
      </c>
      <c r="C935" s="3">
        <v>45886.454675925917</v>
      </c>
      <c r="D935" t="s">
        <v>74</v>
      </c>
      <c r="E935">
        <v>0</v>
      </c>
      <c r="F935">
        <v>6</v>
      </c>
      <c r="G935">
        <v>0</v>
      </c>
      <c r="H935">
        <v>0</v>
      </c>
      <c r="I935">
        <v>0</v>
      </c>
      <c r="J935">
        <v>6</v>
      </c>
      <c r="K935">
        <v>0</v>
      </c>
      <c r="L935">
        <v>0</v>
      </c>
      <c r="M935">
        <v>0</v>
      </c>
      <c r="N935">
        <v>0</v>
      </c>
      <c r="O935">
        <v>-33.439593333333328</v>
      </c>
      <c r="P935">
        <v>-70.640041666666662</v>
      </c>
      <c r="Q935">
        <v>0</v>
      </c>
      <c r="R935">
        <v>519</v>
      </c>
      <c r="S935" t="s">
        <v>89</v>
      </c>
      <c r="T935">
        <f t="shared" si="14"/>
        <v>0</v>
      </c>
      <c r="U935">
        <v>7</v>
      </c>
      <c r="V935" s="5">
        <v>0.45467592592592593</v>
      </c>
      <c r="W935" s="8">
        <v>0.4375</v>
      </c>
      <c r="X935" t="s">
        <v>113</v>
      </c>
      <c r="Y935" t="str">
        <f>+VLOOKUP($X935,[1]ParadasReg!$F:$I,4,0)</f>
        <v>Parada 4 / (M) Universidad Católica</v>
      </c>
      <c r="Z935">
        <f>+VLOOKUP($X935,[1]ParadasReg!$F:$I,3,0)</f>
        <v>28</v>
      </c>
    </row>
    <row r="936" spans="1:26" x14ac:dyDescent="0.25">
      <c r="A936">
        <v>924489</v>
      </c>
      <c r="B936">
        <v>1745</v>
      </c>
      <c r="C936" s="3">
        <v>45886.456666666672</v>
      </c>
      <c r="D936" t="s">
        <v>74</v>
      </c>
      <c r="E936">
        <v>0</v>
      </c>
      <c r="F936">
        <v>1</v>
      </c>
      <c r="G936">
        <v>0</v>
      </c>
      <c r="H936">
        <v>0</v>
      </c>
      <c r="I936">
        <v>0</v>
      </c>
      <c r="J936">
        <v>1</v>
      </c>
      <c r="K936">
        <v>0</v>
      </c>
      <c r="L936">
        <v>0</v>
      </c>
      <c r="M936">
        <v>0</v>
      </c>
      <c r="N936">
        <v>0</v>
      </c>
      <c r="O936">
        <v>-33.443516666666667</v>
      </c>
      <c r="P936">
        <v>-70.649766666666665</v>
      </c>
      <c r="Q936">
        <v>0</v>
      </c>
      <c r="R936">
        <v>519</v>
      </c>
      <c r="S936" t="s">
        <v>89</v>
      </c>
      <c r="T936">
        <f t="shared" si="14"/>
        <v>0</v>
      </c>
      <c r="U936">
        <v>7</v>
      </c>
      <c r="V936" s="5">
        <v>0.45666666666666672</v>
      </c>
      <c r="W936" s="8">
        <v>0.4375</v>
      </c>
      <c r="X936" t="s">
        <v>115</v>
      </c>
      <c r="Y936" t="str">
        <f>+VLOOKUP($X936,[1]ParadasReg!$F:$I,4,0)</f>
        <v>Parada 3 / (M) Universidad de Chile</v>
      </c>
      <c r="Z936">
        <f>+VLOOKUP($X936,[1]ParadasReg!$F:$I,3,0)</f>
        <v>30</v>
      </c>
    </row>
    <row r="937" spans="1:26" x14ac:dyDescent="0.25">
      <c r="A937">
        <v>926987</v>
      </c>
      <c r="B937">
        <v>1745</v>
      </c>
      <c r="C937" s="3">
        <v>45887.523206018523</v>
      </c>
      <c r="D937" t="s">
        <v>76</v>
      </c>
      <c r="E937">
        <v>1</v>
      </c>
      <c r="F937">
        <v>0</v>
      </c>
      <c r="G937">
        <v>1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-33.481066666666663</v>
      </c>
      <c r="P937">
        <v>-70.523506666666663</v>
      </c>
      <c r="Q937">
        <v>1.2345679012345678</v>
      </c>
      <c r="R937">
        <v>519</v>
      </c>
      <c r="S937" t="s">
        <v>89</v>
      </c>
      <c r="T937">
        <f t="shared" si="14"/>
        <v>0</v>
      </c>
      <c r="U937">
        <v>1</v>
      </c>
      <c r="V937" s="5">
        <v>0.52320601851851845</v>
      </c>
      <c r="W937" s="8">
        <v>0.52083333333333326</v>
      </c>
      <c r="X937" t="s">
        <v>90</v>
      </c>
      <c r="Y937" t="str">
        <f>+VLOOKUP($X937,[1]ParadasReg!$F:$I,4,0)</f>
        <v xml:space="preserve">Av. Diagonal Las Torres / esq. Álvaro Casanova </v>
      </c>
      <c r="Z937">
        <f>+VLOOKUP($X937,[1]ParadasReg!$F:$I,3,0)</f>
        <v>1</v>
      </c>
    </row>
    <row r="938" spans="1:26" x14ac:dyDescent="0.25">
      <c r="A938">
        <v>926991</v>
      </c>
      <c r="B938">
        <v>1745</v>
      </c>
      <c r="C938" s="3">
        <v>45887.524421296293</v>
      </c>
      <c r="D938" t="s">
        <v>76</v>
      </c>
      <c r="E938">
        <v>7</v>
      </c>
      <c r="F938">
        <v>0</v>
      </c>
      <c r="G938">
        <v>7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-33.479006666666663</v>
      </c>
      <c r="P938">
        <v>-70.527671666666663</v>
      </c>
      <c r="Q938">
        <v>9.8765432098765427</v>
      </c>
      <c r="R938">
        <v>519</v>
      </c>
      <c r="S938" t="s">
        <v>89</v>
      </c>
      <c r="T938">
        <f t="shared" si="14"/>
        <v>0</v>
      </c>
      <c r="U938">
        <v>1</v>
      </c>
      <c r="V938" s="5">
        <v>0.5244212962962963</v>
      </c>
      <c r="W938" s="8">
        <v>0.52083333333333326</v>
      </c>
      <c r="X938" t="s">
        <v>91</v>
      </c>
      <c r="Y938" t="str">
        <f>+VLOOKUP($X938,[1]ParadasReg!$F:$I,4,0)</f>
        <v>Avenida Grecia / esq. Qda. de Sn. Pedro</v>
      </c>
      <c r="Z938">
        <f>+VLOOKUP($X938,[1]ParadasReg!$F:$I,3,0)</f>
        <v>3</v>
      </c>
    </row>
    <row r="939" spans="1:26" x14ac:dyDescent="0.25">
      <c r="A939">
        <v>926996</v>
      </c>
      <c r="B939">
        <v>1745</v>
      </c>
      <c r="C939" s="3">
        <v>45887.525289351863</v>
      </c>
      <c r="D939" t="s">
        <v>76</v>
      </c>
      <c r="E939">
        <v>4</v>
      </c>
      <c r="F939">
        <v>1</v>
      </c>
      <c r="G939">
        <v>4</v>
      </c>
      <c r="H939">
        <v>1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-33.478279999999998</v>
      </c>
      <c r="P939">
        <v>-70.531329999999997</v>
      </c>
      <c r="Q939">
        <v>13.580246913580247</v>
      </c>
      <c r="R939">
        <v>519</v>
      </c>
      <c r="S939" t="s">
        <v>89</v>
      </c>
      <c r="T939">
        <f t="shared" si="14"/>
        <v>10</v>
      </c>
      <c r="U939">
        <v>1</v>
      </c>
      <c r="V939" s="5">
        <v>0.52528935185185188</v>
      </c>
      <c r="W939" s="8">
        <v>0.52083333333333326</v>
      </c>
      <c r="X939" t="s">
        <v>92</v>
      </c>
      <c r="Y939" t="str">
        <f>+VLOOKUP($X939,[1]ParadasReg!$F:$I,4,0)</f>
        <v>Avenida Grecia / esq. Los Picachos</v>
      </c>
      <c r="Z939">
        <f>+VLOOKUP($X939,[1]ParadasReg!$F:$I,3,0)</f>
        <v>4</v>
      </c>
    </row>
    <row r="940" spans="1:26" x14ac:dyDescent="0.25">
      <c r="A940">
        <v>927000</v>
      </c>
      <c r="B940">
        <v>1745</v>
      </c>
      <c r="C940" s="3">
        <v>45887.526875000003</v>
      </c>
      <c r="D940" t="s">
        <v>76</v>
      </c>
      <c r="E940">
        <v>7</v>
      </c>
      <c r="F940">
        <v>0</v>
      </c>
      <c r="G940">
        <v>7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-33.47673833333333</v>
      </c>
      <c r="P940">
        <v>-70.538826666666665</v>
      </c>
      <c r="Q940">
        <v>22.222222222222221</v>
      </c>
      <c r="R940">
        <v>519</v>
      </c>
      <c r="S940" t="s">
        <v>89</v>
      </c>
      <c r="T940">
        <f t="shared" si="14"/>
        <v>20</v>
      </c>
      <c r="U940">
        <v>1</v>
      </c>
      <c r="V940" s="5">
        <v>0.52687499999999998</v>
      </c>
      <c r="W940" s="8">
        <v>0.52083333333333326</v>
      </c>
      <c r="X940" t="s">
        <v>94</v>
      </c>
      <c r="Y940" t="str">
        <f>+VLOOKUP($X940,[1]ParadasReg!$F:$I,4,0)</f>
        <v>Avenida Grecia / esq. Amanecer</v>
      </c>
      <c r="Z940">
        <f>+VLOOKUP($X940,[1]ParadasReg!$F:$I,3,0)</f>
        <v>6</v>
      </c>
    </row>
    <row r="941" spans="1:26" x14ac:dyDescent="0.25">
      <c r="A941">
        <v>927003</v>
      </c>
      <c r="B941">
        <v>1745</v>
      </c>
      <c r="C941" s="3">
        <v>45887.527812499997</v>
      </c>
      <c r="D941" t="s">
        <v>76</v>
      </c>
      <c r="E941">
        <v>12</v>
      </c>
      <c r="F941">
        <v>2</v>
      </c>
      <c r="G941">
        <v>0</v>
      </c>
      <c r="H941">
        <v>0</v>
      </c>
      <c r="I941">
        <v>12</v>
      </c>
      <c r="J941">
        <v>2</v>
      </c>
      <c r="K941">
        <v>0</v>
      </c>
      <c r="L941">
        <v>0</v>
      </c>
      <c r="M941">
        <v>0</v>
      </c>
      <c r="N941">
        <v>0</v>
      </c>
      <c r="O941">
        <v>-33.476036666666673</v>
      </c>
      <c r="P941">
        <v>-70.542438333333337</v>
      </c>
      <c r="Q941">
        <v>34.567901234567898</v>
      </c>
      <c r="R941">
        <v>519</v>
      </c>
      <c r="S941" t="s">
        <v>89</v>
      </c>
      <c r="T941">
        <f t="shared" si="14"/>
        <v>30</v>
      </c>
      <c r="U941">
        <v>1</v>
      </c>
      <c r="V941" s="5">
        <v>0.52781250000000002</v>
      </c>
      <c r="W941" s="8">
        <v>0.52083333333333326</v>
      </c>
      <c r="X941" t="s">
        <v>95</v>
      </c>
      <c r="Y941" t="str">
        <f>+VLOOKUP($X941,[1]ParadasReg!$F:$I,4,0)</f>
        <v>Parada / Muni. Peñalolén</v>
      </c>
      <c r="Z941">
        <f>+VLOOKUP($X941,[1]ParadasReg!$F:$I,3,0)</f>
        <v>7</v>
      </c>
    </row>
    <row r="942" spans="1:26" x14ac:dyDescent="0.25">
      <c r="A942">
        <v>927006</v>
      </c>
      <c r="B942">
        <v>1745</v>
      </c>
      <c r="C942" s="3">
        <v>45887.529143518521</v>
      </c>
      <c r="D942" t="s">
        <v>76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-33.475164999999997</v>
      </c>
      <c r="P942">
        <v>-70.546688333333336</v>
      </c>
      <c r="Q942">
        <v>34.567901234567898</v>
      </c>
      <c r="R942">
        <v>519</v>
      </c>
      <c r="S942" t="s">
        <v>89</v>
      </c>
      <c r="T942">
        <f t="shared" si="14"/>
        <v>30</v>
      </c>
      <c r="U942">
        <v>1</v>
      </c>
      <c r="V942" s="5">
        <v>0.52914351851851849</v>
      </c>
      <c r="W942" s="8">
        <v>0.52083333333333326</v>
      </c>
      <c r="X942" t="s">
        <v>96</v>
      </c>
      <c r="Y942" t="str">
        <f>+VLOOKUP($X942,[1]ParadasReg!$F:$I,4,0)</f>
        <v>Avenida Grecia / esq. Palena</v>
      </c>
      <c r="Z942">
        <f>+VLOOKUP($X942,[1]ParadasReg!$F:$I,3,0)</f>
        <v>8</v>
      </c>
    </row>
    <row r="943" spans="1:26" x14ac:dyDescent="0.25">
      <c r="A943">
        <v>927010</v>
      </c>
      <c r="B943">
        <v>1745</v>
      </c>
      <c r="C943" s="3">
        <v>45887.529988425929</v>
      </c>
      <c r="D943" t="s">
        <v>76</v>
      </c>
      <c r="E943">
        <v>5</v>
      </c>
      <c r="F943">
        <v>3</v>
      </c>
      <c r="G943">
        <v>5</v>
      </c>
      <c r="H943">
        <v>0</v>
      </c>
      <c r="I943">
        <v>0</v>
      </c>
      <c r="J943">
        <v>3</v>
      </c>
      <c r="K943">
        <v>0</v>
      </c>
      <c r="L943">
        <v>0</v>
      </c>
      <c r="M943">
        <v>0</v>
      </c>
      <c r="N943">
        <v>0</v>
      </c>
      <c r="O943">
        <v>-33.472041666666669</v>
      </c>
      <c r="P943">
        <v>-70.561868333333337</v>
      </c>
      <c r="Q943">
        <v>37.037037037037038</v>
      </c>
      <c r="R943">
        <v>519</v>
      </c>
      <c r="S943" t="s">
        <v>89</v>
      </c>
      <c r="T943">
        <f t="shared" si="14"/>
        <v>30</v>
      </c>
      <c r="U943">
        <v>1</v>
      </c>
      <c r="V943" s="5">
        <v>0.52998842592592588</v>
      </c>
      <c r="W943" s="8">
        <v>0.52083333333333326</v>
      </c>
      <c r="X943" t="s">
        <v>99</v>
      </c>
      <c r="Y943" t="str">
        <f>+VLOOKUP($X943,[1]ParadasReg!$F:$I,4,0)</f>
        <v>Parada 2 / Ictinos - Avenida Grecia</v>
      </c>
      <c r="Z943">
        <f>+VLOOKUP($X943,[1]ParadasReg!$F:$I,3,0)</f>
        <v>11</v>
      </c>
    </row>
    <row r="944" spans="1:26" x14ac:dyDescent="0.25">
      <c r="A944">
        <v>927011</v>
      </c>
      <c r="B944">
        <v>1745</v>
      </c>
      <c r="C944" s="3">
        <v>45887.530011574083</v>
      </c>
      <c r="D944" t="s">
        <v>76</v>
      </c>
      <c r="E944">
        <v>0</v>
      </c>
      <c r="F944">
        <v>1</v>
      </c>
      <c r="G944">
        <v>0</v>
      </c>
      <c r="H944">
        <v>0</v>
      </c>
      <c r="I944">
        <v>0</v>
      </c>
      <c r="J944">
        <v>1</v>
      </c>
      <c r="K944">
        <v>0</v>
      </c>
      <c r="L944">
        <v>0</v>
      </c>
      <c r="M944">
        <v>0</v>
      </c>
      <c r="N944">
        <v>0</v>
      </c>
      <c r="O944">
        <v>-33.474238333333332</v>
      </c>
      <c r="P944">
        <v>-70.551365000000004</v>
      </c>
      <c r="Q944">
        <v>35.802469135802468</v>
      </c>
      <c r="R944">
        <v>519</v>
      </c>
      <c r="S944" t="s">
        <v>89</v>
      </c>
      <c r="T944">
        <f t="shared" si="14"/>
        <v>30</v>
      </c>
      <c r="U944">
        <v>1</v>
      </c>
      <c r="V944" s="5">
        <v>0.53001157407407407</v>
      </c>
      <c r="W944" s="8">
        <v>0.52083333333333326</v>
      </c>
      <c r="X944" t="s">
        <v>97</v>
      </c>
      <c r="Y944" t="str">
        <f>+VLOOKUP($X944,[1]ParadasReg!$F:$I,4,0)</f>
        <v>Avenida Grecia / esq. Pasaje 444</v>
      </c>
      <c r="Z944">
        <f>+VLOOKUP($X944,[1]ParadasReg!$F:$I,3,0)</f>
        <v>9</v>
      </c>
    </row>
    <row r="945" spans="1:26" x14ac:dyDescent="0.25">
      <c r="A945">
        <v>927012</v>
      </c>
      <c r="B945">
        <v>1745</v>
      </c>
      <c r="C945" s="3">
        <v>45887.530902777777</v>
      </c>
      <c r="D945" t="s">
        <v>76</v>
      </c>
      <c r="E945">
        <v>1</v>
      </c>
      <c r="F945">
        <v>1</v>
      </c>
      <c r="G945">
        <v>0</v>
      </c>
      <c r="H945">
        <v>0</v>
      </c>
      <c r="I945">
        <v>1</v>
      </c>
      <c r="J945">
        <v>1</v>
      </c>
      <c r="K945">
        <v>0</v>
      </c>
      <c r="L945">
        <v>0</v>
      </c>
      <c r="M945">
        <v>0</v>
      </c>
      <c r="N945">
        <v>0</v>
      </c>
      <c r="O945">
        <v>-33.473063333333343</v>
      </c>
      <c r="P945">
        <v>-70.556483333333333</v>
      </c>
      <c r="Q945">
        <v>35.802469135802468</v>
      </c>
      <c r="R945">
        <v>519</v>
      </c>
      <c r="S945" t="s">
        <v>89</v>
      </c>
      <c r="T945">
        <f t="shared" si="14"/>
        <v>30</v>
      </c>
      <c r="U945">
        <v>1</v>
      </c>
      <c r="V945" s="5">
        <v>0.53090277777777783</v>
      </c>
      <c r="W945" s="8">
        <v>0.52083333333333326</v>
      </c>
      <c r="X945" t="s">
        <v>98</v>
      </c>
      <c r="Y945" t="str">
        <f>+VLOOKUP($X945,[1]ParadasReg!$F:$I,4,0)</f>
        <v>Parada 2 / Calle 1A - Avenida Grecia</v>
      </c>
      <c r="Z945">
        <f>+VLOOKUP($X945,[1]ParadasReg!$F:$I,3,0)</f>
        <v>10</v>
      </c>
    </row>
    <row r="946" spans="1:26" x14ac:dyDescent="0.25">
      <c r="A946">
        <v>927022</v>
      </c>
      <c r="B946">
        <v>1745</v>
      </c>
      <c r="C946" s="3">
        <v>45887.533263888887</v>
      </c>
      <c r="D946" t="s">
        <v>76</v>
      </c>
      <c r="E946">
        <v>0</v>
      </c>
      <c r="F946">
        <v>1</v>
      </c>
      <c r="G946">
        <v>0</v>
      </c>
      <c r="H946">
        <v>0</v>
      </c>
      <c r="I946">
        <v>0</v>
      </c>
      <c r="J946">
        <v>1</v>
      </c>
      <c r="K946">
        <v>0</v>
      </c>
      <c r="L946">
        <v>0</v>
      </c>
      <c r="M946">
        <v>0</v>
      </c>
      <c r="N946">
        <v>0</v>
      </c>
      <c r="O946">
        <v>-33.469923333333327</v>
      </c>
      <c r="P946">
        <v>-70.572693333333333</v>
      </c>
      <c r="Q946">
        <v>34.567901234567898</v>
      </c>
      <c r="R946">
        <v>519</v>
      </c>
      <c r="S946" t="s">
        <v>89</v>
      </c>
      <c r="T946">
        <f t="shared" si="14"/>
        <v>30</v>
      </c>
      <c r="U946">
        <v>1</v>
      </c>
      <c r="V946" s="5">
        <v>0.53326388888888887</v>
      </c>
      <c r="W946" s="8">
        <v>0.52083333333333326</v>
      </c>
      <c r="X946" t="s">
        <v>117</v>
      </c>
      <c r="Y946" t="str">
        <f>+VLOOKUP($X946,[1]ParadasReg!$F:$I,4,0)</f>
        <v>Parada 2 / Cruz Almeyda - Avenida Grecia</v>
      </c>
      <c r="Z946">
        <f>+VLOOKUP($X946,[1]ParadasReg!$F:$I,3,0)</f>
        <v>13</v>
      </c>
    </row>
    <row r="947" spans="1:26" x14ac:dyDescent="0.25">
      <c r="A947">
        <v>927024</v>
      </c>
      <c r="B947">
        <v>1745</v>
      </c>
      <c r="C947" s="3">
        <v>45887.534039351849</v>
      </c>
      <c r="D947" t="s">
        <v>76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-33.469123333333343</v>
      </c>
      <c r="P947">
        <v>-70.576361666666671</v>
      </c>
      <c r="Q947">
        <v>34.567901234567898</v>
      </c>
      <c r="R947">
        <v>519</v>
      </c>
      <c r="S947" t="s">
        <v>89</v>
      </c>
      <c r="T947">
        <f t="shared" si="14"/>
        <v>30</v>
      </c>
      <c r="U947">
        <v>1</v>
      </c>
      <c r="V947" s="5">
        <v>0.53403935185185192</v>
      </c>
      <c r="W947" s="8">
        <v>0.52083333333333326</v>
      </c>
      <c r="X947" t="s">
        <v>100</v>
      </c>
      <c r="Y947" t="str">
        <f>+VLOOKUP($X947,[1]ParadasReg!$F:$I,4,0)</f>
        <v>Parada 4 / (M) Grecia</v>
      </c>
      <c r="Z947">
        <f>+VLOOKUP($X947,[1]ParadasReg!$F:$I,3,0)</f>
        <v>14</v>
      </c>
    </row>
    <row r="948" spans="1:26" x14ac:dyDescent="0.25">
      <c r="A948">
        <v>927032</v>
      </c>
      <c r="B948">
        <v>1745</v>
      </c>
      <c r="C948" s="3">
        <v>45887.536747685182</v>
      </c>
      <c r="D948" t="s">
        <v>76</v>
      </c>
      <c r="E948">
        <v>10</v>
      </c>
      <c r="F948">
        <v>3</v>
      </c>
      <c r="G948">
        <v>9</v>
      </c>
      <c r="H948">
        <v>1</v>
      </c>
      <c r="I948">
        <v>1</v>
      </c>
      <c r="J948">
        <v>2</v>
      </c>
      <c r="K948">
        <v>0</v>
      </c>
      <c r="L948">
        <v>0</v>
      </c>
      <c r="M948">
        <v>0</v>
      </c>
      <c r="N948">
        <v>0</v>
      </c>
      <c r="O948">
        <v>-33.465276666666668</v>
      </c>
      <c r="P948">
        <v>-70.589605000000006</v>
      </c>
      <c r="Q948">
        <v>43.209876543209873</v>
      </c>
      <c r="R948">
        <v>519</v>
      </c>
      <c r="S948" t="s">
        <v>89</v>
      </c>
      <c r="T948">
        <f t="shared" si="14"/>
        <v>40</v>
      </c>
      <c r="U948">
        <v>1</v>
      </c>
      <c r="V948" s="5">
        <v>0.53674768518518523</v>
      </c>
      <c r="W948" s="8">
        <v>0.52083333333333326</v>
      </c>
      <c r="X948" t="s">
        <v>102</v>
      </c>
      <c r="Y948" t="str">
        <f>+VLOOKUP($X948,[1]ParadasReg!$F:$I,4,0)</f>
        <v>Parada 2 / CESFAM Salvador Bustos</v>
      </c>
      <c r="Z948">
        <f>+VLOOKUP($X948,[1]ParadasReg!$F:$I,3,0)</f>
        <v>16</v>
      </c>
    </row>
    <row r="949" spans="1:26" x14ac:dyDescent="0.25">
      <c r="A949">
        <v>927042</v>
      </c>
      <c r="B949">
        <v>1745</v>
      </c>
      <c r="C949" s="3">
        <v>45887.538090277783</v>
      </c>
      <c r="D949" t="s">
        <v>76</v>
      </c>
      <c r="E949">
        <v>8</v>
      </c>
      <c r="F949">
        <v>0</v>
      </c>
      <c r="G949">
        <v>0</v>
      </c>
      <c r="H949">
        <v>0</v>
      </c>
      <c r="I949">
        <v>8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-33.464608333333331</v>
      </c>
      <c r="P949">
        <v>-70.597853333333333</v>
      </c>
      <c r="Q949">
        <v>53.086419753086425</v>
      </c>
      <c r="R949">
        <v>519</v>
      </c>
      <c r="S949" t="s">
        <v>89</v>
      </c>
      <c r="T949">
        <f t="shared" si="14"/>
        <v>50</v>
      </c>
      <c r="U949">
        <v>1</v>
      </c>
      <c r="V949" s="5">
        <v>0.53809027777777774</v>
      </c>
      <c r="W949" s="8">
        <v>0.52083333333333326</v>
      </c>
      <c r="X949" t="s">
        <v>103</v>
      </c>
      <c r="Y949" t="str">
        <f>+VLOOKUP($X949,[1]ParadasReg!$F:$I,4,0)</f>
        <v>Parada 2 / Pedagógico</v>
      </c>
      <c r="Z949">
        <f>+VLOOKUP($X949,[1]ParadasReg!$F:$I,3,0)</f>
        <v>17</v>
      </c>
    </row>
    <row r="950" spans="1:26" x14ac:dyDescent="0.25">
      <c r="A950">
        <v>927049</v>
      </c>
      <c r="B950">
        <v>1745</v>
      </c>
      <c r="C950" s="3">
        <v>45887.539236111108</v>
      </c>
      <c r="D950" t="s">
        <v>76</v>
      </c>
      <c r="E950">
        <v>9</v>
      </c>
      <c r="F950">
        <v>3</v>
      </c>
      <c r="G950">
        <v>9</v>
      </c>
      <c r="H950">
        <v>0</v>
      </c>
      <c r="I950">
        <v>0</v>
      </c>
      <c r="J950">
        <v>3</v>
      </c>
      <c r="K950">
        <v>0</v>
      </c>
      <c r="L950">
        <v>0</v>
      </c>
      <c r="M950">
        <v>0</v>
      </c>
      <c r="N950">
        <v>0</v>
      </c>
      <c r="O950">
        <v>-33.463928333333342</v>
      </c>
      <c r="P950">
        <v>-70.602438333333339</v>
      </c>
      <c r="Q950">
        <v>60.493827160493829</v>
      </c>
      <c r="R950">
        <v>519</v>
      </c>
      <c r="S950" t="s">
        <v>89</v>
      </c>
      <c r="T950">
        <f t="shared" si="14"/>
        <v>60</v>
      </c>
      <c r="U950">
        <v>1</v>
      </c>
      <c r="V950" s="5">
        <v>0.53923611111111114</v>
      </c>
      <c r="W950" s="8">
        <v>0.52083333333333326</v>
      </c>
      <c r="X950" t="s">
        <v>104</v>
      </c>
      <c r="Y950" t="str">
        <f>+VLOOKUP($X950,[1]ParadasReg!$F:$I,4,0)</f>
        <v>Parada 2 / Los Tres Antonios</v>
      </c>
      <c r="Z950">
        <f>+VLOOKUP($X950,[1]ParadasReg!$F:$I,3,0)</f>
        <v>18</v>
      </c>
    </row>
    <row r="951" spans="1:26" x14ac:dyDescent="0.25">
      <c r="A951">
        <v>927057</v>
      </c>
      <c r="B951">
        <v>1745</v>
      </c>
      <c r="C951" s="3">
        <v>45887.540625000001</v>
      </c>
      <c r="D951" t="s">
        <v>76</v>
      </c>
      <c r="E951">
        <v>8</v>
      </c>
      <c r="F951">
        <v>9</v>
      </c>
      <c r="G951">
        <v>8</v>
      </c>
      <c r="H951">
        <v>0</v>
      </c>
      <c r="I951">
        <v>0</v>
      </c>
      <c r="J951">
        <v>9</v>
      </c>
      <c r="K951">
        <v>0</v>
      </c>
      <c r="L951">
        <v>0</v>
      </c>
      <c r="M951">
        <v>0</v>
      </c>
      <c r="N951">
        <v>0</v>
      </c>
      <c r="O951">
        <v>-33.462193333333332</v>
      </c>
      <c r="P951">
        <v>-70.607633333333339</v>
      </c>
      <c r="Q951">
        <v>59.259259259259252</v>
      </c>
      <c r="R951">
        <v>519</v>
      </c>
      <c r="S951" t="s">
        <v>89</v>
      </c>
      <c r="T951">
        <f t="shared" si="14"/>
        <v>50</v>
      </c>
      <c r="U951">
        <v>1</v>
      </c>
      <c r="V951" s="5">
        <v>0.54062500000000002</v>
      </c>
      <c r="W951" s="8">
        <v>0.52083333333333326</v>
      </c>
      <c r="X951" t="s">
        <v>118</v>
      </c>
      <c r="Y951" t="str">
        <f>+VLOOKUP($X951,[1]ParadasReg!$F:$I,4,0)</f>
        <v>Parada 2 / (M) Est.Nacional</v>
      </c>
      <c r="Z951">
        <f>+VLOOKUP($X951,[1]ParadasReg!$F:$I,3,0)</f>
        <v>19</v>
      </c>
    </row>
    <row r="952" spans="1:26" x14ac:dyDescent="0.25">
      <c r="A952">
        <v>927063</v>
      </c>
      <c r="B952">
        <v>1745</v>
      </c>
      <c r="C952" s="3">
        <v>45887.542118055557</v>
      </c>
      <c r="D952" t="s">
        <v>76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-33.461541666666669</v>
      </c>
      <c r="P952">
        <v>-70.61754333333333</v>
      </c>
      <c r="Q952">
        <v>59.259259259259252</v>
      </c>
      <c r="R952">
        <v>519</v>
      </c>
      <c r="S952" t="s">
        <v>89</v>
      </c>
      <c r="T952">
        <f t="shared" si="14"/>
        <v>50</v>
      </c>
      <c r="U952">
        <v>1</v>
      </c>
      <c r="V952" s="5">
        <v>0.54211805555555559</v>
      </c>
      <c r="W952" s="8">
        <v>0.54166666666666663</v>
      </c>
      <c r="X952" t="s">
        <v>106</v>
      </c>
      <c r="Y952" t="str">
        <f>+VLOOKUP($X952,[1]ParadasReg!$F:$I,4,0)</f>
        <v>Parada 2 / Villa Olímpica</v>
      </c>
      <c r="Z952">
        <f>+VLOOKUP($X952,[1]ParadasReg!$F:$I,3,0)</f>
        <v>21</v>
      </c>
    </row>
    <row r="953" spans="1:26" x14ac:dyDescent="0.25">
      <c r="A953">
        <v>927066</v>
      </c>
      <c r="B953">
        <v>1745</v>
      </c>
      <c r="C953" s="3">
        <v>45887.542847222219</v>
      </c>
      <c r="D953" t="s">
        <v>76</v>
      </c>
      <c r="E953">
        <v>0</v>
      </c>
      <c r="F953">
        <v>1</v>
      </c>
      <c r="G953">
        <v>0</v>
      </c>
      <c r="H953">
        <v>0</v>
      </c>
      <c r="I953">
        <v>0</v>
      </c>
      <c r="J953">
        <v>1</v>
      </c>
      <c r="K953">
        <v>0</v>
      </c>
      <c r="L953">
        <v>0</v>
      </c>
      <c r="M953">
        <v>0</v>
      </c>
      <c r="N953">
        <v>0</v>
      </c>
      <c r="O953">
        <v>-33.460039999999999</v>
      </c>
      <c r="P953">
        <v>-70.622201666666669</v>
      </c>
      <c r="Q953">
        <v>58.024691358024697</v>
      </c>
      <c r="R953">
        <v>519</v>
      </c>
      <c r="S953" t="s">
        <v>89</v>
      </c>
      <c r="T953">
        <f t="shared" si="14"/>
        <v>50</v>
      </c>
      <c r="U953">
        <v>1</v>
      </c>
      <c r="V953" s="5">
        <v>0.54284722222222226</v>
      </c>
      <c r="W953" s="8">
        <v>0.54166666666666663</v>
      </c>
      <c r="X953" t="s">
        <v>107</v>
      </c>
      <c r="Y953" t="str">
        <f>+VLOOKUP($X953,[1]ParadasReg!$F:$I,4,0)</f>
        <v>Parada 4 / Suárez Mujica</v>
      </c>
      <c r="Z953">
        <f>+VLOOKUP($X953,[1]ParadasReg!$F:$I,3,0)</f>
        <v>22</v>
      </c>
    </row>
    <row r="954" spans="1:26" x14ac:dyDescent="0.25">
      <c r="A954">
        <v>927072</v>
      </c>
      <c r="B954">
        <v>1745</v>
      </c>
      <c r="C954" s="3">
        <v>45887.543923611112</v>
      </c>
      <c r="D954" t="s">
        <v>76</v>
      </c>
      <c r="E954">
        <v>2</v>
      </c>
      <c r="F954">
        <v>6</v>
      </c>
      <c r="G954">
        <v>0</v>
      </c>
      <c r="H954">
        <v>0</v>
      </c>
      <c r="I954">
        <v>2</v>
      </c>
      <c r="J954">
        <v>6</v>
      </c>
      <c r="K954">
        <v>0</v>
      </c>
      <c r="L954">
        <v>0</v>
      </c>
      <c r="M954">
        <v>0</v>
      </c>
      <c r="N954">
        <v>0</v>
      </c>
      <c r="O954">
        <v>-33.455064999999998</v>
      </c>
      <c r="P954">
        <v>-70.628168333333335</v>
      </c>
      <c r="Q954">
        <v>53.086419753086425</v>
      </c>
      <c r="R954">
        <v>519</v>
      </c>
      <c r="S954" t="s">
        <v>89</v>
      </c>
      <c r="T954">
        <f t="shared" si="14"/>
        <v>50</v>
      </c>
      <c r="U954">
        <v>1</v>
      </c>
      <c r="V954" s="5">
        <v>0.54392361111111109</v>
      </c>
      <c r="W954" s="8">
        <v>0.54166666666666663</v>
      </c>
      <c r="X954" t="s">
        <v>108</v>
      </c>
      <c r="Y954" t="str">
        <f>+VLOOKUP($X954,[1]ParadasReg!$F:$I,4,0)</f>
        <v>Parada 2 / (M) Irarrázaval</v>
      </c>
      <c r="Z954">
        <f>+VLOOKUP($X954,[1]ParadasReg!$F:$I,3,0)</f>
        <v>23</v>
      </c>
    </row>
    <row r="955" spans="1:26" x14ac:dyDescent="0.25">
      <c r="A955">
        <v>927078</v>
      </c>
      <c r="B955">
        <v>1745</v>
      </c>
      <c r="C955" s="3">
        <v>45887.545983796299</v>
      </c>
      <c r="D955" t="s">
        <v>76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-33.448693333333331</v>
      </c>
      <c r="P955">
        <v>-70.631903333333327</v>
      </c>
      <c r="Q955">
        <v>53.086419753086425</v>
      </c>
      <c r="R955">
        <v>519</v>
      </c>
      <c r="S955" t="s">
        <v>89</v>
      </c>
      <c r="T955">
        <f t="shared" si="14"/>
        <v>50</v>
      </c>
      <c r="U955">
        <v>1</v>
      </c>
      <c r="V955" s="5">
        <v>0.54598379629629623</v>
      </c>
      <c r="W955" s="8">
        <v>0.54166666666666663</v>
      </c>
      <c r="X955" t="s">
        <v>110</v>
      </c>
      <c r="Y955" t="str">
        <f>+VLOOKUP($X955,[1]ParadasReg!$F:$I,4,0)</f>
        <v>Parada 2 / (M) Santa Isabel</v>
      </c>
      <c r="Z955">
        <f>+VLOOKUP($X955,[1]ParadasReg!$F:$I,3,0)</f>
        <v>25</v>
      </c>
    </row>
    <row r="956" spans="1:26" x14ac:dyDescent="0.25">
      <c r="A956">
        <v>927086</v>
      </c>
      <c r="B956">
        <v>1745</v>
      </c>
      <c r="C956" s="3">
        <v>45887.547337962962</v>
      </c>
      <c r="D956" t="s">
        <v>76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-33.443923333333331</v>
      </c>
      <c r="P956">
        <v>-70.633195000000001</v>
      </c>
      <c r="Q956">
        <v>53.086419753086425</v>
      </c>
      <c r="R956">
        <v>519</v>
      </c>
      <c r="S956" t="s">
        <v>89</v>
      </c>
      <c r="T956">
        <f t="shared" si="14"/>
        <v>50</v>
      </c>
      <c r="U956">
        <v>1</v>
      </c>
      <c r="V956" s="5">
        <v>0.547337962962963</v>
      </c>
      <c r="W956" s="8">
        <v>0.54166666666666663</v>
      </c>
      <c r="X956" t="s">
        <v>111</v>
      </c>
      <c r="Y956" t="str">
        <f>+VLOOKUP($X956,[1]ParadasReg!$F:$I,4,0)</f>
        <v>Parada 2 / (M) Parque Bustamante</v>
      </c>
      <c r="Z956">
        <f>+VLOOKUP($X956,[1]ParadasReg!$F:$I,3,0)</f>
        <v>26</v>
      </c>
    </row>
    <row r="957" spans="1:26" x14ac:dyDescent="0.25">
      <c r="A957">
        <v>927101</v>
      </c>
      <c r="B957">
        <v>1745</v>
      </c>
      <c r="C957" s="3">
        <v>45887.551203703697</v>
      </c>
      <c r="D957" t="s">
        <v>76</v>
      </c>
      <c r="E957">
        <v>0</v>
      </c>
      <c r="F957">
        <v>3</v>
      </c>
      <c r="G957">
        <v>0</v>
      </c>
      <c r="H957">
        <v>0</v>
      </c>
      <c r="I957">
        <v>0</v>
      </c>
      <c r="J957">
        <v>3</v>
      </c>
      <c r="K957">
        <v>0</v>
      </c>
      <c r="L957">
        <v>0</v>
      </c>
      <c r="M957">
        <v>0</v>
      </c>
      <c r="N957">
        <v>0</v>
      </c>
      <c r="O957">
        <v>-33.442520000000002</v>
      </c>
      <c r="P957">
        <v>-70.64539666666667</v>
      </c>
      <c r="Q957">
        <v>49.382716049382715</v>
      </c>
      <c r="R957">
        <v>519</v>
      </c>
      <c r="S957" t="s">
        <v>89</v>
      </c>
      <c r="T957">
        <f t="shared" si="14"/>
        <v>40</v>
      </c>
      <c r="U957">
        <v>1</v>
      </c>
      <c r="V957" s="5">
        <v>0.55120370370370375</v>
      </c>
      <c r="W957" s="8">
        <v>0.54166666666666663</v>
      </c>
      <c r="X957" t="s">
        <v>114</v>
      </c>
      <c r="Y957" t="str">
        <f>+VLOOKUP($X957,[1]ParadasReg!$F:$I,4,0)</f>
        <v>Parada 3 / (M) Santa Lucía</v>
      </c>
      <c r="Z957">
        <f>+VLOOKUP($X957,[1]ParadasReg!$F:$I,3,0)</f>
        <v>29</v>
      </c>
    </row>
    <row r="958" spans="1:26" x14ac:dyDescent="0.25">
      <c r="A958">
        <v>927112</v>
      </c>
      <c r="B958">
        <v>1745</v>
      </c>
      <c r="C958" s="3">
        <v>45887.553437499999</v>
      </c>
      <c r="D958" t="s">
        <v>76</v>
      </c>
      <c r="E958">
        <v>0</v>
      </c>
      <c r="F958">
        <v>5</v>
      </c>
      <c r="G958">
        <v>0</v>
      </c>
      <c r="H958">
        <v>0</v>
      </c>
      <c r="I958">
        <v>0</v>
      </c>
      <c r="J958">
        <v>5</v>
      </c>
      <c r="K958">
        <v>0</v>
      </c>
      <c r="L958">
        <v>0</v>
      </c>
      <c r="M958">
        <v>0</v>
      </c>
      <c r="N958">
        <v>0</v>
      </c>
      <c r="O958">
        <v>-33.443776666666658</v>
      </c>
      <c r="P958">
        <v>-70.651163333333329</v>
      </c>
      <c r="Q958">
        <v>43.209876543209873</v>
      </c>
      <c r="R958">
        <v>519</v>
      </c>
      <c r="S958" t="s">
        <v>89</v>
      </c>
      <c r="T958">
        <f t="shared" si="14"/>
        <v>40</v>
      </c>
      <c r="U958">
        <v>1</v>
      </c>
      <c r="V958" s="5">
        <v>0.55343750000000003</v>
      </c>
      <c r="W958" s="8">
        <v>0.54166666666666663</v>
      </c>
      <c r="X958" t="s">
        <v>115</v>
      </c>
      <c r="Y958" t="str">
        <f>+VLOOKUP($X958,[1]ParadasReg!$F:$I,4,0)</f>
        <v>Parada 3 / (M) Universidad de Chile</v>
      </c>
      <c r="Z958">
        <f>+VLOOKUP($X958,[1]ParadasReg!$F:$I,3,0)</f>
        <v>30</v>
      </c>
    </row>
    <row r="959" spans="1:26" x14ac:dyDescent="0.25">
      <c r="A959">
        <v>927122</v>
      </c>
      <c r="B959">
        <v>1745</v>
      </c>
      <c r="C959" s="3">
        <v>45887.554884259262</v>
      </c>
      <c r="D959" t="s">
        <v>76</v>
      </c>
      <c r="E959">
        <v>2</v>
      </c>
      <c r="F959">
        <v>4</v>
      </c>
      <c r="G959">
        <v>0</v>
      </c>
      <c r="H959">
        <v>0</v>
      </c>
      <c r="I959">
        <v>2</v>
      </c>
      <c r="J959">
        <v>4</v>
      </c>
      <c r="K959">
        <v>0</v>
      </c>
      <c r="L959">
        <v>0</v>
      </c>
      <c r="M959">
        <v>0</v>
      </c>
      <c r="N959">
        <v>0</v>
      </c>
      <c r="O959">
        <v>-33.444841666666669</v>
      </c>
      <c r="P959">
        <v>-70.656251666666662</v>
      </c>
      <c r="Q959">
        <v>40.74074074074074</v>
      </c>
      <c r="R959">
        <v>519</v>
      </c>
      <c r="S959" t="s">
        <v>89</v>
      </c>
      <c r="T959">
        <f t="shared" si="14"/>
        <v>40</v>
      </c>
      <c r="U959">
        <v>1</v>
      </c>
      <c r="V959" s="5">
        <v>0.55488425925925922</v>
      </c>
      <c r="W959" s="8">
        <v>0.54166666666666663</v>
      </c>
      <c r="X959" t="s">
        <v>116</v>
      </c>
      <c r="Y959" t="str">
        <f>+VLOOKUP($X959,[1]ParadasReg!$F:$I,4,0)</f>
        <v>Parada 3 / (M) La Moneda</v>
      </c>
      <c r="Z959">
        <f>+VLOOKUP($X959,[1]ParadasReg!$F:$I,3,0)</f>
        <v>31</v>
      </c>
    </row>
    <row r="960" spans="1:26" x14ac:dyDescent="0.25">
      <c r="A960">
        <v>927428</v>
      </c>
      <c r="B960">
        <v>1745</v>
      </c>
      <c r="C960" s="3">
        <v>45887.640844907408</v>
      </c>
      <c r="D960" t="s">
        <v>76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-33.478993333333342</v>
      </c>
      <c r="P960">
        <v>-70.527699999999996</v>
      </c>
      <c r="Q960">
        <v>0</v>
      </c>
      <c r="R960">
        <v>519</v>
      </c>
      <c r="S960" t="s">
        <v>89</v>
      </c>
      <c r="T960">
        <f t="shared" si="14"/>
        <v>0</v>
      </c>
      <c r="U960">
        <v>1</v>
      </c>
      <c r="V960" s="5">
        <v>0.6408449074074074</v>
      </c>
      <c r="W960" s="8">
        <v>0.625</v>
      </c>
      <c r="X960" t="s">
        <v>91</v>
      </c>
      <c r="Y960" t="str">
        <f>+VLOOKUP($X960,[1]ParadasReg!$F:$I,4,0)</f>
        <v>Avenida Grecia / esq. Qda. de Sn. Pedro</v>
      </c>
      <c r="Z960">
        <f>+VLOOKUP($X960,[1]ParadasReg!$F:$I,3,0)</f>
        <v>3</v>
      </c>
    </row>
    <row r="961" spans="1:26" x14ac:dyDescent="0.25">
      <c r="A961">
        <v>927432</v>
      </c>
      <c r="B961">
        <v>1745</v>
      </c>
      <c r="C961" s="3">
        <v>45887.641504629632</v>
      </c>
      <c r="D961" t="s">
        <v>76</v>
      </c>
      <c r="E961">
        <v>2</v>
      </c>
      <c r="F961">
        <v>0</v>
      </c>
      <c r="G961">
        <v>0</v>
      </c>
      <c r="H961">
        <v>0</v>
      </c>
      <c r="I961">
        <v>2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-33.478295000000003</v>
      </c>
      <c r="P961">
        <v>-70.531301666666664</v>
      </c>
      <c r="Q961">
        <v>2.4691358024691357</v>
      </c>
      <c r="R961">
        <v>519</v>
      </c>
      <c r="S961" t="s">
        <v>89</v>
      </c>
      <c r="T961">
        <f t="shared" si="14"/>
        <v>0</v>
      </c>
      <c r="U961">
        <v>1</v>
      </c>
      <c r="V961" s="5">
        <v>0.64150462962962962</v>
      </c>
      <c r="W961" s="8">
        <v>0.625</v>
      </c>
      <c r="X961" t="s">
        <v>92</v>
      </c>
      <c r="Y961" t="str">
        <f>+VLOOKUP($X961,[1]ParadasReg!$F:$I,4,0)</f>
        <v>Avenida Grecia / esq. Los Picachos</v>
      </c>
      <c r="Z961">
        <f>+VLOOKUP($X961,[1]ParadasReg!$F:$I,3,0)</f>
        <v>4</v>
      </c>
    </row>
    <row r="962" spans="1:26" x14ac:dyDescent="0.25">
      <c r="A962">
        <v>927442</v>
      </c>
      <c r="B962">
        <v>1745</v>
      </c>
      <c r="C962" s="3">
        <v>45887.644930555558</v>
      </c>
      <c r="D962" t="s">
        <v>76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-33.476010000000002</v>
      </c>
      <c r="P962">
        <v>-70.542720000000003</v>
      </c>
      <c r="Q962">
        <v>2.4691358024691357</v>
      </c>
      <c r="R962">
        <v>519</v>
      </c>
      <c r="S962" t="s">
        <v>89</v>
      </c>
      <c r="T962">
        <f t="shared" si="14"/>
        <v>0</v>
      </c>
      <c r="U962">
        <v>1</v>
      </c>
      <c r="V962" s="5">
        <v>0.64493055555555556</v>
      </c>
      <c r="W962" s="8">
        <v>0.625</v>
      </c>
      <c r="X962" t="s">
        <v>95</v>
      </c>
      <c r="Y962" t="str">
        <f>+VLOOKUP($X962,[1]ParadasReg!$F:$I,4,0)</f>
        <v>Parada / Muni. Peñalolén</v>
      </c>
      <c r="Z962">
        <f>+VLOOKUP($X962,[1]ParadasReg!$F:$I,3,0)</f>
        <v>7</v>
      </c>
    </row>
    <row r="963" spans="1:26" x14ac:dyDescent="0.25">
      <c r="A963">
        <v>927443</v>
      </c>
      <c r="B963">
        <v>1745</v>
      </c>
      <c r="C963" s="3">
        <v>45887.645219907397</v>
      </c>
      <c r="D963" t="s">
        <v>76</v>
      </c>
      <c r="E963">
        <v>1</v>
      </c>
      <c r="F963">
        <v>1</v>
      </c>
      <c r="G963">
        <v>0</v>
      </c>
      <c r="H963">
        <v>0</v>
      </c>
      <c r="I963">
        <v>1</v>
      </c>
      <c r="J963">
        <v>1</v>
      </c>
      <c r="K963">
        <v>0</v>
      </c>
      <c r="L963">
        <v>0</v>
      </c>
      <c r="M963">
        <v>0</v>
      </c>
      <c r="N963">
        <v>0</v>
      </c>
      <c r="O963">
        <v>-33.475169999999999</v>
      </c>
      <c r="P963">
        <v>-70.546846666666667</v>
      </c>
      <c r="Q963">
        <v>2.4691358024691357</v>
      </c>
      <c r="R963">
        <v>519</v>
      </c>
      <c r="S963" t="s">
        <v>89</v>
      </c>
      <c r="T963">
        <f t="shared" ref="T963:T1026" si="15">FLOOR(Q963,10)</f>
        <v>0</v>
      </c>
      <c r="U963">
        <v>1</v>
      </c>
      <c r="V963" s="5">
        <v>0.64521990740740742</v>
      </c>
      <c r="W963" s="8">
        <v>0.625</v>
      </c>
      <c r="X963" t="s">
        <v>96</v>
      </c>
      <c r="Y963" t="str">
        <f>+VLOOKUP($X963,[1]ParadasReg!$F:$I,4,0)</f>
        <v>Avenida Grecia / esq. Palena</v>
      </c>
      <c r="Z963">
        <f>+VLOOKUP($X963,[1]ParadasReg!$F:$I,3,0)</f>
        <v>8</v>
      </c>
    </row>
    <row r="964" spans="1:26" x14ac:dyDescent="0.25">
      <c r="A964">
        <v>927447</v>
      </c>
      <c r="B964">
        <v>1745</v>
      </c>
      <c r="C964" s="3">
        <v>45887.647083333337</v>
      </c>
      <c r="D964" t="s">
        <v>76</v>
      </c>
      <c r="E964">
        <v>1</v>
      </c>
      <c r="F964">
        <v>0</v>
      </c>
      <c r="G964">
        <v>0</v>
      </c>
      <c r="H964">
        <v>0</v>
      </c>
      <c r="I964">
        <v>1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-33.474278333333331</v>
      </c>
      <c r="P964">
        <v>-70.551416666666668</v>
      </c>
      <c r="Q964">
        <v>3.7037037037037033</v>
      </c>
      <c r="R964">
        <v>519</v>
      </c>
      <c r="S964" t="s">
        <v>89</v>
      </c>
      <c r="T964">
        <f t="shared" si="15"/>
        <v>0</v>
      </c>
      <c r="U964">
        <v>1</v>
      </c>
      <c r="V964" s="5">
        <v>0.64708333333333334</v>
      </c>
      <c r="W964" s="8">
        <v>0.64583333333333326</v>
      </c>
      <c r="X964" t="s">
        <v>97</v>
      </c>
      <c r="Y964" t="str">
        <f>+VLOOKUP($X964,[1]ParadasReg!$F:$I,4,0)</f>
        <v>Avenida Grecia / esq. Pasaje 444</v>
      </c>
      <c r="Z964">
        <f>+VLOOKUP($X964,[1]ParadasReg!$F:$I,3,0)</f>
        <v>9</v>
      </c>
    </row>
    <row r="965" spans="1:26" x14ac:dyDescent="0.25">
      <c r="A965">
        <v>927450</v>
      </c>
      <c r="B965">
        <v>1745</v>
      </c>
      <c r="C965" s="3">
        <v>45887.648495370369</v>
      </c>
      <c r="D965" t="s">
        <v>76</v>
      </c>
      <c r="E965">
        <v>7</v>
      </c>
      <c r="F965">
        <v>4</v>
      </c>
      <c r="G965">
        <v>1</v>
      </c>
      <c r="H965">
        <v>0</v>
      </c>
      <c r="I965">
        <v>6</v>
      </c>
      <c r="J965">
        <v>4</v>
      </c>
      <c r="K965">
        <v>0</v>
      </c>
      <c r="L965">
        <v>0</v>
      </c>
      <c r="M965">
        <v>0</v>
      </c>
      <c r="N965">
        <v>0</v>
      </c>
      <c r="O965">
        <v>-33.473126666666673</v>
      </c>
      <c r="P965">
        <v>-70.556421666666665</v>
      </c>
      <c r="Q965">
        <v>7.4074074074074066</v>
      </c>
      <c r="R965">
        <v>519</v>
      </c>
      <c r="S965" t="s">
        <v>89</v>
      </c>
      <c r="T965">
        <f t="shared" si="15"/>
        <v>0</v>
      </c>
      <c r="U965">
        <v>1</v>
      </c>
      <c r="V965" s="5">
        <v>0.64849537037037031</v>
      </c>
      <c r="W965" s="8">
        <v>0.64583333333333326</v>
      </c>
      <c r="X965" t="s">
        <v>98</v>
      </c>
      <c r="Y965" t="str">
        <f>+VLOOKUP($X965,[1]ParadasReg!$F:$I,4,0)</f>
        <v>Parada 2 / Calle 1A - Avenida Grecia</v>
      </c>
      <c r="Z965">
        <f>+VLOOKUP($X965,[1]ParadasReg!$F:$I,3,0)</f>
        <v>10</v>
      </c>
    </row>
    <row r="966" spans="1:26" x14ac:dyDescent="0.25">
      <c r="A966">
        <v>927456</v>
      </c>
      <c r="B966">
        <v>1745</v>
      </c>
      <c r="C966" s="3">
        <v>45887.649351851847</v>
      </c>
      <c r="D966" t="s">
        <v>76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-33.47194833333333</v>
      </c>
      <c r="P966">
        <v>-70.562548333333339</v>
      </c>
      <c r="Q966">
        <v>7.4074074074074066</v>
      </c>
      <c r="R966">
        <v>519</v>
      </c>
      <c r="S966" t="s">
        <v>89</v>
      </c>
      <c r="T966">
        <f t="shared" si="15"/>
        <v>0</v>
      </c>
      <c r="U966">
        <v>1</v>
      </c>
      <c r="V966" s="5">
        <v>0.64935185185185185</v>
      </c>
      <c r="W966" s="8">
        <v>0.64583333333333326</v>
      </c>
      <c r="X966" t="s">
        <v>99</v>
      </c>
      <c r="Y966" t="str">
        <f>+VLOOKUP($X966,[1]ParadasReg!$F:$I,4,0)</f>
        <v>Parada 2 / Ictinos - Avenida Grecia</v>
      </c>
      <c r="Z966">
        <f>+VLOOKUP($X966,[1]ParadasReg!$F:$I,3,0)</f>
        <v>11</v>
      </c>
    </row>
    <row r="967" spans="1:26" x14ac:dyDescent="0.25">
      <c r="A967">
        <v>927458</v>
      </c>
      <c r="B967">
        <v>1745</v>
      </c>
      <c r="C967" s="3">
        <v>45887.650196759263</v>
      </c>
      <c r="D967" t="s">
        <v>76</v>
      </c>
      <c r="E967">
        <v>2</v>
      </c>
      <c r="F967">
        <v>1</v>
      </c>
      <c r="G967">
        <v>2</v>
      </c>
      <c r="H967">
        <v>0</v>
      </c>
      <c r="I967">
        <v>0</v>
      </c>
      <c r="J967">
        <v>1</v>
      </c>
      <c r="K967">
        <v>0</v>
      </c>
      <c r="L967">
        <v>0</v>
      </c>
      <c r="M967">
        <v>0</v>
      </c>
      <c r="N967">
        <v>0</v>
      </c>
      <c r="O967">
        <v>-33.47091833333333</v>
      </c>
      <c r="P967">
        <v>-70.567708333333329</v>
      </c>
      <c r="Q967">
        <v>8.6419753086419746</v>
      </c>
      <c r="R967">
        <v>519</v>
      </c>
      <c r="S967" t="s">
        <v>89</v>
      </c>
      <c r="T967">
        <f t="shared" si="15"/>
        <v>0</v>
      </c>
      <c r="U967">
        <v>1</v>
      </c>
      <c r="V967" s="5">
        <v>0.65019675925925924</v>
      </c>
      <c r="W967" s="8">
        <v>0.64583333333333326</v>
      </c>
      <c r="X967" t="s">
        <v>119</v>
      </c>
      <c r="Y967" t="str">
        <f>+VLOOKUP($X967,[1]ParadasReg!$F:$I,4,0)</f>
        <v>Parada 2 / Los Molineros - Av. Grecia</v>
      </c>
      <c r="Z967">
        <f>+VLOOKUP($X967,[1]ParadasReg!$F:$I,3,0)</f>
        <v>12</v>
      </c>
    </row>
    <row r="968" spans="1:26" x14ac:dyDescent="0.25">
      <c r="A968">
        <v>927461</v>
      </c>
      <c r="B968">
        <v>1745</v>
      </c>
      <c r="C968" s="3">
        <v>45887.650972222233</v>
      </c>
      <c r="D968" t="s">
        <v>76</v>
      </c>
      <c r="E968">
        <v>1</v>
      </c>
      <c r="F968">
        <v>7</v>
      </c>
      <c r="G968">
        <v>1</v>
      </c>
      <c r="H968">
        <v>1</v>
      </c>
      <c r="I968">
        <v>0</v>
      </c>
      <c r="J968">
        <v>6</v>
      </c>
      <c r="K968">
        <v>0</v>
      </c>
      <c r="L968">
        <v>0</v>
      </c>
      <c r="M968">
        <v>0</v>
      </c>
      <c r="N968">
        <v>0</v>
      </c>
      <c r="O968">
        <v>-33.469915</v>
      </c>
      <c r="P968">
        <v>-70.572856666666667</v>
      </c>
      <c r="Q968">
        <v>1.2345679012345678</v>
      </c>
      <c r="R968">
        <v>519</v>
      </c>
      <c r="S968" t="s">
        <v>89</v>
      </c>
      <c r="T968">
        <f t="shared" si="15"/>
        <v>0</v>
      </c>
      <c r="U968">
        <v>1</v>
      </c>
      <c r="V968" s="5">
        <v>0.65097222222222217</v>
      </c>
      <c r="W968" s="8">
        <v>0.64583333333333326</v>
      </c>
      <c r="X968" t="s">
        <v>117</v>
      </c>
      <c r="Y968" t="str">
        <f>+VLOOKUP($X968,[1]ParadasReg!$F:$I,4,0)</f>
        <v>Parada 2 / Cruz Almeyda - Avenida Grecia</v>
      </c>
      <c r="Z968">
        <f>+VLOOKUP($X968,[1]ParadasReg!$F:$I,3,0)</f>
        <v>13</v>
      </c>
    </row>
    <row r="969" spans="1:26" x14ac:dyDescent="0.25">
      <c r="A969">
        <v>927465</v>
      </c>
      <c r="B969">
        <v>1745</v>
      </c>
      <c r="C969" s="3">
        <v>45887.651712962957</v>
      </c>
      <c r="D969" t="s">
        <v>76</v>
      </c>
      <c r="E969">
        <v>1</v>
      </c>
      <c r="F969">
        <v>5</v>
      </c>
      <c r="G969">
        <v>0</v>
      </c>
      <c r="H969">
        <v>0</v>
      </c>
      <c r="I969">
        <v>1</v>
      </c>
      <c r="J969">
        <v>5</v>
      </c>
      <c r="K969">
        <v>0</v>
      </c>
      <c r="L969">
        <v>0</v>
      </c>
      <c r="M969">
        <v>0</v>
      </c>
      <c r="N969">
        <v>0</v>
      </c>
      <c r="O969">
        <v>-33.469115000000002</v>
      </c>
      <c r="P969">
        <v>-70.576503333333335</v>
      </c>
      <c r="Q969">
        <v>0</v>
      </c>
      <c r="R969">
        <v>519</v>
      </c>
      <c r="S969" t="s">
        <v>89</v>
      </c>
      <c r="T969">
        <f t="shared" si="15"/>
        <v>0</v>
      </c>
      <c r="U969">
        <v>1</v>
      </c>
      <c r="V969" s="5">
        <v>0.65171296296296299</v>
      </c>
      <c r="W969" s="8">
        <v>0.64583333333333326</v>
      </c>
      <c r="X969" t="s">
        <v>100</v>
      </c>
      <c r="Y969" t="str">
        <f>+VLOOKUP($X969,[1]ParadasReg!$F:$I,4,0)</f>
        <v>Parada 4 / (M) Grecia</v>
      </c>
      <c r="Z969">
        <f>+VLOOKUP($X969,[1]ParadasReg!$F:$I,3,0)</f>
        <v>14</v>
      </c>
    </row>
    <row r="970" spans="1:26" x14ac:dyDescent="0.25">
      <c r="A970">
        <v>927470</v>
      </c>
      <c r="B970">
        <v>1745</v>
      </c>
      <c r="C970" s="3">
        <v>45887.652928240743</v>
      </c>
      <c r="D970" t="s">
        <v>76</v>
      </c>
      <c r="E970">
        <v>21</v>
      </c>
      <c r="F970">
        <v>4</v>
      </c>
      <c r="G970">
        <v>12</v>
      </c>
      <c r="H970">
        <v>1</v>
      </c>
      <c r="I970">
        <v>9</v>
      </c>
      <c r="J970">
        <v>3</v>
      </c>
      <c r="K970">
        <v>0</v>
      </c>
      <c r="L970">
        <v>0</v>
      </c>
      <c r="M970">
        <v>0</v>
      </c>
      <c r="N970">
        <v>0</v>
      </c>
      <c r="O970">
        <v>-33.465283333333332</v>
      </c>
      <c r="P970">
        <v>-70.589711666666673</v>
      </c>
      <c r="Q970">
        <v>20.987654320987652</v>
      </c>
      <c r="R970">
        <v>519</v>
      </c>
      <c r="S970" t="s">
        <v>89</v>
      </c>
      <c r="T970">
        <f t="shared" si="15"/>
        <v>20</v>
      </c>
      <c r="U970">
        <v>1</v>
      </c>
      <c r="V970" s="5">
        <v>0.65292824074074074</v>
      </c>
      <c r="W970" s="8">
        <v>0.64583333333333326</v>
      </c>
      <c r="X970" t="s">
        <v>102</v>
      </c>
      <c r="Y970" t="str">
        <f>+VLOOKUP($X970,[1]ParadasReg!$F:$I,4,0)</f>
        <v>Parada 2 / CESFAM Salvador Bustos</v>
      </c>
      <c r="Z970">
        <f>+VLOOKUP($X970,[1]ParadasReg!$F:$I,3,0)</f>
        <v>16</v>
      </c>
    </row>
    <row r="971" spans="1:26" x14ac:dyDescent="0.25">
      <c r="A971">
        <v>927477</v>
      </c>
      <c r="B971">
        <v>1745</v>
      </c>
      <c r="C971" s="3">
        <v>45887.656967592593</v>
      </c>
      <c r="D971" t="s">
        <v>76</v>
      </c>
      <c r="E971">
        <v>20</v>
      </c>
      <c r="F971">
        <v>13</v>
      </c>
      <c r="G971">
        <v>9</v>
      </c>
      <c r="H971">
        <v>1</v>
      </c>
      <c r="I971">
        <v>11</v>
      </c>
      <c r="J971">
        <v>12</v>
      </c>
      <c r="K971">
        <v>0</v>
      </c>
      <c r="L971">
        <v>0</v>
      </c>
      <c r="M971">
        <v>0</v>
      </c>
      <c r="N971">
        <v>0</v>
      </c>
      <c r="O971">
        <v>-33.462176666666657</v>
      </c>
      <c r="P971">
        <v>-70.607680000000002</v>
      </c>
      <c r="Q971">
        <v>29.629629629629626</v>
      </c>
      <c r="R971">
        <v>519</v>
      </c>
      <c r="S971" t="s">
        <v>89</v>
      </c>
      <c r="T971">
        <f t="shared" si="15"/>
        <v>20</v>
      </c>
      <c r="U971">
        <v>1</v>
      </c>
      <c r="V971" s="5">
        <v>0.65696759259259252</v>
      </c>
      <c r="W971" s="8">
        <v>0.64583333333333326</v>
      </c>
      <c r="X971" t="s">
        <v>118</v>
      </c>
      <c r="Y971" t="str">
        <f>+VLOOKUP($X971,[1]ParadasReg!$F:$I,4,0)</f>
        <v>Parada 2 / (M) Est.Nacional</v>
      </c>
      <c r="Z971">
        <f>+VLOOKUP($X971,[1]ParadasReg!$F:$I,3,0)</f>
        <v>19</v>
      </c>
    </row>
    <row r="972" spans="1:26" x14ac:dyDescent="0.25">
      <c r="A972">
        <v>927746</v>
      </c>
      <c r="B972">
        <v>1745</v>
      </c>
      <c r="C972" s="3">
        <v>45887.715231481481</v>
      </c>
      <c r="D972" t="s">
        <v>76</v>
      </c>
      <c r="E972">
        <v>3</v>
      </c>
      <c r="F972">
        <v>0</v>
      </c>
      <c r="G972">
        <v>3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-33.47832833333333</v>
      </c>
      <c r="P972">
        <v>-70.531278333333333</v>
      </c>
      <c r="Q972">
        <v>3.7037037037037033</v>
      </c>
      <c r="R972">
        <v>519</v>
      </c>
      <c r="S972" t="s">
        <v>89</v>
      </c>
      <c r="T972">
        <f t="shared" si="15"/>
        <v>0</v>
      </c>
      <c r="U972">
        <v>1</v>
      </c>
      <c r="V972" s="5">
        <v>0.71523148148148152</v>
      </c>
      <c r="W972" s="8">
        <v>0.70833333333333326</v>
      </c>
      <c r="X972" t="s">
        <v>92</v>
      </c>
      <c r="Y972" t="str">
        <f>+VLOOKUP($X972,[1]ParadasReg!$F:$I,4,0)</f>
        <v>Avenida Grecia / esq. Los Picachos</v>
      </c>
      <c r="Z972">
        <f>+VLOOKUP($X972,[1]ParadasReg!$F:$I,3,0)</f>
        <v>4</v>
      </c>
    </row>
    <row r="973" spans="1:26" x14ac:dyDescent="0.25">
      <c r="A973">
        <v>927757</v>
      </c>
      <c r="B973">
        <v>1745</v>
      </c>
      <c r="C973" s="3">
        <v>45887.716874999998</v>
      </c>
      <c r="D973" t="s">
        <v>76</v>
      </c>
      <c r="E973">
        <v>1</v>
      </c>
      <c r="F973">
        <v>0</v>
      </c>
      <c r="G973">
        <v>1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-33.476798333333328</v>
      </c>
      <c r="P973">
        <v>-70.538806666666673</v>
      </c>
      <c r="Q973">
        <v>4.9382716049382713</v>
      </c>
      <c r="R973">
        <v>519</v>
      </c>
      <c r="S973" t="s">
        <v>89</v>
      </c>
      <c r="T973">
        <f t="shared" si="15"/>
        <v>0</v>
      </c>
      <c r="U973">
        <v>1</v>
      </c>
      <c r="V973" s="5">
        <v>0.71687499999999993</v>
      </c>
      <c r="W973" s="8">
        <v>0.70833333333333326</v>
      </c>
      <c r="X973" t="s">
        <v>94</v>
      </c>
      <c r="Y973" t="str">
        <f>+VLOOKUP($X973,[1]ParadasReg!$F:$I,4,0)</f>
        <v>Avenida Grecia / esq. Amanecer</v>
      </c>
      <c r="Z973">
        <f>+VLOOKUP($X973,[1]ParadasReg!$F:$I,3,0)</f>
        <v>6</v>
      </c>
    </row>
    <row r="974" spans="1:26" x14ac:dyDescent="0.25">
      <c r="A974">
        <v>927763</v>
      </c>
      <c r="B974">
        <v>1745</v>
      </c>
      <c r="C974" s="3">
        <v>45887.718344907407</v>
      </c>
      <c r="D974" t="s">
        <v>76</v>
      </c>
      <c r="E974">
        <v>3</v>
      </c>
      <c r="F974">
        <v>0</v>
      </c>
      <c r="G974">
        <v>3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-33.475186666666673</v>
      </c>
      <c r="P974">
        <v>-70.546845000000005</v>
      </c>
      <c r="Q974">
        <v>8.6419753086419746</v>
      </c>
      <c r="R974">
        <v>519</v>
      </c>
      <c r="S974" t="s">
        <v>89</v>
      </c>
      <c r="T974">
        <f t="shared" si="15"/>
        <v>0</v>
      </c>
      <c r="U974">
        <v>1</v>
      </c>
      <c r="V974" s="5">
        <v>0.71834490740740742</v>
      </c>
      <c r="W974" s="8">
        <v>0.70833333333333326</v>
      </c>
      <c r="X974" t="s">
        <v>96</v>
      </c>
      <c r="Y974" t="str">
        <f>+VLOOKUP($X974,[1]ParadasReg!$F:$I,4,0)</f>
        <v>Avenida Grecia / esq. Palena</v>
      </c>
      <c r="Z974">
        <f>+VLOOKUP($X974,[1]ParadasReg!$F:$I,3,0)</f>
        <v>8</v>
      </c>
    </row>
    <row r="975" spans="1:26" x14ac:dyDescent="0.25">
      <c r="A975">
        <v>927779</v>
      </c>
      <c r="B975">
        <v>1745</v>
      </c>
      <c r="C975" s="3">
        <v>45887.720405092587</v>
      </c>
      <c r="D975" t="s">
        <v>76</v>
      </c>
      <c r="E975">
        <v>0</v>
      </c>
      <c r="F975">
        <v>1</v>
      </c>
      <c r="G975">
        <v>0</v>
      </c>
      <c r="H975">
        <v>0</v>
      </c>
      <c r="I975">
        <v>0</v>
      </c>
      <c r="J975">
        <v>1</v>
      </c>
      <c r="K975">
        <v>0</v>
      </c>
      <c r="L975">
        <v>0</v>
      </c>
      <c r="M975">
        <v>0</v>
      </c>
      <c r="N975">
        <v>0</v>
      </c>
      <c r="O975">
        <v>-33.473131666666667</v>
      </c>
      <c r="P975">
        <v>-70.556443333333334</v>
      </c>
      <c r="Q975">
        <v>7.4074074074074066</v>
      </c>
      <c r="R975">
        <v>519</v>
      </c>
      <c r="S975" t="s">
        <v>89</v>
      </c>
      <c r="T975">
        <f t="shared" si="15"/>
        <v>0</v>
      </c>
      <c r="U975">
        <v>1</v>
      </c>
      <c r="V975" s="5">
        <v>0.72040509259259267</v>
      </c>
      <c r="W975" s="8">
        <v>0.70833333333333326</v>
      </c>
      <c r="X975" t="s">
        <v>98</v>
      </c>
      <c r="Y975" t="str">
        <f>+VLOOKUP($X975,[1]ParadasReg!$F:$I,4,0)</f>
        <v>Parada 2 / Calle 1A - Avenida Grecia</v>
      </c>
      <c r="Z975">
        <f>+VLOOKUP($X975,[1]ParadasReg!$F:$I,3,0)</f>
        <v>10</v>
      </c>
    </row>
    <row r="976" spans="1:26" x14ac:dyDescent="0.25">
      <c r="A976">
        <v>927795</v>
      </c>
      <c r="B976">
        <v>1745</v>
      </c>
      <c r="C976" s="3">
        <v>45887.722638888888</v>
      </c>
      <c r="D976" t="s">
        <v>76</v>
      </c>
      <c r="E976">
        <v>6</v>
      </c>
      <c r="F976">
        <v>0</v>
      </c>
      <c r="G976">
        <v>6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-33.469913333333331</v>
      </c>
      <c r="P976">
        <v>-70.572914999999995</v>
      </c>
      <c r="Q976">
        <v>14.814814814814813</v>
      </c>
      <c r="R976">
        <v>519</v>
      </c>
      <c r="S976" t="s">
        <v>89</v>
      </c>
      <c r="T976">
        <f t="shared" si="15"/>
        <v>10</v>
      </c>
      <c r="U976">
        <v>1</v>
      </c>
      <c r="V976" s="5">
        <v>0.72263888888888894</v>
      </c>
      <c r="W976" s="8">
        <v>0.70833333333333326</v>
      </c>
      <c r="X976" t="s">
        <v>117</v>
      </c>
      <c r="Y976" t="str">
        <f>+VLOOKUP($X976,[1]ParadasReg!$F:$I,4,0)</f>
        <v>Parada 2 / Cruz Almeyda - Avenida Grecia</v>
      </c>
      <c r="Z976">
        <f>+VLOOKUP($X976,[1]ParadasReg!$F:$I,3,0)</f>
        <v>13</v>
      </c>
    </row>
    <row r="977" spans="1:26" x14ac:dyDescent="0.25">
      <c r="A977">
        <v>927804</v>
      </c>
      <c r="B977">
        <v>1745</v>
      </c>
      <c r="C977" s="3">
        <v>45887.72384259259</v>
      </c>
      <c r="D977" t="s">
        <v>76</v>
      </c>
      <c r="E977">
        <v>3</v>
      </c>
      <c r="F977">
        <v>3</v>
      </c>
      <c r="G977">
        <v>0</v>
      </c>
      <c r="H977">
        <v>0</v>
      </c>
      <c r="I977">
        <v>3</v>
      </c>
      <c r="J977">
        <v>3</v>
      </c>
      <c r="K977">
        <v>0</v>
      </c>
      <c r="L977">
        <v>0</v>
      </c>
      <c r="M977">
        <v>0</v>
      </c>
      <c r="N977">
        <v>0</v>
      </c>
      <c r="O977">
        <v>-33.469113333333333</v>
      </c>
      <c r="P977">
        <v>-70.576435000000004</v>
      </c>
      <c r="Q977">
        <v>14.814814814814813</v>
      </c>
      <c r="R977">
        <v>519</v>
      </c>
      <c r="S977" t="s">
        <v>89</v>
      </c>
      <c r="T977">
        <f t="shared" si="15"/>
        <v>10</v>
      </c>
      <c r="U977">
        <v>1</v>
      </c>
      <c r="V977" s="5">
        <v>0.72384259259259265</v>
      </c>
      <c r="W977" s="8">
        <v>0.70833333333333326</v>
      </c>
      <c r="X977" t="s">
        <v>100</v>
      </c>
      <c r="Y977" t="str">
        <f>+VLOOKUP($X977,[1]ParadasReg!$F:$I,4,0)</f>
        <v>Parada 4 / (M) Grecia</v>
      </c>
      <c r="Z977">
        <f>+VLOOKUP($X977,[1]ParadasReg!$F:$I,3,0)</f>
        <v>14</v>
      </c>
    </row>
    <row r="978" spans="1:26" x14ac:dyDescent="0.25">
      <c r="A978">
        <v>927812</v>
      </c>
      <c r="B978">
        <v>1745</v>
      </c>
      <c r="C978" s="3">
        <v>45887.72515046296</v>
      </c>
      <c r="D978" t="s">
        <v>76</v>
      </c>
      <c r="E978">
        <v>1</v>
      </c>
      <c r="F978">
        <v>0</v>
      </c>
      <c r="G978">
        <v>1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-33.46744833333333</v>
      </c>
      <c r="P978">
        <v>-70.581088333333327</v>
      </c>
      <c r="Q978">
        <v>16.049382716049383</v>
      </c>
      <c r="R978">
        <v>519</v>
      </c>
      <c r="S978" t="s">
        <v>89</v>
      </c>
      <c r="T978">
        <f t="shared" si="15"/>
        <v>10</v>
      </c>
      <c r="U978">
        <v>1</v>
      </c>
      <c r="V978" s="5">
        <v>0.72515046296296293</v>
      </c>
      <c r="W978" s="8">
        <v>0.70833333333333326</v>
      </c>
      <c r="X978" t="s">
        <v>101</v>
      </c>
      <c r="Y978" t="str">
        <f>+VLOOKUP($X978,[1]ParadasReg!$F:$I,4,0)</f>
        <v>Parada 2 / ADO Chile</v>
      </c>
      <c r="Z978">
        <f>+VLOOKUP($X978,[1]ParadasReg!$F:$I,3,0)</f>
        <v>15</v>
      </c>
    </row>
    <row r="979" spans="1:26" x14ac:dyDescent="0.25">
      <c r="A979">
        <v>927828</v>
      </c>
      <c r="B979">
        <v>1745</v>
      </c>
      <c r="C979" s="3">
        <v>45887.727754629632</v>
      </c>
      <c r="D979" t="s">
        <v>76</v>
      </c>
      <c r="E979">
        <v>4</v>
      </c>
      <c r="F979">
        <v>0</v>
      </c>
      <c r="G979">
        <v>4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-33.465298333333337</v>
      </c>
      <c r="P979">
        <v>-70.589643333333328</v>
      </c>
      <c r="Q979">
        <v>20.987654320987652</v>
      </c>
      <c r="R979">
        <v>519</v>
      </c>
      <c r="S979" t="s">
        <v>89</v>
      </c>
      <c r="T979">
        <f t="shared" si="15"/>
        <v>20</v>
      </c>
      <c r="U979">
        <v>1</v>
      </c>
      <c r="V979" s="5">
        <v>0.72775462962962967</v>
      </c>
      <c r="W979" s="8">
        <v>0.70833333333333326</v>
      </c>
      <c r="X979" t="s">
        <v>102</v>
      </c>
      <c r="Y979" t="str">
        <f>+VLOOKUP($X979,[1]ParadasReg!$F:$I,4,0)</f>
        <v>Parada 2 / CESFAM Salvador Bustos</v>
      </c>
      <c r="Z979">
        <f>+VLOOKUP($X979,[1]ParadasReg!$F:$I,3,0)</f>
        <v>16</v>
      </c>
    </row>
    <row r="980" spans="1:26" x14ac:dyDescent="0.25">
      <c r="A980">
        <v>927837</v>
      </c>
      <c r="B980">
        <v>1745</v>
      </c>
      <c r="C980" s="3">
        <v>45887.729432870372</v>
      </c>
      <c r="D980" t="s">
        <v>76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-33.464593333333333</v>
      </c>
      <c r="P980">
        <v>-70.59784333333333</v>
      </c>
      <c r="Q980">
        <v>20.987654320987652</v>
      </c>
      <c r="R980">
        <v>519</v>
      </c>
      <c r="S980" t="s">
        <v>89</v>
      </c>
      <c r="T980">
        <f t="shared" si="15"/>
        <v>20</v>
      </c>
      <c r="U980">
        <v>1</v>
      </c>
      <c r="V980" s="5">
        <v>0.72943287037037041</v>
      </c>
      <c r="W980" s="8">
        <v>0.72916666666666663</v>
      </c>
      <c r="X980" t="s">
        <v>103</v>
      </c>
      <c r="Y980" t="str">
        <f>+VLOOKUP($X980,[1]ParadasReg!$F:$I,4,0)</f>
        <v>Parada 2 / Pedagógico</v>
      </c>
      <c r="Z980">
        <f>+VLOOKUP($X980,[1]ParadasReg!$F:$I,3,0)</f>
        <v>17</v>
      </c>
    </row>
    <row r="981" spans="1:26" x14ac:dyDescent="0.25">
      <c r="A981">
        <v>927850</v>
      </c>
      <c r="B981">
        <v>1745</v>
      </c>
      <c r="C981" s="3">
        <v>45887.73101851852</v>
      </c>
      <c r="D981" t="s">
        <v>76</v>
      </c>
      <c r="E981">
        <v>1</v>
      </c>
      <c r="F981">
        <v>0</v>
      </c>
      <c r="G981">
        <v>1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-33.463888333333337</v>
      </c>
      <c r="P981">
        <v>-70.602408333333329</v>
      </c>
      <c r="Q981">
        <v>22.222222222222221</v>
      </c>
      <c r="R981">
        <v>519</v>
      </c>
      <c r="S981" t="s">
        <v>89</v>
      </c>
      <c r="T981">
        <f t="shared" si="15"/>
        <v>20</v>
      </c>
      <c r="U981">
        <v>1</v>
      </c>
      <c r="V981" s="5">
        <v>0.73101851851851851</v>
      </c>
      <c r="W981" s="8">
        <v>0.72916666666666663</v>
      </c>
      <c r="X981" t="s">
        <v>104</v>
      </c>
      <c r="Y981" t="str">
        <f>+VLOOKUP($X981,[1]ParadasReg!$F:$I,4,0)</f>
        <v>Parada 2 / Los Tres Antonios</v>
      </c>
      <c r="Z981">
        <f>+VLOOKUP($X981,[1]ParadasReg!$F:$I,3,0)</f>
        <v>18</v>
      </c>
    </row>
    <row r="982" spans="1:26" x14ac:dyDescent="0.25">
      <c r="A982">
        <v>927858</v>
      </c>
      <c r="B982">
        <v>1745</v>
      </c>
      <c r="C982" s="3">
        <v>45887.731898148151</v>
      </c>
      <c r="D982" t="s">
        <v>76</v>
      </c>
      <c r="E982">
        <v>5</v>
      </c>
      <c r="F982">
        <v>11</v>
      </c>
      <c r="G982">
        <v>4</v>
      </c>
      <c r="H982">
        <v>0</v>
      </c>
      <c r="I982">
        <v>1</v>
      </c>
      <c r="J982">
        <v>11</v>
      </c>
      <c r="K982">
        <v>0</v>
      </c>
      <c r="L982">
        <v>0</v>
      </c>
      <c r="M982">
        <v>0</v>
      </c>
      <c r="N982">
        <v>0</v>
      </c>
      <c r="O982">
        <v>-33.462175000000002</v>
      </c>
      <c r="P982">
        <v>-70.60764833333333</v>
      </c>
      <c r="Q982">
        <v>14.814814814814813</v>
      </c>
      <c r="R982">
        <v>519</v>
      </c>
      <c r="S982" t="s">
        <v>89</v>
      </c>
      <c r="T982">
        <f t="shared" si="15"/>
        <v>10</v>
      </c>
      <c r="U982">
        <v>1</v>
      </c>
      <c r="V982" s="5">
        <v>0.73189814814814813</v>
      </c>
      <c r="W982" s="8">
        <v>0.72916666666666663</v>
      </c>
      <c r="X982" t="s">
        <v>118</v>
      </c>
      <c r="Y982" t="str">
        <f>+VLOOKUP($X982,[1]ParadasReg!$F:$I,4,0)</f>
        <v>Parada 2 / (M) Est.Nacional</v>
      </c>
      <c r="Z982">
        <f>+VLOOKUP($X982,[1]ParadasReg!$F:$I,3,0)</f>
        <v>19</v>
      </c>
    </row>
    <row r="983" spans="1:26" x14ac:dyDescent="0.25">
      <c r="A983">
        <v>927867</v>
      </c>
      <c r="B983">
        <v>1745</v>
      </c>
      <c r="C983" s="3">
        <v>45887.732974537037</v>
      </c>
      <c r="D983" t="s">
        <v>76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-33.461824999999997</v>
      </c>
      <c r="P983">
        <v>-70.612613333333329</v>
      </c>
      <c r="Q983">
        <v>14.814814814814813</v>
      </c>
      <c r="R983">
        <v>519</v>
      </c>
      <c r="S983" t="s">
        <v>89</v>
      </c>
      <c r="T983">
        <f t="shared" si="15"/>
        <v>10</v>
      </c>
      <c r="U983">
        <v>1</v>
      </c>
      <c r="V983" s="5">
        <v>0.73297453703703708</v>
      </c>
      <c r="W983" s="8">
        <v>0.72916666666666663</v>
      </c>
      <c r="X983" t="s">
        <v>105</v>
      </c>
      <c r="Y983" t="str">
        <f>+VLOOKUP($X983,[1]ParadasReg!$F:$I,4,0)</f>
        <v>Parada 2 / Avenida Marathon</v>
      </c>
      <c r="Z983">
        <f>+VLOOKUP($X983,[1]ParadasReg!$F:$I,3,0)</f>
        <v>20</v>
      </c>
    </row>
    <row r="984" spans="1:26" x14ac:dyDescent="0.25">
      <c r="A984">
        <v>927877</v>
      </c>
      <c r="B984">
        <v>1745</v>
      </c>
      <c r="C984" s="3">
        <v>45887.734432870369</v>
      </c>
      <c r="D984" t="s">
        <v>76</v>
      </c>
      <c r="E984">
        <v>6</v>
      </c>
      <c r="F984">
        <v>5</v>
      </c>
      <c r="G984">
        <v>6</v>
      </c>
      <c r="H984">
        <v>0</v>
      </c>
      <c r="I984">
        <v>0</v>
      </c>
      <c r="J984">
        <v>5</v>
      </c>
      <c r="K984">
        <v>0</v>
      </c>
      <c r="L984">
        <v>0</v>
      </c>
      <c r="M984">
        <v>0</v>
      </c>
      <c r="N984">
        <v>0</v>
      </c>
      <c r="O984">
        <v>-33.461516666666668</v>
      </c>
      <c r="P984">
        <v>-70.617288333333335</v>
      </c>
      <c r="Q984">
        <v>16.049382716049383</v>
      </c>
      <c r="R984">
        <v>519</v>
      </c>
      <c r="S984" t="s">
        <v>89</v>
      </c>
      <c r="T984">
        <f t="shared" si="15"/>
        <v>10</v>
      </c>
      <c r="U984">
        <v>1</v>
      </c>
      <c r="V984" s="5">
        <v>0.73443287037037042</v>
      </c>
      <c r="W984" s="8">
        <v>0.72916666666666663</v>
      </c>
      <c r="X984" t="s">
        <v>106</v>
      </c>
      <c r="Y984" t="str">
        <f>+VLOOKUP($X984,[1]ParadasReg!$F:$I,4,0)</f>
        <v>Parada 2 / Villa Olímpica</v>
      </c>
      <c r="Z984">
        <f>+VLOOKUP($X984,[1]ParadasReg!$F:$I,3,0)</f>
        <v>21</v>
      </c>
    </row>
    <row r="985" spans="1:26" x14ac:dyDescent="0.25">
      <c r="A985">
        <v>927887</v>
      </c>
      <c r="B985">
        <v>1745</v>
      </c>
      <c r="C985" s="3">
        <v>45887.735439814824</v>
      </c>
      <c r="D985" t="s">
        <v>76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-33.459918333333327</v>
      </c>
      <c r="P985">
        <v>-70.622323333333327</v>
      </c>
      <c r="Q985">
        <v>16.049382716049383</v>
      </c>
      <c r="R985">
        <v>519</v>
      </c>
      <c r="S985" t="s">
        <v>89</v>
      </c>
      <c r="T985">
        <f t="shared" si="15"/>
        <v>10</v>
      </c>
      <c r="U985">
        <v>1</v>
      </c>
      <c r="V985" s="5">
        <v>0.7354398148148148</v>
      </c>
      <c r="W985" s="8">
        <v>0.72916666666666663</v>
      </c>
      <c r="X985" t="s">
        <v>107</v>
      </c>
      <c r="Y985" t="str">
        <f>+VLOOKUP($X985,[1]ParadasReg!$F:$I,4,0)</f>
        <v>Parada 4 / Suárez Mujica</v>
      </c>
      <c r="Z985">
        <f>+VLOOKUP($X985,[1]ParadasReg!$F:$I,3,0)</f>
        <v>22</v>
      </c>
    </row>
    <row r="986" spans="1:26" x14ac:dyDescent="0.25">
      <c r="A986">
        <v>927899</v>
      </c>
      <c r="B986">
        <v>1745</v>
      </c>
      <c r="C986" s="3">
        <v>45887.737743055557</v>
      </c>
      <c r="D986" t="s">
        <v>76</v>
      </c>
      <c r="E986">
        <v>2</v>
      </c>
      <c r="F986">
        <v>11</v>
      </c>
      <c r="G986">
        <v>2</v>
      </c>
      <c r="H986">
        <v>0</v>
      </c>
      <c r="I986">
        <v>0</v>
      </c>
      <c r="J986">
        <v>11</v>
      </c>
      <c r="K986">
        <v>0</v>
      </c>
      <c r="L986">
        <v>0</v>
      </c>
      <c r="M986">
        <v>0</v>
      </c>
      <c r="N986">
        <v>0</v>
      </c>
      <c r="O986">
        <v>-33.455053333333332</v>
      </c>
      <c r="P986">
        <v>-70.628086666666661</v>
      </c>
      <c r="Q986">
        <v>4.9382716049382713</v>
      </c>
      <c r="R986">
        <v>519</v>
      </c>
      <c r="S986" t="s">
        <v>89</v>
      </c>
      <c r="T986">
        <f t="shared" si="15"/>
        <v>0</v>
      </c>
      <c r="U986">
        <v>1</v>
      </c>
      <c r="V986" s="5">
        <v>0.73774305555555564</v>
      </c>
      <c r="W986" s="8">
        <v>0.72916666666666663</v>
      </c>
      <c r="X986" t="s">
        <v>108</v>
      </c>
      <c r="Y986" t="str">
        <f>+VLOOKUP($X986,[1]ParadasReg!$F:$I,4,0)</f>
        <v>Parada 2 / (M) Irarrázaval</v>
      </c>
      <c r="Z986">
        <f>+VLOOKUP($X986,[1]ParadasReg!$F:$I,3,0)</f>
        <v>23</v>
      </c>
    </row>
    <row r="987" spans="1:26" x14ac:dyDescent="0.25">
      <c r="A987">
        <v>927913</v>
      </c>
      <c r="B987">
        <v>1745</v>
      </c>
      <c r="C987" s="3">
        <v>45887.739733796298</v>
      </c>
      <c r="D987" t="s">
        <v>76</v>
      </c>
      <c r="E987">
        <v>4</v>
      </c>
      <c r="F987">
        <v>1</v>
      </c>
      <c r="G987">
        <v>4</v>
      </c>
      <c r="H987">
        <v>0</v>
      </c>
      <c r="I987">
        <v>0</v>
      </c>
      <c r="J987">
        <v>1</v>
      </c>
      <c r="K987">
        <v>0</v>
      </c>
      <c r="L987">
        <v>0</v>
      </c>
      <c r="M987">
        <v>0</v>
      </c>
      <c r="N987">
        <v>0</v>
      </c>
      <c r="O987">
        <v>-33.451238333333343</v>
      </c>
      <c r="P987">
        <v>-70.631038333333336</v>
      </c>
      <c r="Q987">
        <v>8.6419753086419746</v>
      </c>
      <c r="R987">
        <v>519</v>
      </c>
      <c r="S987" t="s">
        <v>89</v>
      </c>
      <c r="T987">
        <f t="shared" si="15"/>
        <v>0</v>
      </c>
      <c r="U987">
        <v>1</v>
      </c>
      <c r="V987" s="5">
        <v>0.73973379629629632</v>
      </c>
      <c r="W987" s="8">
        <v>0.72916666666666663</v>
      </c>
      <c r="X987" t="s">
        <v>109</v>
      </c>
      <c r="Y987" t="str">
        <f>+VLOOKUP($X987,[1]ParadasReg!$F:$I,4,0)</f>
        <v>Parada 7 / (M) Irarrázaval</v>
      </c>
      <c r="Z987">
        <f>+VLOOKUP($X987,[1]ParadasReg!$F:$I,3,0)</f>
        <v>24</v>
      </c>
    </row>
    <row r="988" spans="1:26" x14ac:dyDescent="0.25">
      <c r="A988">
        <v>927918</v>
      </c>
      <c r="B988">
        <v>1745</v>
      </c>
      <c r="C988" s="3">
        <v>45887.740324074082</v>
      </c>
      <c r="D988" t="s">
        <v>76</v>
      </c>
      <c r="E988">
        <v>0</v>
      </c>
      <c r="F988">
        <v>2</v>
      </c>
      <c r="G988">
        <v>0</v>
      </c>
      <c r="H988">
        <v>0</v>
      </c>
      <c r="I988">
        <v>0</v>
      </c>
      <c r="J988">
        <v>2</v>
      </c>
      <c r="K988">
        <v>0</v>
      </c>
      <c r="L988">
        <v>0</v>
      </c>
      <c r="M988">
        <v>0</v>
      </c>
      <c r="N988">
        <v>0</v>
      </c>
      <c r="O988">
        <v>-33.448871666666669</v>
      </c>
      <c r="P988">
        <v>-70.631821666666667</v>
      </c>
      <c r="Q988">
        <v>6.1728395061728394</v>
      </c>
      <c r="R988">
        <v>519</v>
      </c>
      <c r="S988" t="s">
        <v>89</v>
      </c>
      <c r="T988">
        <f t="shared" si="15"/>
        <v>0</v>
      </c>
      <c r="U988">
        <v>1</v>
      </c>
      <c r="V988" s="5">
        <v>0.74032407407407408</v>
      </c>
      <c r="W988" s="8">
        <v>0.72916666666666663</v>
      </c>
      <c r="X988" t="s">
        <v>110</v>
      </c>
      <c r="Y988" t="str">
        <f>+VLOOKUP($X988,[1]ParadasReg!$F:$I,4,0)</f>
        <v>Parada 2 / (M) Santa Isabel</v>
      </c>
      <c r="Z988">
        <f>+VLOOKUP($X988,[1]ParadasReg!$F:$I,3,0)</f>
        <v>25</v>
      </c>
    </row>
    <row r="989" spans="1:26" x14ac:dyDescent="0.25">
      <c r="A989">
        <v>927925</v>
      </c>
      <c r="B989">
        <v>1745</v>
      </c>
      <c r="C989" s="3">
        <v>45887.742094907408</v>
      </c>
      <c r="D989" t="s">
        <v>76</v>
      </c>
      <c r="E989">
        <v>2</v>
      </c>
      <c r="F989">
        <v>2</v>
      </c>
      <c r="G989">
        <v>2</v>
      </c>
      <c r="H989">
        <v>0</v>
      </c>
      <c r="I989">
        <v>0</v>
      </c>
      <c r="J989">
        <v>2</v>
      </c>
      <c r="K989">
        <v>0</v>
      </c>
      <c r="L989">
        <v>0</v>
      </c>
      <c r="M989">
        <v>0</v>
      </c>
      <c r="N989">
        <v>0</v>
      </c>
      <c r="O989">
        <v>-33.443714999999997</v>
      </c>
      <c r="P989">
        <v>-70.633246666666665</v>
      </c>
      <c r="Q989">
        <v>6.1728395061728394</v>
      </c>
      <c r="R989">
        <v>519</v>
      </c>
      <c r="S989" t="s">
        <v>89</v>
      </c>
      <c r="T989">
        <f t="shared" si="15"/>
        <v>0</v>
      </c>
      <c r="U989">
        <v>1</v>
      </c>
      <c r="V989" s="5">
        <v>0.74209490740740736</v>
      </c>
      <c r="W989" s="8">
        <v>0.72916666666666663</v>
      </c>
      <c r="X989" t="s">
        <v>111</v>
      </c>
      <c r="Y989" t="str">
        <f>+VLOOKUP($X989,[1]ParadasReg!$F:$I,4,0)</f>
        <v>Parada 2 / (M) Parque Bustamante</v>
      </c>
      <c r="Z989">
        <f>+VLOOKUP($X989,[1]ParadasReg!$F:$I,3,0)</f>
        <v>26</v>
      </c>
    </row>
    <row r="990" spans="1:26" x14ac:dyDescent="0.25">
      <c r="A990">
        <v>927938</v>
      </c>
      <c r="B990">
        <v>1745</v>
      </c>
      <c r="C990" s="3">
        <v>45887.745150462957</v>
      </c>
      <c r="D990" t="s">
        <v>76</v>
      </c>
      <c r="E990">
        <v>0</v>
      </c>
      <c r="F990">
        <v>3</v>
      </c>
      <c r="G990">
        <v>0</v>
      </c>
      <c r="H990">
        <v>0</v>
      </c>
      <c r="I990">
        <v>0</v>
      </c>
      <c r="J990">
        <v>3</v>
      </c>
      <c r="K990">
        <v>0</v>
      </c>
      <c r="L990">
        <v>0</v>
      </c>
      <c r="M990">
        <v>0</v>
      </c>
      <c r="N990">
        <v>0</v>
      </c>
      <c r="O990">
        <v>-33.437173333333327</v>
      </c>
      <c r="P990">
        <v>-70.635758333333328</v>
      </c>
      <c r="Q990">
        <v>2.4691358024691357</v>
      </c>
      <c r="R990">
        <v>519</v>
      </c>
      <c r="S990" t="s">
        <v>89</v>
      </c>
      <c r="T990">
        <f t="shared" si="15"/>
        <v>0</v>
      </c>
      <c r="U990">
        <v>1</v>
      </c>
      <c r="V990" s="5">
        <v>0.74515046296296295</v>
      </c>
      <c r="W990" s="8">
        <v>0.72916666666666663</v>
      </c>
      <c r="X990" t="s">
        <v>112</v>
      </c>
      <c r="Y990" t="str">
        <f>+VLOOKUP($X990,[1]ParadasReg!$F:$I,4,0)</f>
        <v>Parada 4 / Plaza Italia</v>
      </c>
      <c r="Z990">
        <f>+VLOOKUP($X990,[1]ParadasReg!$F:$I,3,0)</f>
        <v>27</v>
      </c>
    </row>
    <row r="991" spans="1:26" x14ac:dyDescent="0.25">
      <c r="A991">
        <v>927945</v>
      </c>
      <c r="B991">
        <v>1745</v>
      </c>
      <c r="C991" s="3">
        <v>45887.746006944442</v>
      </c>
      <c r="D991" t="s">
        <v>76</v>
      </c>
      <c r="E991">
        <v>0</v>
      </c>
      <c r="F991">
        <v>3</v>
      </c>
      <c r="G991">
        <v>0</v>
      </c>
      <c r="H991">
        <v>0</v>
      </c>
      <c r="I991">
        <v>0</v>
      </c>
      <c r="J991">
        <v>3</v>
      </c>
      <c r="K991">
        <v>0</v>
      </c>
      <c r="L991">
        <v>0</v>
      </c>
      <c r="M991">
        <v>0</v>
      </c>
      <c r="N991">
        <v>0</v>
      </c>
      <c r="O991">
        <v>-33.439450000000001</v>
      </c>
      <c r="P991">
        <v>-70.639719999999997</v>
      </c>
      <c r="Q991">
        <v>0</v>
      </c>
      <c r="R991">
        <v>519</v>
      </c>
      <c r="S991" t="s">
        <v>89</v>
      </c>
      <c r="T991">
        <f t="shared" si="15"/>
        <v>0</v>
      </c>
      <c r="U991">
        <v>1</v>
      </c>
      <c r="V991" s="5">
        <v>0.74600694444444438</v>
      </c>
      <c r="W991" s="8">
        <v>0.72916666666666663</v>
      </c>
      <c r="X991" t="s">
        <v>113</v>
      </c>
      <c r="Y991" t="str">
        <f>+VLOOKUP($X991,[1]ParadasReg!$F:$I,4,0)</f>
        <v>Parada 4 / (M) Universidad Católica</v>
      </c>
      <c r="Z991">
        <f>+VLOOKUP($X991,[1]ParadasReg!$F:$I,3,0)</f>
        <v>28</v>
      </c>
    </row>
    <row r="992" spans="1:26" x14ac:dyDescent="0.25">
      <c r="A992">
        <v>927957</v>
      </c>
      <c r="B992">
        <v>1745</v>
      </c>
      <c r="C992" s="3">
        <v>45887.747858796298</v>
      </c>
      <c r="D992" t="s">
        <v>76</v>
      </c>
      <c r="E992">
        <v>0</v>
      </c>
      <c r="F992">
        <v>7</v>
      </c>
      <c r="G992">
        <v>0</v>
      </c>
      <c r="H992">
        <v>0</v>
      </c>
      <c r="I992">
        <v>0</v>
      </c>
      <c r="J992">
        <v>7</v>
      </c>
      <c r="K992">
        <v>0</v>
      </c>
      <c r="L992">
        <v>0</v>
      </c>
      <c r="M992">
        <v>0</v>
      </c>
      <c r="N992">
        <v>0</v>
      </c>
      <c r="O992">
        <v>-33.442461666666667</v>
      </c>
      <c r="P992">
        <v>-70.645371666666662</v>
      </c>
      <c r="Q992">
        <v>0</v>
      </c>
      <c r="R992">
        <v>519</v>
      </c>
      <c r="S992" t="s">
        <v>89</v>
      </c>
      <c r="T992">
        <f t="shared" si="15"/>
        <v>0</v>
      </c>
      <c r="U992">
        <v>1</v>
      </c>
      <c r="V992" s="5">
        <v>0.74785879629629637</v>
      </c>
      <c r="W992" s="8">
        <v>0.72916666666666663</v>
      </c>
      <c r="X992" t="s">
        <v>114</v>
      </c>
      <c r="Y992" t="str">
        <f>+VLOOKUP($X992,[1]ParadasReg!$F:$I,4,0)</f>
        <v>Parada 3 / (M) Santa Lucía</v>
      </c>
      <c r="Z992">
        <f>+VLOOKUP($X992,[1]ParadasReg!$F:$I,3,0)</f>
        <v>29</v>
      </c>
    </row>
    <row r="993" spans="1:26" x14ac:dyDescent="0.25">
      <c r="A993">
        <v>927966</v>
      </c>
      <c r="B993">
        <v>1745</v>
      </c>
      <c r="C993" s="3">
        <v>45887.750081018523</v>
      </c>
      <c r="D993" t="s">
        <v>76</v>
      </c>
      <c r="E993">
        <v>0</v>
      </c>
      <c r="F993">
        <v>6</v>
      </c>
      <c r="G993">
        <v>0</v>
      </c>
      <c r="H993">
        <v>0</v>
      </c>
      <c r="I993">
        <v>0</v>
      </c>
      <c r="J993">
        <v>6</v>
      </c>
      <c r="K993">
        <v>0</v>
      </c>
      <c r="L993">
        <v>0</v>
      </c>
      <c r="M993">
        <v>0</v>
      </c>
      <c r="N993">
        <v>0</v>
      </c>
      <c r="O993">
        <v>-33.443701666666669</v>
      </c>
      <c r="P993">
        <v>-70.650930000000002</v>
      </c>
      <c r="Q993">
        <v>0</v>
      </c>
      <c r="R993">
        <v>519</v>
      </c>
      <c r="S993" t="s">
        <v>89</v>
      </c>
      <c r="T993">
        <f t="shared" si="15"/>
        <v>0</v>
      </c>
      <c r="U993">
        <v>1</v>
      </c>
      <c r="V993" s="5">
        <v>0.75008101851851849</v>
      </c>
      <c r="W993" s="8">
        <v>0.75</v>
      </c>
      <c r="X993" t="s">
        <v>115</v>
      </c>
      <c r="Y993" t="str">
        <f>+VLOOKUP($X993,[1]ParadasReg!$F:$I,4,0)</f>
        <v>Parada 3 / (M) Universidad de Chile</v>
      </c>
      <c r="Z993">
        <f>+VLOOKUP($X993,[1]ParadasReg!$F:$I,3,0)</f>
        <v>30</v>
      </c>
    </row>
    <row r="994" spans="1:26" x14ac:dyDescent="0.25">
      <c r="A994">
        <v>927977</v>
      </c>
      <c r="B994">
        <v>1745</v>
      </c>
      <c r="C994" s="3">
        <v>45887.752060185187</v>
      </c>
      <c r="D994" t="s">
        <v>76</v>
      </c>
      <c r="E994">
        <v>0</v>
      </c>
      <c r="F994">
        <v>4</v>
      </c>
      <c r="G994">
        <v>0</v>
      </c>
      <c r="H994">
        <v>0</v>
      </c>
      <c r="I994">
        <v>0</v>
      </c>
      <c r="J994">
        <v>4</v>
      </c>
      <c r="K994">
        <v>0</v>
      </c>
      <c r="L994">
        <v>0</v>
      </c>
      <c r="M994">
        <v>0</v>
      </c>
      <c r="N994">
        <v>0</v>
      </c>
      <c r="O994">
        <v>-33.444906666666668</v>
      </c>
      <c r="P994">
        <v>-70.656256666666664</v>
      </c>
      <c r="Q994">
        <v>0</v>
      </c>
      <c r="R994">
        <v>519</v>
      </c>
      <c r="S994" t="s">
        <v>89</v>
      </c>
      <c r="T994">
        <f t="shared" si="15"/>
        <v>0</v>
      </c>
      <c r="U994">
        <v>1</v>
      </c>
      <c r="V994" s="5">
        <v>0.75206018518518514</v>
      </c>
      <c r="W994" s="8">
        <v>0.75</v>
      </c>
      <c r="X994" t="s">
        <v>116</v>
      </c>
      <c r="Y994" t="str">
        <f>+VLOOKUP($X994,[1]ParadasReg!$F:$I,4,0)</f>
        <v>Parada 3 / (M) La Moneda</v>
      </c>
      <c r="Z994">
        <f>+VLOOKUP($X994,[1]ParadasReg!$F:$I,3,0)</f>
        <v>31</v>
      </c>
    </row>
    <row r="995" spans="1:26" x14ac:dyDescent="0.25">
      <c r="A995">
        <v>907436</v>
      </c>
      <c r="B995">
        <v>1801</v>
      </c>
      <c r="C995" s="3">
        <v>45880.296018518522</v>
      </c>
      <c r="D995" t="s">
        <v>27</v>
      </c>
      <c r="E995">
        <v>7</v>
      </c>
      <c r="F995">
        <v>0</v>
      </c>
      <c r="G995">
        <v>7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-33.481033333333343</v>
      </c>
      <c r="P995">
        <v>-70.523511666666664</v>
      </c>
      <c r="Q995">
        <v>8.6419753086419746</v>
      </c>
      <c r="R995">
        <v>519</v>
      </c>
      <c r="S995" t="s">
        <v>89</v>
      </c>
      <c r="T995">
        <f t="shared" si="15"/>
        <v>0</v>
      </c>
      <c r="U995">
        <v>1</v>
      </c>
      <c r="V995" s="5">
        <v>0.29601851851851851</v>
      </c>
      <c r="W995" s="8">
        <v>0.29166666666666663</v>
      </c>
      <c r="X995" t="s">
        <v>90</v>
      </c>
      <c r="Y995" t="str">
        <f>+VLOOKUP($X995,[1]ParadasReg!$F:$I,4,0)</f>
        <v xml:space="preserve">Av. Diagonal Las Torres / esq. Álvaro Casanova </v>
      </c>
      <c r="Z995">
        <f>+VLOOKUP($X995,[1]ParadasReg!$F:$I,3,0)</f>
        <v>1</v>
      </c>
    </row>
    <row r="996" spans="1:26" x14ac:dyDescent="0.25">
      <c r="A996">
        <v>907446</v>
      </c>
      <c r="B996">
        <v>1801</v>
      </c>
      <c r="C996" s="3">
        <v>45880.297407407408</v>
      </c>
      <c r="D996" t="s">
        <v>27</v>
      </c>
      <c r="E996">
        <v>9</v>
      </c>
      <c r="F996">
        <v>0</v>
      </c>
      <c r="G996">
        <v>9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-33.478966666666658</v>
      </c>
      <c r="P996">
        <v>-70.527556666666669</v>
      </c>
      <c r="Q996">
        <v>19.753086419753085</v>
      </c>
      <c r="R996">
        <v>519</v>
      </c>
      <c r="S996" t="s">
        <v>89</v>
      </c>
      <c r="T996">
        <f t="shared" si="15"/>
        <v>10</v>
      </c>
      <c r="U996">
        <v>1</v>
      </c>
      <c r="V996" s="5">
        <v>0.2974074074074074</v>
      </c>
      <c r="W996" s="8">
        <v>0.29166666666666663</v>
      </c>
      <c r="X996" t="s">
        <v>91</v>
      </c>
      <c r="Y996" t="str">
        <f>+VLOOKUP($X996,[1]ParadasReg!$F:$I,4,0)</f>
        <v>Avenida Grecia / esq. Qda. de Sn. Pedro</v>
      </c>
      <c r="Z996">
        <f>+VLOOKUP($X996,[1]ParadasReg!$F:$I,3,0)</f>
        <v>3</v>
      </c>
    </row>
    <row r="997" spans="1:26" x14ac:dyDescent="0.25">
      <c r="A997">
        <v>907452</v>
      </c>
      <c r="B997">
        <v>1801</v>
      </c>
      <c r="C997" s="3">
        <v>45880.29828703704</v>
      </c>
      <c r="D997" t="s">
        <v>27</v>
      </c>
      <c r="E997">
        <v>1</v>
      </c>
      <c r="F997">
        <v>1</v>
      </c>
      <c r="G997">
        <v>1</v>
      </c>
      <c r="H997">
        <v>0</v>
      </c>
      <c r="I997">
        <v>0</v>
      </c>
      <c r="J997">
        <v>1</v>
      </c>
      <c r="K997">
        <v>0</v>
      </c>
      <c r="L997">
        <v>0</v>
      </c>
      <c r="M997">
        <v>0</v>
      </c>
      <c r="N997">
        <v>0</v>
      </c>
      <c r="O997">
        <v>-33.478254999999997</v>
      </c>
      <c r="P997">
        <v>-70.531278333333333</v>
      </c>
      <c r="Q997">
        <v>19.753086419753085</v>
      </c>
      <c r="R997">
        <v>519</v>
      </c>
      <c r="S997" t="s">
        <v>89</v>
      </c>
      <c r="T997">
        <f t="shared" si="15"/>
        <v>10</v>
      </c>
      <c r="U997">
        <v>1</v>
      </c>
      <c r="V997" s="5">
        <v>0.29828703703703702</v>
      </c>
      <c r="W997" s="8">
        <v>0.29166666666666663</v>
      </c>
      <c r="X997" t="s">
        <v>92</v>
      </c>
      <c r="Y997" t="str">
        <f>+VLOOKUP($X997,[1]ParadasReg!$F:$I,4,0)</f>
        <v>Avenida Grecia / esq. Los Picachos</v>
      </c>
      <c r="Z997">
        <f>+VLOOKUP($X997,[1]ParadasReg!$F:$I,3,0)</f>
        <v>4</v>
      </c>
    </row>
    <row r="998" spans="1:26" x14ac:dyDescent="0.25">
      <c r="A998">
        <v>907460</v>
      </c>
      <c r="B998">
        <v>1801</v>
      </c>
      <c r="C998" s="3">
        <v>45880.299861111111</v>
      </c>
      <c r="D998" t="s">
        <v>27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-33.477408333333337</v>
      </c>
      <c r="P998">
        <v>-70.535386666666668</v>
      </c>
      <c r="Q998">
        <v>19.753086419753085</v>
      </c>
      <c r="R998">
        <v>519</v>
      </c>
      <c r="S998" t="s">
        <v>89</v>
      </c>
      <c r="T998">
        <f t="shared" si="15"/>
        <v>10</v>
      </c>
      <c r="U998">
        <v>1</v>
      </c>
      <c r="V998" s="5">
        <v>0.29986111111111108</v>
      </c>
      <c r="W998" s="8">
        <v>0.29166666666666663</v>
      </c>
      <c r="X998" t="s">
        <v>93</v>
      </c>
      <c r="Y998" t="str">
        <f>+VLOOKUP($X998,[1]ParadasReg!$F:$I,4,0)</f>
        <v>Avenida Grecia / esq. Jacarandá</v>
      </c>
      <c r="Z998">
        <f>+VLOOKUP($X998,[1]ParadasReg!$F:$I,3,0)</f>
        <v>5</v>
      </c>
    </row>
    <row r="999" spans="1:26" x14ac:dyDescent="0.25">
      <c r="A999">
        <v>907468</v>
      </c>
      <c r="B999">
        <v>1801</v>
      </c>
      <c r="C999" s="3">
        <v>45880.300868055558</v>
      </c>
      <c r="D999" t="s">
        <v>27</v>
      </c>
      <c r="E999">
        <v>10</v>
      </c>
      <c r="F999">
        <v>0</v>
      </c>
      <c r="G999">
        <v>10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-33.476748333333333</v>
      </c>
      <c r="P999">
        <v>-70.53877833333334</v>
      </c>
      <c r="Q999">
        <v>32.098765432098766</v>
      </c>
      <c r="R999">
        <v>519</v>
      </c>
      <c r="S999" t="s">
        <v>89</v>
      </c>
      <c r="T999">
        <f t="shared" si="15"/>
        <v>30</v>
      </c>
      <c r="U999">
        <v>1</v>
      </c>
      <c r="V999" s="5">
        <v>0.30086805555555557</v>
      </c>
      <c r="W999" s="8">
        <v>0.29166666666666663</v>
      </c>
      <c r="X999" t="s">
        <v>94</v>
      </c>
      <c r="Y999" t="str">
        <f>+VLOOKUP($X999,[1]ParadasReg!$F:$I,4,0)</f>
        <v>Avenida Grecia / esq. Amanecer</v>
      </c>
      <c r="Z999">
        <f>+VLOOKUP($X999,[1]ParadasReg!$F:$I,3,0)</f>
        <v>6</v>
      </c>
    </row>
    <row r="1000" spans="1:26" x14ac:dyDescent="0.25">
      <c r="A1000">
        <v>907478</v>
      </c>
      <c r="B1000">
        <v>1801</v>
      </c>
      <c r="C1000" s="3">
        <v>45880.302604166667</v>
      </c>
      <c r="D1000" t="s">
        <v>27</v>
      </c>
      <c r="E1000">
        <v>7</v>
      </c>
      <c r="F1000">
        <v>1</v>
      </c>
      <c r="G1000">
        <v>0</v>
      </c>
      <c r="H1000">
        <v>0</v>
      </c>
      <c r="I1000">
        <v>7</v>
      </c>
      <c r="J1000">
        <v>1</v>
      </c>
      <c r="K1000">
        <v>0</v>
      </c>
      <c r="L1000">
        <v>0</v>
      </c>
      <c r="M1000">
        <v>0</v>
      </c>
      <c r="N1000">
        <v>0</v>
      </c>
      <c r="O1000">
        <v>-33.476001666666669</v>
      </c>
      <c r="P1000">
        <v>-70.542410000000004</v>
      </c>
      <c r="Q1000">
        <v>39.506172839506171</v>
      </c>
      <c r="R1000">
        <v>519</v>
      </c>
      <c r="S1000" t="s">
        <v>89</v>
      </c>
      <c r="T1000">
        <f t="shared" si="15"/>
        <v>30</v>
      </c>
      <c r="U1000">
        <v>1</v>
      </c>
      <c r="V1000" s="5">
        <v>0.30260416666666667</v>
      </c>
      <c r="W1000" s="8">
        <v>0.29166666666666663</v>
      </c>
      <c r="X1000" t="s">
        <v>95</v>
      </c>
      <c r="Y1000" t="str">
        <f>+VLOOKUP($X1000,[1]ParadasReg!$F:$I,4,0)</f>
        <v>Parada / Muni. Peñalolén</v>
      </c>
      <c r="Z1000">
        <f>+VLOOKUP($X1000,[1]ParadasReg!$F:$I,3,0)</f>
        <v>7</v>
      </c>
    </row>
    <row r="1001" spans="1:26" x14ac:dyDescent="0.25">
      <c r="A1001">
        <v>907488</v>
      </c>
      <c r="B1001">
        <v>1801</v>
      </c>
      <c r="C1001" s="3">
        <v>45880.304282407407</v>
      </c>
      <c r="D1001" t="s">
        <v>27</v>
      </c>
      <c r="E1001">
        <v>8</v>
      </c>
      <c r="F1001">
        <v>0</v>
      </c>
      <c r="G1001">
        <v>8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-33.475103333333337</v>
      </c>
      <c r="P1001">
        <v>-70.546918333333338</v>
      </c>
      <c r="Q1001">
        <v>49.382716049382715</v>
      </c>
      <c r="R1001">
        <v>519</v>
      </c>
      <c r="S1001" t="s">
        <v>89</v>
      </c>
      <c r="T1001">
        <f t="shared" si="15"/>
        <v>40</v>
      </c>
      <c r="U1001">
        <v>1</v>
      </c>
      <c r="V1001" s="5">
        <v>0.30428240740740742</v>
      </c>
      <c r="W1001" s="8">
        <v>0.29166666666666663</v>
      </c>
      <c r="X1001" t="s">
        <v>96</v>
      </c>
      <c r="Y1001" t="str">
        <f>+VLOOKUP($X1001,[1]ParadasReg!$F:$I,4,0)</f>
        <v>Avenida Grecia / esq. Palena</v>
      </c>
      <c r="Z1001">
        <f>+VLOOKUP($X1001,[1]ParadasReg!$F:$I,3,0)</f>
        <v>8</v>
      </c>
    </row>
    <row r="1002" spans="1:26" x14ac:dyDescent="0.25">
      <c r="A1002">
        <v>907495</v>
      </c>
      <c r="B1002">
        <v>1801</v>
      </c>
      <c r="C1002" s="3">
        <v>45880.305358796293</v>
      </c>
      <c r="D1002" t="s">
        <v>27</v>
      </c>
      <c r="E1002">
        <v>8</v>
      </c>
      <c r="F1002">
        <v>1</v>
      </c>
      <c r="G1002">
        <v>8</v>
      </c>
      <c r="H1002">
        <v>0</v>
      </c>
      <c r="I1002">
        <v>0</v>
      </c>
      <c r="J1002">
        <v>1</v>
      </c>
      <c r="K1002">
        <v>0</v>
      </c>
      <c r="L1002">
        <v>0</v>
      </c>
      <c r="M1002">
        <v>0</v>
      </c>
      <c r="N1002">
        <v>0</v>
      </c>
      <c r="O1002">
        <v>-33.474203333333342</v>
      </c>
      <c r="P1002">
        <v>-70.551461666666668</v>
      </c>
      <c r="Q1002">
        <v>58.024691358024697</v>
      </c>
      <c r="R1002">
        <v>519</v>
      </c>
      <c r="S1002" t="s">
        <v>89</v>
      </c>
      <c r="T1002">
        <f t="shared" si="15"/>
        <v>50</v>
      </c>
      <c r="U1002">
        <v>1</v>
      </c>
      <c r="V1002" s="5">
        <v>0.30535879629629631</v>
      </c>
      <c r="W1002" s="8">
        <v>0.29166666666666663</v>
      </c>
      <c r="X1002" t="s">
        <v>97</v>
      </c>
      <c r="Y1002" t="str">
        <f>+VLOOKUP($X1002,[1]ParadasReg!$F:$I,4,0)</f>
        <v>Avenida Grecia / esq. Pasaje 444</v>
      </c>
      <c r="Z1002">
        <f>+VLOOKUP($X1002,[1]ParadasReg!$F:$I,3,0)</f>
        <v>9</v>
      </c>
    </row>
    <row r="1003" spans="1:26" x14ac:dyDescent="0.25">
      <c r="A1003">
        <v>907504</v>
      </c>
      <c r="B1003">
        <v>1801</v>
      </c>
      <c r="C1003" s="3">
        <v>45880.306608796287</v>
      </c>
      <c r="D1003" t="s">
        <v>27</v>
      </c>
      <c r="E1003">
        <v>6</v>
      </c>
      <c r="F1003">
        <v>3</v>
      </c>
      <c r="G1003">
        <v>0</v>
      </c>
      <c r="H1003">
        <v>0</v>
      </c>
      <c r="I1003">
        <v>6</v>
      </c>
      <c r="J1003">
        <v>3</v>
      </c>
      <c r="K1003">
        <v>0</v>
      </c>
      <c r="L1003">
        <v>0</v>
      </c>
      <c r="M1003">
        <v>0</v>
      </c>
      <c r="N1003">
        <v>0</v>
      </c>
      <c r="O1003">
        <v>-33.473080000000003</v>
      </c>
      <c r="P1003">
        <v>-70.556516666666667</v>
      </c>
      <c r="Q1003">
        <v>61.728395061728392</v>
      </c>
      <c r="R1003">
        <v>519</v>
      </c>
      <c r="S1003" t="s">
        <v>89</v>
      </c>
      <c r="T1003">
        <f t="shared" si="15"/>
        <v>60</v>
      </c>
      <c r="U1003">
        <v>1</v>
      </c>
      <c r="V1003" s="5">
        <v>0.30660879629629628</v>
      </c>
      <c r="W1003" s="8">
        <v>0.29166666666666663</v>
      </c>
      <c r="X1003" t="s">
        <v>98</v>
      </c>
      <c r="Y1003" t="str">
        <f>+VLOOKUP($X1003,[1]ParadasReg!$F:$I,4,0)</f>
        <v>Parada 2 / Calle 1A - Avenida Grecia</v>
      </c>
      <c r="Z1003">
        <f>+VLOOKUP($X1003,[1]ParadasReg!$F:$I,3,0)</f>
        <v>10</v>
      </c>
    </row>
    <row r="1004" spans="1:26" x14ac:dyDescent="0.25">
      <c r="A1004">
        <v>907507</v>
      </c>
      <c r="B1004">
        <v>1801</v>
      </c>
      <c r="C1004" s="3">
        <v>45880.307395833333</v>
      </c>
      <c r="D1004" t="s">
        <v>27</v>
      </c>
      <c r="E1004">
        <v>3</v>
      </c>
      <c r="F1004">
        <v>7</v>
      </c>
      <c r="G1004">
        <v>0</v>
      </c>
      <c r="H1004">
        <v>0</v>
      </c>
      <c r="I1004">
        <v>3</v>
      </c>
      <c r="J1004">
        <v>7</v>
      </c>
      <c r="K1004">
        <v>0</v>
      </c>
      <c r="L1004">
        <v>0</v>
      </c>
      <c r="M1004">
        <v>0</v>
      </c>
      <c r="N1004">
        <v>0</v>
      </c>
      <c r="O1004">
        <v>-33.472051666666673</v>
      </c>
      <c r="P1004">
        <v>-70.561936666666668</v>
      </c>
      <c r="Q1004">
        <v>56.79012345679012</v>
      </c>
      <c r="R1004">
        <v>519</v>
      </c>
      <c r="S1004" t="s">
        <v>89</v>
      </c>
      <c r="T1004">
        <f t="shared" si="15"/>
        <v>50</v>
      </c>
      <c r="U1004">
        <v>1</v>
      </c>
      <c r="V1004" s="5">
        <v>0.30739583333333337</v>
      </c>
      <c r="W1004" s="8">
        <v>0.29166666666666663</v>
      </c>
      <c r="X1004" t="s">
        <v>99</v>
      </c>
      <c r="Y1004" t="str">
        <f>+VLOOKUP($X1004,[1]ParadasReg!$F:$I,4,0)</f>
        <v>Parada 2 / Ictinos - Avenida Grecia</v>
      </c>
      <c r="Z1004">
        <f>+VLOOKUP($X1004,[1]ParadasReg!$F:$I,3,0)</f>
        <v>11</v>
      </c>
    </row>
    <row r="1005" spans="1:26" x14ac:dyDescent="0.25">
      <c r="A1005">
        <v>907522</v>
      </c>
      <c r="B1005">
        <v>1801</v>
      </c>
      <c r="C1005" s="3">
        <v>45880.309479166674</v>
      </c>
      <c r="D1005" t="s">
        <v>27</v>
      </c>
      <c r="E1005">
        <v>11</v>
      </c>
      <c r="F1005">
        <v>25</v>
      </c>
      <c r="G1005">
        <v>0</v>
      </c>
      <c r="H1005">
        <v>0</v>
      </c>
      <c r="I1005">
        <v>11</v>
      </c>
      <c r="J1005">
        <v>25</v>
      </c>
      <c r="K1005">
        <v>0</v>
      </c>
      <c r="L1005">
        <v>0</v>
      </c>
      <c r="M1005">
        <v>0</v>
      </c>
      <c r="N1005">
        <v>0</v>
      </c>
      <c r="O1005">
        <v>-33.46908333333333</v>
      </c>
      <c r="P1005">
        <v>-70.576463333333336</v>
      </c>
      <c r="Q1005">
        <v>39.506172839506171</v>
      </c>
      <c r="R1005">
        <v>519</v>
      </c>
      <c r="S1005" t="s">
        <v>89</v>
      </c>
      <c r="T1005">
        <f t="shared" si="15"/>
        <v>30</v>
      </c>
      <c r="U1005">
        <v>1</v>
      </c>
      <c r="V1005" s="5">
        <v>0.30947916666666669</v>
      </c>
      <c r="W1005" s="8">
        <v>0.29166666666666663</v>
      </c>
      <c r="X1005" t="s">
        <v>100</v>
      </c>
      <c r="Y1005" t="str">
        <f>+VLOOKUP($X1005,[1]ParadasReg!$F:$I,4,0)</f>
        <v>Parada 4 / (M) Grecia</v>
      </c>
      <c r="Z1005">
        <f>+VLOOKUP($X1005,[1]ParadasReg!$F:$I,3,0)</f>
        <v>14</v>
      </c>
    </row>
    <row r="1006" spans="1:26" x14ac:dyDescent="0.25">
      <c r="A1006">
        <v>907534</v>
      </c>
      <c r="B1006">
        <v>1801</v>
      </c>
      <c r="C1006" s="3">
        <v>45880.310844907413</v>
      </c>
      <c r="D1006" t="s">
        <v>27</v>
      </c>
      <c r="E1006">
        <v>7</v>
      </c>
      <c r="F1006">
        <v>2</v>
      </c>
      <c r="G1006">
        <v>6</v>
      </c>
      <c r="H1006">
        <v>0</v>
      </c>
      <c r="I1006">
        <v>1</v>
      </c>
      <c r="J1006">
        <v>2</v>
      </c>
      <c r="K1006">
        <v>0</v>
      </c>
      <c r="L1006">
        <v>0</v>
      </c>
      <c r="M1006">
        <v>0</v>
      </c>
      <c r="N1006">
        <v>0</v>
      </c>
      <c r="O1006">
        <v>-33.467446666666667</v>
      </c>
      <c r="P1006">
        <v>-70.580956666666665</v>
      </c>
      <c r="Q1006">
        <v>45.679012345679013</v>
      </c>
      <c r="R1006">
        <v>519</v>
      </c>
      <c r="S1006" t="s">
        <v>89</v>
      </c>
      <c r="T1006">
        <f t="shared" si="15"/>
        <v>40</v>
      </c>
      <c r="U1006">
        <v>1</v>
      </c>
      <c r="V1006" s="5">
        <v>0.31084490740740739</v>
      </c>
      <c r="W1006" s="8">
        <v>0.29166666666666663</v>
      </c>
      <c r="X1006" t="s">
        <v>101</v>
      </c>
      <c r="Y1006" t="str">
        <f>+VLOOKUP($X1006,[1]ParadasReg!$F:$I,4,0)</f>
        <v>Parada 2 / ADO Chile</v>
      </c>
      <c r="Z1006">
        <f>+VLOOKUP($X1006,[1]ParadasReg!$F:$I,3,0)</f>
        <v>15</v>
      </c>
    </row>
    <row r="1007" spans="1:26" x14ac:dyDescent="0.25">
      <c r="A1007">
        <v>907546</v>
      </c>
      <c r="B1007">
        <v>1801</v>
      </c>
      <c r="C1007" s="3">
        <v>45880.312743055547</v>
      </c>
      <c r="D1007" t="s">
        <v>27</v>
      </c>
      <c r="E1007">
        <v>12</v>
      </c>
      <c r="F1007">
        <v>3</v>
      </c>
      <c r="G1007">
        <v>10</v>
      </c>
      <c r="H1007">
        <v>0</v>
      </c>
      <c r="I1007">
        <v>2</v>
      </c>
      <c r="J1007">
        <v>3</v>
      </c>
      <c r="K1007">
        <v>0</v>
      </c>
      <c r="L1007">
        <v>0</v>
      </c>
      <c r="M1007">
        <v>0</v>
      </c>
      <c r="N1007">
        <v>0</v>
      </c>
      <c r="O1007">
        <v>-33.465281666666669</v>
      </c>
      <c r="P1007">
        <v>-70.589716666666661</v>
      </c>
      <c r="Q1007">
        <v>56.79012345679012</v>
      </c>
      <c r="R1007">
        <v>519</v>
      </c>
      <c r="S1007" t="s">
        <v>89</v>
      </c>
      <c r="T1007">
        <f t="shared" si="15"/>
        <v>50</v>
      </c>
      <c r="U1007">
        <v>1</v>
      </c>
      <c r="V1007" s="5">
        <v>0.31274305555555554</v>
      </c>
      <c r="W1007" s="8">
        <v>0.3125</v>
      </c>
      <c r="X1007" t="s">
        <v>102</v>
      </c>
      <c r="Y1007" t="str">
        <f>+VLOOKUP($X1007,[1]ParadasReg!$F:$I,4,0)</f>
        <v>Parada 2 / CESFAM Salvador Bustos</v>
      </c>
      <c r="Z1007">
        <f>+VLOOKUP($X1007,[1]ParadasReg!$F:$I,3,0)</f>
        <v>16</v>
      </c>
    </row>
    <row r="1008" spans="1:26" x14ac:dyDescent="0.25">
      <c r="A1008">
        <v>907557</v>
      </c>
      <c r="B1008">
        <v>1801</v>
      </c>
      <c r="C1008" s="3">
        <v>45880.31449074074</v>
      </c>
      <c r="D1008" t="s">
        <v>27</v>
      </c>
      <c r="E1008">
        <v>13</v>
      </c>
      <c r="F1008">
        <v>8</v>
      </c>
      <c r="G1008">
        <v>0</v>
      </c>
      <c r="H1008">
        <v>0</v>
      </c>
      <c r="I1008">
        <v>13</v>
      </c>
      <c r="J1008">
        <v>8</v>
      </c>
      <c r="K1008">
        <v>0</v>
      </c>
      <c r="L1008">
        <v>0</v>
      </c>
      <c r="M1008">
        <v>0</v>
      </c>
      <c r="N1008">
        <v>0</v>
      </c>
      <c r="O1008">
        <v>-33.464578333333343</v>
      </c>
      <c r="P1008">
        <v>-70.59753666666667</v>
      </c>
      <c r="Q1008">
        <v>62.962962962962962</v>
      </c>
      <c r="R1008">
        <v>519</v>
      </c>
      <c r="S1008" t="s">
        <v>89</v>
      </c>
      <c r="T1008">
        <f t="shared" si="15"/>
        <v>60</v>
      </c>
      <c r="U1008">
        <v>1</v>
      </c>
      <c r="V1008" s="5">
        <v>0.31449074074074074</v>
      </c>
      <c r="W1008" s="8">
        <v>0.3125</v>
      </c>
      <c r="X1008" t="s">
        <v>103</v>
      </c>
      <c r="Y1008" t="str">
        <f>+VLOOKUP($X1008,[1]ParadasReg!$F:$I,4,0)</f>
        <v>Parada 2 / Pedagógico</v>
      </c>
      <c r="Z1008">
        <f>+VLOOKUP($X1008,[1]ParadasReg!$F:$I,3,0)</f>
        <v>17</v>
      </c>
    </row>
    <row r="1009" spans="1:26" x14ac:dyDescent="0.25">
      <c r="A1009">
        <v>907569</v>
      </c>
      <c r="B1009">
        <v>1801</v>
      </c>
      <c r="C1009" s="3">
        <v>45880.315995370373</v>
      </c>
      <c r="D1009" t="s">
        <v>27</v>
      </c>
      <c r="E1009">
        <v>5</v>
      </c>
      <c r="F1009">
        <v>8</v>
      </c>
      <c r="G1009">
        <v>1</v>
      </c>
      <c r="H1009">
        <v>0</v>
      </c>
      <c r="I1009">
        <v>4</v>
      </c>
      <c r="J1009">
        <v>8</v>
      </c>
      <c r="K1009">
        <v>0</v>
      </c>
      <c r="L1009">
        <v>0</v>
      </c>
      <c r="M1009">
        <v>0</v>
      </c>
      <c r="N1009">
        <v>0</v>
      </c>
      <c r="O1009">
        <v>-33.464028333333331</v>
      </c>
      <c r="P1009">
        <v>-70.602114999999998</v>
      </c>
      <c r="Q1009">
        <v>59.259259259259252</v>
      </c>
      <c r="R1009">
        <v>519</v>
      </c>
      <c r="S1009" t="s">
        <v>89</v>
      </c>
      <c r="T1009">
        <f t="shared" si="15"/>
        <v>50</v>
      </c>
      <c r="U1009">
        <v>1</v>
      </c>
      <c r="V1009" s="5">
        <v>0.31599537037037034</v>
      </c>
      <c r="W1009" s="8">
        <v>0.3125</v>
      </c>
      <c r="X1009" t="s">
        <v>104</v>
      </c>
      <c r="Y1009" t="str">
        <f>+VLOOKUP($X1009,[1]ParadasReg!$F:$I,4,0)</f>
        <v>Parada 2 / Los Tres Antonios</v>
      </c>
      <c r="Z1009">
        <f>+VLOOKUP($X1009,[1]ParadasReg!$F:$I,3,0)</f>
        <v>18</v>
      </c>
    </row>
    <row r="1010" spans="1:26" x14ac:dyDescent="0.25">
      <c r="A1010">
        <v>907579</v>
      </c>
      <c r="B1010">
        <v>1801</v>
      </c>
      <c r="C1010" s="3">
        <v>45880.317245370366</v>
      </c>
      <c r="D1010" t="s">
        <v>27</v>
      </c>
      <c r="E1010">
        <v>11</v>
      </c>
      <c r="F1010">
        <v>21</v>
      </c>
      <c r="G1010">
        <v>5</v>
      </c>
      <c r="H1010">
        <v>0</v>
      </c>
      <c r="I1010">
        <v>6</v>
      </c>
      <c r="J1010">
        <v>21</v>
      </c>
      <c r="K1010">
        <v>0</v>
      </c>
      <c r="L1010">
        <v>0</v>
      </c>
      <c r="M1010">
        <v>0</v>
      </c>
      <c r="N1010">
        <v>0</v>
      </c>
      <c r="O1010">
        <v>-33.46218833333333</v>
      </c>
      <c r="P1010">
        <v>-70.607383333333331</v>
      </c>
      <c r="Q1010">
        <v>46.913580246913575</v>
      </c>
      <c r="R1010">
        <v>519</v>
      </c>
      <c r="S1010" t="s">
        <v>89</v>
      </c>
      <c r="T1010">
        <f t="shared" si="15"/>
        <v>40</v>
      </c>
      <c r="U1010">
        <v>1</v>
      </c>
      <c r="V1010" s="5">
        <v>0.31724537037037037</v>
      </c>
      <c r="W1010" s="8">
        <v>0.3125</v>
      </c>
      <c r="X1010" t="s">
        <v>118</v>
      </c>
      <c r="Y1010" t="str">
        <f>+VLOOKUP($X1010,[1]ParadasReg!$F:$I,4,0)</f>
        <v>Parada 2 / (M) Est.Nacional</v>
      </c>
      <c r="Z1010">
        <f>+VLOOKUP($X1010,[1]ParadasReg!$F:$I,3,0)</f>
        <v>19</v>
      </c>
    </row>
    <row r="1011" spans="1:26" x14ac:dyDescent="0.25">
      <c r="A1011">
        <v>907592</v>
      </c>
      <c r="B1011">
        <v>1801</v>
      </c>
      <c r="C1011" s="3">
        <v>45880.319618055553</v>
      </c>
      <c r="D1011" t="s">
        <v>27</v>
      </c>
      <c r="E1011">
        <v>4</v>
      </c>
      <c r="F1011">
        <v>2</v>
      </c>
      <c r="G1011">
        <v>4</v>
      </c>
      <c r="H1011">
        <v>2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-33.461543333333331</v>
      </c>
      <c r="P1011">
        <v>-70.617216666666664</v>
      </c>
      <c r="Q1011">
        <v>49.382716049382715</v>
      </c>
      <c r="R1011">
        <v>519</v>
      </c>
      <c r="S1011" t="s">
        <v>89</v>
      </c>
      <c r="T1011">
        <f t="shared" si="15"/>
        <v>40</v>
      </c>
      <c r="U1011">
        <v>1</v>
      </c>
      <c r="V1011" s="5">
        <v>0.31961805555555556</v>
      </c>
      <c r="W1011" s="8">
        <v>0.3125</v>
      </c>
      <c r="X1011" t="s">
        <v>106</v>
      </c>
      <c r="Y1011" t="str">
        <f>+VLOOKUP($X1011,[1]ParadasReg!$F:$I,4,0)</f>
        <v>Parada 2 / Villa Olímpica</v>
      </c>
      <c r="Z1011">
        <f>+VLOOKUP($X1011,[1]ParadasReg!$F:$I,3,0)</f>
        <v>21</v>
      </c>
    </row>
    <row r="1012" spans="1:26" x14ac:dyDescent="0.25">
      <c r="A1012">
        <v>907615</v>
      </c>
      <c r="B1012">
        <v>1801</v>
      </c>
      <c r="C1012" s="3">
        <v>45880.323055555556</v>
      </c>
      <c r="D1012" t="s">
        <v>27</v>
      </c>
      <c r="E1012">
        <v>10</v>
      </c>
      <c r="F1012">
        <v>13</v>
      </c>
      <c r="G1012">
        <v>0</v>
      </c>
      <c r="H1012">
        <v>0</v>
      </c>
      <c r="I1012">
        <v>10</v>
      </c>
      <c r="J1012">
        <v>13</v>
      </c>
      <c r="K1012">
        <v>0</v>
      </c>
      <c r="L1012">
        <v>0</v>
      </c>
      <c r="M1012">
        <v>0</v>
      </c>
      <c r="N1012">
        <v>0</v>
      </c>
      <c r="O1012">
        <v>-33.455066666666667</v>
      </c>
      <c r="P1012">
        <v>-70.628208333333333</v>
      </c>
      <c r="Q1012">
        <v>45.679012345679013</v>
      </c>
      <c r="R1012">
        <v>519</v>
      </c>
      <c r="S1012" t="s">
        <v>89</v>
      </c>
      <c r="T1012">
        <f t="shared" si="15"/>
        <v>40</v>
      </c>
      <c r="U1012">
        <v>1</v>
      </c>
      <c r="V1012" s="5">
        <v>0.3230555555555556</v>
      </c>
      <c r="W1012" s="8">
        <v>0.3125</v>
      </c>
      <c r="X1012" t="s">
        <v>108</v>
      </c>
      <c r="Y1012" t="str">
        <f>+VLOOKUP($X1012,[1]ParadasReg!$F:$I,4,0)</f>
        <v>Parada 2 / (M) Irarrázaval</v>
      </c>
      <c r="Z1012">
        <f>+VLOOKUP($X1012,[1]ParadasReg!$F:$I,3,0)</f>
        <v>23</v>
      </c>
    </row>
    <row r="1013" spans="1:26" x14ac:dyDescent="0.25">
      <c r="A1013">
        <v>907626</v>
      </c>
      <c r="B1013">
        <v>1801</v>
      </c>
      <c r="C1013" s="3">
        <v>45880.325486111113</v>
      </c>
      <c r="D1013" t="s">
        <v>27</v>
      </c>
      <c r="E1013">
        <v>3</v>
      </c>
      <c r="F1013">
        <v>0</v>
      </c>
      <c r="G1013">
        <v>3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-33.451088333333331</v>
      </c>
      <c r="P1013">
        <v>-70.631071666666671</v>
      </c>
      <c r="Q1013">
        <v>49.382716049382715</v>
      </c>
      <c r="R1013">
        <v>519</v>
      </c>
      <c r="S1013" t="s">
        <v>89</v>
      </c>
      <c r="T1013">
        <f t="shared" si="15"/>
        <v>40</v>
      </c>
      <c r="U1013">
        <v>1</v>
      </c>
      <c r="V1013" s="5">
        <v>0.32548611111111109</v>
      </c>
      <c r="W1013" s="8">
        <v>0.3125</v>
      </c>
      <c r="X1013" t="s">
        <v>109</v>
      </c>
      <c r="Y1013" t="str">
        <f>+VLOOKUP($X1013,[1]ParadasReg!$F:$I,4,0)</f>
        <v>Parada 7 / (M) Irarrázaval</v>
      </c>
      <c r="Z1013">
        <f>+VLOOKUP($X1013,[1]ParadasReg!$F:$I,3,0)</f>
        <v>24</v>
      </c>
    </row>
    <row r="1014" spans="1:26" x14ac:dyDescent="0.25">
      <c r="A1014">
        <v>907629</v>
      </c>
      <c r="B1014">
        <v>1801</v>
      </c>
      <c r="C1014" s="3">
        <v>45880.326064814813</v>
      </c>
      <c r="D1014" t="s">
        <v>27</v>
      </c>
      <c r="E1014">
        <v>8</v>
      </c>
      <c r="F1014">
        <v>7</v>
      </c>
      <c r="G1014">
        <v>0</v>
      </c>
      <c r="H1014">
        <v>0</v>
      </c>
      <c r="I1014">
        <v>8</v>
      </c>
      <c r="J1014">
        <v>7</v>
      </c>
      <c r="K1014">
        <v>0</v>
      </c>
      <c r="L1014">
        <v>0</v>
      </c>
      <c r="M1014">
        <v>0</v>
      </c>
      <c r="N1014">
        <v>0</v>
      </c>
      <c r="O1014">
        <v>-33.448776666666667</v>
      </c>
      <c r="P1014">
        <v>-70.631720000000001</v>
      </c>
      <c r="Q1014">
        <v>50.617283950617285</v>
      </c>
      <c r="R1014">
        <v>519</v>
      </c>
      <c r="S1014" t="s">
        <v>89</v>
      </c>
      <c r="T1014">
        <f t="shared" si="15"/>
        <v>50</v>
      </c>
      <c r="U1014">
        <v>1</v>
      </c>
      <c r="V1014" s="5">
        <v>0.32606481481481481</v>
      </c>
      <c r="W1014" s="8">
        <v>0.3125</v>
      </c>
      <c r="X1014" t="s">
        <v>110</v>
      </c>
      <c r="Y1014" t="str">
        <f>+VLOOKUP($X1014,[1]ParadasReg!$F:$I,4,0)</f>
        <v>Parada 2 / (M) Santa Isabel</v>
      </c>
      <c r="Z1014">
        <f>+VLOOKUP($X1014,[1]ParadasReg!$F:$I,3,0)</f>
        <v>25</v>
      </c>
    </row>
    <row r="1015" spans="1:26" x14ac:dyDescent="0.25">
      <c r="A1015">
        <v>907642</v>
      </c>
      <c r="B1015">
        <v>1801</v>
      </c>
      <c r="C1015" s="3">
        <v>45880.327881944453</v>
      </c>
      <c r="D1015" t="s">
        <v>27</v>
      </c>
      <c r="E1015">
        <v>12</v>
      </c>
      <c r="F1015">
        <v>28</v>
      </c>
      <c r="G1015">
        <v>4</v>
      </c>
      <c r="H1015">
        <v>3</v>
      </c>
      <c r="I1015">
        <v>8</v>
      </c>
      <c r="J1015">
        <v>25</v>
      </c>
      <c r="K1015">
        <v>0</v>
      </c>
      <c r="L1015">
        <v>0</v>
      </c>
      <c r="M1015">
        <v>0</v>
      </c>
      <c r="N1015">
        <v>0</v>
      </c>
      <c r="O1015">
        <v>-33.443626666666667</v>
      </c>
      <c r="P1015">
        <v>-70.633336666666665</v>
      </c>
      <c r="Q1015">
        <v>30.864197530864196</v>
      </c>
      <c r="R1015">
        <v>519</v>
      </c>
      <c r="S1015" t="s">
        <v>89</v>
      </c>
      <c r="T1015">
        <f t="shared" si="15"/>
        <v>30</v>
      </c>
      <c r="U1015">
        <v>1</v>
      </c>
      <c r="V1015" s="5">
        <v>0.32788194444444446</v>
      </c>
      <c r="W1015" s="8">
        <v>0.3125</v>
      </c>
      <c r="X1015" t="s">
        <v>111</v>
      </c>
      <c r="Y1015" t="str">
        <f>+VLOOKUP($X1015,[1]ParadasReg!$F:$I,4,0)</f>
        <v>Parada 2 / (M) Parque Bustamante</v>
      </c>
      <c r="Z1015">
        <f>+VLOOKUP($X1015,[1]ParadasReg!$F:$I,3,0)</f>
        <v>26</v>
      </c>
    </row>
    <row r="1016" spans="1:26" x14ac:dyDescent="0.25">
      <c r="A1016">
        <v>907657</v>
      </c>
      <c r="B1016">
        <v>1801</v>
      </c>
      <c r="C1016" s="3">
        <v>45880.330497685187</v>
      </c>
      <c r="D1016" t="s">
        <v>27</v>
      </c>
      <c r="E1016">
        <v>0</v>
      </c>
      <c r="F1016">
        <v>1</v>
      </c>
      <c r="G1016">
        <v>0</v>
      </c>
      <c r="H1016">
        <v>1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-33.437263333333327</v>
      </c>
      <c r="P1016">
        <v>-70.635956666666672</v>
      </c>
      <c r="Q1016">
        <v>29.629629629629626</v>
      </c>
      <c r="R1016">
        <v>519</v>
      </c>
      <c r="S1016" t="s">
        <v>89</v>
      </c>
      <c r="T1016">
        <f t="shared" si="15"/>
        <v>20</v>
      </c>
      <c r="U1016">
        <v>1</v>
      </c>
      <c r="V1016" s="5">
        <v>0.33049768518518519</v>
      </c>
      <c r="W1016" s="8">
        <v>0.3125</v>
      </c>
      <c r="X1016" t="s">
        <v>112</v>
      </c>
      <c r="Y1016" t="str">
        <f>+VLOOKUP($X1016,[1]ParadasReg!$F:$I,4,0)</f>
        <v>Parada 4 / Plaza Italia</v>
      </c>
      <c r="Z1016">
        <f>+VLOOKUP($X1016,[1]ParadasReg!$F:$I,3,0)</f>
        <v>27</v>
      </c>
    </row>
    <row r="1017" spans="1:26" x14ac:dyDescent="0.25">
      <c r="A1017">
        <v>907680</v>
      </c>
      <c r="B1017">
        <v>1801</v>
      </c>
      <c r="C1017" s="3">
        <v>45880.333460648151</v>
      </c>
      <c r="D1017" t="s">
        <v>27</v>
      </c>
      <c r="E1017">
        <v>0</v>
      </c>
      <c r="F1017">
        <v>14</v>
      </c>
      <c r="G1017">
        <v>0</v>
      </c>
      <c r="H1017">
        <v>0</v>
      </c>
      <c r="I1017">
        <v>0</v>
      </c>
      <c r="J1017">
        <v>14</v>
      </c>
      <c r="K1017">
        <v>0</v>
      </c>
      <c r="L1017">
        <v>0</v>
      </c>
      <c r="M1017">
        <v>0</v>
      </c>
      <c r="N1017">
        <v>0</v>
      </c>
      <c r="O1017">
        <v>-33.442633333333333</v>
      </c>
      <c r="P1017">
        <v>-70.64547833333333</v>
      </c>
      <c r="Q1017">
        <v>12.345679012345679</v>
      </c>
      <c r="R1017">
        <v>519</v>
      </c>
      <c r="S1017" t="s">
        <v>89</v>
      </c>
      <c r="T1017">
        <f t="shared" si="15"/>
        <v>10</v>
      </c>
      <c r="U1017">
        <v>1</v>
      </c>
      <c r="V1017" s="5">
        <v>0.33346064814814813</v>
      </c>
      <c r="W1017" s="8">
        <v>0.33333333333333331</v>
      </c>
      <c r="X1017" t="s">
        <v>114</v>
      </c>
      <c r="Y1017" t="str">
        <f>+VLOOKUP($X1017,[1]ParadasReg!$F:$I,4,0)</f>
        <v>Parada 3 / (M) Santa Lucía</v>
      </c>
      <c r="Z1017">
        <f>+VLOOKUP($X1017,[1]ParadasReg!$F:$I,3,0)</f>
        <v>29</v>
      </c>
    </row>
    <row r="1018" spans="1:26" x14ac:dyDescent="0.25">
      <c r="A1018">
        <v>907692</v>
      </c>
      <c r="B1018">
        <v>1801</v>
      </c>
      <c r="C1018" s="3">
        <v>45880.335243055553</v>
      </c>
      <c r="D1018" t="s">
        <v>27</v>
      </c>
      <c r="E1018">
        <v>0</v>
      </c>
      <c r="F1018">
        <v>7</v>
      </c>
      <c r="G1018">
        <v>0</v>
      </c>
      <c r="H1018">
        <v>0</v>
      </c>
      <c r="I1018">
        <v>0</v>
      </c>
      <c r="J1018">
        <v>7</v>
      </c>
      <c r="K1018">
        <v>0</v>
      </c>
      <c r="L1018">
        <v>0</v>
      </c>
      <c r="M1018">
        <v>0</v>
      </c>
      <c r="N1018">
        <v>0</v>
      </c>
      <c r="O1018">
        <v>-33.443894999999998</v>
      </c>
      <c r="P1018">
        <v>-70.652051666666665</v>
      </c>
      <c r="Q1018">
        <v>3.7037037037037033</v>
      </c>
      <c r="R1018">
        <v>519</v>
      </c>
      <c r="S1018" t="s">
        <v>89</v>
      </c>
      <c r="T1018">
        <f t="shared" si="15"/>
        <v>0</v>
      </c>
      <c r="U1018">
        <v>1</v>
      </c>
      <c r="V1018" s="5">
        <v>0.3352430555555555</v>
      </c>
      <c r="W1018" s="8">
        <v>0.33333333333333331</v>
      </c>
      <c r="X1018" t="s">
        <v>115</v>
      </c>
      <c r="Y1018" t="str">
        <f>+VLOOKUP($X1018,[1]ParadasReg!$F:$I,4,0)</f>
        <v>Parada 3 / (M) Universidad de Chile</v>
      </c>
      <c r="Z1018">
        <f>+VLOOKUP($X1018,[1]ParadasReg!$F:$I,3,0)</f>
        <v>30</v>
      </c>
    </row>
    <row r="1019" spans="1:26" x14ac:dyDescent="0.25">
      <c r="A1019">
        <v>907701</v>
      </c>
      <c r="B1019">
        <v>1801</v>
      </c>
      <c r="C1019" s="3">
        <v>45880.336539351847</v>
      </c>
      <c r="D1019" t="s">
        <v>27</v>
      </c>
      <c r="E1019">
        <v>0</v>
      </c>
      <c r="F1019">
        <v>6</v>
      </c>
      <c r="G1019">
        <v>0</v>
      </c>
      <c r="H1019">
        <v>0</v>
      </c>
      <c r="I1019">
        <v>0</v>
      </c>
      <c r="J1019">
        <v>6</v>
      </c>
      <c r="K1019">
        <v>0</v>
      </c>
      <c r="L1019">
        <v>0</v>
      </c>
      <c r="M1019">
        <v>0</v>
      </c>
      <c r="N1019">
        <v>0</v>
      </c>
      <c r="O1019">
        <v>-33.444841666666669</v>
      </c>
      <c r="P1019">
        <v>-70.656331666666674</v>
      </c>
      <c r="Q1019">
        <v>0</v>
      </c>
      <c r="R1019">
        <v>519</v>
      </c>
      <c r="S1019" t="s">
        <v>89</v>
      </c>
      <c r="T1019">
        <f t="shared" si="15"/>
        <v>0</v>
      </c>
      <c r="U1019">
        <v>1</v>
      </c>
      <c r="V1019" s="5">
        <v>0.33653935185185185</v>
      </c>
      <c r="W1019" s="8">
        <v>0.33333333333333331</v>
      </c>
      <c r="X1019" t="s">
        <v>116</v>
      </c>
      <c r="Y1019" t="str">
        <f>+VLOOKUP($X1019,[1]ParadasReg!$F:$I,4,0)</f>
        <v>Parada 3 / (M) La Moneda</v>
      </c>
      <c r="Z1019">
        <f>+VLOOKUP($X1019,[1]ParadasReg!$F:$I,3,0)</f>
        <v>31</v>
      </c>
    </row>
    <row r="1020" spans="1:26" x14ac:dyDescent="0.25">
      <c r="A1020">
        <v>908197</v>
      </c>
      <c r="B1020">
        <v>1801</v>
      </c>
      <c r="C1020" s="3">
        <v>45880.413946759261</v>
      </c>
      <c r="D1020" t="s">
        <v>27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-33.481043333333332</v>
      </c>
      <c r="P1020">
        <v>-70.523511666666664</v>
      </c>
      <c r="Q1020">
        <v>0</v>
      </c>
      <c r="R1020">
        <v>519</v>
      </c>
      <c r="S1020" t="s">
        <v>89</v>
      </c>
      <c r="T1020">
        <f t="shared" si="15"/>
        <v>0</v>
      </c>
      <c r="U1020">
        <v>1</v>
      </c>
      <c r="V1020" s="5">
        <v>0.41394675925925922</v>
      </c>
      <c r="W1020" s="8">
        <v>0.39583333333333331</v>
      </c>
      <c r="X1020" t="s">
        <v>90</v>
      </c>
      <c r="Y1020" t="str">
        <f>+VLOOKUP($X1020,[1]ParadasReg!$F:$I,4,0)</f>
        <v xml:space="preserve">Av. Diagonal Las Torres / esq. Álvaro Casanova </v>
      </c>
      <c r="Z1020">
        <f>+VLOOKUP($X1020,[1]ParadasReg!$F:$I,3,0)</f>
        <v>1</v>
      </c>
    </row>
    <row r="1021" spans="1:26" x14ac:dyDescent="0.25">
      <c r="A1021">
        <v>908204</v>
      </c>
      <c r="B1021">
        <v>1801</v>
      </c>
      <c r="C1021" s="3">
        <v>45880.415451388893</v>
      </c>
      <c r="D1021" t="s">
        <v>27</v>
      </c>
      <c r="E1021">
        <v>2</v>
      </c>
      <c r="F1021">
        <v>0</v>
      </c>
      <c r="G1021">
        <v>2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-33.478243333333332</v>
      </c>
      <c r="P1021">
        <v>-70.53135833333333</v>
      </c>
      <c r="Q1021">
        <v>2.4691358024691357</v>
      </c>
      <c r="R1021">
        <v>519</v>
      </c>
      <c r="S1021" t="s">
        <v>89</v>
      </c>
      <c r="T1021">
        <f t="shared" si="15"/>
        <v>0</v>
      </c>
      <c r="U1021">
        <v>1</v>
      </c>
      <c r="V1021" s="5">
        <v>0.41545138888888888</v>
      </c>
      <c r="W1021" s="8">
        <v>0.39583333333333331</v>
      </c>
      <c r="X1021" t="s">
        <v>92</v>
      </c>
      <c r="Y1021" t="str">
        <f>+VLOOKUP($X1021,[1]ParadasReg!$F:$I,4,0)</f>
        <v>Avenida Grecia / esq. Los Picachos</v>
      </c>
      <c r="Z1021">
        <f>+VLOOKUP($X1021,[1]ParadasReg!$F:$I,3,0)</f>
        <v>4</v>
      </c>
    </row>
    <row r="1022" spans="1:26" x14ac:dyDescent="0.25">
      <c r="A1022">
        <v>908212</v>
      </c>
      <c r="B1022">
        <v>1801</v>
      </c>
      <c r="C1022" s="3">
        <v>45880.416817129633</v>
      </c>
      <c r="D1022" t="s">
        <v>27</v>
      </c>
      <c r="E1022">
        <v>3</v>
      </c>
      <c r="F1022">
        <v>0</v>
      </c>
      <c r="G1022">
        <v>3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-33.476746666666664</v>
      </c>
      <c r="P1022">
        <v>-70.538713333333334</v>
      </c>
      <c r="Q1022">
        <v>6.1728395061728394</v>
      </c>
      <c r="R1022">
        <v>519</v>
      </c>
      <c r="S1022" t="s">
        <v>89</v>
      </c>
      <c r="T1022">
        <f t="shared" si="15"/>
        <v>0</v>
      </c>
      <c r="U1022">
        <v>1</v>
      </c>
      <c r="V1022" s="5">
        <v>0.41681712962962963</v>
      </c>
      <c r="W1022" s="8">
        <v>0.41666666666666663</v>
      </c>
      <c r="X1022" t="s">
        <v>94</v>
      </c>
      <c r="Y1022" t="str">
        <f>+VLOOKUP($X1022,[1]ParadasReg!$F:$I,4,0)</f>
        <v>Avenida Grecia / esq. Amanecer</v>
      </c>
      <c r="Z1022">
        <f>+VLOOKUP($X1022,[1]ParadasReg!$F:$I,3,0)</f>
        <v>6</v>
      </c>
    </row>
    <row r="1023" spans="1:26" x14ac:dyDescent="0.25">
      <c r="A1023">
        <v>908218</v>
      </c>
      <c r="B1023">
        <v>1801</v>
      </c>
      <c r="C1023" s="3">
        <v>45880.417986111112</v>
      </c>
      <c r="D1023" t="s">
        <v>27</v>
      </c>
      <c r="E1023">
        <v>2</v>
      </c>
      <c r="F1023">
        <v>0</v>
      </c>
      <c r="G1023">
        <v>0</v>
      </c>
      <c r="H1023">
        <v>0</v>
      </c>
      <c r="I1023">
        <v>2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-33.476063333333343</v>
      </c>
      <c r="P1023">
        <v>-70.542265</v>
      </c>
      <c r="Q1023">
        <v>8.6419753086419746</v>
      </c>
      <c r="R1023">
        <v>519</v>
      </c>
      <c r="S1023" t="s">
        <v>89</v>
      </c>
      <c r="T1023">
        <f t="shared" si="15"/>
        <v>0</v>
      </c>
      <c r="U1023">
        <v>1</v>
      </c>
      <c r="V1023" s="5">
        <v>0.41798611111111111</v>
      </c>
      <c r="W1023" s="8">
        <v>0.41666666666666663</v>
      </c>
      <c r="X1023" t="s">
        <v>95</v>
      </c>
      <c r="Y1023" t="str">
        <f>+VLOOKUP($X1023,[1]ParadasReg!$F:$I,4,0)</f>
        <v>Parada / Muni. Peñalolén</v>
      </c>
      <c r="Z1023">
        <f>+VLOOKUP($X1023,[1]ParadasReg!$F:$I,3,0)</f>
        <v>7</v>
      </c>
    </row>
    <row r="1024" spans="1:26" x14ac:dyDescent="0.25">
      <c r="A1024">
        <v>908222</v>
      </c>
      <c r="B1024">
        <v>1801</v>
      </c>
      <c r="C1024" s="3">
        <v>45880.418958333343</v>
      </c>
      <c r="D1024" t="s">
        <v>27</v>
      </c>
      <c r="E1024">
        <v>2</v>
      </c>
      <c r="F1024">
        <v>0</v>
      </c>
      <c r="G1024">
        <v>2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-33.475099999999998</v>
      </c>
      <c r="P1024">
        <v>-70.546883333333327</v>
      </c>
      <c r="Q1024">
        <v>11.111111111111111</v>
      </c>
      <c r="R1024">
        <v>519</v>
      </c>
      <c r="S1024" t="s">
        <v>89</v>
      </c>
      <c r="T1024">
        <f t="shared" si="15"/>
        <v>10</v>
      </c>
      <c r="U1024">
        <v>1</v>
      </c>
      <c r="V1024" s="5">
        <v>0.41895833333333332</v>
      </c>
      <c r="W1024" s="8">
        <v>0.41666666666666663</v>
      </c>
      <c r="X1024" t="s">
        <v>96</v>
      </c>
      <c r="Y1024" t="str">
        <f>+VLOOKUP($X1024,[1]ParadasReg!$F:$I,4,0)</f>
        <v>Avenida Grecia / esq. Palena</v>
      </c>
      <c r="Z1024">
        <f>+VLOOKUP($X1024,[1]ParadasReg!$F:$I,3,0)</f>
        <v>8</v>
      </c>
    </row>
    <row r="1025" spans="1:26" x14ac:dyDescent="0.25">
      <c r="A1025">
        <v>908229</v>
      </c>
      <c r="B1025">
        <v>1801</v>
      </c>
      <c r="C1025" s="3">
        <v>45880.420613425929</v>
      </c>
      <c r="D1025" t="s">
        <v>27</v>
      </c>
      <c r="E1025">
        <v>3</v>
      </c>
      <c r="F1025">
        <v>0</v>
      </c>
      <c r="G1025">
        <v>0</v>
      </c>
      <c r="H1025">
        <v>0</v>
      </c>
      <c r="I1025">
        <v>3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-33.473091666666669</v>
      </c>
      <c r="P1025">
        <v>-70.55648166666667</v>
      </c>
      <c r="Q1025">
        <v>14.814814814814813</v>
      </c>
      <c r="R1025">
        <v>519</v>
      </c>
      <c r="S1025" t="s">
        <v>89</v>
      </c>
      <c r="T1025">
        <f t="shared" si="15"/>
        <v>10</v>
      </c>
      <c r="U1025">
        <v>1</v>
      </c>
      <c r="V1025" s="5">
        <v>0.42061342592592593</v>
      </c>
      <c r="W1025" s="8">
        <v>0.41666666666666663</v>
      </c>
      <c r="X1025" t="s">
        <v>98</v>
      </c>
      <c r="Y1025" t="str">
        <f>+VLOOKUP($X1025,[1]ParadasReg!$F:$I,4,0)</f>
        <v>Parada 2 / Calle 1A - Avenida Grecia</v>
      </c>
      <c r="Z1025">
        <f>+VLOOKUP($X1025,[1]ParadasReg!$F:$I,3,0)</f>
        <v>10</v>
      </c>
    </row>
    <row r="1026" spans="1:26" x14ac:dyDescent="0.25">
      <c r="A1026">
        <v>908231</v>
      </c>
      <c r="B1026">
        <v>1801</v>
      </c>
      <c r="C1026" s="3">
        <v>45880.421319444453</v>
      </c>
      <c r="D1026" t="s">
        <v>27</v>
      </c>
      <c r="E1026">
        <v>8</v>
      </c>
      <c r="F1026">
        <v>0</v>
      </c>
      <c r="G1026">
        <v>7</v>
      </c>
      <c r="H1026">
        <v>0</v>
      </c>
      <c r="I1026">
        <v>1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-33.472018333333331</v>
      </c>
      <c r="P1026">
        <v>-70.561953333333335</v>
      </c>
      <c r="Q1026">
        <v>24.691358024691358</v>
      </c>
      <c r="R1026">
        <v>519</v>
      </c>
      <c r="S1026" t="s">
        <v>89</v>
      </c>
      <c r="T1026">
        <f t="shared" si="15"/>
        <v>20</v>
      </c>
      <c r="U1026">
        <v>1</v>
      </c>
      <c r="V1026" s="5">
        <v>0.42131944444444441</v>
      </c>
      <c r="W1026" s="8">
        <v>0.41666666666666663</v>
      </c>
      <c r="X1026" t="s">
        <v>99</v>
      </c>
      <c r="Y1026" t="str">
        <f>+VLOOKUP($X1026,[1]ParadasReg!$F:$I,4,0)</f>
        <v>Parada 2 / Ictinos - Avenida Grecia</v>
      </c>
      <c r="Z1026">
        <f>+VLOOKUP($X1026,[1]ParadasReg!$F:$I,3,0)</f>
        <v>11</v>
      </c>
    </row>
    <row r="1027" spans="1:26" x14ac:dyDescent="0.25">
      <c r="A1027">
        <v>908234</v>
      </c>
      <c r="B1027">
        <v>1801</v>
      </c>
      <c r="C1027" s="3">
        <v>45880.422812500001</v>
      </c>
      <c r="D1027" t="s">
        <v>27</v>
      </c>
      <c r="E1027">
        <v>3</v>
      </c>
      <c r="F1027">
        <v>0</v>
      </c>
      <c r="G1027">
        <v>3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-33.47087333333333</v>
      </c>
      <c r="P1027">
        <v>-70.567818333333335</v>
      </c>
      <c r="Q1027">
        <v>28.39506172839506</v>
      </c>
      <c r="R1027">
        <v>519</v>
      </c>
      <c r="S1027" t="s">
        <v>89</v>
      </c>
      <c r="T1027">
        <f t="shared" ref="T1027:T1090" si="16">FLOOR(Q1027,10)</f>
        <v>20</v>
      </c>
      <c r="U1027">
        <v>1</v>
      </c>
      <c r="V1027" s="5">
        <v>0.42281250000000004</v>
      </c>
      <c r="W1027" s="8">
        <v>0.41666666666666663</v>
      </c>
      <c r="X1027" t="s">
        <v>119</v>
      </c>
      <c r="Y1027" t="str">
        <f>+VLOOKUP($X1027,[1]ParadasReg!$F:$I,4,0)</f>
        <v>Parada 2 / Los Molineros - Av. Grecia</v>
      </c>
      <c r="Z1027">
        <f>+VLOOKUP($X1027,[1]ParadasReg!$F:$I,3,0)</f>
        <v>12</v>
      </c>
    </row>
    <row r="1028" spans="1:26" x14ac:dyDescent="0.25">
      <c r="A1028">
        <v>908237</v>
      </c>
      <c r="B1028">
        <v>1801</v>
      </c>
      <c r="C1028" s="3">
        <v>45880.424189814818</v>
      </c>
      <c r="D1028" t="s">
        <v>27</v>
      </c>
      <c r="E1028">
        <v>1</v>
      </c>
      <c r="F1028">
        <v>1</v>
      </c>
      <c r="G1028">
        <v>1</v>
      </c>
      <c r="H1028">
        <v>0</v>
      </c>
      <c r="I1028">
        <v>0</v>
      </c>
      <c r="J1028">
        <v>1</v>
      </c>
      <c r="K1028">
        <v>0</v>
      </c>
      <c r="L1028">
        <v>0</v>
      </c>
      <c r="M1028">
        <v>0</v>
      </c>
      <c r="N1028">
        <v>0</v>
      </c>
      <c r="O1028">
        <v>-33.469886666666667</v>
      </c>
      <c r="P1028">
        <v>-70.572986666666665</v>
      </c>
      <c r="Q1028">
        <v>28.39506172839506</v>
      </c>
      <c r="R1028">
        <v>519</v>
      </c>
      <c r="S1028" t="s">
        <v>89</v>
      </c>
      <c r="T1028">
        <f t="shared" si="16"/>
        <v>20</v>
      </c>
      <c r="U1028">
        <v>1</v>
      </c>
      <c r="V1028" s="5">
        <v>0.42418981481481483</v>
      </c>
      <c r="W1028" s="8">
        <v>0.41666666666666663</v>
      </c>
      <c r="X1028" t="s">
        <v>117</v>
      </c>
      <c r="Y1028" t="str">
        <f>+VLOOKUP($X1028,[1]ParadasReg!$F:$I,4,0)</f>
        <v>Parada 2 / Cruz Almeyda - Avenida Grecia</v>
      </c>
      <c r="Z1028">
        <f>+VLOOKUP($X1028,[1]ParadasReg!$F:$I,3,0)</f>
        <v>13</v>
      </c>
    </row>
    <row r="1029" spans="1:26" x14ac:dyDescent="0.25">
      <c r="A1029">
        <v>908239</v>
      </c>
      <c r="B1029">
        <v>1801</v>
      </c>
      <c r="C1029" s="3">
        <v>45880.424826388888</v>
      </c>
      <c r="D1029" t="s">
        <v>27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-33.469098333333328</v>
      </c>
      <c r="P1029">
        <v>-70.576466666666661</v>
      </c>
      <c r="Q1029">
        <v>28.39506172839506</v>
      </c>
      <c r="R1029">
        <v>519</v>
      </c>
      <c r="S1029" t="s">
        <v>89</v>
      </c>
      <c r="T1029">
        <f t="shared" si="16"/>
        <v>20</v>
      </c>
      <c r="U1029">
        <v>1</v>
      </c>
      <c r="V1029" s="5">
        <v>0.42482638888888885</v>
      </c>
      <c r="W1029" s="8">
        <v>0.41666666666666663</v>
      </c>
      <c r="X1029" t="s">
        <v>100</v>
      </c>
      <c r="Y1029" t="str">
        <f>+VLOOKUP($X1029,[1]ParadasReg!$F:$I,4,0)</f>
        <v>Parada 4 / (M) Grecia</v>
      </c>
      <c r="Z1029">
        <f>+VLOOKUP($X1029,[1]ParadasReg!$F:$I,3,0)</f>
        <v>14</v>
      </c>
    </row>
    <row r="1030" spans="1:26" x14ac:dyDescent="0.25">
      <c r="A1030">
        <v>908245</v>
      </c>
      <c r="B1030">
        <v>1801</v>
      </c>
      <c r="C1030" s="3">
        <v>45880.42690972222</v>
      </c>
      <c r="D1030" t="s">
        <v>27</v>
      </c>
      <c r="E1030">
        <v>5</v>
      </c>
      <c r="F1030">
        <v>0</v>
      </c>
      <c r="G1030">
        <v>5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-33.467383333333331</v>
      </c>
      <c r="P1030">
        <v>-70.58118833333333</v>
      </c>
      <c r="Q1030">
        <v>34.567901234567898</v>
      </c>
      <c r="R1030">
        <v>519</v>
      </c>
      <c r="S1030" t="s">
        <v>89</v>
      </c>
      <c r="T1030">
        <f t="shared" si="16"/>
        <v>30</v>
      </c>
      <c r="U1030">
        <v>1</v>
      </c>
      <c r="V1030" s="5">
        <v>0.42690972222222223</v>
      </c>
      <c r="W1030" s="8">
        <v>0.41666666666666663</v>
      </c>
      <c r="X1030" t="s">
        <v>101</v>
      </c>
      <c r="Y1030" t="str">
        <f>+VLOOKUP($X1030,[1]ParadasReg!$F:$I,4,0)</f>
        <v>Parada 2 / ADO Chile</v>
      </c>
      <c r="Z1030">
        <f>+VLOOKUP($X1030,[1]ParadasReg!$F:$I,3,0)</f>
        <v>15</v>
      </c>
    </row>
    <row r="1031" spans="1:26" x14ac:dyDescent="0.25">
      <c r="A1031">
        <v>908253</v>
      </c>
      <c r="B1031">
        <v>1801</v>
      </c>
      <c r="C1031" s="3">
        <v>45880.429305555554</v>
      </c>
      <c r="D1031" t="s">
        <v>27</v>
      </c>
      <c r="E1031">
        <v>4</v>
      </c>
      <c r="F1031">
        <v>0</v>
      </c>
      <c r="G1031">
        <v>4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-33.465196666666657</v>
      </c>
      <c r="P1031">
        <v>-70.589673333333337</v>
      </c>
      <c r="Q1031">
        <v>39.506172839506171</v>
      </c>
      <c r="R1031">
        <v>519</v>
      </c>
      <c r="S1031" t="s">
        <v>89</v>
      </c>
      <c r="T1031">
        <f t="shared" si="16"/>
        <v>30</v>
      </c>
      <c r="U1031">
        <v>1</v>
      </c>
      <c r="V1031" s="5">
        <v>0.42930555555555555</v>
      </c>
      <c r="W1031" s="8">
        <v>0.41666666666666663</v>
      </c>
      <c r="X1031" t="s">
        <v>102</v>
      </c>
      <c r="Y1031" t="str">
        <f>+VLOOKUP($X1031,[1]ParadasReg!$F:$I,4,0)</f>
        <v>Parada 2 / CESFAM Salvador Bustos</v>
      </c>
      <c r="Z1031">
        <f>+VLOOKUP($X1031,[1]ParadasReg!$F:$I,3,0)</f>
        <v>16</v>
      </c>
    </row>
    <row r="1032" spans="1:26" x14ac:dyDescent="0.25">
      <c r="A1032">
        <v>908260</v>
      </c>
      <c r="B1032">
        <v>1801</v>
      </c>
      <c r="C1032" s="3">
        <v>45880.430787037039</v>
      </c>
      <c r="D1032" t="s">
        <v>27</v>
      </c>
      <c r="E1032">
        <v>2</v>
      </c>
      <c r="F1032">
        <v>6</v>
      </c>
      <c r="G1032">
        <v>0</v>
      </c>
      <c r="H1032">
        <v>0</v>
      </c>
      <c r="I1032">
        <v>2</v>
      </c>
      <c r="J1032">
        <v>6</v>
      </c>
      <c r="K1032">
        <v>0</v>
      </c>
      <c r="L1032">
        <v>0</v>
      </c>
      <c r="M1032">
        <v>0</v>
      </c>
      <c r="N1032">
        <v>0</v>
      </c>
      <c r="O1032">
        <v>-33.464596666666672</v>
      </c>
      <c r="P1032">
        <v>-70.597250000000003</v>
      </c>
      <c r="Q1032">
        <v>34.567901234567898</v>
      </c>
      <c r="R1032">
        <v>519</v>
      </c>
      <c r="S1032" t="s">
        <v>89</v>
      </c>
      <c r="T1032">
        <f t="shared" si="16"/>
        <v>30</v>
      </c>
      <c r="U1032">
        <v>1</v>
      </c>
      <c r="V1032" s="5">
        <v>0.43078703703703702</v>
      </c>
      <c r="W1032" s="8">
        <v>0.41666666666666663</v>
      </c>
      <c r="X1032" t="s">
        <v>103</v>
      </c>
      <c r="Y1032" t="str">
        <f>+VLOOKUP($X1032,[1]ParadasReg!$F:$I,4,0)</f>
        <v>Parada 2 / Pedagógico</v>
      </c>
      <c r="Z1032">
        <f>+VLOOKUP($X1032,[1]ParadasReg!$F:$I,3,0)</f>
        <v>17</v>
      </c>
    </row>
    <row r="1033" spans="1:26" x14ac:dyDescent="0.25">
      <c r="A1033">
        <v>908271</v>
      </c>
      <c r="B1033">
        <v>1801</v>
      </c>
      <c r="C1033" s="3">
        <v>45880.432962962957</v>
      </c>
      <c r="D1033" t="s">
        <v>27</v>
      </c>
      <c r="E1033">
        <v>2</v>
      </c>
      <c r="F1033">
        <v>1</v>
      </c>
      <c r="G1033">
        <v>2</v>
      </c>
      <c r="H1033">
        <v>0</v>
      </c>
      <c r="I1033">
        <v>0</v>
      </c>
      <c r="J1033">
        <v>1</v>
      </c>
      <c r="K1033">
        <v>0</v>
      </c>
      <c r="L1033">
        <v>0</v>
      </c>
      <c r="M1033">
        <v>0</v>
      </c>
      <c r="N1033">
        <v>0</v>
      </c>
      <c r="O1033">
        <v>-33.463846666666669</v>
      </c>
      <c r="P1033">
        <v>-70.602495000000005</v>
      </c>
      <c r="Q1033">
        <v>35.802469135802468</v>
      </c>
      <c r="R1033">
        <v>519</v>
      </c>
      <c r="S1033" t="s">
        <v>89</v>
      </c>
      <c r="T1033">
        <f t="shared" si="16"/>
        <v>30</v>
      </c>
      <c r="U1033">
        <v>1</v>
      </c>
      <c r="V1033" s="5">
        <v>0.43296296296296299</v>
      </c>
      <c r="W1033" s="8">
        <v>0.41666666666666663</v>
      </c>
      <c r="X1033" t="s">
        <v>104</v>
      </c>
      <c r="Y1033" t="str">
        <f>+VLOOKUP($X1033,[1]ParadasReg!$F:$I,4,0)</f>
        <v>Parada 2 / Los Tres Antonios</v>
      </c>
      <c r="Z1033">
        <f>+VLOOKUP($X1033,[1]ParadasReg!$F:$I,3,0)</f>
        <v>18</v>
      </c>
    </row>
    <row r="1034" spans="1:26" x14ac:dyDescent="0.25">
      <c r="A1034">
        <v>908274</v>
      </c>
      <c r="B1034">
        <v>1801</v>
      </c>
      <c r="C1034" s="3">
        <v>45880.433969907397</v>
      </c>
      <c r="D1034" t="s">
        <v>27</v>
      </c>
      <c r="E1034">
        <v>1</v>
      </c>
      <c r="F1034">
        <v>2</v>
      </c>
      <c r="G1034">
        <v>1</v>
      </c>
      <c r="H1034">
        <v>0</v>
      </c>
      <c r="I1034">
        <v>0</v>
      </c>
      <c r="J1034">
        <v>2</v>
      </c>
      <c r="K1034">
        <v>0</v>
      </c>
      <c r="L1034">
        <v>0</v>
      </c>
      <c r="M1034">
        <v>0</v>
      </c>
      <c r="N1034">
        <v>0</v>
      </c>
      <c r="O1034">
        <v>-33.462173333333332</v>
      </c>
      <c r="P1034">
        <v>-70.607394999999997</v>
      </c>
      <c r="Q1034">
        <v>34.567901234567898</v>
      </c>
      <c r="R1034">
        <v>519</v>
      </c>
      <c r="S1034" t="s">
        <v>89</v>
      </c>
      <c r="T1034">
        <f t="shared" si="16"/>
        <v>30</v>
      </c>
      <c r="U1034">
        <v>1</v>
      </c>
      <c r="V1034" s="5">
        <v>0.43396990740740743</v>
      </c>
      <c r="W1034" s="8">
        <v>0.41666666666666663</v>
      </c>
      <c r="X1034" t="s">
        <v>118</v>
      </c>
      <c r="Y1034" t="str">
        <f>+VLOOKUP($X1034,[1]ParadasReg!$F:$I,4,0)</f>
        <v>Parada 2 / (M) Est.Nacional</v>
      </c>
      <c r="Z1034">
        <f>+VLOOKUP($X1034,[1]ParadasReg!$F:$I,3,0)</f>
        <v>19</v>
      </c>
    </row>
    <row r="1035" spans="1:26" x14ac:dyDescent="0.25">
      <c r="A1035">
        <v>908278</v>
      </c>
      <c r="B1035">
        <v>1801</v>
      </c>
      <c r="C1035" s="3">
        <v>45880.434837962966</v>
      </c>
      <c r="D1035" t="s">
        <v>27</v>
      </c>
      <c r="E1035">
        <v>0</v>
      </c>
      <c r="F1035">
        <v>1</v>
      </c>
      <c r="G1035">
        <v>0</v>
      </c>
      <c r="H1035">
        <v>0</v>
      </c>
      <c r="I1035">
        <v>0</v>
      </c>
      <c r="J1035">
        <v>1</v>
      </c>
      <c r="K1035">
        <v>0</v>
      </c>
      <c r="L1035">
        <v>0</v>
      </c>
      <c r="M1035">
        <v>0</v>
      </c>
      <c r="N1035">
        <v>0</v>
      </c>
      <c r="O1035">
        <v>-33.461799999999997</v>
      </c>
      <c r="P1035">
        <v>-70.612594999999999</v>
      </c>
      <c r="Q1035">
        <v>33.333333333333329</v>
      </c>
      <c r="R1035">
        <v>519</v>
      </c>
      <c r="S1035" t="s">
        <v>89</v>
      </c>
      <c r="T1035">
        <f t="shared" si="16"/>
        <v>30</v>
      </c>
      <c r="U1035">
        <v>1</v>
      </c>
      <c r="V1035" s="5">
        <v>0.43483796296296301</v>
      </c>
      <c r="W1035" s="8">
        <v>0.41666666666666663</v>
      </c>
      <c r="X1035" t="s">
        <v>105</v>
      </c>
      <c r="Y1035" t="str">
        <f>+VLOOKUP($X1035,[1]ParadasReg!$F:$I,4,0)</f>
        <v>Parada 2 / Avenida Marathon</v>
      </c>
      <c r="Z1035">
        <f>+VLOOKUP($X1035,[1]ParadasReg!$F:$I,3,0)</f>
        <v>20</v>
      </c>
    </row>
    <row r="1036" spans="1:26" x14ac:dyDescent="0.25">
      <c r="A1036">
        <v>908286</v>
      </c>
      <c r="B1036">
        <v>1801</v>
      </c>
      <c r="C1036" s="3">
        <v>45880.43645833333</v>
      </c>
      <c r="D1036" t="s">
        <v>27</v>
      </c>
      <c r="E1036">
        <v>5</v>
      </c>
      <c r="F1036">
        <v>0</v>
      </c>
      <c r="G1036">
        <v>5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-33.45997666666667</v>
      </c>
      <c r="P1036">
        <v>-70.622233333333327</v>
      </c>
      <c r="Q1036">
        <v>39.506172839506171</v>
      </c>
      <c r="R1036">
        <v>519</v>
      </c>
      <c r="S1036" t="s">
        <v>89</v>
      </c>
      <c r="T1036">
        <f t="shared" si="16"/>
        <v>30</v>
      </c>
      <c r="U1036">
        <v>1</v>
      </c>
      <c r="V1036" s="5">
        <v>0.43645833333333334</v>
      </c>
      <c r="W1036" s="8">
        <v>0.41666666666666663</v>
      </c>
      <c r="X1036" t="s">
        <v>107</v>
      </c>
      <c r="Y1036" t="str">
        <f>+VLOOKUP($X1036,[1]ParadasReg!$F:$I,4,0)</f>
        <v>Parada 4 / Suárez Mujica</v>
      </c>
      <c r="Z1036">
        <f>+VLOOKUP($X1036,[1]ParadasReg!$F:$I,3,0)</f>
        <v>22</v>
      </c>
    </row>
    <row r="1037" spans="1:26" x14ac:dyDescent="0.25">
      <c r="A1037">
        <v>908294</v>
      </c>
      <c r="B1037">
        <v>1801</v>
      </c>
      <c r="C1037" s="3">
        <v>45880.438611111109</v>
      </c>
      <c r="D1037" t="s">
        <v>27</v>
      </c>
      <c r="E1037">
        <v>1</v>
      </c>
      <c r="F1037">
        <v>0</v>
      </c>
      <c r="G1037">
        <v>0</v>
      </c>
      <c r="H1037">
        <v>0</v>
      </c>
      <c r="I1037">
        <v>1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-33.455021666666667</v>
      </c>
      <c r="P1037">
        <v>-70.627984999999995</v>
      </c>
      <c r="Q1037">
        <v>40.74074074074074</v>
      </c>
      <c r="R1037">
        <v>519</v>
      </c>
      <c r="S1037" t="s">
        <v>89</v>
      </c>
      <c r="T1037">
        <f t="shared" si="16"/>
        <v>40</v>
      </c>
      <c r="U1037">
        <v>1</v>
      </c>
      <c r="V1037" s="5">
        <v>0.43861111111111112</v>
      </c>
      <c r="W1037" s="8">
        <v>0.4375</v>
      </c>
      <c r="X1037" t="s">
        <v>108</v>
      </c>
      <c r="Y1037" t="str">
        <f>+VLOOKUP($X1037,[1]ParadasReg!$F:$I,4,0)</f>
        <v>Parada 2 / (M) Irarrázaval</v>
      </c>
      <c r="Z1037">
        <f>+VLOOKUP($X1037,[1]ParadasReg!$F:$I,3,0)</f>
        <v>23</v>
      </c>
    </row>
    <row r="1038" spans="1:26" x14ac:dyDescent="0.25">
      <c r="A1038">
        <v>908303</v>
      </c>
      <c r="B1038">
        <v>1801</v>
      </c>
      <c r="C1038" s="3">
        <v>45880.440497685187</v>
      </c>
      <c r="D1038" t="s">
        <v>27</v>
      </c>
      <c r="E1038">
        <v>3</v>
      </c>
      <c r="F1038">
        <v>1</v>
      </c>
      <c r="G1038">
        <v>2</v>
      </c>
      <c r="H1038">
        <v>0</v>
      </c>
      <c r="I1038">
        <v>1</v>
      </c>
      <c r="J1038">
        <v>1</v>
      </c>
      <c r="K1038">
        <v>0</v>
      </c>
      <c r="L1038">
        <v>0</v>
      </c>
      <c r="M1038">
        <v>0</v>
      </c>
      <c r="N1038">
        <v>0</v>
      </c>
      <c r="O1038">
        <v>-33.451051666666658</v>
      </c>
      <c r="P1038">
        <v>-70.631131666666661</v>
      </c>
      <c r="Q1038">
        <v>43.209876543209873</v>
      </c>
      <c r="R1038">
        <v>519</v>
      </c>
      <c r="S1038" t="s">
        <v>89</v>
      </c>
      <c r="T1038">
        <f t="shared" si="16"/>
        <v>40</v>
      </c>
      <c r="U1038">
        <v>1</v>
      </c>
      <c r="V1038" s="5">
        <v>0.44049768518518517</v>
      </c>
      <c r="W1038" s="8">
        <v>0.4375</v>
      </c>
      <c r="X1038" t="s">
        <v>109</v>
      </c>
      <c r="Y1038" t="str">
        <f>+VLOOKUP($X1038,[1]ParadasReg!$F:$I,4,0)</f>
        <v>Parada 7 / (M) Irarrázaval</v>
      </c>
      <c r="Z1038">
        <f>+VLOOKUP($X1038,[1]ParadasReg!$F:$I,3,0)</f>
        <v>24</v>
      </c>
    </row>
    <row r="1039" spans="1:26" x14ac:dyDescent="0.25">
      <c r="A1039">
        <v>908306</v>
      </c>
      <c r="B1039">
        <v>1801</v>
      </c>
      <c r="C1039" s="3">
        <v>45880.441006944442</v>
      </c>
      <c r="D1039" t="s">
        <v>27</v>
      </c>
      <c r="E1039">
        <v>2</v>
      </c>
      <c r="F1039">
        <v>3</v>
      </c>
      <c r="G1039">
        <v>2</v>
      </c>
      <c r="H1039">
        <v>0</v>
      </c>
      <c r="I1039">
        <v>0</v>
      </c>
      <c r="J1039">
        <v>3</v>
      </c>
      <c r="K1039">
        <v>0</v>
      </c>
      <c r="L1039">
        <v>0</v>
      </c>
      <c r="M1039">
        <v>0</v>
      </c>
      <c r="N1039">
        <v>0</v>
      </c>
      <c r="O1039">
        <v>-33.448871666666669</v>
      </c>
      <c r="P1039">
        <v>-70.631829999999994</v>
      </c>
      <c r="Q1039">
        <v>41.975308641975303</v>
      </c>
      <c r="R1039">
        <v>519</v>
      </c>
      <c r="S1039" t="s">
        <v>89</v>
      </c>
      <c r="T1039">
        <f t="shared" si="16"/>
        <v>40</v>
      </c>
      <c r="U1039">
        <v>1</v>
      </c>
      <c r="V1039" s="5">
        <v>0.44100694444444444</v>
      </c>
      <c r="W1039" s="8">
        <v>0.4375</v>
      </c>
      <c r="X1039" t="s">
        <v>110</v>
      </c>
      <c r="Y1039" t="str">
        <f>+VLOOKUP($X1039,[1]ParadasReg!$F:$I,4,0)</f>
        <v>Parada 2 / (M) Santa Isabel</v>
      </c>
      <c r="Z1039">
        <f>+VLOOKUP($X1039,[1]ParadasReg!$F:$I,3,0)</f>
        <v>25</v>
      </c>
    </row>
    <row r="1040" spans="1:26" x14ac:dyDescent="0.25">
      <c r="A1040">
        <v>908311</v>
      </c>
      <c r="B1040">
        <v>1801</v>
      </c>
      <c r="C1040" s="3">
        <v>45880.441990740743</v>
      </c>
      <c r="D1040" t="s">
        <v>27</v>
      </c>
      <c r="E1040">
        <v>1</v>
      </c>
      <c r="F1040">
        <v>5</v>
      </c>
      <c r="G1040">
        <v>1</v>
      </c>
      <c r="H1040">
        <v>0</v>
      </c>
      <c r="I1040">
        <v>0</v>
      </c>
      <c r="J1040">
        <v>5</v>
      </c>
      <c r="K1040">
        <v>0</v>
      </c>
      <c r="L1040">
        <v>0</v>
      </c>
      <c r="M1040">
        <v>0</v>
      </c>
      <c r="N1040">
        <v>0</v>
      </c>
      <c r="O1040">
        <v>-33.443701666666669</v>
      </c>
      <c r="P1040">
        <v>-70.633229999999998</v>
      </c>
      <c r="Q1040">
        <v>37.037037037037038</v>
      </c>
      <c r="R1040">
        <v>519</v>
      </c>
      <c r="S1040" t="s">
        <v>89</v>
      </c>
      <c r="T1040">
        <f t="shared" si="16"/>
        <v>30</v>
      </c>
      <c r="U1040">
        <v>1</v>
      </c>
      <c r="V1040" s="5">
        <v>0.4419907407407408</v>
      </c>
      <c r="W1040" s="8">
        <v>0.4375</v>
      </c>
      <c r="X1040" t="s">
        <v>111</v>
      </c>
      <c r="Y1040" t="str">
        <f>+VLOOKUP($X1040,[1]ParadasReg!$F:$I,4,0)</f>
        <v>Parada 2 / (M) Parque Bustamante</v>
      </c>
      <c r="Z1040">
        <f>+VLOOKUP($X1040,[1]ParadasReg!$F:$I,3,0)</f>
        <v>26</v>
      </c>
    </row>
    <row r="1041" spans="1:26" x14ac:dyDescent="0.25">
      <c r="A1041">
        <v>908322</v>
      </c>
      <c r="B1041">
        <v>1801</v>
      </c>
      <c r="C1041" s="3">
        <v>45880.444467592592</v>
      </c>
      <c r="D1041" t="s">
        <v>27</v>
      </c>
      <c r="E1041">
        <v>0</v>
      </c>
      <c r="F1041">
        <v>4</v>
      </c>
      <c r="G1041">
        <v>0</v>
      </c>
      <c r="H1041">
        <v>0</v>
      </c>
      <c r="I1041">
        <v>0</v>
      </c>
      <c r="J1041">
        <v>4</v>
      </c>
      <c r="K1041">
        <v>0</v>
      </c>
      <c r="L1041">
        <v>0</v>
      </c>
      <c r="M1041">
        <v>0</v>
      </c>
      <c r="N1041">
        <v>0</v>
      </c>
      <c r="O1041">
        <v>-33.437283333333333</v>
      </c>
      <c r="P1041">
        <v>-70.635998333333333</v>
      </c>
      <c r="Q1041">
        <v>32.098765432098766</v>
      </c>
      <c r="R1041">
        <v>519</v>
      </c>
      <c r="S1041" t="s">
        <v>89</v>
      </c>
      <c r="T1041">
        <f t="shared" si="16"/>
        <v>30</v>
      </c>
      <c r="U1041">
        <v>1</v>
      </c>
      <c r="V1041" s="5">
        <v>0.44446759259259255</v>
      </c>
      <c r="W1041" s="8">
        <v>0.4375</v>
      </c>
      <c r="X1041" t="s">
        <v>112</v>
      </c>
      <c r="Y1041" t="str">
        <f>+VLOOKUP($X1041,[1]ParadasReg!$F:$I,4,0)</f>
        <v>Parada 4 / Plaza Italia</v>
      </c>
      <c r="Z1041">
        <f>+VLOOKUP($X1041,[1]ParadasReg!$F:$I,3,0)</f>
        <v>27</v>
      </c>
    </row>
    <row r="1042" spans="1:26" x14ac:dyDescent="0.25">
      <c r="A1042">
        <v>908330</v>
      </c>
      <c r="B1042">
        <v>1801</v>
      </c>
      <c r="C1042" s="3">
        <v>45880.445428240739</v>
      </c>
      <c r="D1042" t="s">
        <v>27</v>
      </c>
      <c r="E1042">
        <v>0</v>
      </c>
      <c r="F1042">
        <v>2</v>
      </c>
      <c r="G1042">
        <v>0</v>
      </c>
      <c r="H1042">
        <v>0</v>
      </c>
      <c r="I1042">
        <v>0</v>
      </c>
      <c r="J1042">
        <v>2</v>
      </c>
      <c r="K1042">
        <v>0</v>
      </c>
      <c r="L1042">
        <v>0</v>
      </c>
      <c r="M1042">
        <v>0</v>
      </c>
      <c r="N1042">
        <v>0</v>
      </c>
      <c r="O1042">
        <v>-33.439811666666657</v>
      </c>
      <c r="P1042">
        <v>-70.640211666666673</v>
      </c>
      <c r="Q1042">
        <v>29.629629629629626</v>
      </c>
      <c r="R1042">
        <v>519</v>
      </c>
      <c r="S1042" t="s">
        <v>89</v>
      </c>
      <c r="T1042">
        <f t="shared" si="16"/>
        <v>20</v>
      </c>
      <c r="U1042">
        <v>1</v>
      </c>
      <c r="V1042" s="5">
        <v>0.44542824074074078</v>
      </c>
      <c r="W1042" s="8">
        <v>0.4375</v>
      </c>
      <c r="X1042" t="s">
        <v>113</v>
      </c>
      <c r="Y1042" t="str">
        <f>+VLOOKUP($X1042,[1]ParadasReg!$F:$I,4,0)</f>
        <v>Parada 4 / (M) Universidad Católica</v>
      </c>
      <c r="Z1042">
        <f>+VLOOKUP($X1042,[1]ParadasReg!$F:$I,3,0)</f>
        <v>28</v>
      </c>
    </row>
    <row r="1043" spans="1:26" x14ac:dyDescent="0.25">
      <c r="A1043">
        <v>908335</v>
      </c>
      <c r="B1043">
        <v>1801</v>
      </c>
      <c r="C1043" s="3">
        <v>45880.447013888886</v>
      </c>
      <c r="D1043" t="s">
        <v>27</v>
      </c>
      <c r="E1043">
        <v>0</v>
      </c>
      <c r="F1043">
        <v>12</v>
      </c>
      <c r="G1043">
        <v>0</v>
      </c>
      <c r="H1043">
        <v>0</v>
      </c>
      <c r="I1043">
        <v>0</v>
      </c>
      <c r="J1043">
        <v>12</v>
      </c>
      <c r="K1043">
        <v>0</v>
      </c>
      <c r="L1043">
        <v>0</v>
      </c>
      <c r="M1043">
        <v>0</v>
      </c>
      <c r="N1043">
        <v>0</v>
      </c>
      <c r="O1043">
        <v>-33.442605</v>
      </c>
      <c r="P1043">
        <v>-70.645563333333328</v>
      </c>
      <c r="Q1043">
        <v>14.814814814814813</v>
      </c>
      <c r="R1043">
        <v>519</v>
      </c>
      <c r="S1043" t="s">
        <v>89</v>
      </c>
      <c r="T1043">
        <f t="shared" si="16"/>
        <v>10</v>
      </c>
      <c r="U1043">
        <v>1</v>
      </c>
      <c r="V1043" s="5">
        <v>0.44701388888888888</v>
      </c>
      <c r="W1043" s="8">
        <v>0.4375</v>
      </c>
      <c r="X1043" t="s">
        <v>114</v>
      </c>
      <c r="Y1043" t="str">
        <f>+VLOOKUP($X1043,[1]ParadasReg!$F:$I,4,0)</f>
        <v>Parada 3 / (M) Santa Lucía</v>
      </c>
      <c r="Z1043">
        <f>+VLOOKUP($X1043,[1]ParadasReg!$F:$I,3,0)</f>
        <v>29</v>
      </c>
    </row>
    <row r="1044" spans="1:26" x14ac:dyDescent="0.25">
      <c r="A1044">
        <v>908344</v>
      </c>
      <c r="B1044">
        <v>1801</v>
      </c>
      <c r="C1044" s="3">
        <v>45880.448483796303</v>
      </c>
      <c r="D1044" t="s">
        <v>27</v>
      </c>
      <c r="E1044">
        <v>0</v>
      </c>
      <c r="F1044">
        <v>8</v>
      </c>
      <c r="G1044">
        <v>0</v>
      </c>
      <c r="H1044">
        <v>0</v>
      </c>
      <c r="I1044">
        <v>0</v>
      </c>
      <c r="J1044">
        <v>8</v>
      </c>
      <c r="K1044">
        <v>0</v>
      </c>
      <c r="L1044">
        <v>0</v>
      </c>
      <c r="M1044">
        <v>0</v>
      </c>
      <c r="N1044">
        <v>0</v>
      </c>
      <c r="O1044">
        <v>-33.443828333333343</v>
      </c>
      <c r="P1044">
        <v>-70.652068333333332</v>
      </c>
      <c r="Q1044">
        <v>4.9382716049382713</v>
      </c>
      <c r="R1044">
        <v>519</v>
      </c>
      <c r="S1044" t="s">
        <v>89</v>
      </c>
      <c r="T1044">
        <f t="shared" si="16"/>
        <v>0</v>
      </c>
      <c r="U1044">
        <v>1</v>
      </c>
      <c r="V1044" s="5">
        <v>0.44848379629629626</v>
      </c>
      <c r="W1044" s="8">
        <v>0.4375</v>
      </c>
      <c r="X1044" t="s">
        <v>115</v>
      </c>
      <c r="Y1044" t="str">
        <f>+VLOOKUP($X1044,[1]ParadasReg!$F:$I,4,0)</f>
        <v>Parada 3 / (M) Universidad de Chile</v>
      </c>
      <c r="Z1044">
        <f>+VLOOKUP($X1044,[1]ParadasReg!$F:$I,3,0)</f>
        <v>30</v>
      </c>
    </row>
    <row r="1045" spans="1:26" x14ac:dyDescent="0.25">
      <c r="A1045">
        <v>908351</v>
      </c>
      <c r="B1045">
        <v>1801</v>
      </c>
      <c r="C1045" s="3">
        <v>45880.449571759258</v>
      </c>
      <c r="D1045" t="s">
        <v>27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-33.444789999999998</v>
      </c>
      <c r="P1045">
        <v>-70.655924999999996</v>
      </c>
      <c r="Q1045">
        <v>4.9382716049382713</v>
      </c>
      <c r="R1045">
        <v>519</v>
      </c>
      <c r="S1045" t="s">
        <v>89</v>
      </c>
      <c r="T1045">
        <f t="shared" si="16"/>
        <v>0</v>
      </c>
      <c r="U1045">
        <v>1</v>
      </c>
      <c r="V1045" s="5">
        <v>0.44957175925925924</v>
      </c>
      <c r="W1045" s="8">
        <v>0.4375</v>
      </c>
      <c r="X1045" t="s">
        <v>116</v>
      </c>
      <c r="Y1045" t="str">
        <f>+VLOOKUP($X1045,[1]ParadasReg!$F:$I,4,0)</f>
        <v>Parada 3 / (M) La Moneda</v>
      </c>
      <c r="Z1045">
        <f>+VLOOKUP($X1045,[1]ParadasReg!$F:$I,3,0)</f>
        <v>31</v>
      </c>
    </row>
    <row r="1046" spans="1:26" x14ac:dyDescent="0.25">
      <c r="A1046">
        <v>908810</v>
      </c>
      <c r="B1046">
        <v>1801</v>
      </c>
      <c r="C1046" s="3">
        <v>45880.562291666669</v>
      </c>
      <c r="D1046" t="s">
        <v>27</v>
      </c>
      <c r="E1046">
        <v>6</v>
      </c>
      <c r="F1046">
        <v>0</v>
      </c>
      <c r="G1046">
        <v>6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-33.479033333333327</v>
      </c>
      <c r="P1046">
        <v>-70.527503333333328</v>
      </c>
      <c r="Q1046">
        <v>7.4074074074074066</v>
      </c>
      <c r="R1046">
        <v>519</v>
      </c>
      <c r="S1046" t="s">
        <v>89</v>
      </c>
      <c r="T1046">
        <f t="shared" si="16"/>
        <v>0</v>
      </c>
      <c r="U1046">
        <v>1</v>
      </c>
      <c r="V1046" s="5">
        <v>0.56229166666666663</v>
      </c>
      <c r="W1046" s="8">
        <v>0.54166666666666663</v>
      </c>
      <c r="X1046" t="s">
        <v>91</v>
      </c>
      <c r="Y1046" t="str">
        <f>+VLOOKUP($X1046,[1]ParadasReg!$F:$I,4,0)</f>
        <v>Avenida Grecia / esq. Qda. de Sn. Pedro</v>
      </c>
      <c r="Z1046">
        <f>+VLOOKUP($X1046,[1]ParadasReg!$F:$I,3,0)</f>
        <v>3</v>
      </c>
    </row>
    <row r="1047" spans="1:26" x14ac:dyDescent="0.25">
      <c r="A1047">
        <v>908824</v>
      </c>
      <c r="B1047">
        <v>1801</v>
      </c>
      <c r="C1047" s="3">
        <v>45880.564363425918</v>
      </c>
      <c r="D1047" t="s">
        <v>27</v>
      </c>
      <c r="E1047">
        <v>3</v>
      </c>
      <c r="F1047">
        <v>0</v>
      </c>
      <c r="G1047">
        <v>3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-33.477278333333331</v>
      </c>
      <c r="P1047">
        <v>-70.535636666666662</v>
      </c>
      <c r="Q1047">
        <v>11.111111111111111</v>
      </c>
      <c r="R1047">
        <v>519</v>
      </c>
      <c r="S1047" t="s">
        <v>89</v>
      </c>
      <c r="T1047">
        <f t="shared" si="16"/>
        <v>10</v>
      </c>
      <c r="U1047">
        <v>1</v>
      </c>
      <c r="V1047" s="5">
        <v>0.56436342592592592</v>
      </c>
      <c r="W1047" s="8">
        <v>0.5625</v>
      </c>
      <c r="X1047" t="s">
        <v>93</v>
      </c>
      <c r="Y1047" t="str">
        <f>+VLOOKUP($X1047,[1]ParadasReg!$F:$I,4,0)</f>
        <v>Avenida Grecia / esq. Jacarandá</v>
      </c>
      <c r="Z1047">
        <f>+VLOOKUP($X1047,[1]ParadasReg!$F:$I,3,0)</f>
        <v>5</v>
      </c>
    </row>
    <row r="1048" spans="1:26" x14ac:dyDescent="0.25">
      <c r="A1048">
        <v>908826</v>
      </c>
      <c r="B1048">
        <v>1801</v>
      </c>
      <c r="C1048" s="3">
        <v>45880.56490740741</v>
      </c>
      <c r="D1048" t="s">
        <v>27</v>
      </c>
      <c r="E1048">
        <v>2</v>
      </c>
      <c r="F1048">
        <v>0</v>
      </c>
      <c r="G1048">
        <v>2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-33.476708333333328</v>
      </c>
      <c r="P1048">
        <v>-70.538838333333331</v>
      </c>
      <c r="Q1048">
        <v>13.580246913580247</v>
      </c>
      <c r="R1048">
        <v>519</v>
      </c>
      <c r="S1048" t="s">
        <v>89</v>
      </c>
      <c r="T1048">
        <f t="shared" si="16"/>
        <v>10</v>
      </c>
      <c r="U1048">
        <v>1</v>
      </c>
      <c r="V1048" s="5">
        <v>0.56490740740740741</v>
      </c>
      <c r="W1048" s="8">
        <v>0.5625</v>
      </c>
      <c r="X1048" t="s">
        <v>94</v>
      </c>
      <c r="Y1048" t="str">
        <f>+VLOOKUP($X1048,[1]ParadasReg!$F:$I,4,0)</f>
        <v>Avenida Grecia / esq. Amanecer</v>
      </c>
      <c r="Z1048">
        <f>+VLOOKUP($X1048,[1]ParadasReg!$F:$I,3,0)</f>
        <v>6</v>
      </c>
    </row>
    <row r="1049" spans="1:26" x14ac:dyDescent="0.25">
      <c r="A1049">
        <v>908831</v>
      </c>
      <c r="B1049">
        <v>1801</v>
      </c>
      <c r="C1049" s="3">
        <v>45880.565474537027</v>
      </c>
      <c r="D1049" t="s">
        <v>27</v>
      </c>
      <c r="E1049">
        <v>9</v>
      </c>
      <c r="F1049">
        <v>1</v>
      </c>
      <c r="G1049">
        <v>7</v>
      </c>
      <c r="H1049">
        <v>1</v>
      </c>
      <c r="I1049">
        <v>2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-33.476095000000001</v>
      </c>
      <c r="P1049">
        <v>-70.54206666666667</v>
      </c>
      <c r="Q1049">
        <v>23.456790123456788</v>
      </c>
      <c r="R1049">
        <v>519</v>
      </c>
      <c r="S1049" t="s">
        <v>89</v>
      </c>
      <c r="T1049">
        <f t="shared" si="16"/>
        <v>20</v>
      </c>
      <c r="U1049">
        <v>1</v>
      </c>
      <c r="V1049" s="5">
        <v>0.56547453703703698</v>
      </c>
      <c r="W1049" s="8">
        <v>0.5625</v>
      </c>
      <c r="X1049" t="s">
        <v>95</v>
      </c>
      <c r="Y1049" t="str">
        <f>+VLOOKUP($X1049,[1]ParadasReg!$F:$I,4,0)</f>
        <v>Parada / Muni. Peñalolén</v>
      </c>
      <c r="Z1049">
        <f>+VLOOKUP($X1049,[1]ParadasReg!$F:$I,3,0)</f>
        <v>7</v>
      </c>
    </row>
    <row r="1050" spans="1:26" x14ac:dyDescent="0.25">
      <c r="A1050">
        <v>908833</v>
      </c>
      <c r="B1050">
        <v>1801</v>
      </c>
      <c r="C1050" s="3">
        <v>45880.566423611112</v>
      </c>
      <c r="D1050" t="s">
        <v>27</v>
      </c>
      <c r="E1050">
        <v>6</v>
      </c>
      <c r="F1050">
        <v>0</v>
      </c>
      <c r="G1050">
        <v>6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-33.475110000000001</v>
      </c>
      <c r="P1050">
        <v>-70.546836666666664</v>
      </c>
      <c r="Q1050">
        <v>30.864197530864196</v>
      </c>
      <c r="R1050">
        <v>519</v>
      </c>
      <c r="S1050" t="s">
        <v>89</v>
      </c>
      <c r="T1050">
        <f t="shared" si="16"/>
        <v>30</v>
      </c>
      <c r="U1050">
        <v>1</v>
      </c>
      <c r="V1050" s="5">
        <v>0.56642361111111106</v>
      </c>
      <c r="W1050" s="8">
        <v>0.5625</v>
      </c>
      <c r="X1050" t="s">
        <v>96</v>
      </c>
      <c r="Y1050" t="str">
        <f>+VLOOKUP($X1050,[1]ParadasReg!$F:$I,4,0)</f>
        <v>Avenida Grecia / esq. Palena</v>
      </c>
      <c r="Z1050">
        <f>+VLOOKUP($X1050,[1]ParadasReg!$F:$I,3,0)</f>
        <v>8</v>
      </c>
    </row>
    <row r="1051" spans="1:26" x14ac:dyDescent="0.25">
      <c r="A1051">
        <v>908836</v>
      </c>
      <c r="B1051">
        <v>1801</v>
      </c>
      <c r="C1051" s="3">
        <v>45880.567187499997</v>
      </c>
      <c r="D1051" t="s">
        <v>27</v>
      </c>
      <c r="E1051">
        <v>5</v>
      </c>
      <c r="F1051">
        <v>0</v>
      </c>
      <c r="G1051">
        <v>5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-33.474188333333331</v>
      </c>
      <c r="P1051">
        <v>-70.551428333333334</v>
      </c>
      <c r="Q1051">
        <v>37.037037037037038</v>
      </c>
      <c r="R1051">
        <v>519</v>
      </c>
      <c r="S1051" t="s">
        <v>89</v>
      </c>
      <c r="T1051">
        <f t="shared" si="16"/>
        <v>30</v>
      </c>
      <c r="U1051">
        <v>1</v>
      </c>
      <c r="V1051" s="5">
        <v>0.56718750000000007</v>
      </c>
      <c r="W1051" s="8">
        <v>0.5625</v>
      </c>
      <c r="X1051" t="s">
        <v>97</v>
      </c>
      <c r="Y1051" t="str">
        <f>+VLOOKUP($X1051,[1]ParadasReg!$F:$I,4,0)</f>
        <v>Avenida Grecia / esq. Pasaje 444</v>
      </c>
      <c r="Z1051">
        <f>+VLOOKUP($X1051,[1]ParadasReg!$F:$I,3,0)</f>
        <v>9</v>
      </c>
    </row>
    <row r="1052" spans="1:26" x14ac:dyDescent="0.25">
      <c r="A1052">
        <v>908840</v>
      </c>
      <c r="B1052">
        <v>1801</v>
      </c>
      <c r="C1052" s="3">
        <v>45880.567986111113</v>
      </c>
      <c r="D1052" t="s">
        <v>27</v>
      </c>
      <c r="E1052">
        <v>3</v>
      </c>
      <c r="F1052">
        <v>1</v>
      </c>
      <c r="G1052">
        <v>2</v>
      </c>
      <c r="H1052">
        <v>0</v>
      </c>
      <c r="I1052">
        <v>1</v>
      </c>
      <c r="J1052">
        <v>1</v>
      </c>
      <c r="K1052">
        <v>0</v>
      </c>
      <c r="L1052">
        <v>0</v>
      </c>
      <c r="M1052">
        <v>0</v>
      </c>
      <c r="N1052">
        <v>0</v>
      </c>
      <c r="O1052">
        <v>-33.473096666666663</v>
      </c>
      <c r="P1052">
        <v>-70.55643666666667</v>
      </c>
      <c r="Q1052">
        <v>39.506172839506171</v>
      </c>
      <c r="R1052">
        <v>519</v>
      </c>
      <c r="S1052" t="s">
        <v>89</v>
      </c>
      <c r="T1052">
        <f t="shared" si="16"/>
        <v>30</v>
      </c>
      <c r="U1052">
        <v>1</v>
      </c>
      <c r="V1052" s="5">
        <v>0.56798611111111108</v>
      </c>
      <c r="W1052" s="8">
        <v>0.5625</v>
      </c>
      <c r="X1052" t="s">
        <v>98</v>
      </c>
      <c r="Y1052" t="str">
        <f>+VLOOKUP($X1052,[1]ParadasReg!$F:$I,4,0)</f>
        <v>Parada 2 / Calle 1A - Avenida Grecia</v>
      </c>
      <c r="Z1052">
        <f>+VLOOKUP($X1052,[1]ParadasReg!$F:$I,3,0)</f>
        <v>10</v>
      </c>
    </row>
    <row r="1053" spans="1:26" x14ac:dyDescent="0.25">
      <c r="A1053">
        <v>908845</v>
      </c>
      <c r="B1053">
        <v>1801</v>
      </c>
      <c r="C1053" s="3">
        <v>45880.569016203714</v>
      </c>
      <c r="D1053" t="s">
        <v>27</v>
      </c>
      <c r="E1053">
        <v>0</v>
      </c>
      <c r="F1053">
        <v>2</v>
      </c>
      <c r="G1053">
        <v>0</v>
      </c>
      <c r="H1053">
        <v>0</v>
      </c>
      <c r="I1053">
        <v>0</v>
      </c>
      <c r="J1053">
        <v>2</v>
      </c>
      <c r="K1053">
        <v>0</v>
      </c>
      <c r="L1053">
        <v>0</v>
      </c>
      <c r="M1053">
        <v>0</v>
      </c>
      <c r="N1053">
        <v>0</v>
      </c>
      <c r="O1053">
        <v>-33.472000000000001</v>
      </c>
      <c r="P1053">
        <v>-70.562006666666662</v>
      </c>
      <c r="Q1053">
        <v>37.037037037037038</v>
      </c>
      <c r="R1053">
        <v>519</v>
      </c>
      <c r="S1053" t="s">
        <v>89</v>
      </c>
      <c r="T1053">
        <f t="shared" si="16"/>
        <v>30</v>
      </c>
      <c r="U1053">
        <v>1</v>
      </c>
      <c r="V1053" s="5">
        <v>0.56901620370370376</v>
      </c>
      <c r="W1053" s="8">
        <v>0.5625</v>
      </c>
      <c r="X1053" t="s">
        <v>99</v>
      </c>
      <c r="Y1053" t="str">
        <f>+VLOOKUP($X1053,[1]ParadasReg!$F:$I,4,0)</f>
        <v>Parada 2 / Ictinos - Avenida Grecia</v>
      </c>
      <c r="Z1053">
        <f>+VLOOKUP($X1053,[1]ParadasReg!$F:$I,3,0)</f>
        <v>11</v>
      </c>
    </row>
    <row r="1054" spans="1:26" x14ac:dyDescent="0.25">
      <c r="A1054">
        <v>908864</v>
      </c>
      <c r="B1054">
        <v>1801</v>
      </c>
      <c r="C1054" s="3">
        <v>45880.571909722217</v>
      </c>
      <c r="D1054" t="s">
        <v>27</v>
      </c>
      <c r="E1054">
        <v>12</v>
      </c>
      <c r="F1054">
        <v>18</v>
      </c>
      <c r="G1054">
        <v>0</v>
      </c>
      <c r="H1054">
        <v>0</v>
      </c>
      <c r="I1054">
        <v>12</v>
      </c>
      <c r="J1054">
        <v>18</v>
      </c>
      <c r="K1054">
        <v>0</v>
      </c>
      <c r="L1054">
        <v>0</v>
      </c>
      <c r="M1054">
        <v>0</v>
      </c>
      <c r="N1054">
        <v>0</v>
      </c>
      <c r="O1054">
        <v>-33.46902</v>
      </c>
      <c r="P1054">
        <v>-70.576598333333337</v>
      </c>
      <c r="Q1054">
        <v>29.629629629629626</v>
      </c>
      <c r="R1054">
        <v>519</v>
      </c>
      <c r="S1054" t="s">
        <v>89</v>
      </c>
      <c r="T1054">
        <f t="shared" si="16"/>
        <v>20</v>
      </c>
      <c r="U1054">
        <v>1</v>
      </c>
      <c r="V1054" s="5">
        <v>0.57190972222222225</v>
      </c>
      <c r="W1054" s="8">
        <v>0.5625</v>
      </c>
      <c r="X1054" t="s">
        <v>100</v>
      </c>
      <c r="Y1054" t="str">
        <f>+VLOOKUP($X1054,[1]ParadasReg!$F:$I,4,0)</f>
        <v>Parada 4 / (M) Grecia</v>
      </c>
      <c r="Z1054">
        <f>+VLOOKUP($X1054,[1]ParadasReg!$F:$I,3,0)</f>
        <v>14</v>
      </c>
    </row>
    <row r="1055" spans="1:26" x14ac:dyDescent="0.25">
      <c r="A1055">
        <v>908875</v>
      </c>
      <c r="B1055">
        <v>1801</v>
      </c>
      <c r="C1055" s="3">
        <v>45880.575127314813</v>
      </c>
      <c r="D1055" t="s">
        <v>27</v>
      </c>
      <c r="E1055">
        <v>1</v>
      </c>
      <c r="F1055">
        <v>4</v>
      </c>
      <c r="G1055">
        <v>1</v>
      </c>
      <c r="H1055">
        <v>1</v>
      </c>
      <c r="I1055">
        <v>0</v>
      </c>
      <c r="J1055">
        <v>3</v>
      </c>
      <c r="K1055">
        <v>0</v>
      </c>
      <c r="L1055">
        <v>0</v>
      </c>
      <c r="M1055">
        <v>0</v>
      </c>
      <c r="N1055">
        <v>0</v>
      </c>
      <c r="O1055">
        <v>-33.465273333333343</v>
      </c>
      <c r="P1055">
        <v>-70.589406666666662</v>
      </c>
      <c r="Q1055">
        <v>25.925925925925924</v>
      </c>
      <c r="R1055">
        <v>519</v>
      </c>
      <c r="S1055" t="s">
        <v>89</v>
      </c>
      <c r="T1055">
        <f t="shared" si="16"/>
        <v>20</v>
      </c>
      <c r="U1055">
        <v>1</v>
      </c>
      <c r="V1055" s="5">
        <v>0.57512731481481483</v>
      </c>
      <c r="W1055" s="8">
        <v>0.5625</v>
      </c>
      <c r="X1055" t="s">
        <v>102</v>
      </c>
      <c r="Y1055" t="str">
        <f>+VLOOKUP($X1055,[1]ParadasReg!$F:$I,4,0)</f>
        <v>Parada 2 / CESFAM Salvador Bustos</v>
      </c>
      <c r="Z1055">
        <f>+VLOOKUP($X1055,[1]ParadasReg!$F:$I,3,0)</f>
        <v>16</v>
      </c>
    </row>
    <row r="1056" spans="1:26" x14ac:dyDescent="0.25">
      <c r="A1056">
        <v>908883</v>
      </c>
      <c r="B1056">
        <v>1801</v>
      </c>
      <c r="C1056" s="3">
        <v>45880.576377314806</v>
      </c>
      <c r="D1056" t="s">
        <v>27</v>
      </c>
      <c r="E1056">
        <v>20</v>
      </c>
      <c r="F1056">
        <v>9</v>
      </c>
      <c r="G1056">
        <v>0</v>
      </c>
      <c r="H1056">
        <v>0</v>
      </c>
      <c r="I1056">
        <v>20</v>
      </c>
      <c r="J1056">
        <v>9</v>
      </c>
      <c r="K1056">
        <v>0</v>
      </c>
      <c r="L1056">
        <v>0</v>
      </c>
      <c r="M1056">
        <v>0</v>
      </c>
      <c r="N1056">
        <v>0</v>
      </c>
      <c r="O1056">
        <v>-33.464601666666667</v>
      </c>
      <c r="P1056">
        <v>-70.597651666666664</v>
      </c>
      <c r="Q1056">
        <v>39.506172839506171</v>
      </c>
      <c r="R1056">
        <v>519</v>
      </c>
      <c r="S1056" t="s">
        <v>89</v>
      </c>
      <c r="T1056">
        <f t="shared" si="16"/>
        <v>30</v>
      </c>
      <c r="U1056">
        <v>1</v>
      </c>
      <c r="V1056" s="5">
        <v>0.5763773148148148</v>
      </c>
      <c r="W1056" s="8">
        <v>0.5625</v>
      </c>
      <c r="X1056" t="s">
        <v>103</v>
      </c>
      <c r="Y1056" t="str">
        <f>+VLOOKUP($X1056,[1]ParadasReg!$F:$I,4,0)</f>
        <v>Parada 2 / Pedagógico</v>
      </c>
      <c r="Z1056">
        <f>+VLOOKUP($X1056,[1]ParadasReg!$F:$I,3,0)</f>
        <v>17</v>
      </c>
    </row>
    <row r="1057" spans="1:26" x14ac:dyDescent="0.25">
      <c r="A1057">
        <v>908895</v>
      </c>
      <c r="B1057">
        <v>1801</v>
      </c>
      <c r="C1057" s="3">
        <v>45880.577789351853</v>
      </c>
      <c r="D1057" t="s">
        <v>27</v>
      </c>
      <c r="E1057">
        <v>1</v>
      </c>
      <c r="F1057">
        <v>2</v>
      </c>
      <c r="G1057">
        <v>1</v>
      </c>
      <c r="H1057">
        <v>0</v>
      </c>
      <c r="I1057">
        <v>0</v>
      </c>
      <c r="J1057">
        <v>2</v>
      </c>
      <c r="K1057">
        <v>0</v>
      </c>
      <c r="L1057">
        <v>0</v>
      </c>
      <c r="M1057">
        <v>0</v>
      </c>
      <c r="N1057">
        <v>0</v>
      </c>
      <c r="O1057">
        <v>-33.463923333333327</v>
      </c>
      <c r="P1057">
        <v>-70.602283333333332</v>
      </c>
      <c r="Q1057">
        <v>38.271604938271601</v>
      </c>
      <c r="R1057">
        <v>519</v>
      </c>
      <c r="S1057" t="s">
        <v>89</v>
      </c>
      <c r="T1057">
        <f t="shared" si="16"/>
        <v>30</v>
      </c>
      <c r="U1057">
        <v>1</v>
      </c>
      <c r="V1057" s="5">
        <v>0.57778935185185187</v>
      </c>
      <c r="W1057" s="8">
        <v>0.5625</v>
      </c>
      <c r="X1057" t="s">
        <v>104</v>
      </c>
      <c r="Y1057" t="str">
        <f>+VLOOKUP($X1057,[1]ParadasReg!$F:$I,4,0)</f>
        <v>Parada 2 / Los Tres Antonios</v>
      </c>
      <c r="Z1057">
        <f>+VLOOKUP($X1057,[1]ParadasReg!$F:$I,3,0)</f>
        <v>18</v>
      </c>
    </row>
    <row r="1058" spans="1:26" x14ac:dyDescent="0.25">
      <c r="A1058">
        <v>908897</v>
      </c>
      <c r="B1058">
        <v>1801</v>
      </c>
      <c r="C1058" s="3">
        <v>45880.578518518523</v>
      </c>
      <c r="D1058" t="s">
        <v>27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-33.462193333333332</v>
      </c>
      <c r="P1058">
        <v>-70.607256666666672</v>
      </c>
      <c r="Q1058">
        <v>38.271604938271601</v>
      </c>
      <c r="R1058">
        <v>519</v>
      </c>
      <c r="S1058" t="s">
        <v>89</v>
      </c>
      <c r="T1058">
        <f t="shared" si="16"/>
        <v>30</v>
      </c>
      <c r="U1058">
        <v>1</v>
      </c>
      <c r="V1058" s="5">
        <v>0.57851851851851854</v>
      </c>
      <c r="W1058" s="8">
        <v>0.5625</v>
      </c>
      <c r="X1058" t="s">
        <v>118</v>
      </c>
      <c r="Y1058" t="str">
        <f>+VLOOKUP($X1058,[1]ParadasReg!$F:$I,4,0)</f>
        <v>Parada 2 / (M) Est.Nacional</v>
      </c>
      <c r="Z1058">
        <f>+VLOOKUP($X1058,[1]ParadasReg!$F:$I,3,0)</f>
        <v>19</v>
      </c>
    </row>
    <row r="1059" spans="1:26" x14ac:dyDescent="0.25">
      <c r="A1059">
        <v>908904</v>
      </c>
      <c r="B1059">
        <v>1801</v>
      </c>
      <c r="C1059" s="3">
        <v>45880.57953703704</v>
      </c>
      <c r="D1059" t="s">
        <v>27</v>
      </c>
      <c r="E1059">
        <v>0</v>
      </c>
      <c r="F1059">
        <v>1</v>
      </c>
      <c r="G1059">
        <v>0</v>
      </c>
      <c r="H1059">
        <v>0</v>
      </c>
      <c r="I1059">
        <v>0</v>
      </c>
      <c r="J1059">
        <v>1</v>
      </c>
      <c r="K1059">
        <v>0</v>
      </c>
      <c r="L1059">
        <v>0</v>
      </c>
      <c r="M1059">
        <v>0</v>
      </c>
      <c r="N1059">
        <v>0</v>
      </c>
      <c r="O1059">
        <v>-33.461856666666669</v>
      </c>
      <c r="P1059">
        <v>-70.61225833333333</v>
      </c>
      <c r="Q1059">
        <v>37.037037037037038</v>
      </c>
      <c r="R1059">
        <v>519</v>
      </c>
      <c r="S1059" t="s">
        <v>89</v>
      </c>
      <c r="T1059">
        <f t="shared" si="16"/>
        <v>30</v>
      </c>
      <c r="U1059">
        <v>1</v>
      </c>
      <c r="V1059" s="5">
        <v>0.57953703703703707</v>
      </c>
      <c r="W1059" s="8">
        <v>0.5625</v>
      </c>
      <c r="X1059" t="s">
        <v>105</v>
      </c>
      <c r="Y1059" t="str">
        <f>+VLOOKUP($X1059,[1]ParadasReg!$F:$I,4,0)</f>
        <v>Parada 2 / Avenida Marathon</v>
      </c>
      <c r="Z1059">
        <f>+VLOOKUP($X1059,[1]ParadasReg!$F:$I,3,0)</f>
        <v>20</v>
      </c>
    </row>
    <row r="1060" spans="1:26" x14ac:dyDescent="0.25">
      <c r="A1060">
        <v>908912</v>
      </c>
      <c r="B1060">
        <v>1801</v>
      </c>
      <c r="C1060" s="3">
        <v>45880.581261574072</v>
      </c>
      <c r="D1060" t="s">
        <v>27</v>
      </c>
      <c r="E1060">
        <v>1</v>
      </c>
      <c r="F1060">
        <v>0</v>
      </c>
      <c r="G1060">
        <v>1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-33.46003833333333</v>
      </c>
      <c r="P1060">
        <v>-70.622228333333339</v>
      </c>
      <c r="Q1060">
        <v>38.271604938271601</v>
      </c>
      <c r="R1060">
        <v>519</v>
      </c>
      <c r="S1060" t="s">
        <v>89</v>
      </c>
      <c r="T1060">
        <f t="shared" si="16"/>
        <v>30</v>
      </c>
      <c r="U1060">
        <v>1</v>
      </c>
      <c r="V1060" s="5">
        <v>0.58126157407407408</v>
      </c>
      <c r="W1060" s="8">
        <v>0.5625</v>
      </c>
      <c r="X1060" t="s">
        <v>107</v>
      </c>
      <c r="Y1060" t="str">
        <f>+VLOOKUP($X1060,[1]ParadasReg!$F:$I,4,0)</f>
        <v>Parada 4 / Suárez Mujica</v>
      </c>
      <c r="Z1060">
        <f>+VLOOKUP($X1060,[1]ParadasReg!$F:$I,3,0)</f>
        <v>22</v>
      </c>
    </row>
    <row r="1061" spans="1:26" x14ac:dyDescent="0.25">
      <c r="A1061">
        <v>908920</v>
      </c>
      <c r="B1061">
        <v>1801</v>
      </c>
      <c r="C1061" s="3">
        <v>45880.583078703698</v>
      </c>
      <c r="D1061" t="s">
        <v>27</v>
      </c>
      <c r="E1061">
        <v>6</v>
      </c>
      <c r="F1061">
        <v>2</v>
      </c>
      <c r="G1061">
        <v>6</v>
      </c>
      <c r="H1061">
        <v>0</v>
      </c>
      <c r="I1061">
        <v>0</v>
      </c>
      <c r="J1061">
        <v>2</v>
      </c>
      <c r="K1061">
        <v>0</v>
      </c>
      <c r="L1061">
        <v>0</v>
      </c>
      <c r="M1061">
        <v>0</v>
      </c>
      <c r="N1061">
        <v>0</v>
      </c>
      <c r="O1061">
        <v>-33.455053333333332</v>
      </c>
      <c r="P1061">
        <v>-70.628086666666661</v>
      </c>
      <c r="Q1061">
        <v>43.209876543209873</v>
      </c>
      <c r="R1061">
        <v>519</v>
      </c>
      <c r="S1061" t="s">
        <v>89</v>
      </c>
      <c r="T1061">
        <f t="shared" si="16"/>
        <v>40</v>
      </c>
      <c r="U1061">
        <v>1</v>
      </c>
      <c r="V1061" s="5">
        <v>0.58307870370370374</v>
      </c>
      <c r="W1061" s="8">
        <v>0.5625</v>
      </c>
      <c r="X1061" t="s">
        <v>108</v>
      </c>
      <c r="Y1061" t="str">
        <f>+VLOOKUP($X1061,[1]ParadasReg!$F:$I,4,0)</f>
        <v>Parada 2 / (M) Irarrázaval</v>
      </c>
      <c r="Z1061">
        <f>+VLOOKUP($X1061,[1]ParadasReg!$F:$I,3,0)</f>
        <v>23</v>
      </c>
    </row>
    <row r="1062" spans="1:26" x14ac:dyDescent="0.25">
      <c r="A1062">
        <v>908929</v>
      </c>
      <c r="B1062">
        <v>1801</v>
      </c>
      <c r="C1062" s="3">
        <v>45880.584861111107</v>
      </c>
      <c r="D1062" t="s">
        <v>27</v>
      </c>
      <c r="E1062">
        <v>3</v>
      </c>
      <c r="F1062">
        <v>8</v>
      </c>
      <c r="G1062">
        <v>3</v>
      </c>
      <c r="H1062">
        <v>0</v>
      </c>
      <c r="I1062">
        <v>0</v>
      </c>
      <c r="J1062">
        <v>8</v>
      </c>
      <c r="K1062">
        <v>0</v>
      </c>
      <c r="L1062">
        <v>0</v>
      </c>
      <c r="M1062">
        <v>0</v>
      </c>
      <c r="N1062">
        <v>0</v>
      </c>
      <c r="O1062">
        <v>-33.448880000000003</v>
      </c>
      <c r="P1062">
        <v>-70.63169666666667</v>
      </c>
      <c r="Q1062">
        <v>37.037037037037038</v>
      </c>
      <c r="R1062">
        <v>519</v>
      </c>
      <c r="S1062" t="s">
        <v>89</v>
      </c>
      <c r="T1062">
        <f t="shared" si="16"/>
        <v>30</v>
      </c>
      <c r="U1062">
        <v>1</v>
      </c>
      <c r="V1062" s="5">
        <v>0.58486111111111116</v>
      </c>
      <c r="W1062" s="8">
        <v>0.58333333333333326</v>
      </c>
      <c r="X1062" t="s">
        <v>110</v>
      </c>
      <c r="Y1062" t="str">
        <f>+VLOOKUP($X1062,[1]ParadasReg!$F:$I,4,0)</f>
        <v>Parada 2 / (M) Santa Isabel</v>
      </c>
      <c r="Z1062">
        <f>+VLOOKUP($X1062,[1]ParadasReg!$F:$I,3,0)</f>
        <v>25</v>
      </c>
    </row>
    <row r="1063" spans="1:26" x14ac:dyDescent="0.25">
      <c r="A1063">
        <v>908935</v>
      </c>
      <c r="B1063">
        <v>1801</v>
      </c>
      <c r="C1063" s="3">
        <v>45880.58630787037</v>
      </c>
      <c r="D1063" t="s">
        <v>27</v>
      </c>
      <c r="E1063">
        <v>0</v>
      </c>
      <c r="F1063">
        <v>8</v>
      </c>
      <c r="G1063">
        <v>0</v>
      </c>
      <c r="H1063">
        <v>0</v>
      </c>
      <c r="I1063">
        <v>0</v>
      </c>
      <c r="J1063">
        <v>8</v>
      </c>
      <c r="K1063">
        <v>0</v>
      </c>
      <c r="L1063">
        <v>0</v>
      </c>
      <c r="M1063">
        <v>0</v>
      </c>
      <c r="N1063">
        <v>0</v>
      </c>
      <c r="O1063">
        <v>-33.443666666666672</v>
      </c>
      <c r="P1063">
        <v>-70.633338333333327</v>
      </c>
      <c r="Q1063">
        <v>27.160493827160494</v>
      </c>
      <c r="R1063">
        <v>519</v>
      </c>
      <c r="S1063" t="s">
        <v>89</v>
      </c>
      <c r="T1063">
        <f t="shared" si="16"/>
        <v>20</v>
      </c>
      <c r="U1063">
        <v>1</v>
      </c>
      <c r="V1063" s="5">
        <v>0.58630787037037035</v>
      </c>
      <c r="W1063" s="8">
        <v>0.58333333333333326</v>
      </c>
      <c r="X1063" t="s">
        <v>111</v>
      </c>
      <c r="Y1063" t="str">
        <f>+VLOOKUP($X1063,[1]ParadasReg!$F:$I,4,0)</f>
        <v>Parada 2 / (M) Parque Bustamante</v>
      </c>
      <c r="Z1063">
        <f>+VLOOKUP($X1063,[1]ParadasReg!$F:$I,3,0)</f>
        <v>26</v>
      </c>
    </row>
    <row r="1064" spans="1:26" x14ac:dyDescent="0.25">
      <c r="A1064">
        <v>908941</v>
      </c>
      <c r="B1064">
        <v>1801</v>
      </c>
      <c r="C1064" s="3">
        <v>45880.587893518517</v>
      </c>
      <c r="D1064" t="s">
        <v>27</v>
      </c>
      <c r="E1064">
        <v>0</v>
      </c>
      <c r="F1064">
        <v>7</v>
      </c>
      <c r="G1064">
        <v>0</v>
      </c>
      <c r="H1064">
        <v>0</v>
      </c>
      <c r="I1064">
        <v>0</v>
      </c>
      <c r="J1064">
        <v>7</v>
      </c>
      <c r="K1064">
        <v>0</v>
      </c>
      <c r="L1064">
        <v>0</v>
      </c>
      <c r="M1064">
        <v>0</v>
      </c>
      <c r="N1064">
        <v>0</v>
      </c>
      <c r="O1064">
        <v>-33.43718333333333</v>
      </c>
      <c r="P1064">
        <v>-70.635788333333338</v>
      </c>
      <c r="Q1064">
        <v>18.518518518518519</v>
      </c>
      <c r="R1064">
        <v>519</v>
      </c>
      <c r="S1064" t="s">
        <v>89</v>
      </c>
      <c r="T1064">
        <f t="shared" si="16"/>
        <v>10</v>
      </c>
      <c r="U1064">
        <v>1</v>
      </c>
      <c r="V1064" s="5">
        <v>0.58789351851851845</v>
      </c>
      <c r="W1064" s="8">
        <v>0.58333333333333326</v>
      </c>
      <c r="X1064" t="s">
        <v>112</v>
      </c>
      <c r="Y1064" t="str">
        <f>+VLOOKUP($X1064,[1]ParadasReg!$F:$I,4,0)</f>
        <v>Parada 4 / Plaza Italia</v>
      </c>
      <c r="Z1064">
        <f>+VLOOKUP($X1064,[1]ParadasReg!$F:$I,3,0)</f>
        <v>27</v>
      </c>
    </row>
    <row r="1065" spans="1:26" x14ac:dyDescent="0.25">
      <c r="A1065">
        <v>908946</v>
      </c>
      <c r="B1065">
        <v>1801</v>
      </c>
      <c r="C1065" s="3">
        <v>45880.588865740741</v>
      </c>
      <c r="D1065" t="s">
        <v>27</v>
      </c>
      <c r="E1065">
        <v>2</v>
      </c>
      <c r="F1065">
        <v>5</v>
      </c>
      <c r="G1065">
        <v>2</v>
      </c>
      <c r="H1065">
        <v>0</v>
      </c>
      <c r="I1065">
        <v>0</v>
      </c>
      <c r="J1065">
        <v>5</v>
      </c>
      <c r="K1065">
        <v>0</v>
      </c>
      <c r="L1065">
        <v>0</v>
      </c>
      <c r="M1065">
        <v>0</v>
      </c>
      <c r="N1065">
        <v>0</v>
      </c>
      <c r="O1065">
        <v>-33.442546666666672</v>
      </c>
      <c r="P1065">
        <v>-70.645375000000001</v>
      </c>
      <c r="Q1065">
        <v>14.814814814814813</v>
      </c>
      <c r="R1065">
        <v>519</v>
      </c>
      <c r="S1065" t="s">
        <v>89</v>
      </c>
      <c r="T1065">
        <f t="shared" si="16"/>
        <v>10</v>
      </c>
      <c r="U1065">
        <v>1</v>
      </c>
      <c r="V1065" s="5">
        <v>0.58886574074074072</v>
      </c>
      <c r="W1065" s="8">
        <v>0.58333333333333326</v>
      </c>
      <c r="X1065" t="s">
        <v>114</v>
      </c>
      <c r="Y1065" t="str">
        <f>+VLOOKUP($X1065,[1]ParadasReg!$F:$I,4,0)</f>
        <v>Parada 3 / (M) Santa Lucía</v>
      </c>
      <c r="Z1065">
        <f>+VLOOKUP($X1065,[1]ParadasReg!$F:$I,3,0)</f>
        <v>29</v>
      </c>
    </row>
    <row r="1066" spans="1:26" x14ac:dyDescent="0.25">
      <c r="A1066">
        <v>908958</v>
      </c>
      <c r="B1066">
        <v>1801</v>
      </c>
      <c r="C1066" s="3">
        <v>45880.591620370367</v>
      </c>
      <c r="D1066" t="s">
        <v>27</v>
      </c>
      <c r="E1066">
        <v>5</v>
      </c>
      <c r="F1066">
        <v>5</v>
      </c>
      <c r="G1066">
        <v>4</v>
      </c>
      <c r="H1066">
        <v>0</v>
      </c>
      <c r="I1066">
        <v>1</v>
      </c>
      <c r="J1066">
        <v>5</v>
      </c>
      <c r="K1066">
        <v>0</v>
      </c>
      <c r="L1066">
        <v>0</v>
      </c>
      <c r="M1066">
        <v>0</v>
      </c>
      <c r="N1066">
        <v>0</v>
      </c>
      <c r="O1066">
        <v>-33.443829999999998</v>
      </c>
      <c r="P1066">
        <v>-70.651996666666662</v>
      </c>
      <c r="Q1066">
        <v>14.814814814814813</v>
      </c>
      <c r="R1066">
        <v>519</v>
      </c>
      <c r="S1066" t="s">
        <v>89</v>
      </c>
      <c r="T1066">
        <f t="shared" si="16"/>
        <v>10</v>
      </c>
      <c r="U1066">
        <v>1</v>
      </c>
      <c r="V1066" s="5">
        <v>0.5916203703703703</v>
      </c>
      <c r="W1066" s="8">
        <v>0.58333333333333326</v>
      </c>
      <c r="X1066" t="s">
        <v>115</v>
      </c>
      <c r="Y1066" t="str">
        <f>+VLOOKUP($X1066,[1]ParadasReg!$F:$I,4,0)</f>
        <v>Parada 3 / (M) Universidad de Chile</v>
      </c>
      <c r="Z1066">
        <f>+VLOOKUP($X1066,[1]ParadasReg!$F:$I,3,0)</f>
        <v>30</v>
      </c>
    </row>
    <row r="1067" spans="1:26" x14ac:dyDescent="0.25">
      <c r="A1067">
        <v>908961</v>
      </c>
      <c r="B1067">
        <v>1801</v>
      </c>
      <c r="C1067" s="3">
        <v>45880.592592592591</v>
      </c>
      <c r="D1067" t="s">
        <v>27</v>
      </c>
      <c r="E1067">
        <v>0</v>
      </c>
      <c r="F1067">
        <v>3</v>
      </c>
      <c r="G1067">
        <v>0</v>
      </c>
      <c r="H1067">
        <v>0</v>
      </c>
      <c r="I1067">
        <v>0</v>
      </c>
      <c r="J1067">
        <v>3</v>
      </c>
      <c r="K1067">
        <v>0</v>
      </c>
      <c r="L1067">
        <v>0</v>
      </c>
      <c r="M1067">
        <v>0</v>
      </c>
      <c r="N1067">
        <v>0</v>
      </c>
      <c r="O1067">
        <v>-33.444793333333337</v>
      </c>
      <c r="P1067">
        <v>-70.656166666666664</v>
      </c>
      <c r="Q1067">
        <v>11.111111111111111</v>
      </c>
      <c r="R1067">
        <v>519</v>
      </c>
      <c r="S1067" t="s">
        <v>89</v>
      </c>
      <c r="T1067">
        <f t="shared" si="16"/>
        <v>10</v>
      </c>
      <c r="U1067">
        <v>1</v>
      </c>
      <c r="V1067" s="5">
        <v>0.59259259259259256</v>
      </c>
      <c r="W1067" s="8">
        <v>0.58333333333333326</v>
      </c>
      <c r="X1067" t="s">
        <v>116</v>
      </c>
      <c r="Y1067" t="str">
        <f>+VLOOKUP($X1067,[1]ParadasReg!$F:$I,4,0)</f>
        <v>Parada 3 / (M) La Moneda</v>
      </c>
      <c r="Z1067">
        <f>+VLOOKUP($X1067,[1]ParadasReg!$F:$I,3,0)</f>
        <v>31</v>
      </c>
    </row>
    <row r="1068" spans="1:26" x14ac:dyDescent="0.25">
      <c r="A1068">
        <v>909270</v>
      </c>
      <c r="B1068">
        <v>1801</v>
      </c>
      <c r="C1068" s="3">
        <v>45880.657511574071</v>
      </c>
      <c r="D1068" t="s">
        <v>27</v>
      </c>
      <c r="E1068">
        <v>1</v>
      </c>
      <c r="F1068">
        <v>0</v>
      </c>
      <c r="G1068">
        <v>1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-33.481186666666673</v>
      </c>
      <c r="P1068">
        <v>-70.52346</v>
      </c>
      <c r="Q1068">
        <v>1.2345679012345678</v>
      </c>
      <c r="R1068">
        <v>519</v>
      </c>
      <c r="S1068" t="s">
        <v>89</v>
      </c>
      <c r="T1068">
        <f t="shared" si="16"/>
        <v>0</v>
      </c>
      <c r="U1068">
        <v>1</v>
      </c>
      <c r="V1068" s="5">
        <v>0.65751157407407412</v>
      </c>
      <c r="W1068" s="8">
        <v>0.64583333333333326</v>
      </c>
      <c r="X1068" t="s">
        <v>90</v>
      </c>
      <c r="Y1068" t="str">
        <f>+VLOOKUP($X1068,[1]ParadasReg!$F:$I,4,0)</f>
        <v xml:space="preserve">Av. Diagonal Las Torres / esq. Álvaro Casanova </v>
      </c>
      <c r="Z1068">
        <f>+VLOOKUP($X1068,[1]ParadasReg!$F:$I,3,0)</f>
        <v>1</v>
      </c>
    </row>
    <row r="1069" spans="1:26" x14ac:dyDescent="0.25">
      <c r="A1069">
        <v>909286</v>
      </c>
      <c r="B1069">
        <v>1801</v>
      </c>
      <c r="C1069" s="3">
        <v>45880.659421296303</v>
      </c>
      <c r="D1069" t="s">
        <v>27</v>
      </c>
      <c r="E1069">
        <v>9</v>
      </c>
      <c r="F1069">
        <v>1</v>
      </c>
      <c r="G1069">
        <v>9</v>
      </c>
      <c r="H1069">
        <v>1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-33.477314999999997</v>
      </c>
      <c r="P1069">
        <v>-70.535708333333332</v>
      </c>
      <c r="Q1069">
        <v>11.111111111111111</v>
      </c>
      <c r="R1069">
        <v>519</v>
      </c>
      <c r="S1069" t="s">
        <v>89</v>
      </c>
      <c r="T1069">
        <f t="shared" si="16"/>
        <v>10</v>
      </c>
      <c r="U1069">
        <v>1</v>
      </c>
      <c r="V1069" s="5">
        <v>0.65942129629629631</v>
      </c>
      <c r="W1069" s="8">
        <v>0.64583333333333326</v>
      </c>
      <c r="X1069" t="s">
        <v>93</v>
      </c>
      <c r="Y1069" t="str">
        <f>+VLOOKUP($X1069,[1]ParadasReg!$F:$I,4,0)</f>
        <v>Avenida Grecia / esq. Jacarandá</v>
      </c>
      <c r="Z1069">
        <f>+VLOOKUP($X1069,[1]ParadasReg!$F:$I,3,0)</f>
        <v>5</v>
      </c>
    </row>
    <row r="1070" spans="1:26" x14ac:dyDescent="0.25">
      <c r="A1070">
        <v>909291</v>
      </c>
      <c r="B1070">
        <v>1801</v>
      </c>
      <c r="C1070" s="3">
        <v>45880.660532407397</v>
      </c>
      <c r="D1070" t="s">
        <v>27</v>
      </c>
      <c r="E1070">
        <v>1</v>
      </c>
      <c r="F1070">
        <v>0</v>
      </c>
      <c r="G1070">
        <v>1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-33.476708333333328</v>
      </c>
      <c r="P1070">
        <v>-70.538853333333336</v>
      </c>
      <c r="Q1070">
        <v>12.345679012345679</v>
      </c>
      <c r="R1070">
        <v>519</v>
      </c>
      <c r="S1070" t="s">
        <v>89</v>
      </c>
      <c r="T1070">
        <f t="shared" si="16"/>
        <v>10</v>
      </c>
      <c r="U1070">
        <v>1</v>
      </c>
      <c r="V1070" s="5">
        <v>0.66053240740740737</v>
      </c>
      <c r="W1070" s="8">
        <v>0.64583333333333326</v>
      </c>
      <c r="X1070" t="s">
        <v>94</v>
      </c>
      <c r="Y1070" t="str">
        <f>+VLOOKUP($X1070,[1]ParadasReg!$F:$I,4,0)</f>
        <v>Avenida Grecia / esq. Amanecer</v>
      </c>
      <c r="Z1070">
        <f>+VLOOKUP($X1070,[1]ParadasReg!$F:$I,3,0)</f>
        <v>6</v>
      </c>
    </row>
    <row r="1071" spans="1:26" x14ac:dyDescent="0.25">
      <c r="A1071">
        <v>909297</v>
      </c>
      <c r="B1071">
        <v>1801</v>
      </c>
      <c r="C1071" s="3">
        <v>45880.661030092589</v>
      </c>
      <c r="D1071" t="s">
        <v>27</v>
      </c>
      <c r="E1071">
        <v>2</v>
      </c>
      <c r="F1071">
        <v>2</v>
      </c>
      <c r="G1071">
        <v>1</v>
      </c>
      <c r="H1071">
        <v>0</v>
      </c>
      <c r="I1071">
        <v>1</v>
      </c>
      <c r="J1071">
        <v>2</v>
      </c>
      <c r="K1071">
        <v>0</v>
      </c>
      <c r="L1071">
        <v>0</v>
      </c>
      <c r="M1071">
        <v>0</v>
      </c>
      <c r="N1071">
        <v>0</v>
      </c>
      <c r="O1071">
        <v>-33.476013333333327</v>
      </c>
      <c r="P1071">
        <v>-70.542261666666661</v>
      </c>
      <c r="Q1071">
        <v>12.345679012345679</v>
      </c>
      <c r="R1071">
        <v>519</v>
      </c>
      <c r="S1071" t="s">
        <v>89</v>
      </c>
      <c r="T1071">
        <f t="shared" si="16"/>
        <v>10</v>
      </c>
      <c r="U1071">
        <v>1</v>
      </c>
      <c r="V1071" s="5">
        <v>0.6610300925925926</v>
      </c>
      <c r="W1071" s="8">
        <v>0.64583333333333326</v>
      </c>
      <c r="X1071" t="s">
        <v>95</v>
      </c>
      <c r="Y1071" t="str">
        <f>+VLOOKUP($X1071,[1]ParadasReg!$F:$I,4,0)</f>
        <v>Parada / Muni. Peñalolén</v>
      </c>
      <c r="Z1071">
        <f>+VLOOKUP($X1071,[1]ParadasReg!$F:$I,3,0)</f>
        <v>7</v>
      </c>
    </row>
    <row r="1072" spans="1:26" x14ac:dyDescent="0.25">
      <c r="A1072">
        <v>909304</v>
      </c>
      <c r="B1072">
        <v>1801</v>
      </c>
      <c r="C1072" s="3">
        <v>45880.661944444437</v>
      </c>
      <c r="D1072" t="s">
        <v>27</v>
      </c>
      <c r="E1072">
        <v>5</v>
      </c>
      <c r="F1072">
        <v>1</v>
      </c>
      <c r="G1072">
        <v>5</v>
      </c>
      <c r="H1072">
        <v>0</v>
      </c>
      <c r="I1072">
        <v>0</v>
      </c>
      <c r="J1072">
        <v>1</v>
      </c>
      <c r="K1072">
        <v>0</v>
      </c>
      <c r="L1072">
        <v>0</v>
      </c>
      <c r="M1072">
        <v>0</v>
      </c>
      <c r="N1072">
        <v>0</v>
      </c>
      <c r="O1072">
        <v>-33.474229999999999</v>
      </c>
      <c r="P1072">
        <v>-70.551429999999996</v>
      </c>
      <c r="Q1072">
        <v>17.283950617283949</v>
      </c>
      <c r="R1072">
        <v>519</v>
      </c>
      <c r="S1072" t="s">
        <v>89</v>
      </c>
      <c r="T1072">
        <f t="shared" si="16"/>
        <v>10</v>
      </c>
      <c r="U1072">
        <v>1</v>
      </c>
      <c r="V1072" s="5">
        <v>0.66194444444444445</v>
      </c>
      <c r="W1072" s="8">
        <v>0.64583333333333326</v>
      </c>
      <c r="X1072" t="s">
        <v>97</v>
      </c>
      <c r="Y1072" t="str">
        <f>+VLOOKUP($X1072,[1]ParadasReg!$F:$I,4,0)</f>
        <v>Avenida Grecia / esq. Pasaje 444</v>
      </c>
      <c r="Z1072">
        <f>+VLOOKUP($X1072,[1]ParadasReg!$F:$I,3,0)</f>
        <v>9</v>
      </c>
    </row>
    <row r="1073" spans="1:26" x14ac:dyDescent="0.25">
      <c r="A1073">
        <v>909319</v>
      </c>
      <c r="B1073">
        <v>1801</v>
      </c>
      <c r="C1073" s="3">
        <v>45880.663900462961</v>
      </c>
      <c r="D1073" t="s">
        <v>27</v>
      </c>
      <c r="E1073">
        <v>8</v>
      </c>
      <c r="F1073">
        <v>0</v>
      </c>
      <c r="G1073">
        <v>8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-33.473058333333327</v>
      </c>
      <c r="P1073">
        <v>-70.556438333333332</v>
      </c>
      <c r="Q1073">
        <v>27.160493827160494</v>
      </c>
      <c r="R1073">
        <v>519</v>
      </c>
      <c r="S1073" t="s">
        <v>89</v>
      </c>
      <c r="T1073">
        <f t="shared" si="16"/>
        <v>20</v>
      </c>
      <c r="U1073">
        <v>1</v>
      </c>
      <c r="V1073" s="5">
        <v>0.6639004629629629</v>
      </c>
      <c r="W1073" s="8">
        <v>0.64583333333333326</v>
      </c>
      <c r="X1073" t="s">
        <v>98</v>
      </c>
      <c r="Y1073" t="str">
        <f>+VLOOKUP($X1073,[1]ParadasReg!$F:$I,4,0)</f>
        <v>Parada 2 / Calle 1A - Avenida Grecia</v>
      </c>
      <c r="Z1073">
        <f>+VLOOKUP($X1073,[1]ParadasReg!$F:$I,3,0)</f>
        <v>10</v>
      </c>
    </row>
    <row r="1074" spans="1:26" x14ac:dyDescent="0.25">
      <c r="A1074">
        <v>909324</v>
      </c>
      <c r="B1074">
        <v>1801</v>
      </c>
      <c r="C1074" s="3">
        <v>45880.664675925917</v>
      </c>
      <c r="D1074" t="s">
        <v>27</v>
      </c>
      <c r="E1074">
        <v>0</v>
      </c>
      <c r="F1074">
        <v>3</v>
      </c>
      <c r="G1074">
        <v>0</v>
      </c>
      <c r="H1074">
        <v>0</v>
      </c>
      <c r="I1074">
        <v>0</v>
      </c>
      <c r="J1074">
        <v>3</v>
      </c>
      <c r="K1074">
        <v>0</v>
      </c>
      <c r="L1074">
        <v>0</v>
      </c>
      <c r="M1074">
        <v>0</v>
      </c>
      <c r="N1074">
        <v>0</v>
      </c>
      <c r="O1074">
        <v>-33.472074999999997</v>
      </c>
      <c r="P1074">
        <v>-70.561853333333332</v>
      </c>
      <c r="Q1074">
        <v>23.456790123456788</v>
      </c>
      <c r="R1074">
        <v>519</v>
      </c>
      <c r="S1074" t="s">
        <v>89</v>
      </c>
      <c r="T1074">
        <f t="shared" si="16"/>
        <v>20</v>
      </c>
      <c r="U1074">
        <v>1</v>
      </c>
      <c r="V1074" s="5">
        <v>0.66467592592592595</v>
      </c>
      <c r="W1074" s="8">
        <v>0.64583333333333326</v>
      </c>
      <c r="X1074" t="s">
        <v>99</v>
      </c>
      <c r="Y1074" t="str">
        <f>+VLOOKUP($X1074,[1]ParadasReg!$F:$I,4,0)</f>
        <v>Parada 2 / Ictinos - Avenida Grecia</v>
      </c>
      <c r="Z1074">
        <f>+VLOOKUP($X1074,[1]ParadasReg!$F:$I,3,0)</f>
        <v>11</v>
      </c>
    </row>
    <row r="1075" spans="1:26" x14ac:dyDescent="0.25">
      <c r="A1075">
        <v>909335</v>
      </c>
      <c r="B1075">
        <v>1801</v>
      </c>
      <c r="C1075" s="3">
        <v>45880.666354166657</v>
      </c>
      <c r="D1075" t="s">
        <v>27</v>
      </c>
      <c r="E1075">
        <v>3</v>
      </c>
      <c r="F1075">
        <v>0</v>
      </c>
      <c r="G1075">
        <v>3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-33.470898333333331</v>
      </c>
      <c r="P1075">
        <v>-70.56780333333333</v>
      </c>
      <c r="Q1075">
        <v>27.160493827160494</v>
      </c>
      <c r="R1075">
        <v>519</v>
      </c>
      <c r="S1075" t="s">
        <v>89</v>
      </c>
      <c r="T1075">
        <f t="shared" si="16"/>
        <v>20</v>
      </c>
      <c r="U1075">
        <v>1</v>
      </c>
      <c r="V1075" s="5">
        <v>0.66635416666666669</v>
      </c>
      <c r="W1075" s="8">
        <v>0.64583333333333326</v>
      </c>
      <c r="X1075" t="s">
        <v>119</v>
      </c>
      <c r="Y1075" t="str">
        <f>+VLOOKUP($X1075,[1]ParadasReg!$F:$I,4,0)</f>
        <v>Parada 2 / Los Molineros - Av. Grecia</v>
      </c>
      <c r="Z1075">
        <f>+VLOOKUP($X1075,[1]ParadasReg!$F:$I,3,0)</f>
        <v>12</v>
      </c>
    </row>
    <row r="1076" spans="1:26" x14ac:dyDescent="0.25">
      <c r="A1076">
        <v>909341</v>
      </c>
      <c r="B1076">
        <v>1801</v>
      </c>
      <c r="C1076" s="3">
        <v>45880.667048611111</v>
      </c>
      <c r="D1076" t="s">
        <v>27</v>
      </c>
      <c r="E1076">
        <v>2</v>
      </c>
      <c r="F1076">
        <v>4</v>
      </c>
      <c r="G1076">
        <v>2</v>
      </c>
      <c r="H1076">
        <v>0</v>
      </c>
      <c r="I1076">
        <v>0</v>
      </c>
      <c r="J1076">
        <v>4</v>
      </c>
      <c r="K1076">
        <v>0</v>
      </c>
      <c r="L1076">
        <v>0</v>
      </c>
      <c r="M1076">
        <v>0</v>
      </c>
      <c r="N1076">
        <v>0</v>
      </c>
      <c r="O1076">
        <v>-33.469913333333331</v>
      </c>
      <c r="P1076">
        <v>-70.572874999999996</v>
      </c>
      <c r="Q1076">
        <v>24.691358024691358</v>
      </c>
      <c r="R1076">
        <v>519</v>
      </c>
      <c r="S1076" t="s">
        <v>89</v>
      </c>
      <c r="T1076">
        <f t="shared" si="16"/>
        <v>20</v>
      </c>
      <c r="U1076">
        <v>1</v>
      </c>
      <c r="V1076" s="5">
        <v>0.66704861111111102</v>
      </c>
      <c r="W1076" s="8">
        <v>0.66666666666666663</v>
      </c>
      <c r="X1076" t="s">
        <v>117</v>
      </c>
      <c r="Y1076" t="str">
        <f>+VLOOKUP($X1076,[1]ParadasReg!$F:$I,4,0)</f>
        <v>Parada 2 / Cruz Almeyda - Avenida Grecia</v>
      </c>
      <c r="Z1076">
        <f>+VLOOKUP($X1076,[1]ParadasReg!$F:$I,3,0)</f>
        <v>13</v>
      </c>
    </row>
    <row r="1077" spans="1:26" x14ac:dyDescent="0.25">
      <c r="A1077">
        <v>909343</v>
      </c>
      <c r="B1077">
        <v>1801</v>
      </c>
      <c r="C1077" s="3">
        <v>45880.667673611111</v>
      </c>
      <c r="D1077" t="s">
        <v>27</v>
      </c>
      <c r="E1077">
        <v>18</v>
      </c>
      <c r="F1077">
        <v>11</v>
      </c>
      <c r="G1077">
        <v>0</v>
      </c>
      <c r="H1077">
        <v>0</v>
      </c>
      <c r="I1077">
        <v>18</v>
      </c>
      <c r="J1077">
        <v>11</v>
      </c>
      <c r="K1077">
        <v>0</v>
      </c>
      <c r="L1077">
        <v>0</v>
      </c>
      <c r="M1077">
        <v>0</v>
      </c>
      <c r="N1077">
        <v>0</v>
      </c>
      <c r="O1077">
        <v>-33.469054999999997</v>
      </c>
      <c r="P1077">
        <v>-70.576560000000001</v>
      </c>
      <c r="Q1077">
        <v>33.333333333333329</v>
      </c>
      <c r="R1077">
        <v>519</v>
      </c>
      <c r="S1077" t="s">
        <v>89</v>
      </c>
      <c r="T1077">
        <f t="shared" si="16"/>
        <v>30</v>
      </c>
      <c r="U1077">
        <v>1</v>
      </c>
      <c r="V1077" s="5">
        <v>0.66767361111111112</v>
      </c>
      <c r="W1077" s="8">
        <v>0.66666666666666663</v>
      </c>
      <c r="X1077" t="s">
        <v>100</v>
      </c>
      <c r="Y1077" t="str">
        <f>+VLOOKUP($X1077,[1]ParadasReg!$F:$I,4,0)</f>
        <v>Parada 4 / (M) Grecia</v>
      </c>
      <c r="Z1077">
        <f>+VLOOKUP($X1077,[1]ParadasReg!$F:$I,3,0)</f>
        <v>14</v>
      </c>
    </row>
    <row r="1078" spans="1:26" x14ac:dyDescent="0.25">
      <c r="A1078">
        <v>909351</v>
      </c>
      <c r="B1078">
        <v>1801</v>
      </c>
      <c r="C1078" s="3">
        <v>45880.668645833342</v>
      </c>
      <c r="D1078" t="s">
        <v>27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-33.467388333333332</v>
      </c>
      <c r="P1078">
        <v>-70.581156666666672</v>
      </c>
      <c r="Q1078">
        <v>33.333333333333329</v>
      </c>
      <c r="R1078">
        <v>519</v>
      </c>
      <c r="S1078" t="s">
        <v>89</v>
      </c>
      <c r="T1078">
        <f t="shared" si="16"/>
        <v>30</v>
      </c>
      <c r="U1078">
        <v>1</v>
      </c>
      <c r="V1078" s="5">
        <v>0.66864583333333327</v>
      </c>
      <c r="W1078" s="8">
        <v>0.66666666666666663</v>
      </c>
      <c r="X1078" t="s">
        <v>101</v>
      </c>
      <c r="Y1078" t="str">
        <f>+VLOOKUP($X1078,[1]ParadasReg!$F:$I,4,0)</f>
        <v>Parada 2 / ADO Chile</v>
      </c>
      <c r="Z1078">
        <f>+VLOOKUP($X1078,[1]ParadasReg!$F:$I,3,0)</f>
        <v>15</v>
      </c>
    </row>
    <row r="1079" spans="1:26" x14ac:dyDescent="0.25">
      <c r="A1079">
        <v>909365</v>
      </c>
      <c r="B1079">
        <v>1801</v>
      </c>
      <c r="C1079" s="3">
        <v>45880.670868055553</v>
      </c>
      <c r="D1079" t="s">
        <v>27</v>
      </c>
      <c r="E1079">
        <v>24</v>
      </c>
      <c r="F1079">
        <v>7</v>
      </c>
      <c r="G1079">
        <v>23</v>
      </c>
      <c r="H1079">
        <v>0</v>
      </c>
      <c r="I1079">
        <v>1</v>
      </c>
      <c r="J1079">
        <v>7</v>
      </c>
      <c r="K1079">
        <v>0</v>
      </c>
      <c r="L1079">
        <v>0</v>
      </c>
      <c r="M1079">
        <v>0</v>
      </c>
      <c r="N1079">
        <v>0</v>
      </c>
      <c r="O1079">
        <v>-33.465291666666673</v>
      </c>
      <c r="P1079">
        <v>-70.589598333333328</v>
      </c>
      <c r="Q1079">
        <v>54.320987654320987</v>
      </c>
      <c r="R1079">
        <v>519</v>
      </c>
      <c r="S1079" t="s">
        <v>89</v>
      </c>
      <c r="T1079">
        <f t="shared" si="16"/>
        <v>50</v>
      </c>
      <c r="U1079">
        <v>1</v>
      </c>
      <c r="V1079" s="5">
        <v>0.67086805555555562</v>
      </c>
      <c r="W1079" s="8">
        <v>0.66666666666666663</v>
      </c>
      <c r="X1079" t="s">
        <v>102</v>
      </c>
      <c r="Y1079" t="str">
        <f>+VLOOKUP($X1079,[1]ParadasReg!$F:$I,4,0)</f>
        <v>Parada 2 / CESFAM Salvador Bustos</v>
      </c>
      <c r="Z1079">
        <f>+VLOOKUP($X1079,[1]ParadasReg!$F:$I,3,0)</f>
        <v>16</v>
      </c>
    </row>
    <row r="1080" spans="1:26" x14ac:dyDescent="0.25">
      <c r="A1080">
        <v>909384</v>
      </c>
      <c r="B1080">
        <v>1801</v>
      </c>
      <c r="C1080" s="3">
        <v>45880.673252314817</v>
      </c>
      <c r="D1080" t="s">
        <v>27</v>
      </c>
      <c r="E1080">
        <v>19</v>
      </c>
      <c r="F1080">
        <v>23</v>
      </c>
      <c r="G1080">
        <v>0</v>
      </c>
      <c r="H1080">
        <v>0</v>
      </c>
      <c r="I1080">
        <v>19</v>
      </c>
      <c r="J1080">
        <v>23</v>
      </c>
      <c r="K1080">
        <v>0</v>
      </c>
      <c r="L1080">
        <v>0</v>
      </c>
      <c r="M1080">
        <v>0</v>
      </c>
      <c r="N1080">
        <v>0</v>
      </c>
      <c r="O1080">
        <v>-33.464616666666657</v>
      </c>
      <c r="P1080">
        <v>-70.597941666666671</v>
      </c>
      <c r="Q1080">
        <v>49.382716049382715</v>
      </c>
      <c r="R1080">
        <v>519</v>
      </c>
      <c r="S1080" t="s">
        <v>89</v>
      </c>
      <c r="T1080">
        <f t="shared" si="16"/>
        <v>40</v>
      </c>
      <c r="U1080">
        <v>1</v>
      </c>
      <c r="V1080" s="5">
        <v>0.67325231481481485</v>
      </c>
      <c r="W1080" s="8">
        <v>0.66666666666666663</v>
      </c>
      <c r="X1080" t="s">
        <v>103</v>
      </c>
      <c r="Y1080" t="str">
        <f>+VLOOKUP($X1080,[1]ParadasReg!$F:$I,4,0)</f>
        <v>Parada 2 / Pedagógico</v>
      </c>
      <c r="Z1080">
        <f>+VLOOKUP($X1080,[1]ParadasReg!$F:$I,3,0)</f>
        <v>17</v>
      </c>
    </row>
    <row r="1081" spans="1:26" x14ac:dyDescent="0.25">
      <c r="A1081">
        <v>909390</v>
      </c>
      <c r="B1081">
        <v>1801</v>
      </c>
      <c r="C1081" s="3">
        <v>45880.674560185187</v>
      </c>
      <c r="D1081" t="s">
        <v>27</v>
      </c>
      <c r="E1081">
        <v>2</v>
      </c>
      <c r="F1081">
        <v>0</v>
      </c>
      <c r="G1081">
        <v>2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-33.46387166666667</v>
      </c>
      <c r="P1081">
        <v>-70.602445000000003</v>
      </c>
      <c r="Q1081">
        <v>51.851851851851848</v>
      </c>
      <c r="R1081">
        <v>519</v>
      </c>
      <c r="S1081" t="s">
        <v>89</v>
      </c>
      <c r="T1081">
        <f t="shared" si="16"/>
        <v>50</v>
      </c>
      <c r="U1081">
        <v>1</v>
      </c>
      <c r="V1081" s="5">
        <v>0.67456018518518512</v>
      </c>
      <c r="W1081" s="8">
        <v>0.66666666666666663</v>
      </c>
      <c r="X1081" t="s">
        <v>104</v>
      </c>
      <c r="Y1081" t="str">
        <f>+VLOOKUP($X1081,[1]ParadasReg!$F:$I,4,0)</f>
        <v>Parada 2 / Los Tres Antonios</v>
      </c>
      <c r="Z1081">
        <f>+VLOOKUP($X1081,[1]ParadasReg!$F:$I,3,0)</f>
        <v>18</v>
      </c>
    </row>
    <row r="1082" spans="1:26" x14ac:dyDescent="0.25">
      <c r="A1082">
        <v>909398</v>
      </c>
      <c r="B1082">
        <v>1801</v>
      </c>
      <c r="C1082" s="3">
        <v>45880.675520833327</v>
      </c>
      <c r="D1082" t="s">
        <v>27</v>
      </c>
      <c r="E1082">
        <v>4</v>
      </c>
      <c r="F1082">
        <v>13</v>
      </c>
      <c r="G1082">
        <v>3</v>
      </c>
      <c r="H1082">
        <v>0</v>
      </c>
      <c r="I1082">
        <v>1</v>
      </c>
      <c r="J1082">
        <v>13</v>
      </c>
      <c r="K1082">
        <v>0</v>
      </c>
      <c r="L1082">
        <v>0</v>
      </c>
      <c r="M1082">
        <v>0</v>
      </c>
      <c r="N1082">
        <v>0</v>
      </c>
      <c r="O1082">
        <v>-33.462191666666669</v>
      </c>
      <c r="P1082">
        <v>-70.607556666666667</v>
      </c>
      <c r="Q1082">
        <v>40.74074074074074</v>
      </c>
      <c r="R1082">
        <v>519</v>
      </c>
      <c r="S1082" t="s">
        <v>89</v>
      </c>
      <c r="T1082">
        <f t="shared" si="16"/>
        <v>40</v>
      </c>
      <c r="U1082">
        <v>1</v>
      </c>
      <c r="V1082" s="5">
        <v>0.67552083333333324</v>
      </c>
      <c r="W1082" s="8">
        <v>0.66666666666666663</v>
      </c>
      <c r="X1082" t="s">
        <v>118</v>
      </c>
      <c r="Y1082" t="str">
        <f>+VLOOKUP($X1082,[1]ParadasReg!$F:$I,4,0)</f>
        <v>Parada 2 / (M) Est.Nacional</v>
      </c>
      <c r="Z1082">
        <f>+VLOOKUP($X1082,[1]ParadasReg!$F:$I,3,0)</f>
        <v>19</v>
      </c>
    </row>
    <row r="1083" spans="1:26" x14ac:dyDescent="0.25">
      <c r="A1083">
        <v>909411</v>
      </c>
      <c r="B1083">
        <v>1801</v>
      </c>
      <c r="C1083" s="3">
        <v>45880.677534722221</v>
      </c>
      <c r="D1083" t="s">
        <v>27</v>
      </c>
      <c r="E1083">
        <v>1</v>
      </c>
      <c r="F1083">
        <v>0</v>
      </c>
      <c r="G1083">
        <v>1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-33.461514999999999</v>
      </c>
      <c r="P1083">
        <v>-70.617383333333336</v>
      </c>
      <c r="Q1083">
        <v>41.975308641975303</v>
      </c>
      <c r="R1083">
        <v>519</v>
      </c>
      <c r="S1083" t="s">
        <v>89</v>
      </c>
      <c r="T1083">
        <f t="shared" si="16"/>
        <v>40</v>
      </c>
      <c r="U1083">
        <v>1</v>
      </c>
      <c r="V1083" s="5">
        <v>0.67753472222222222</v>
      </c>
      <c r="W1083" s="8">
        <v>0.66666666666666663</v>
      </c>
      <c r="X1083" t="s">
        <v>106</v>
      </c>
      <c r="Y1083" t="str">
        <f>+VLOOKUP($X1083,[1]ParadasReg!$F:$I,4,0)</f>
        <v>Parada 2 / Villa Olímpica</v>
      </c>
      <c r="Z1083">
        <f>+VLOOKUP($X1083,[1]ParadasReg!$F:$I,3,0)</f>
        <v>21</v>
      </c>
    </row>
    <row r="1084" spans="1:26" x14ac:dyDescent="0.25">
      <c r="A1084">
        <v>909417</v>
      </c>
      <c r="B1084">
        <v>1801</v>
      </c>
      <c r="C1084" s="3">
        <v>45880.678194444437</v>
      </c>
      <c r="D1084" t="s">
        <v>27</v>
      </c>
      <c r="E1084">
        <v>1</v>
      </c>
      <c r="F1084">
        <v>1</v>
      </c>
      <c r="G1084">
        <v>1</v>
      </c>
      <c r="H1084">
        <v>0</v>
      </c>
      <c r="I1084">
        <v>0</v>
      </c>
      <c r="J1084">
        <v>1</v>
      </c>
      <c r="K1084">
        <v>0</v>
      </c>
      <c r="L1084">
        <v>0</v>
      </c>
      <c r="M1084">
        <v>0</v>
      </c>
      <c r="N1084">
        <v>0</v>
      </c>
      <c r="O1084">
        <v>-33.460048333333333</v>
      </c>
      <c r="P1084">
        <v>-70.622221666666661</v>
      </c>
      <c r="Q1084">
        <v>41.975308641975303</v>
      </c>
      <c r="R1084">
        <v>519</v>
      </c>
      <c r="S1084" t="s">
        <v>89</v>
      </c>
      <c r="T1084">
        <f t="shared" si="16"/>
        <v>40</v>
      </c>
      <c r="U1084">
        <v>1</v>
      </c>
      <c r="V1084" s="5">
        <v>0.67819444444444443</v>
      </c>
      <c r="W1084" s="8">
        <v>0.66666666666666663</v>
      </c>
      <c r="X1084" t="s">
        <v>107</v>
      </c>
      <c r="Y1084" t="str">
        <f>+VLOOKUP($X1084,[1]ParadasReg!$F:$I,4,0)</f>
        <v>Parada 4 / Suárez Mujica</v>
      </c>
      <c r="Z1084">
        <f>+VLOOKUP($X1084,[1]ParadasReg!$F:$I,3,0)</f>
        <v>22</v>
      </c>
    </row>
    <row r="1085" spans="1:26" x14ac:dyDescent="0.25">
      <c r="A1085">
        <v>909424</v>
      </c>
      <c r="B1085">
        <v>1801</v>
      </c>
      <c r="C1085" s="3">
        <v>45880.679293981477</v>
      </c>
      <c r="D1085" t="s">
        <v>27</v>
      </c>
      <c r="E1085">
        <v>2</v>
      </c>
      <c r="F1085">
        <v>8</v>
      </c>
      <c r="G1085">
        <v>2</v>
      </c>
      <c r="H1085">
        <v>0</v>
      </c>
      <c r="I1085">
        <v>0</v>
      </c>
      <c r="J1085">
        <v>8</v>
      </c>
      <c r="K1085">
        <v>0</v>
      </c>
      <c r="L1085">
        <v>0</v>
      </c>
      <c r="M1085">
        <v>0</v>
      </c>
      <c r="N1085">
        <v>0</v>
      </c>
      <c r="O1085">
        <v>-33.455001666666668</v>
      </c>
      <c r="P1085">
        <v>-70.628126666666674</v>
      </c>
      <c r="Q1085">
        <v>34.567901234567898</v>
      </c>
      <c r="R1085">
        <v>519</v>
      </c>
      <c r="S1085" t="s">
        <v>89</v>
      </c>
      <c r="T1085">
        <f t="shared" si="16"/>
        <v>30</v>
      </c>
      <c r="U1085">
        <v>1</v>
      </c>
      <c r="V1085" s="5">
        <v>0.67929398148148146</v>
      </c>
      <c r="W1085" s="8">
        <v>0.66666666666666663</v>
      </c>
      <c r="X1085" t="s">
        <v>108</v>
      </c>
      <c r="Y1085" t="str">
        <f>+VLOOKUP($X1085,[1]ParadasReg!$F:$I,4,0)</f>
        <v>Parada 2 / (M) Irarrázaval</v>
      </c>
      <c r="Z1085">
        <f>+VLOOKUP($X1085,[1]ParadasReg!$F:$I,3,0)</f>
        <v>23</v>
      </c>
    </row>
    <row r="1086" spans="1:26" x14ac:dyDescent="0.25">
      <c r="A1086">
        <v>909439</v>
      </c>
      <c r="B1086">
        <v>1801</v>
      </c>
      <c r="C1086" s="3">
        <v>45880.681273148148</v>
      </c>
      <c r="D1086" t="s">
        <v>27</v>
      </c>
      <c r="E1086">
        <v>13</v>
      </c>
      <c r="F1086">
        <v>6</v>
      </c>
      <c r="G1086">
        <v>13</v>
      </c>
      <c r="H1086">
        <v>0</v>
      </c>
      <c r="I1086">
        <v>0</v>
      </c>
      <c r="J1086">
        <v>6</v>
      </c>
      <c r="K1086">
        <v>0</v>
      </c>
      <c r="L1086">
        <v>0</v>
      </c>
      <c r="M1086">
        <v>0</v>
      </c>
      <c r="N1086">
        <v>0</v>
      </c>
      <c r="O1086">
        <v>-33.448936666666668</v>
      </c>
      <c r="P1086">
        <v>-70.631794999999997</v>
      </c>
      <c r="Q1086">
        <v>43.209876543209873</v>
      </c>
      <c r="R1086">
        <v>519</v>
      </c>
      <c r="S1086" t="s">
        <v>89</v>
      </c>
      <c r="T1086">
        <f t="shared" si="16"/>
        <v>40</v>
      </c>
      <c r="U1086">
        <v>1</v>
      </c>
      <c r="V1086" s="5">
        <v>0.6812731481481481</v>
      </c>
      <c r="W1086" s="8">
        <v>0.66666666666666663</v>
      </c>
      <c r="X1086" t="s">
        <v>110</v>
      </c>
      <c r="Y1086" t="str">
        <f>+VLOOKUP($X1086,[1]ParadasReg!$F:$I,4,0)</f>
        <v>Parada 2 / (M) Santa Isabel</v>
      </c>
      <c r="Z1086">
        <f>+VLOOKUP($X1086,[1]ParadasReg!$F:$I,3,0)</f>
        <v>25</v>
      </c>
    </row>
    <row r="1087" spans="1:26" x14ac:dyDescent="0.25">
      <c r="A1087">
        <v>909440</v>
      </c>
      <c r="B1087">
        <v>1801</v>
      </c>
      <c r="C1087" s="3">
        <v>45880.681296296287</v>
      </c>
      <c r="D1087" t="s">
        <v>27</v>
      </c>
      <c r="E1087">
        <v>1</v>
      </c>
      <c r="F1087">
        <v>3</v>
      </c>
      <c r="G1087">
        <v>0</v>
      </c>
      <c r="H1087">
        <v>0</v>
      </c>
      <c r="I1087">
        <v>1</v>
      </c>
      <c r="J1087">
        <v>3</v>
      </c>
      <c r="K1087">
        <v>0</v>
      </c>
      <c r="L1087">
        <v>0</v>
      </c>
      <c r="M1087">
        <v>0</v>
      </c>
      <c r="N1087">
        <v>0</v>
      </c>
      <c r="O1087">
        <v>-33.451183333333333</v>
      </c>
      <c r="P1087">
        <v>-70.631033333333335</v>
      </c>
      <c r="Q1087">
        <v>40.74074074074074</v>
      </c>
      <c r="R1087">
        <v>519</v>
      </c>
      <c r="S1087" t="s">
        <v>89</v>
      </c>
      <c r="T1087">
        <f t="shared" si="16"/>
        <v>40</v>
      </c>
      <c r="U1087">
        <v>1</v>
      </c>
      <c r="V1087" s="5">
        <v>0.6812962962962964</v>
      </c>
      <c r="W1087" s="8">
        <v>0.66666666666666663</v>
      </c>
      <c r="X1087" t="s">
        <v>109</v>
      </c>
      <c r="Y1087" t="str">
        <f>+VLOOKUP($X1087,[1]ParadasReg!$F:$I,4,0)</f>
        <v>Parada 7 / (M) Irarrázaval</v>
      </c>
      <c r="Z1087">
        <f>+VLOOKUP($X1087,[1]ParadasReg!$F:$I,3,0)</f>
        <v>24</v>
      </c>
    </row>
    <row r="1088" spans="1:26" x14ac:dyDescent="0.25">
      <c r="A1088">
        <v>909457</v>
      </c>
      <c r="B1088">
        <v>1801</v>
      </c>
      <c r="C1088" s="3">
        <v>45880.683680555558</v>
      </c>
      <c r="D1088" t="s">
        <v>27</v>
      </c>
      <c r="E1088">
        <v>14</v>
      </c>
      <c r="F1088">
        <v>14</v>
      </c>
      <c r="G1088">
        <v>14</v>
      </c>
      <c r="H1088">
        <v>1</v>
      </c>
      <c r="I1088">
        <v>0</v>
      </c>
      <c r="J1088">
        <v>13</v>
      </c>
      <c r="K1088">
        <v>0</v>
      </c>
      <c r="L1088">
        <v>0</v>
      </c>
      <c r="M1088">
        <v>0</v>
      </c>
      <c r="N1088">
        <v>0</v>
      </c>
      <c r="O1088">
        <v>-33.443738333333343</v>
      </c>
      <c r="P1088">
        <v>-70.63335166666667</v>
      </c>
      <c r="Q1088">
        <v>40.74074074074074</v>
      </c>
      <c r="R1088">
        <v>519</v>
      </c>
      <c r="S1088" t="s">
        <v>89</v>
      </c>
      <c r="T1088">
        <f t="shared" si="16"/>
        <v>40</v>
      </c>
      <c r="U1088">
        <v>1</v>
      </c>
      <c r="V1088" s="5">
        <v>0.68368055555555562</v>
      </c>
      <c r="W1088" s="8">
        <v>0.66666666666666663</v>
      </c>
      <c r="X1088" t="s">
        <v>111</v>
      </c>
      <c r="Y1088" t="str">
        <f>+VLOOKUP($X1088,[1]ParadasReg!$F:$I,4,0)</f>
        <v>Parada 2 / (M) Parque Bustamante</v>
      </c>
      <c r="Z1088">
        <f>+VLOOKUP($X1088,[1]ParadasReg!$F:$I,3,0)</f>
        <v>26</v>
      </c>
    </row>
    <row r="1089" spans="1:26" x14ac:dyDescent="0.25">
      <c r="A1089">
        <v>909467</v>
      </c>
      <c r="B1089">
        <v>1801</v>
      </c>
      <c r="C1089" s="3">
        <v>45880.684710648151</v>
      </c>
      <c r="D1089" t="s">
        <v>27</v>
      </c>
      <c r="E1089">
        <v>0</v>
      </c>
      <c r="F1089">
        <v>1</v>
      </c>
      <c r="G1089">
        <v>0</v>
      </c>
      <c r="H1089">
        <v>0</v>
      </c>
      <c r="I1089">
        <v>0</v>
      </c>
      <c r="J1089">
        <v>1</v>
      </c>
      <c r="K1089">
        <v>0</v>
      </c>
      <c r="L1089">
        <v>0</v>
      </c>
      <c r="M1089">
        <v>0</v>
      </c>
      <c r="N1089">
        <v>0</v>
      </c>
      <c r="O1089">
        <v>-33.443463333333327</v>
      </c>
      <c r="P1089">
        <v>-70.63341166666666</v>
      </c>
      <c r="Q1089">
        <v>39.506172839506171</v>
      </c>
      <c r="R1089">
        <v>519</v>
      </c>
      <c r="S1089" t="s">
        <v>89</v>
      </c>
      <c r="T1089">
        <f t="shared" si="16"/>
        <v>30</v>
      </c>
      <c r="U1089">
        <v>1</v>
      </c>
      <c r="V1089" s="5">
        <v>0.68471064814814808</v>
      </c>
      <c r="W1089" s="8">
        <v>0.66666666666666663</v>
      </c>
      <c r="X1089" t="s">
        <v>111</v>
      </c>
      <c r="Y1089" t="str">
        <f>+VLOOKUP($X1089,[1]ParadasReg!$F:$I,4,0)</f>
        <v>Parada 2 / (M) Parque Bustamante</v>
      </c>
      <c r="Z1089">
        <f>+VLOOKUP($X1089,[1]ParadasReg!$F:$I,3,0)</f>
        <v>26</v>
      </c>
    </row>
    <row r="1090" spans="1:26" x14ac:dyDescent="0.25">
      <c r="A1090">
        <v>909475</v>
      </c>
      <c r="B1090">
        <v>1801</v>
      </c>
      <c r="C1090" s="3">
        <v>45880.685787037037</v>
      </c>
      <c r="D1090" t="s">
        <v>27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-33.43749833333333</v>
      </c>
      <c r="P1090">
        <v>-70.636553333333339</v>
      </c>
      <c r="Q1090">
        <v>39.506172839506171</v>
      </c>
      <c r="R1090">
        <v>519</v>
      </c>
      <c r="S1090" t="s">
        <v>89</v>
      </c>
      <c r="T1090">
        <f t="shared" si="16"/>
        <v>30</v>
      </c>
      <c r="U1090">
        <v>1</v>
      </c>
      <c r="V1090" s="5">
        <v>0.68578703703703703</v>
      </c>
      <c r="W1090" s="8">
        <v>0.66666666666666663</v>
      </c>
      <c r="X1090" t="s">
        <v>112</v>
      </c>
      <c r="Y1090" t="str">
        <f>+VLOOKUP($X1090,[1]ParadasReg!$F:$I,4,0)</f>
        <v>Parada 4 / Plaza Italia</v>
      </c>
      <c r="Z1090">
        <f>+VLOOKUP($X1090,[1]ParadasReg!$F:$I,3,0)</f>
        <v>27</v>
      </c>
    </row>
    <row r="1091" spans="1:26" x14ac:dyDescent="0.25">
      <c r="A1091">
        <v>909481</v>
      </c>
      <c r="B1091">
        <v>1801</v>
      </c>
      <c r="C1091" s="3">
        <v>45880.686527777783</v>
      </c>
      <c r="D1091" t="s">
        <v>27</v>
      </c>
      <c r="E1091">
        <v>0</v>
      </c>
      <c r="F1091">
        <v>2</v>
      </c>
      <c r="G1091">
        <v>0</v>
      </c>
      <c r="H1091">
        <v>0</v>
      </c>
      <c r="I1091">
        <v>0</v>
      </c>
      <c r="J1091">
        <v>2</v>
      </c>
      <c r="K1091">
        <v>0</v>
      </c>
      <c r="L1091">
        <v>0</v>
      </c>
      <c r="M1091">
        <v>0</v>
      </c>
      <c r="N1091">
        <v>0</v>
      </c>
      <c r="O1091">
        <v>-33.43975833333333</v>
      </c>
      <c r="P1091">
        <v>-70.640039999999999</v>
      </c>
      <c r="Q1091">
        <v>37.037037037037038</v>
      </c>
      <c r="R1091">
        <v>519</v>
      </c>
      <c r="S1091" t="s">
        <v>89</v>
      </c>
      <c r="T1091">
        <f t="shared" ref="T1091:T1154" si="17">FLOOR(Q1091,10)</f>
        <v>30</v>
      </c>
      <c r="U1091">
        <v>1</v>
      </c>
      <c r="V1091" s="5">
        <v>0.68652777777777774</v>
      </c>
      <c r="W1091" s="8">
        <v>0.66666666666666663</v>
      </c>
      <c r="X1091" t="s">
        <v>113</v>
      </c>
      <c r="Y1091" t="str">
        <f>+VLOOKUP($X1091,[1]ParadasReg!$F:$I,4,0)</f>
        <v>Parada 4 / (M) Universidad Católica</v>
      </c>
      <c r="Z1091">
        <f>+VLOOKUP($X1091,[1]ParadasReg!$F:$I,3,0)</f>
        <v>28</v>
      </c>
    </row>
    <row r="1092" spans="1:26" x14ac:dyDescent="0.25">
      <c r="A1092">
        <v>909488</v>
      </c>
      <c r="B1092">
        <v>1801</v>
      </c>
      <c r="C1092" s="3">
        <v>45880.688020833331</v>
      </c>
      <c r="D1092" t="s">
        <v>27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-33.442538333333331</v>
      </c>
      <c r="P1092">
        <v>-70.645463333333339</v>
      </c>
      <c r="Q1092">
        <v>37.037037037037038</v>
      </c>
      <c r="R1092">
        <v>519</v>
      </c>
      <c r="S1092" t="s">
        <v>89</v>
      </c>
      <c r="T1092">
        <f t="shared" si="17"/>
        <v>30</v>
      </c>
      <c r="U1092">
        <v>1</v>
      </c>
      <c r="V1092" s="5">
        <v>0.6880208333333333</v>
      </c>
      <c r="W1092" s="8">
        <v>0.6875</v>
      </c>
      <c r="X1092" t="s">
        <v>114</v>
      </c>
      <c r="Y1092" t="str">
        <f>+VLOOKUP($X1092,[1]ParadasReg!$F:$I,4,0)</f>
        <v>Parada 3 / (M) Santa Lucía</v>
      </c>
      <c r="Z1092">
        <f>+VLOOKUP($X1092,[1]ParadasReg!$F:$I,3,0)</f>
        <v>29</v>
      </c>
    </row>
    <row r="1093" spans="1:26" x14ac:dyDescent="0.25">
      <c r="A1093">
        <v>909497</v>
      </c>
      <c r="B1093">
        <v>1801</v>
      </c>
      <c r="C1093" s="3">
        <v>45880.689803240741</v>
      </c>
      <c r="D1093" t="s">
        <v>27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-33.443873333333343</v>
      </c>
      <c r="P1093">
        <v>-70.652109999999993</v>
      </c>
      <c r="Q1093">
        <v>37.037037037037038</v>
      </c>
      <c r="R1093">
        <v>519</v>
      </c>
      <c r="S1093" t="s">
        <v>89</v>
      </c>
      <c r="T1093">
        <f t="shared" si="17"/>
        <v>30</v>
      </c>
      <c r="U1093">
        <v>1</v>
      </c>
      <c r="V1093" s="5">
        <v>0.68980324074074073</v>
      </c>
      <c r="W1093" s="8">
        <v>0.6875</v>
      </c>
      <c r="X1093" t="s">
        <v>115</v>
      </c>
      <c r="Y1093" t="str">
        <f>+VLOOKUP($X1093,[1]ParadasReg!$F:$I,4,0)</f>
        <v>Parada 3 / (M) Universidad de Chile</v>
      </c>
      <c r="Z1093">
        <f>+VLOOKUP($X1093,[1]ParadasReg!$F:$I,3,0)</f>
        <v>30</v>
      </c>
    </row>
    <row r="1094" spans="1:26" x14ac:dyDescent="0.25">
      <c r="A1094">
        <v>909503</v>
      </c>
      <c r="B1094">
        <v>1801</v>
      </c>
      <c r="C1094" s="3">
        <v>45880.691122685188</v>
      </c>
      <c r="D1094" t="s">
        <v>27</v>
      </c>
      <c r="E1094">
        <v>0</v>
      </c>
      <c r="F1094">
        <v>1</v>
      </c>
      <c r="G1094">
        <v>0</v>
      </c>
      <c r="H1094">
        <v>0</v>
      </c>
      <c r="I1094">
        <v>0</v>
      </c>
      <c r="J1094">
        <v>1</v>
      </c>
      <c r="K1094">
        <v>0</v>
      </c>
      <c r="L1094">
        <v>0</v>
      </c>
      <c r="M1094">
        <v>0</v>
      </c>
      <c r="N1094">
        <v>0</v>
      </c>
      <c r="O1094">
        <v>-33.444884999999999</v>
      </c>
      <c r="P1094">
        <v>-70.656058333333334</v>
      </c>
      <c r="Q1094">
        <v>35.802469135802468</v>
      </c>
      <c r="R1094">
        <v>519</v>
      </c>
      <c r="S1094" t="s">
        <v>89</v>
      </c>
      <c r="T1094">
        <f t="shared" si="17"/>
        <v>30</v>
      </c>
      <c r="U1094">
        <v>1</v>
      </c>
      <c r="V1094" s="5">
        <v>0.69112268518518516</v>
      </c>
      <c r="W1094" s="8">
        <v>0.6875</v>
      </c>
      <c r="X1094" t="s">
        <v>116</v>
      </c>
      <c r="Y1094" t="str">
        <f>+VLOOKUP($X1094,[1]ParadasReg!$F:$I,4,0)</f>
        <v>Parada 3 / (M) La Moneda</v>
      </c>
      <c r="Z1094">
        <f>+VLOOKUP($X1094,[1]ParadasReg!$F:$I,3,0)</f>
        <v>31</v>
      </c>
    </row>
    <row r="1095" spans="1:26" x14ac:dyDescent="0.25">
      <c r="A1095">
        <v>909937</v>
      </c>
      <c r="B1095">
        <v>1801</v>
      </c>
      <c r="C1095" s="3">
        <v>45880.752905092602</v>
      </c>
      <c r="D1095" t="s">
        <v>61</v>
      </c>
      <c r="E1095">
        <v>1</v>
      </c>
      <c r="F1095">
        <v>0</v>
      </c>
      <c r="G1095">
        <v>1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-33.481079999999999</v>
      </c>
      <c r="P1095">
        <v>-70.523508333333339</v>
      </c>
      <c r="Q1095">
        <v>1.2345679012345678</v>
      </c>
      <c r="R1095">
        <v>519</v>
      </c>
      <c r="S1095" t="s">
        <v>89</v>
      </c>
      <c r="T1095">
        <f t="shared" si="17"/>
        <v>0</v>
      </c>
      <c r="U1095">
        <v>1</v>
      </c>
      <c r="V1095" s="5">
        <v>0.75290509259259253</v>
      </c>
      <c r="W1095" s="8">
        <v>0.75</v>
      </c>
      <c r="X1095" t="s">
        <v>90</v>
      </c>
      <c r="Y1095" t="str">
        <f>+VLOOKUP($X1095,[1]ParadasReg!$F:$I,4,0)</f>
        <v xml:space="preserve">Av. Diagonal Las Torres / esq. Álvaro Casanova </v>
      </c>
      <c r="Z1095">
        <f>+VLOOKUP($X1095,[1]ParadasReg!$F:$I,3,0)</f>
        <v>1</v>
      </c>
    </row>
    <row r="1096" spans="1:26" x14ac:dyDescent="0.25">
      <c r="A1096">
        <v>909949</v>
      </c>
      <c r="B1096">
        <v>1801</v>
      </c>
      <c r="C1096" s="3">
        <v>45880.754386574074</v>
      </c>
      <c r="D1096" t="s">
        <v>61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-33.478973333333343</v>
      </c>
      <c r="P1096">
        <v>-70.527691666666669</v>
      </c>
      <c r="Q1096">
        <v>1.2345679012345678</v>
      </c>
      <c r="R1096">
        <v>519</v>
      </c>
      <c r="S1096" t="s">
        <v>89</v>
      </c>
      <c r="T1096">
        <f t="shared" si="17"/>
        <v>0</v>
      </c>
      <c r="U1096">
        <v>1</v>
      </c>
      <c r="V1096" s="5">
        <v>0.75438657407407417</v>
      </c>
      <c r="W1096" s="8">
        <v>0.75</v>
      </c>
      <c r="X1096" t="s">
        <v>91</v>
      </c>
      <c r="Y1096" t="str">
        <f>+VLOOKUP($X1096,[1]ParadasReg!$F:$I,4,0)</f>
        <v>Avenida Grecia / esq. Qda. de Sn. Pedro</v>
      </c>
      <c r="Z1096">
        <f>+VLOOKUP($X1096,[1]ParadasReg!$F:$I,3,0)</f>
        <v>3</v>
      </c>
    </row>
    <row r="1097" spans="1:26" x14ac:dyDescent="0.25">
      <c r="A1097">
        <v>909966</v>
      </c>
      <c r="B1097">
        <v>1801</v>
      </c>
      <c r="C1097" s="3">
        <v>45880.757141203707</v>
      </c>
      <c r="D1097" t="s">
        <v>61</v>
      </c>
      <c r="E1097">
        <v>2</v>
      </c>
      <c r="F1097">
        <v>0</v>
      </c>
      <c r="G1097">
        <v>2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-33.476741666666669</v>
      </c>
      <c r="P1097">
        <v>-70.538875000000004</v>
      </c>
      <c r="Q1097">
        <v>3.7037037037037033</v>
      </c>
      <c r="R1097">
        <v>519</v>
      </c>
      <c r="S1097" t="s">
        <v>89</v>
      </c>
      <c r="T1097">
        <f t="shared" si="17"/>
        <v>0</v>
      </c>
      <c r="U1097">
        <v>1</v>
      </c>
      <c r="V1097" s="5">
        <v>0.75714120370370364</v>
      </c>
      <c r="W1097" s="8">
        <v>0.75</v>
      </c>
      <c r="X1097" t="s">
        <v>94</v>
      </c>
      <c r="Y1097" t="str">
        <f>+VLOOKUP($X1097,[1]ParadasReg!$F:$I,4,0)</f>
        <v>Avenida Grecia / esq. Amanecer</v>
      </c>
      <c r="Z1097">
        <f>+VLOOKUP($X1097,[1]ParadasReg!$F:$I,3,0)</f>
        <v>6</v>
      </c>
    </row>
    <row r="1098" spans="1:26" x14ac:dyDescent="0.25">
      <c r="A1098">
        <v>909970</v>
      </c>
      <c r="B1098">
        <v>1801</v>
      </c>
      <c r="C1098" s="3">
        <v>45880.757685185177</v>
      </c>
      <c r="D1098" t="s">
        <v>61</v>
      </c>
      <c r="E1098">
        <v>0</v>
      </c>
      <c r="F1098">
        <v>5</v>
      </c>
      <c r="G1098">
        <v>0</v>
      </c>
      <c r="H1098">
        <v>0</v>
      </c>
      <c r="I1098">
        <v>0</v>
      </c>
      <c r="J1098">
        <v>5</v>
      </c>
      <c r="K1098">
        <v>0</v>
      </c>
      <c r="L1098">
        <v>0</v>
      </c>
      <c r="M1098">
        <v>0</v>
      </c>
      <c r="N1098">
        <v>0</v>
      </c>
      <c r="O1098">
        <v>-33.476093333333331</v>
      </c>
      <c r="P1098">
        <v>-70.54202166666667</v>
      </c>
      <c r="Q1098">
        <v>0</v>
      </c>
      <c r="R1098">
        <v>519</v>
      </c>
      <c r="S1098" t="s">
        <v>89</v>
      </c>
      <c r="T1098">
        <f t="shared" si="17"/>
        <v>0</v>
      </c>
      <c r="U1098">
        <v>1</v>
      </c>
      <c r="V1098" s="5">
        <v>0.75768518518518524</v>
      </c>
      <c r="W1098" s="8">
        <v>0.75</v>
      </c>
      <c r="X1098" t="s">
        <v>95</v>
      </c>
      <c r="Y1098" t="str">
        <f>+VLOOKUP($X1098,[1]ParadasReg!$F:$I,4,0)</f>
        <v>Parada / Muni. Peñalolén</v>
      </c>
      <c r="Z1098">
        <f>+VLOOKUP($X1098,[1]ParadasReg!$F:$I,3,0)</f>
        <v>7</v>
      </c>
    </row>
    <row r="1099" spans="1:26" x14ac:dyDescent="0.25">
      <c r="A1099">
        <v>910002</v>
      </c>
      <c r="B1099">
        <v>1801</v>
      </c>
      <c r="C1099" s="3">
        <v>45880.761805555558</v>
      </c>
      <c r="D1099" t="s">
        <v>61</v>
      </c>
      <c r="E1099">
        <v>2</v>
      </c>
      <c r="F1099">
        <v>3</v>
      </c>
      <c r="G1099">
        <v>0</v>
      </c>
      <c r="H1099">
        <v>0</v>
      </c>
      <c r="I1099">
        <v>2</v>
      </c>
      <c r="J1099">
        <v>3</v>
      </c>
      <c r="K1099">
        <v>0</v>
      </c>
      <c r="L1099">
        <v>0</v>
      </c>
      <c r="M1099">
        <v>0</v>
      </c>
      <c r="N1099">
        <v>0</v>
      </c>
      <c r="O1099">
        <v>-33.469011666666667</v>
      </c>
      <c r="P1099">
        <v>-70.576593333333335</v>
      </c>
      <c r="Q1099">
        <v>0</v>
      </c>
      <c r="R1099">
        <v>519</v>
      </c>
      <c r="S1099" t="s">
        <v>89</v>
      </c>
      <c r="T1099">
        <f t="shared" si="17"/>
        <v>0</v>
      </c>
      <c r="U1099">
        <v>1</v>
      </c>
      <c r="V1099" s="5">
        <v>0.76180555555555562</v>
      </c>
      <c r="W1099" s="8">
        <v>0.75</v>
      </c>
      <c r="X1099" t="s">
        <v>100</v>
      </c>
      <c r="Y1099" t="str">
        <f>+VLOOKUP($X1099,[1]ParadasReg!$F:$I,4,0)</f>
        <v>Parada 4 / (M) Grecia</v>
      </c>
      <c r="Z1099">
        <f>+VLOOKUP($X1099,[1]ParadasReg!$F:$I,3,0)</f>
        <v>14</v>
      </c>
    </row>
    <row r="1100" spans="1:26" x14ac:dyDescent="0.25">
      <c r="A1100">
        <v>910011</v>
      </c>
      <c r="B1100">
        <v>1801</v>
      </c>
      <c r="C1100" s="3">
        <v>45880.763159722221</v>
      </c>
      <c r="D1100" t="s">
        <v>61</v>
      </c>
      <c r="E1100">
        <v>1</v>
      </c>
      <c r="F1100">
        <v>0</v>
      </c>
      <c r="G1100">
        <v>1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-33.467383333333331</v>
      </c>
      <c r="P1100">
        <v>-70.581123333333338</v>
      </c>
      <c r="Q1100">
        <v>1.2345679012345678</v>
      </c>
      <c r="R1100">
        <v>519</v>
      </c>
      <c r="S1100" t="s">
        <v>89</v>
      </c>
      <c r="T1100">
        <f t="shared" si="17"/>
        <v>0</v>
      </c>
      <c r="U1100">
        <v>1</v>
      </c>
      <c r="V1100" s="5">
        <v>0.76315972222222228</v>
      </c>
      <c r="W1100" s="8">
        <v>0.75</v>
      </c>
      <c r="X1100" t="s">
        <v>101</v>
      </c>
      <c r="Y1100" t="str">
        <f>+VLOOKUP($X1100,[1]ParadasReg!$F:$I,4,0)</f>
        <v>Parada 2 / ADO Chile</v>
      </c>
      <c r="Z1100">
        <f>+VLOOKUP($X1100,[1]ParadasReg!$F:$I,3,0)</f>
        <v>15</v>
      </c>
    </row>
    <row r="1101" spans="1:26" x14ac:dyDescent="0.25">
      <c r="A1101">
        <v>910022</v>
      </c>
      <c r="B1101">
        <v>1801</v>
      </c>
      <c r="C1101" s="3">
        <v>45880.765196759261</v>
      </c>
      <c r="D1101" t="s">
        <v>61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-33.464588333333332</v>
      </c>
      <c r="P1101">
        <v>-70.597830000000002</v>
      </c>
      <c r="Q1101">
        <v>1.2345679012345678</v>
      </c>
      <c r="R1101">
        <v>519</v>
      </c>
      <c r="S1101" t="s">
        <v>89</v>
      </c>
      <c r="T1101">
        <f t="shared" si="17"/>
        <v>0</v>
      </c>
      <c r="U1101">
        <v>1</v>
      </c>
      <c r="V1101" s="5">
        <v>0.76519675925925934</v>
      </c>
      <c r="W1101" s="8">
        <v>0.75</v>
      </c>
      <c r="X1101" t="s">
        <v>103</v>
      </c>
      <c r="Y1101" t="str">
        <f>+VLOOKUP($X1101,[1]ParadasReg!$F:$I,4,0)</f>
        <v>Parada 2 / Pedagógico</v>
      </c>
      <c r="Z1101">
        <f>+VLOOKUP($X1101,[1]ParadasReg!$F:$I,3,0)</f>
        <v>17</v>
      </c>
    </row>
    <row r="1102" spans="1:26" x14ac:dyDescent="0.25">
      <c r="A1102">
        <v>910037</v>
      </c>
      <c r="B1102">
        <v>1801</v>
      </c>
      <c r="C1102" s="3">
        <v>45880.766817129632</v>
      </c>
      <c r="D1102" t="s">
        <v>61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-33.462183333333343</v>
      </c>
      <c r="P1102">
        <v>-70.607568333333333</v>
      </c>
      <c r="Q1102">
        <v>1.2345679012345678</v>
      </c>
      <c r="R1102">
        <v>519</v>
      </c>
      <c r="S1102" t="s">
        <v>89</v>
      </c>
      <c r="T1102">
        <f t="shared" si="17"/>
        <v>0</v>
      </c>
      <c r="U1102">
        <v>1</v>
      </c>
      <c r="V1102" s="5">
        <v>0.76681712962962967</v>
      </c>
      <c r="W1102" s="8">
        <v>0.75</v>
      </c>
      <c r="X1102" t="s">
        <v>118</v>
      </c>
      <c r="Y1102" t="str">
        <f>+VLOOKUP($X1102,[1]ParadasReg!$F:$I,4,0)</f>
        <v>Parada 2 / (M) Est.Nacional</v>
      </c>
      <c r="Z1102">
        <f>+VLOOKUP($X1102,[1]ParadasReg!$F:$I,3,0)</f>
        <v>19</v>
      </c>
    </row>
    <row r="1103" spans="1:26" x14ac:dyDescent="0.25">
      <c r="A1103">
        <v>910052</v>
      </c>
      <c r="B1103">
        <v>1801</v>
      </c>
      <c r="C1103" s="3">
        <v>45880.769803240742</v>
      </c>
      <c r="D1103" t="s">
        <v>61</v>
      </c>
      <c r="E1103">
        <v>0</v>
      </c>
      <c r="F1103">
        <v>1</v>
      </c>
      <c r="G1103">
        <v>0</v>
      </c>
      <c r="H1103">
        <v>0</v>
      </c>
      <c r="I1103">
        <v>0</v>
      </c>
      <c r="J1103">
        <v>1</v>
      </c>
      <c r="K1103">
        <v>0</v>
      </c>
      <c r="L1103">
        <v>0</v>
      </c>
      <c r="M1103">
        <v>0</v>
      </c>
      <c r="N1103">
        <v>0</v>
      </c>
      <c r="O1103">
        <v>-33.460079999999998</v>
      </c>
      <c r="P1103">
        <v>-70.622141666666664</v>
      </c>
      <c r="Q1103">
        <v>0</v>
      </c>
      <c r="R1103">
        <v>519</v>
      </c>
      <c r="S1103" t="s">
        <v>89</v>
      </c>
      <c r="T1103">
        <f t="shared" si="17"/>
        <v>0</v>
      </c>
      <c r="U1103">
        <v>1</v>
      </c>
      <c r="V1103" s="5">
        <v>0.76980324074074069</v>
      </c>
      <c r="W1103" s="8">
        <v>0.75</v>
      </c>
      <c r="X1103" t="s">
        <v>107</v>
      </c>
      <c r="Y1103" t="str">
        <f>+VLOOKUP($X1103,[1]ParadasReg!$F:$I,4,0)</f>
        <v>Parada 4 / Suárez Mujica</v>
      </c>
      <c r="Z1103">
        <f>+VLOOKUP($X1103,[1]ParadasReg!$F:$I,3,0)</f>
        <v>22</v>
      </c>
    </row>
    <row r="1104" spans="1:26" x14ac:dyDescent="0.25">
      <c r="A1104">
        <v>910070</v>
      </c>
      <c r="B1104">
        <v>1801</v>
      </c>
      <c r="C1104" s="3">
        <v>45880.772615740738</v>
      </c>
      <c r="D1104" t="s">
        <v>61</v>
      </c>
      <c r="E1104">
        <v>2</v>
      </c>
      <c r="F1104">
        <v>5</v>
      </c>
      <c r="G1104">
        <v>2</v>
      </c>
      <c r="H1104">
        <v>0</v>
      </c>
      <c r="I1104">
        <v>0</v>
      </c>
      <c r="J1104">
        <v>5</v>
      </c>
      <c r="K1104">
        <v>0</v>
      </c>
      <c r="L1104">
        <v>0</v>
      </c>
      <c r="M1104">
        <v>0</v>
      </c>
      <c r="N1104">
        <v>0</v>
      </c>
      <c r="O1104">
        <v>-33.455053333333332</v>
      </c>
      <c r="P1104">
        <v>-70.628163333333333</v>
      </c>
      <c r="Q1104">
        <v>0</v>
      </c>
      <c r="R1104">
        <v>519</v>
      </c>
      <c r="S1104" t="s">
        <v>89</v>
      </c>
      <c r="T1104">
        <f t="shared" si="17"/>
        <v>0</v>
      </c>
      <c r="U1104">
        <v>1</v>
      </c>
      <c r="V1104" s="5">
        <v>0.7726157407407408</v>
      </c>
      <c r="W1104" s="8">
        <v>0.77083333333333326</v>
      </c>
      <c r="X1104" t="s">
        <v>108</v>
      </c>
      <c r="Y1104" t="str">
        <f>+VLOOKUP($X1104,[1]ParadasReg!$F:$I,4,0)</f>
        <v>Parada 2 / (M) Irarrázaval</v>
      </c>
      <c r="Z1104">
        <f>+VLOOKUP($X1104,[1]ParadasReg!$F:$I,3,0)</f>
        <v>23</v>
      </c>
    </row>
    <row r="1105" spans="1:26" x14ac:dyDescent="0.25">
      <c r="A1105">
        <v>910081</v>
      </c>
      <c r="B1105">
        <v>1801</v>
      </c>
      <c r="C1105" s="3">
        <v>45880.774456018517</v>
      </c>
      <c r="D1105" t="s">
        <v>61</v>
      </c>
      <c r="E1105">
        <v>1</v>
      </c>
      <c r="F1105">
        <v>0</v>
      </c>
      <c r="G1105">
        <v>1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-33.451160000000002</v>
      </c>
      <c r="P1105">
        <v>-70.631060000000005</v>
      </c>
      <c r="Q1105">
        <v>1.2345679012345678</v>
      </c>
      <c r="R1105">
        <v>519</v>
      </c>
      <c r="S1105" t="s">
        <v>89</v>
      </c>
      <c r="T1105">
        <f t="shared" si="17"/>
        <v>0</v>
      </c>
      <c r="U1105">
        <v>1</v>
      </c>
      <c r="V1105" s="5">
        <v>0.77445601851851853</v>
      </c>
      <c r="W1105" s="8">
        <v>0.77083333333333326</v>
      </c>
      <c r="X1105" t="s">
        <v>109</v>
      </c>
      <c r="Y1105" t="str">
        <f>+VLOOKUP($X1105,[1]ParadasReg!$F:$I,4,0)</f>
        <v>Parada 7 / (M) Irarrázaval</v>
      </c>
      <c r="Z1105">
        <f>+VLOOKUP($X1105,[1]ParadasReg!$F:$I,3,0)</f>
        <v>24</v>
      </c>
    </row>
    <row r="1106" spans="1:26" x14ac:dyDescent="0.25">
      <c r="A1106">
        <v>910087</v>
      </c>
      <c r="B1106">
        <v>1801</v>
      </c>
      <c r="C1106" s="3">
        <v>45880.775648148148</v>
      </c>
      <c r="D1106" t="s">
        <v>61</v>
      </c>
      <c r="E1106">
        <v>0</v>
      </c>
      <c r="F1106">
        <v>4</v>
      </c>
      <c r="G1106">
        <v>0</v>
      </c>
      <c r="H1106">
        <v>0</v>
      </c>
      <c r="I1106">
        <v>0</v>
      </c>
      <c r="J1106">
        <v>4</v>
      </c>
      <c r="K1106">
        <v>0</v>
      </c>
      <c r="L1106">
        <v>0</v>
      </c>
      <c r="M1106">
        <v>0</v>
      </c>
      <c r="N1106">
        <v>0</v>
      </c>
      <c r="O1106">
        <v>-33.443828333333343</v>
      </c>
      <c r="P1106">
        <v>-70.633250000000004</v>
      </c>
      <c r="Q1106">
        <v>0</v>
      </c>
      <c r="R1106">
        <v>519</v>
      </c>
      <c r="S1106" t="s">
        <v>89</v>
      </c>
      <c r="T1106">
        <f t="shared" si="17"/>
        <v>0</v>
      </c>
      <c r="U1106">
        <v>1</v>
      </c>
      <c r="V1106" s="5">
        <v>0.7756481481481482</v>
      </c>
      <c r="W1106" s="8">
        <v>0.77083333333333326</v>
      </c>
      <c r="X1106" t="s">
        <v>111</v>
      </c>
      <c r="Y1106" t="str">
        <f>+VLOOKUP($X1106,[1]ParadasReg!$F:$I,4,0)</f>
        <v>Parada 2 / (M) Parque Bustamante</v>
      </c>
      <c r="Z1106">
        <f>+VLOOKUP($X1106,[1]ParadasReg!$F:$I,3,0)</f>
        <v>26</v>
      </c>
    </row>
    <row r="1107" spans="1:26" x14ac:dyDescent="0.25">
      <c r="A1107">
        <v>910105</v>
      </c>
      <c r="B1107">
        <v>1801</v>
      </c>
      <c r="C1107" s="3">
        <v>45880.778043981481</v>
      </c>
      <c r="D1107" t="s">
        <v>61</v>
      </c>
      <c r="E1107">
        <v>0</v>
      </c>
      <c r="F1107">
        <v>3</v>
      </c>
      <c r="G1107">
        <v>0</v>
      </c>
      <c r="H1107">
        <v>0</v>
      </c>
      <c r="I1107">
        <v>0</v>
      </c>
      <c r="J1107">
        <v>3</v>
      </c>
      <c r="K1107">
        <v>0</v>
      </c>
      <c r="L1107">
        <v>0</v>
      </c>
      <c r="M1107">
        <v>0</v>
      </c>
      <c r="N1107">
        <v>0</v>
      </c>
      <c r="O1107">
        <v>-33.437283333333333</v>
      </c>
      <c r="P1107">
        <v>-70.635930000000002</v>
      </c>
      <c r="Q1107">
        <v>0</v>
      </c>
      <c r="R1107">
        <v>519</v>
      </c>
      <c r="S1107" t="s">
        <v>89</v>
      </c>
      <c r="T1107">
        <f t="shared" si="17"/>
        <v>0</v>
      </c>
      <c r="U1107">
        <v>1</v>
      </c>
      <c r="V1107" s="5">
        <v>0.77804398148148157</v>
      </c>
      <c r="W1107" s="8">
        <v>0.77083333333333326</v>
      </c>
      <c r="X1107" t="s">
        <v>112</v>
      </c>
      <c r="Y1107" t="str">
        <f>+VLOOKUP($X1107,[1]ParadasReg!$F:$I,4,0)</f>
        <v>Parada 4 / Plaza Italia</v>
      </c>
      <c r="Z1107">
        <f>+VLOOKUP($X1107,[1]ParadasReg!$F:$I,3,0)</f>
        <v>27</v>
      </c>
    </row>
    <row r="1108" spans="1:26" x14ac:dyDescent="0.25">
      <c r="A1108">
        <v>910112</v>
      </c>
      <c r="B1108">
        <v>1801</v>
      </c>
      <c r="C1108" s="3">
        <v>45880.779247685183</v>
      </c>
      <c r="D1108" t="s">
        <v>61</v>
      </c>
      <c r="E1108">
        <v>1</v>
      </c>
      <c r="F1108">
        <v>1</v>
      </c>
      <c r="G1108">
        <v>1</v>
      </c>
      <c r="H1108">
        <v>0</v>
      </c>
      <c r="I1108">
        <v>0</v>
      </c>
      <c r="J1108">
        <v>1</v>
      </c>
      <c r="K1108">
        <v>0</v>
      </c>
      <c r="L1108">
        <v>0</v>
      </c>
      <c r="M1108">
        <v>0</v>
      </c>
      <c r="N1108">
        <v>0</v>
      </c>
      <c r="O1108">
        <v>-33.439631666666664</v>
      </c>
      <c r="P1108">
        <v>-70.640043333333338</v>
      </c>
      <c r="Q1108">
        <v>0</v>
      </c>
      <c r="R1108">
        <v>519</v>
      </c>
      <c r="S1108" t="s">
        <v>89</v>
      </c>
      <c r="T1108">
        <f t="shared" si="17"/>
        <v>0</v>
      </c>
      <c r="U1108">
        <v>1</v>
      </c>
      <c r="V1108" s="5">
        <v>0.77924768518518517</v>
      </c>
      <c r="W1108" s="8">
        <v>0.77083333333333326</v>
      </c>
      <c r="X1108" t="s">
        <v>113</v>
      </c>
      <c r="Y1108" t="str">
        <f>+VLOOKUP($X1108,[1]ParadasReg!$F:$I,4,0)</f>
        <v>Parada 4 / (M) Universidad Católica</v>
      </c>
      <c r="Z1108">
        <f>+VLOOKUP($X1108,[1]ParadasReg!$F:$I,3,0)</f>
        <v>28</v>
      </c>
    </row>
    <row r="1109" spans="1:26" x14ac:dyDescent="0.25">
      <c r="A1109">
        <v>910121</v>
      </c>
      <c r="B1109">
        <v>1801</v>
      </c>
      <c r="C1109" s="3">
        <v>45880.780358796299</v>
      </c>
      <c r="D1109" t="s">
        <v>61</v>
      </c>
      <c r="E1109">
        <v>0</v>
      </c>
      <c r="F1109">
        <v>2</v>
      </c>
      <c r="G1109">
        <v>0</v>
      </c>
      <c r="H1109">
        <v>0</v>
      </c>
      <c r="I1109">
        <v>0</v>
      </c>
      <c r="J1109">
        <v>2</v>
      </c>
      <c r="K1109">
        <v>0</v>
      </c>
      <c r="L1109">
        <v>0</v>
      </c>
      <c r="M1109">
        <v>0</v>
      </c>
      <c r="N1109">
        <v>0</v>
      </c>
      <c r="O1109">
        <v>-33.442538333333331</v>
      </c>
      <c r="P1109">
        <v>-70.645518333333328</v>
      </c>
      <c r="Q1109">
        <v>0</v>
      </c>
      <c r="R1109">
        <v>519</v>
      </c>
      <c r="S1109" t="s">
        <v>89</v>
      </c>
      <c r="T1109">
        <f t="shared" si="17"/>
        <v>0</v>
      </c>
      <c r="U1109">
        <v>1</v>
      </c>
      <c r="V1109" s="5">
        <v>0.78035879629629623</v>
      </c>
      <c r="W1109" s="8">
        <v>0.77083333333333326</v>
      </c>
      <c r="X1109" t="s">
        <v>114</v>
      </c>
      <c r="Y1109" t="str">
        <f>+VLOOKUP($X1109,[1]ParadasReg!$F:$I,4,0)</f>
        <v>Parada 3 / (M) Santa Lucía</v>
      </c>
      <c r="Z1109">
        <f>+VLOOKUP($X1109,[1]ParadasReg!$F:$I,3,0)</f>
        <v>29</v>
      </c>
    </row>
    <row r="1110" spans="1:26" x14ac:dyDescent="0.25">
      <c r="A1110">
        <v>910130</v>
      </c>
      <c r="B1110">
        <v>1801</v>
      </c>
      <c r="C1110" s="3">
        <v>45880.781805555547</v>
      </c>
      <c r="D1110" t="s">
        <v>61</v>
      </c>
      <c r="E1110">
        <v>0</v>
      </c>
      <c r="F1110">
        <v>2</v>
      </c>
      <c r="G1110">
        <v>0</v>
      </c>
      <c r="H1110">
        <v>0</v>
      </c>
      <c r="I1110">
        <v>0</v>
      </c>
      <c r="J1110">
        <v>2</v>
      </c>
      <c r="K1110">
        <v>0</v>
      </c>
      <c r="L1110">
        <v>0</v>
      </c>
      <c r="M1110">
        <v>0</v>
      </c>
      <c r="N1110">
        <v>0</v>
      </c>
      <c r="O1110">
        <v>-33.443941666666667</v>
      </c>
      <c r="P1110">
        <v>-70.65195833333334</v>
      </c>
      <c r="Q1110">
        <v>0</v>
      </c>
      <c r="R1110">
        <v>519</v>
      </c>
      <c r="S1110" t="s">
        <v>89</v>
      </c>
      <c r="T1110">
        <f t="shared" si="17"/>
        <v>0</v>
      </c>
      <c r="U1110">
        <v>1</v>
      </c>
      <c r="V1110" s="5">
        <v>0.78180555555555553</v>
      </c>
      <c r="W1110" s="8">
        <v>0.77083333333333326</v>
      </c>
      <c r="X1110" t="s">
        <v>115</v>
      </c>
      <c r="Y1110" t="str">
        <f>+VLOOKUP($X1110,[1]ParadasReg!$F:$I,4,0)</f>
        <v>Parada 3 / (M) Universidad de Chile</v>
      </c>
      <c r="Z1110">
        <f>+VLOOKUP($X1110,[1]ParadasReg!$F:$I,3,0)</f>
        <v>30</v>
      </c>
    </row>
    <row r="1111" spans="1:26" x14ac:dyDescent="0.25">
      <c r="A1111">
        <v>913921</v>
      </c>
      <c r="B1111">
        <v>1801</v>
      </c>
      <c r="C1111" s="3">
        <v>45881.88417824074</v>
      </c>
      <c r="D1111" t="s">
        <v>64</v>
      </c>
      <c r="E1111">
        <v>1</v>
      </c>
      <c r="F1111">
        <v>0</v>
      </c>
      <c r="G1111">
        <v>1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-33.478969999999997</v>
      </c>
      <c r="P1111">
        <v>-70.527663333333336</v>
      </c>
      <c r="Q1111">
        <v>2.4691358024691357</v>
      </c>
      <c r="R1111">
        <v>519</v>
      </c>
      <c r="S1111" t="s">
        <v>89</v>
      </c>
      <c r="T1111">
        <f t="shared" si="17"/>
        <v>0</v>
      </c>
      <c r="U1111">
        <v>2</v>
      </c>
      <c r="V1111" s="5">
        <v>0.8841782407407407</v>
      </c>
      <c r="W1111" s="8">
        <v>0.875</v>
      </c>
      <c r="X1111" t="s">
        <v>91</v>
      </c>
      <c r="Y1111" t="str">
        <f>+VLOOKUP($X1111,[1]ParadasReg!$F:$I,4,0)</f>
        <v>Avenida Grecia / esq. Qda. de Sn. Pedro</v>
      </c>
      <c r="Z1111">
        <f>+VLOOKUP($X1111,[1]ParadasReg!$F:$I,3,0)</f>
        <v>3</v>
      </c>
    </row>
    <row r="1112" spans="1:26" x14ac:dyDescent="0.25">
      <c r="A1112">
        <v>913929</v>
      </c>
      <c r="B1112">
        <v>1801</v>
      </c>
      <c r="C1112" s="3">
        <v>45881.885833333326</v>
      </c>
      <c r="D1112" t="s">
        <v>64</v>
      </c>
      <c r="E1112">
        <v>1</v>
      </c>
      <c r="F1112">
        <v>0</v>
      </c>
      <c r="G1112">
        <v>1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-33.477346666666669</v>
      </c>
      <c r="P1112">
        <v>-70.535600000000002</v>
      </c>
      <c r="Q1112">
        <v>3.7037037037037033</v>
      </c>
      <c r="R1112">
        <v>519</v>
      </c>
      <c r="S1112" t="s">
        <v>89</v>
      </c>
      <c r="T1112">
        <f t="shared" si="17"/>
        <v>0</v>
      </c>
      <c r="U1112">
        <v>2</v>
      </c>
      <c r="V1112" s="5">
        <v>0.88583333333333336</v>
      </c>
      <c r="W1112" s="8">
        <v>0.875</v>
      </c>
      <c r="X1112" t="s">
        <v>93</v>
      </c>
      <c r="Y1112" t="str">
        <f>+VLOOKUP($X1112,[1]ParadasReg!$F:$I,4,0)</f>
        <v>Avenida Grecia / esq. Jacarandá</v>
      </c>
      <c r="Z1112">
        <f>+VLOOKUP($X1112,[1]ParadasReg!$F:$I,3,0)</f>
        <v>5</v>
      </c>
    </row>
    <row r="1113" spans="1:26" x14ac:dyDescent="0.25">
      <c r="A1113">
        <v>913932</v>
      </c>
      <c r="B1113">
        <v>1801</v>
      </c>
      <c r="C1113" s="3">
        <v>45881.886643518519</v>
      </c>
      <c r="D1113" t="s">
        <v>64</v>
      </c>
      <c r="E1113">
        <v>1</v>
      </c>
      <c r="F1113">
        <v>0</v>
      </c>
      <c r="G1113">
        <v>1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-33.476728333333327</v>
      </c>
      <c r="P1113">
        <v>-70.53868833333334</v>
      </c>
      <c r="Q1113">
        <v>4.9382716049382713</v>
      </c>
      <c r="R1113">
        <v>519</v>
      </c>
      <c r="S1113" t="s">
        <v>89</v>
      </c>
      <c r="T1113">
        <f t="shared" si="17"/>
        <v>0</v>
      </c>
      <c r="U1113">
        <v>2</v>
      </c>
      <c r="V1113" s="5">
        <v>0.88664351851851853</v>
      </c>
      <c r="W1113" s="8">
        <v>0.875</v>
      </c>
      <c r="X1113" t="s">
        <v>94</v>
      </c>
      <c r="Y1113" t="str">
        <f>+VLOOKUP($X1113,[1]ParadasReg!$F:$I,4,0)</f>
        <v>Avenida Grecia / esq. Amanecer</v>
      </c>
      <c r="Z1113">
        <f>+VLOOKUP($X1113,[1]ParadasReg!$F:$I,3,0)</f>
        <v>6</v>
      </c>
    </row>
    <row r="1114" spans="1:26" x14ac:dyDescent="0.25">
      <c r="A1114">
        <v>913935</v>
      </c>
      <c r="B1114">
        <v>1801</v>
      </c>
      <c r="C1114" s="3">
        <v>45881.887245370373</v>
      </c>
      <c r="D1114" t="s">
        <v>64</v>
      </c>
      <c r="E1114">
        <v>8</v>
      </c>
      <c r="F1114">
        <v>0</v>
      </c>
      <c r="G1114">
        <v>8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-33.475999999999999</v>
      </c>
      <c r="P1114">
        <v>-70.542169999999999</v>
      </c>
      <c r="Q1114">
        <v>14.814814814814813</v>
      </c>
      <c r="R1114">
        <v>519</v>
      </c>
      <c r="S1114" t="s">
        <v>89</v>
      </c>
      <c r="T1114">
        <f t="shared" si="17"/>
        <v>10</v>
      </c>
      <c r="U1114">
        <v>2</v>
      </c>
      <c r="V1114" s="5">
        <v>0.88724537037037043</v>
      </c>
      <c r="W1114" s="8">
        <v>0.875</v>
      </c>
      <c r="X1114" t="s">
        <v>95</v>
      </c>
      <c r="Y1114" t="str">
        <f>+VLOOKUP($X1114,[1]ParadasReg!$F:$I,4,0)</f>
        <v>Parada / Muni. Peñalolén</v>
      </c>
      <c r="Z1114">
        <f>+VLOOKUP($X1114,[1]ParadasReg!$F:$I,3,0)</f>
        <v>7</v>
      </c>
    </row>
    <row r="1115" spans="1:26" x14ac:dyDescent="0.25">
      <c r="A1115">
        <v>913950</v>
      </c>
      <c r="B1115">
        <v>1801</v>
      </c>
      <c r="C1115" s="3">
        <v>45881.890185185177</v>
      </c>
      <c r="D1115" t="s">
        <v>64</v>
      </c>
      <c r="E1115">
        <v>3</v>
      </c>
      <c r="F1115">
        <v>0</v>
      </c>
      <c r="G1115">
        <v>3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-33.473051666666663</v>
      </c>
      <c r="P1115">
        <v>-70.556386666666668</v>
      </c>
      <c r="Q1115">
        <v>18.518518518518519</v>
      </c>
      <c r="R1115">
        <v>519</v>
      </c>
      <c r="S1115" t="s">
        <v>89</v>
      </c>
      <c r="T1115">
        <f t="shared" si="17"/>
        <v>10</v>
      </c>
      <c r="U1115">
        <v>2</v>
      </c>
      <c r="V1115" s="5">
        <v>0.89018518518518519</v>
      </c>
      <c r="W1115" s="8">
        <v>0.875</v>
      </c>
      <c r="X1115" t="s">
        <v>98</v>
      </c>
      <c r="Y1115" t="str">
        <f>+VLOOKUP($X1115,[1]ParadasReg!$F:$I,4,0)</f>
        <v>Parada 2 / Calle 1A - Avenida Grecia</v>
      </c>
      <c r="Z1115">
        <f>+VLOOKUP($X1115,[1]ParadasReg!$F:$I,3,0)</f>
        <v>10</v>
      </c>
    </row>
    <row r="1116" spans="1:26" x14ac:dyDescent="0.25">
      <c r="A1116">
        <v>913954</v>
      </c>
      <c r="B1116">
        <v>1801</v>
      </c>
      <c r="C1116" s="3">
        <v>45881.891828703701</v>
      </c>
      <c r="D1116" t="s">
        <v>64</v>
      </c>
      <c r="E1116">
        <v>3</v>
      </c>
      <c r="F1116">
        <v>0</v>
      </c>
      <c r="G1116">
        <v>3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-33.47090166666667</v>
      </c>
      <c r="P1116">
        <v>-70.567696666666663</v>
      </c>
      <c r="Q1116">
        <v>22.222222222222221</v>
      </c>
      <c r="R1116">
        <v>519</v>
      </c>
      <c r="S1116" t="s">
        <v>89</v>
      </c>
      <c r="T1116">
        <f t="shared" si="17"/>
        <v>20</v>
      </c>
      <c r="U1116">
        <v>2</v>
      </c>
      <c r="V1116" s="5">
        <v>0.89182870370370371</v>
      </c>
      <c r="W1116" s="8">
        <v>0.875</v>
      </c>
      <c r="X1116" t="s">
        <v>119</v>
      </c>
      <c r="Y1116" t="str">
        <f>+VLOOKUP($X1116,[1]ParadasReg!$F:$I,4,0)</f>
        <v>Parada 2 / Los Molineros - Av. Grecia</v>
      </c>
      <c r="Z1116">
        <f>+VLOOKUP($X1116,[1]ParadasReg!$F:$I,3,0)</f>
        <v>12</v>
      </c>
    </row>
    <row r="1117" spans="1:26" x14ac:dyDescent="0.25">
      <c r="A1117">
        <v>913961</v>
      </c>
      <c r="B1117">
        <v>1801</v>
      </c>
      <c r="C1117" s="3">
        <v>45881.893043981479</v>
      </c>
      <c r="D1117" t="s">
        <v>64</v>
      </c>
      <c r="E1117">
        <v>4</v>
      </c>
      <c r="F1117">
        <v>6</v>
      </c>
      <c r="G1117">
        <v>4</v>
      </c>
      <c r="H1117">
        <v>0</v>
      </c>
      <c r="I1117">
        <v>0</v>
      </c>
      <c r="J1117">
        <v>6</v>
      </c>
      <c r="K1117">
        <v>0</v>
      </c>
      <c r="L1117">
        <v>0</v>
      </c>
      <c r="M1117">
        <v>0</v>
      </c>
      <c r="N1117">
        <v>0</v>
      </c>
      <c r="O1117">
        <v>-33.469119999999997</v>
      </c>
      <c r="P1117">
        <v>-70.576369999999997</v>
      </c>
      <c r="Q1117">
        <v>19.753086419753085</v>
      </c>
      <c r="R1117">
        <v>519</v>
      </c>
      <c r="S1117" t="s">
        <v>89</v>
      </c>
      <c r="T1117">
        <f t="shared" si="17"/>
        <v>10</v>
      </c>
      <c r="U1117">
        <v>2</v>
      </c>
      <c r="V1117" s="5">
        <v>0.89304398148148145</v>
      </c>
      <c r="W1117" s="8">
        <v>0.875</v>
      </c>
      <c r="X1117" t="s">
        <v>100</v>
      </c>
      <c r="Y1117" t="str">
        <f>+VLOOKUP($X1117,[1]ParadasReg!$F:$I,4,0)</f>
        <v>Parada 4 / (M) Grecia</v>
      </c>
      <c r="Z1117">
        <f>+VLOOKUP($X1117,[1]ParadasReg!$F:$I,3,0)</f>
        <v>14</v>
      </c>
    </row>
    <row r="1118" spans="1:26" x14ac:dyDescent="0.25">
      <c r="A1118">
        <v>913968</v>
      </c>
      <c r="B1118">
        <v>1801</v>
      </c>
      <c r="C1118" s="3">
        <v>45881.894479166673</v>
      </c>
      <c r="D1118" t="s">
        <v>64</v>
      </c>
      <c r="E1118">
        <v>11</v>
      </c>
      <c r="F1118">
        <v>1</v>
      </c>
      <c r="G1118">
        <v>10</v>
      </c>
      <c r="H1118">
        <v>0</v>
      </c>
      <c r="I1118">
        <v>1</v>
      </c>
      <c r="J1118">
        <v>1</v>
      </c>
      <c r="K1118">
        <v>0</v>
      </c>
      <c r="L1118">
        <v>0</v>
      </c>
      <c r="M1118">
        <v>0</v>
      </c>
      <c r="N1118">
        <v>0</v>
      </c>
      <c r="O1118">
        <v>-33.464548333333333</v>
      </c>
      <c r="P1118">
        <v>-70.597648333333339</v>
      </c>
      <c r="Q1118">
        <v>32.098765432098766</v>
      </c>
      <c r="R1118">
        <v>519</v>
      </c>
      <c r="S1118" t="s">
        <v>89</v>
      </c>
      <c r="T1118">
        <f t="shared" si="17"/>
        <v>30</v>
      </c>
      <c r="U1118">
        <v>2</v>
      </c>
      <c r="V1118" s="5">
        <v>0.89447916666666671</v>
      </c>
      <c r="W1118" s="8">
        <v>0.875</v>
      </c>
      <c r="X1118" t="s">
        <v>103</v>
      </c>
      <c r="Y1118" t="str">
        <f>+VLOOKUP($X1118,[1]ParadasReg!$F:$I,4,0)</f>
        <v>Parada 2 / Pedagógico</v>
      </c>
      <c r="Z1118">
        <f>+VLOOKUP($X1118,[1]ParadasReg!$F:$I,3,0)</f>
        <v>17</v>
      </c>
    </row>
    <row r="1119" spans="1:26" x14ac:dyDescent="0.25">
      <c r="A1119">
        <v>913973</v>
      </c>
      <c r="B1119">
        <v>1801</v>
      </c>
      <c r="C1119" s="3">
        <v>45881.895624999997</v>
      </c>
      <c r="D1119" t="s">
        <v>64</v>
      </c>
      <c r="E1119">
        <v>0</v>
      </c>
      <c r="F1119">
        <v>3</v>
      </c>
      <c r="G1119">
        <v>0</v>
      </c>
      <c r="H1119">
        <v>0</v>
      </c>
      <c r="I1119">
        <v>0</v>
      </c>
      <c r="J1119">
        <v>3</v>
      </c>
      <c r="K1119">
        <v>0</v>
      </c>
      <c r="L1119">
        <v>0</v>
      </c>
      <c r="M1119">
        <v>0</v>
      </c>
      <c r="N1119">
        <v>0</v>
      </c>
      <c r="O1119">
        <v>-33.465256666666669</v>
      </c>
      <c r="P1119">
        <v>-70.589478333333332</v>
      </c>
      <c r="Q1119">
        <v>28.39506172839506</v>
      </c>
      <c r="R1119">
        <v>519</v>
      </c>
      <c r="S1119" t="s">
        <v>89</v>
      </c>
      <c r="T1119">
        <f t="shared" si="17"/>
        <v>20</v>
      </c>
      <c r="U1119">
        <v>2</v>
      </c>
      <c r="V1119" s="5">
        <v>0.895625</v>
      </c>
      <c r="W1119" s="8">
        <v>0.875</v>
      </c>
      <c r="X1119" t="s">
        <v>102</v>
      </c>
      <c r="Y1119" t="str">
        <f>+VLOOKUP($X1119,[1]ParadasReg!$F:$I,4,0)</f>
        <v>Parada 2 / CESFAM Salvador Bustos</v>
      </c>
      <c r="Z1119">
        <f>+VLOOKUP($X1119,[1]ParadasReg!$F:$I,3,0)</f>
        <v>16</v>
      </c>
    </row>
    <row r="1120" spans="1:26" x14ac:dyDescent="0.25">
      <c r="A1120">
        <v>913979</v>
      </c>
      <c r="B1120">
        <v>1801</v>
      </c>
      <c r="C1120" s="3">
        <v>45881.897766203707</v>
      </c>
      <c r="D1120" t="s">
        <v>64</v>
      </c>
      <c r="E1120">
        <v>0</v>
      </c>
      <c r="F1120">
        <v>1</v>
      </c>
      <c r="G1120">
        <v>0</v>
      </c>
      <c r="H1120">
        <v>0</v>
      </c>
      <c r="I1120">
        <v>0</v>
      </c>
      <c r="J1120">
        <v>1</v>
      </c>
      <c r="K1120">
        <v>0</v>
      </c>
      <c r="L1120">
        <v>0</v>
      </c>
      <c r="M1120">
        <v>0</v>
      </c>
      <c r="N1120">
        <v>0</v>
      </c>
      <c r="O1120">
        <v>-33.463841666666667</v>
      </c>
      <c r="P1120">
        <v>-70.60248</v>
      </c>
      <c r="Q1120">
        <v>27.160493827160494</v>
      </c>
      <c r="R1120">
        <v>519</v>
      </c>
      <c r="S1120" t="s">
        <v>89</v>
      </c>
      <c r="T1120">
        <f t="shared" si="17"/>
        <v>20</v>
      </c>
      <c r="U1120">
        <v>2</v>
      </c>
      <c r="V1120" s="5">
        <v>0.89776620370370364</v>
      </c>
      <c r="W1120" s="8">
        <v>0.89583333333333326</v>
      </c>
      <c r="X1120" t="s">
        <v>104</v>
      </c>
      <c r="Y1120" t="str">
        <f>+VLOOKUP($X1120,[1]ParadasReg!$F:$I,4,0)</f>
        <v>Parada 2 / Los Tres Antonios</v>
      </c>
      <c r="Z1120">
        <f>+VLOOKUP($X1120,[1]ParadasReg!$F:$I,3,0)</f>
        <v>18</v>
      </c>
    </row>
    <row r="1121" spans="1:26" x14ac:dyDescent="0.25">
      <c r="A1121">
        <v>913987</v>
      </c>
      <c r="B1121">
        <v>1801</v>
      </c>
      <c r="C1121" s="3">
        <v>45881.898564814823</v>
      </c>
      <c r="D1121" t="s">
        <v>64</v>
      </c>
      <c r="E1121">
        <v>4</v>
      </c>
      <c r="F1121">
        <v>0</v>
      </c>
      <c r="G1121">
        <v>4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-33.462071666666667</v>
      </c>
      <c r="P1121">
        <v>-70.608456666666669</v>
      </c>
      <c r="Q1121">
        <v>32.098765432098766</v>
      </c>
      <c r="R1121">
        <v>519</v>
      </c>
      <c r="S1121" t="s">
        <v>89</v>
      </c>
      <c r="T1121">
        <f t="shared" si="17"/>
        <v>30</v>
      </c>
      <c r="U1121">
        <v>2</v>
      </c>
      <c r="V1121" s="5">
        <v>0.89856481481481476</v>
      </c>
      <c r="W1121" s="8">
        <v>0.89583333333333326</v>
      </c>
      <c r="X1121" t="s">
        <v>118</v>
      </c>
      <c r="Y1121" t="str">
        <f>+VLOOKUP($X1121,[1]ParadasReg!$F:$I,4,0)</f>
        <v>Parada 2 / (M) Est.Nacional</v>
      </c>
      <c r="Z1121">
        <f>+VLOOKUP($X1121,[1]ParadasReg!$F:$I,3,0)</f>
        <v>19</v>
      </c>
    </row>
    <row r="1122" spans="1:26" x14ac:dyDescent="0.25">
      <c r="A1122">
        <v>913988</v>
      </c>
      <c r="B1122">
        <v>1801</v>
      </c>
      <c r="C1122" s="3">
        <v>45881.898576388892</v>
      </c>
      <c r="D1122" t="s">
        <v>64</v>
      </c>
      <c r="E1122">
        <v>5</v>
      </c>
      <c r="F1122">
        <v>3</v>
      </c>
      <c r="G1122">
        <v>5</v>
      </c>
      <c r="H1122">
        <v>0</v>
      </c>
      <c r="I1122">
        <v>0</v>
      </c>
      <c r="J1122">
        <v>3</v>
      </c>
      <c r="K1122">
        <v>0</v>
      </c>
      <c r="L1122">
        <v>0</v>
      </c>
      <c r="M1122">
        <v>0</v>
      </c>
      <c r="N1122">
        <v>0</v>
      </c>
      <c r="O1122">
        <v>-33.461846666666673</v>
      </c>
      <c r="P1122">
        <v>-70.612493333333333</v>
      </c>
      <c r="Q1122">
        <v>34.567901234567898</v>
      </c>
      <c r="R1122">
        <v>519</v>
      </c>
      <c r="S1122" t="s">
        <v>89</v>
      </c>
      <c r="T1122">
        <f t="shared" si="17"/>
        <v>30</v>
      </c>
      <c r="U1122">
        <v>2</v>
      </c>
      <c r="V1122" s="5">
        <v>0.89857638888888891</v>
      </c>
      <c r="W1122" s="8">
        <v>0.89583333333333326</v>
      </c>
      <c r="X1122" t="s">
        <v>105</v>
      </c>
      <c r="Y1122" t="str">
        <f>+VLOOKUP($X1122,[1]ParadasReg!$F:$I,4,0)</f>
        <v>Parada 2 / Avenida Marathon</v>
      </c>
      <c r="Z1122">
        <f>+VLOOKUP($X1122,[1]ParadasReg!$F:$I,3,0)</f>
        <v>20</v>
      </c>
    </row>
    <row r="1123" spans="1:26" x14ac:dyDescent="0.25">
      <c r="A1123">
        <v>914006</v>
      </c>
      <c r="B1123">
        <v>1801</v>
      </c>
      <c r="C1123" s="3">
        <v>45881.903344907398</v>
      </c>
      <c r="D1123" t="s">
        <v>64</v>
      </c>
      <c r="E1123">
        <v>0</v>
      </c>
      <c r="F1123">
        <v>6</v>
      </c>
      <c r="G1123">
        <v>0</v>
      </c>
      <c r="H1123">
        <v>0</v>
      </c>
      <c r="I1123">
        <v>0</v>
      </c>
      <c r="J1123">
        <v>6</v>
      </c>
      <c r="K1123">
        <v>0</v>
      </c>
      <c r="L1123">
        <v>0</v>
      </c>
      <c r="M1123">
        <v>0</v>
      </c>
      <c r="N1123">
        <v>0</v>
      </c>
      <c r="O1123">
        <v>-33.455021666666667</v>
      </c>
      <c r="P1123">
        <v>-70.628136666666663</v>
      </c>
      <c r="Q1123">
        <v>27.160493827160494</v>
      </c>
      <c r="R1123">
        <v>519</v>
      </c>
      <c r="S1123" t="s">
        <v>89</v>
      </c>
      <c r="T1123">
        <f t="shared" si="17"/>
        <v>20</v>
      </c>
      <c r="U1123">
        <v>2</v>
      </c>
      <c r="V1123" s="5">
        <v>0.90334490740740747</v>
      </c>
      <c r="W1123" s="8">
        <v>0.89583333333333326</v>
      </c>
      <c r="X1123" t="s">
        <v>108</v>
      </c>
      <c r="Y1123" t="str">
        <f>+VLOOKUP($X1123,[1]ParadasReg!$F:$I,4,0)</f>
        <v>Parada 2 / (M) Irarrázaval</v>
      </c>
      <c r="Z1123">
        <f>+VLOOKUP($X1123,[1]ParadasReg!$F:$I,3,0)</f>
        <v>23</v>
      </c>
    </row>
    <row r="1124" spans="1:26" x14ac:dyDescent="0.25">
      <c r="A1124">
        <v>914013</v>
      </c>
      <c r="B1124">
        <v>1801</v>
      </c>
      <c r="C1124" s="3">
        <v>45881.905335648153</v>
      </c>
      <c r="D1124" t="s">
        <v>64</v>
      </c>
      <c r="E1124">
        <v>3</v>
      </c>
      <c r="F1124">
        <v>2</v>
      </c>
      <c r="G1124">
        <v>2</v>
      </c>
      <c r="H1124">
        <v>0</v>
      </c>
      <c r="I1124">
        <v>1</v>
      </c>
      <c r="J1124">
        <v>2</v>
      </c>
      <c r="K1124">
        <v>0</v>
      </c>
      <c r="L1124">
        <v>0</v>
      </c>
      <c r="M1124">
        <v>0</v>
      </c>
      <c r="N1124">
        <v>0</v>
      </c>
      <c r="O1124">
        <v>-33.448911666666667</v>
      </c>
      <c r="P1124">
        <v>-70.631851666666662</v>
      </c>
      <c r="Q1124">
        <v>28.39506172839506</v>
      </c>
      <c r="R1124">
        <v>519</v>
      </c>
      <c r="S1124" t="s">
        <v>89</v>
      </c>
      <c r="T1124">
        <f t="shared" si="17"/>
        <v>20</v>
      </c>
      <c r="U1124">
        <v>2</v>
      </c>
      <c r="V1124" s="5">
        <v>0.90533564814814815</v>
      </c>
      <c r="W1124" s="8">
        <v>0.89583333333333326</v>
      </c>
      <c r="X1124" t="s">
        <v>110</v>
      </c>
      <c r="Y1124" t="str">
        <f>+VLOOKUP($X1124,[1]ParadasReg!$F:$I,4,0)</f>
        <v>Parada 2 / (M) Santa Isabel</v>
      </c>
      <c r="Z1124">
        <f>+VLOOKUP($X1124,[1]ParadasReg!$F:$I,3,0)</f>
        <v>25</v>
      </c>
    </row>
    <row r="1125" spans="1:26" x14ac:dyDescent="0.25">
      <c r="A1125">
        <v>914017</v>
      </c>
      <c r="B1125">
        <v>1801</v>
      </c>
      <c r="C1125" s="3">
        <v>45881.906608796293</v>
      </c>
      <c r="D1125" t="s">
        <v>64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-33.443401666666666</v>
      </c>
      <c r="P1125">
        <v>-70.633391666666668</v>
      </c>
      <c r="Q1125">
        <v>28.39506172839506</v>
      </c>
      <c r="R1125">
        <v>519</v>
      </c>
      <c r="S1125" t="s">
        <v>89</v>
      </c>
      <c r="T1125">
        <f t="shared" si="17"/>
        <v>20</v>
      </c>
      <c r="U1125">
        <v>2</v>
      </c>
      <c r="V1125" s="5">
        <v>0.90660879629629632</v>
      </c>
      <c r="W1125" s="8">
        <v>0.89583333333333326</v>
      </c>
      <c r="X1125" t="s">
        <v>111</v>
      </c>
      <c r="Y1125" t="str">
        <f>+VLOOKUP($X1125,[1]ParadasReg!$F:$I,4,0)</f>
        <v>Parada 2 / (M) Parque Bustamante</v>
      </c>
      <c r="Z1125">
        <f>+VLOOKUP($X1125,[1]ParadasReg!$F:$I,3,0)</f>
        <v>26</v>
      </c>
    </row>
    <row r="1126" spans="1:26" x14ac:dyDescent="0.25">
      <c r="A1126">
        <v>914020</v>
      </c>
      <c r="B1126">
        <v>1801</v>
      </c>
      <c r="C1126" s="3">
        <v>45881.907673611109</v>
      </c>
      <c r="D1126" t="s">
        <v>64</v>
      </c>
      <c r="E1126">
        <v>0</v>
      </c>
      <c r="F1126">
        <v>3</v>
      </c>
      <c r="G1126">
        <v>0</v>
      </c>
      <c r="H1126">
        <v>0</v>
      </c>
      <c r="I1126">
        <v>0</v>
      </c>
      <c r="J1126">
        <v>3</v>
      </c>
      <c r="K1126">
        <v>0</v>
      </c>
      <c r="L1126">
        <v>0</v>
      </c>
      <c r="M1126">
        <v>0</v>
      </c>
      <c r="N1126">
        <v>0</v>
      </c>
      <c r="O1126">
        <v>-33.43725666666667</v>
      </c>
      <c r="P1126">
        <v>-70.635923333333338</v>
      </c>
      <c r="Q1126">
        <v>24.691358024691358</v>
      </c>
      <c r="R1126">
        <v>519</v>
      </c>
      <c r="S1126" t="s">
        <v>89</v>
      </c>
      <c r="T1126">
        <f t="shared" si="17"/>
        <v>20</v>
      </c>
      <c r="U1126">
        <v>2</v>
      </c>
      <c r="V1126" s="5">
        <v>0.90767361111111111</v>
      </c>
      <c r="W1126" s="8">
        <v>0.89583333333333326</v>
      </c>
      <c r="X1126" t="s">
        <v>112</v>
      </c>
      <c r="Y1126" t="str">
        <f>+VLOOKUP($X1126,[1]ParadasReg!$F:$I,4,0)</f>
        <v>Parada 4 / Plaza Italia</v>
      </c>
      <c r="Z1126">
        <f>+VLOOKUP($X1126,[1]ParadasReg!$F:$I,3,0)</f>
        <v>27</v>
      </c>
    </row>
    <row r="1127" spans="1:26" x14ac:dyDescent="0.25">
      <c r="A1127">
        <v>914027</v>
      </c>
      <c r="B1127">
        <v>1801</v>
      </c>
      <c r="C1127" s="3">
        <v>45881.908946759257</v>
      </c>
      <c r="D1127" t="s">
        <v>64</v>
      </c>
      <c r="E1127">
        <v>0</v>
      </c>
      <c r="F1127">
        <v>7</v>
      </c>
      <c r="G1127">
        <v>0</v>
      </c>
      <c r="H1127">
        <v>0</v>
      </c>
      <c r="I1127">
        <v>0</v>
      </c>
      <c r="J1127">
        <v>7</v>
      </c>
      <c r="K1127">
        <v>0</v>
      </c>
      <c r="L1127">
        <v>0</v>
      </c>
      <c r="M1127">
        <v>0</v>
      </c>
      <c r="N1127">
        <v>0</v>
      </c>
      <c r="O1127">
        <v>-33.442551666666667</v>
      </c>
      <c r="P1127">
        <v>-70.645448333333334</v>
      </c>
      <c r="Q1127">
        <v>16.049382716049383</v>
      </c>
      <c r="R1127">
        <v>519</v>
      </c>
      <c r="S1127" t="s">
        <v>89</v>
      </c>
      <c r="T1127">
        <f t="shared" si="17"/>
        <v>10</v>
      </c>
      <c r="U1127">
        <v>2</v>
      </c>
      <c r="V1127" s="5">
        <v>0.90894675925925927</v>
      </c>
      <c r="W1127" s="8">
        <v>0.89583333333333326</v>
      </c>
      <c r="X1127" t="s">
        <v>114</v>
      </c>
      <c r="Y1127" t="str">
        <f>+VLOOKUP($X1127,[1]ParadasReg!$F:$I,4,0)</f>
        <v>Parada 3 / (M) Santa Lucía</v>
      </c>
      <c r="Z1127">
        <f>+VLOOKUP($X1127,[1]ParadasReg!$F:$I,3,0)</f>
        <v>29</v>
      </c>
    </row>
    <row r="1128" spans="1:26" x14ac:dyDescent="0.25">
      <c r="A1128">
        <v>914029</v>
      </c>
      <c r="B1128">
        <v>1801</v>
      </c>
      <c r="C1128" s="3">
        <v>45881.909826388888</v>
      </c>
      <c r="D1128" t="s">
        <v>64</v>
      </c>
      <c r="E1128">
        <v>0</v>
      </c>
      <c r="F1128">
        <v>3</v>
      </c>
      <c r="G1128">
        <v>0</v>
      </c>
      <c r="H1128">
        <v>0</v>
      </c>
      <c r="I1128">
        <v>0</v>
      </c>
      <c r="J1128">
        <v>3</v>
      </c>
      <c r="K1128">
        <v>0</v>
      </c>
      <c r="L1128">
        <v>0</v>
      </c>
      <c r="M1128">
        <v>0</v>
      </c>
      <c r="N1128">
        <v>0</v>
      </c>
      <c r="O1128">
        <v>-33.443914999999997</v>
      </c>
      <c r="P1128">
        <v>-70.652018333333331</v>
      </c>
      <c r="Q1128">
        <v>12.345679012345679</v>
      </c>
      <c r="R1128">
        <v>519</v>
      </c>
      <c r="S1128" t="s">
        <v>89</v>
      </c>
      <c r="T1128">
        <f t="shared" si="17"/>
        <v>10</v>
      </c>
      <c r="U1128">
        <v>2</v>
      </c>
      <c r="V1128" s="5">
        <v>0.90982638888888889</v>
      </c>
      <c r="W1128" s="8">
        <v>0.89583333333333326</v>
      </c>
      <c r="X1128" t="s">
        <v>115</v>
      </c>
      <c r="Y1128" t="str">
        <f>+VLOOKUP($X1128,[1]ParadasReg!$F:$I,4,0)</f>
        <v>Parada 3 / (M) Universidad de Chile</v>
      </c>
      <c r="Z1128">
        <f>+VLOOKUP($X1128,[1]ParadasReg!$F:$I,3,0)</f>
        <v>30</v>
      </c>
    </row>
    <row r="1129" spans="1:26" x14ac:dyDescent="0.25">
      <c r="A1129">
        <v>914035</v>
      </c>
      <c r="B1129">
        <v>1801</v>
      </c>
      <c r="C1129" s="3">
        <v>45881.910775462973</v>
      </c>
      <c r="D1129" t="s">
        <v>64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-33.444873333333327</v>
      </c>
      <c r="P1129">
        <v>-70.656083333333328</v>
      </c>
      <c r="Q1129">
        <v>12.345679012345679</v>
      </c>
      <c r="R1129">
        <v>519</v>
      </c>
      <c r="S1129" t="s">
        <v>89</v>
      </c>
      <c r="T1129">
        <f t="shared" si="17"/>
        <v>10</v>
      </c>
      <c r="U1129">
        <v>2</v>
      </c>
      <c r="V1129" s="5">
        <v>0.91077546296296286</v>
      </c>
      <c r="W1129" s="8">
        <v>0.89583333333333326</v>
      </c>
      <c r="X1129" t="s">
        <v>116</v>
      </c>
      <c r="Y1129" t="str">
        <f>+VLOOKUP($X1129,[1]ParadasReg!$F:$I,4,0)</f>
        <v>Parada 3 / (M) La Moneda</v>
      </c>
      <c r="Z1129">
        <f>+VLOOKUP($X1129,[1]ParadasReg!$F:$I,3,0)</f>
        <v>31</v>
      </c>
    </row>
    <row r="1130" spans="1:26" x14ac:dyDescent="0.25">
      <c r="A1130">
        <v>914242</v>
      </c>
      <c r="B1130">
        <v>1801</v>
      </c>
      <c r="C1130" s="3">
        <v>45882.28570601852</v>
      </c>
      <c r="D1130" t="s">
        <v>65</v>
      </c>
      <c r="E1130">
        <v>1</v>
      </c>
      <c r="F1130">
        <v>0</v>
      </c>
      <c r="G1130">
        <v>1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-33.48108666666667</v>
      </c>
      <c r="P1130">
        <v>-70.523475000000005</v>
      </c>
      <c r="Q1130">
        <v>1.2345679012345678</v>
      </c>
      <c r="R1130">
        <v>519</v>
      </c>
      <c r="S1130" t="s">
        <v>89</v>
      </c>
      <c r="T1130">
        <f t="shared" si="17"/>
        <v>0</v>
      </c>
      <c r="U1130">
        <v>3</v>
      </c>
      <c r="V1130" s="5">
        <v>0.28570601851851851</v>
      </c>
      <c r="W1130" s="8">
        <v>0.27083333333333331</v>
      </c>
      <c r="X1130" t="s">
        <v>90</v>
      </c>
      <c r="Y1130" t="str">
        <f>+VLOOKUP($X1130,[1]ParadasReg!$F:$I,4,0)</f>
        <v xml:space="preserve">Av. Diagonal Las Torres / esq. Álvaro Casanova </v>
      </c>
      <c r="Z1130">
        <f>+VLOOKUP($X1130,[1]ParadasReg!$F:$I,3,0)</f>
        <v>1</v>
      </c>
    </row>
    <row r="1131" spans="1:26" x14ac:dyDescent="0.25">
      <c r="A1131">
        <v>914247</v>
      </c>
      <c r="B1131">
        <v>1801</v>
      </c>
      <c r="C1131" s="3">
        <v>45882.286736111113</v>
      </c>
      <c r="D1131" t="s">
        <v>65</v>
      </c>
      <c r="E1131">
        <v>9</v>
      </c>
      <c r="F1131">
        <v>0</v>
      </c>
      <c r="G1131">
        <v>9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-33.478948333333342</v>
      </c>
      <c r="P1131">
        <v>-70.527736666666669</v>
      </c>
      <c r="Q1131">
        <v>12.345679012345679</v>
      </c>
      <c r="R1131">
        <v>519</v>
      </c>
      <c r="S1131" t="s">
        <v>89</v>
      </c>
      <c r="T1131">
        <f t="shared" si="17"/>
        <v>10</v>
      </c>
      <c r="U1131">
        <v>3</v>
      </c>
      <c r="V1131" s="5">
        <v>0.28673611111111114</v>
      </c>
      <c r="W1131" s="8">
        <v>0.27083333333333331</v>
      </c>
      <c r="X1131" t="s">
        <v>91</v>
      </c>
      <c r="Y1131" t="str">
        <f>+VLOOKUP($X1131,[1]ParadasReg!$F:$I,4,0)</f>
        <v>Avenida Grecia / esq. Qda. de Sn. Pedro</v>
      </c>
      <c r="Z1131">
        <f>+VLOOKUP($X1131,[1]ParadasReg!$F:$I,3,0)</f>
        <v>3</v>
      </c>
    </row>
    <row r="1132" spans="1:26" x14ac:dyDescent="0.25">
      <c r="A1132">
        <v>914252</v>
      </c>
      <c r="B1132">
        <v>1801</v>
      </c>
      <c r="C1132" s="3">
        <v>45882.287766203714</v>
      </c>
      <c r="D1132" t="s">
        <v>65</v>
      </c>
      <c r="E1132">
        <v>12</v>
      </c>
      <c r="F1132">
        <v>0</v>
      </c>
      <c r="G1132">
        <v>12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-33.478261666666668</v>
      </c>
      <c r="P1132">
        <v>-70.53131333333333</v>
      </c>
      <c r="Q1132">
        <v>27.160493827160494</v>
      </c>
      <c r="R1132">
        <v>519</v>
      </c>
      <c r="S1132" t="s">
        <v>89</v>
      </c>
      <c r="T1132">
        <f t="shared" si="17"/>
        <v>20</v>
      </c>
      <c r="U1132">
        <v>3</v>
      </c>
      <c r="V1132" s="5">
        <v>0.2877662037037037</v>
      </c>
      <c r="W1132" s="8">
        <v>0.27083333333333331</v>
      </c>
      <c r="X1132" t="s">
        <v>92</v>
      </c>
      <c r="Y1132" t="str">
        <f>+VLOOKUP($X1132,[1]ParadasReg!$F:$I,4,0)</f>
        <v>Avenida Grecia / esq. Los Picachos</v>
      </c>
      <c r="Z1132">
        <f>+VLOOKUP($X1132,[1]ParadasReg!$F:$I,3,0)</f>
        <v>4</v>
      </c>
    </row>
    <row r="1133" spans="1:26" x14ac:dyDescent="0.25">
      <c r="A1133">
        <v>914259</v>
      </c>
      <c r="B1133">
        <v>1801</v>
      </c>
      <c r="C1133" s="3">
        <v>45882.289143518523</v>
      </c>
      <c r="D1133" t="s">
        <v>65</v>
      </c>
      <c r="E1133">
        <v>3</v>
      </c>
      <c r="F1133">
        <v>0</v>
      </c>
      <c r="G1133">
        <v>3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-33.477321666666668</v>
      </c>
      <c r="P1133">
        <v>-70.535636666666662</v>
      </c>
      <c r="Q1133">
        <v>30.864197530864196</v>
      </c>
      <c r="R1133">
        <v>519</v>
      </c>
      <c r="S1133" t="s">
        <v>89</v>
      </c>
      <c r="T1133">
        <f t="shared" si="17"/>
        <v>30</v>
      </c>
      <c r="U1133">
        <v>3</v>
      </c>
      <c r="V1133" s="5">
        <v>0.28914351851851855</v>
      </c>
      <c r="W1133" s="8">
        <v>0.27083333333333331</v>
      </c>
      <c r="X1133" t="s">
        <v>93</v>
      </c>
      <c r="Y1133" t="str">
        <f>+VLOOKUP($X1133,[1]ParadasReg!$F:$I,4,0)</f>
        <v>Avenida Grecia / esq. Jacarandá</v>
      </c>
      <c r="Z1133">
        <f>+VLOOKUP($X1133,[1]ParadasReg!$F:$I,3,0)</f>
        <v>5</v>
      </c>
    </row>
    <row r="1134" spans="1:26" x14ac:dyDescent="0.25">
      <c r="A1134">
        <v>914263</v>
      </c>
      <c r="B1134">
        <v>1801</v>
      </c>
      <c r="C1134" s="3">
        <v>45882.289814814823</v>
      </c>
      <c r="D1134" t="s">
        <v>65</v>
      </c>
      <c r="E1134">
        <v>6</v>
      </c>
      <c r="F1134">
        <v>1</v>
      </c>
      <c r="G1134">
        <v>6</v>
      </c>
      <c r="H1134">
        <v>0</v>
      </c>
      <c r="I1134">
        <v>0</v>
      </c>
      <c r="J1134">
        <v>1</v>
      </c>
      <c r="K1134">
        <v>0</v>
      </c>
      <c r="L1134">
        <v>0</v>
      </c>
      <c r="M1134">
        <v>0</v>
      </c>
      <c r="N1134">
        <v>0</v>
      </c>
      <c r="O1134">
        <v>-33.476731666666673</v>
      </c>
      <c r="P1134">
        <v>-70.538833333333329</v>
      </c>
      <c r="Q1134">
        <v>37.037037037037038</v>
      </c>
      <c r="R1134">
        <v>519</v>
      </c>
      <c r="S1134" t="s">
        <v>89</v>
      </c>
      <c r="T1134">
        <f t="shared" si="17"/>
        <v>30</v>
      </c>
      <c r="U1134">
        <v>3</v>
      </c>
      <c r="V1134" s="5">
        <v>0.2898148148148148</v>
      </c>
      <c r="W1134" s="8">
        <v>0.27083333333333331</v>
      </c>
      <c r="X1134" t="s">
        <v>94</v>
      </c>
      <c r="Y1134" t="str">
        <f>+VLOOKUP($X1134,[1]ParadasReg!$F:$I,4,0)</f>
        <v>Avenida Grecia / esq. Amanecer</v>
      </c>
      <c r="Z1134">
        <f>+VLOOKUP($X1134,[1]ParadasReg!$F:$I,3,0)</f>
        <v>6</v>
      </c>
    </row>
    <row r="1135" spans="1:26" x14ac:dyDescent="0.25">
      <c r="A1135">
        <v>914270</v>
      </c>
      <c r="B1135">
        <v>1801</v>
      </c>
      <c r="C1135" s="3">
        <v>45882.290694444448</v>
      </c>
      <c r="D1135" t="s">
        <v>65</v>
      </c>
      <c r="E1135">
        <v>1</v>
      </c>
      <c r="F1135">
        <v>1</v>
      </c>
      <c r="G1135">
        <v>0</v>
      </c>
      <c r="H1135">
        <v>0</v>
      </c>
      <c r="I1135">
        <v>1</v>
      </c>
      <c r="J1135">
        <v>1</v>
      </c>
      <c r="K1135">
        <v>0</v>
      </c>
      <c r="L1135">
        <v>0</v>
      </c>
      <c r="M1135">
        <v>0</v>
      </c>
      <c r="N1135">
        <v>0</v>
      </c>
      <c r="O1135">
        <v>-33.476028333333332</v>
      </c>
      <c r="P1135">
        <v>-70.542226666666664</v>
      </c>
      <c r="Q1135">
        <v>37.037037037037038</v>
      </c>
      <c r="R1135">
        <v>519</v>
      </c>
      <c r="S1135" t="s">
        <v>89</v>
      </c>
      <c r="T1135">
        <f t="shared" si="17"/>
        <v>30</v>
      </c>
      <c r="U1135">
        <v>3</v>
      </c>
      <c r="V1135" s="5">
        <v>0.29069444444444442</v>
      </c>
      <c r="W1135" s="8">
        <v>0.27083333333333331</v>
      </c>
      <c r="X1135" t="s">
        <v>95</v>
      </c>
      <c r="Y1135" t="str">
        <f>+VLOOKUP($X1135,[1]ParadasReg!$F:$I,4,0)</f>
        <v>Parada / Muni. Peñalolén</v>
      </c>
      <c r="Z1135">
        <f>+VLOOKUP($X1135,[1]ParadasReg!$F:$I,3,0)</f>
        <v>7</v>
      </c>
    </row>
    <row r="1136" spans="1:26" x14ac:dyDescent="0.25">
      <c r="A1136">
        <v>914274</v>
      </c>
      <c r="B1136">
        <v>1801</v>
      </c>
      <c r="C1136" s="3">
        <v>45882.291412037041</v>
      </c>
      <c r="D1136" t="s">
        <v>65</v>
      </c>
      <c r="E1136">
        <v>5</v>
      </c>
      <c r="F1136">
        <v>0</v>
      </c>
      <c r="G1136">
        <v>5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-33.475148333333337</v>
      </c>
      <c r="P1136">
        <v>-70.546686666666673</v>
      </c>
      <c r="Q1136">
        <v>43.209876543209873</v>
      </c>
      <c r="R1136">
        <v>519</v>
      </c>
      <c r="S1136" t="s">
        <v>89</v>
      </c>
      <c r="T1136">
        <f t="shared" si="17"/>
        <v>40</v>
      </c>
      <c r="U1136">
        <v>3</v>
      </c>
      <c r="V1136" s="5">
        <v>0.29141203703703705</v>
      </c>
      <c r="W1136" s="8">
        <v>0.27083333333333331</v>
      </c>
      <c r="X1136" t="s">
        <v>96</v>
      </c>
      <c r="Y1136" t="str">
        <f>+VLOOKUP($X1136,[1]ParadasReg!$F:$I,4,0)</f>
        <v>Avenida Grecia / esq. Palena</v>
      </c>
      <c r="Z1136">
        <f>+VLOOKUP($X1136,[1]ParadasReg!$F:$I,3,0)</f>
        <v>8</v>
      </c>
    </row>
    <row r="1137" spans="1:26" x14ac:dyDescent="0.25">
      <c r="A1137">
        <v>914277</v>
      </c>
      <c r="B1137">
        <v>1801</v>
      </c>
      <c r="C1137" s="3">
        <v>45882.292210648149</v>
      </c>
      <c r="D1137" t="s">
        <v>65</v>
      </c>
      <c r="E1137">
        <v>1</v>
      </c>
      <c r="F1137">
        <v>0</v>
      </c>
      <c r="G1137">
        <v>1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-33.474208333333337</v>
      </c>
      <c r="P1137">
        <v>-70.551453333333328</v>
      </c>
      <c r="Q1137">
        <v>44.444444444444443</v>
      </c>
      <c r="R1137">
        <v>519</v>
      </c>
      <c r="S1137" t="s">
        <v>89</v>
      </c>
      <c r="T1137">
        <f t="shared" si="17"/>
        <v>40</v>
      </c>
      <c r="U1137">
        <v>3</v>
      </c>
      <c r="V1137" s="5">
        <v>0.29221064814814818</v>
      </c>
      <c r="W1137" s="8">
        <v>0.29166666666666663</v>
      </c>
      <c r="X1137" t="s">
        <v>97</v>
      </c>
      <c r="Y1137" t="str">
        <f>+VLOOKUP($X1137,[1]ParadasReg!$F:$I,4,0)</f>
        <v>Avenida Grecia / esq. Pasaje 444</v>
      </c>
      <c r="Z1137">
        <f>+VLOOKUP($X1137,[1]ParadasReg!$F:$I,3,0)</f>
        <v>9</v>
      </c>
    </row>
    <row r="1138" spans="1:26" x14ac:dyDescent="0.25">
      <c r="A1138">
        <v>914289</v>
      </c>
      <c r="B1138">
        <v>1801</v>
      </c>
      <c r="C1138" s="3">
        <v>45882.294074074067</v>
      </c>
      <c r="D1138" t="s">
        <v>65</v>
      </c>
      <c r="E1138">
        <v>6</v>
      </c>
      <c r="F1138">
        <v>2</v>
      </c>
      <c r="G1138">
        <v>0</v>
      </c>
      <c r="H1138">
        <v>0</v>
      </c>
      <c r="I1138">
        <v>6</v>
      </c>
      <c r="J1138">
        <v>2</v>
      </c>
      <c r="K1138">
        <v>0</v>
      </c>
      <c r="L1138">
        <v>0</v>
      </c>
      <c r="M1138">
        <v>0</v>
      </c>
      <c r="N1138">
        <v>0</v>
      </c>
      <c r="O1138">
        <v>-33.473086666666667</v>
      </c>
      <c r="P1138">
        <v>-70.556451666666661</v>
      </c>
      <c r="Q1138">
        <v>49.382716049382715</v>
      </c>
      <c r="R1138">
        <v>519</v>
      </c>
      <c r="S1138" t="s">
        <v>89</v>
      </c>
      <c r="T1138">
        <f t="shared" si="17"/>
        <v>40</v>
      </c>
      <c r="U1138">
        <v>3</v>
      </c>
      <c r="V1138" s="5">
        <v>0.2940740740740741</v>
      </c>
      <c r="W1138" s="8">
        <v>0.29166666666666663</v>
      </c>
      <c r="X1138" t="s">
        <v>98</v>
      </c>
      <c r="Y1138" t="str">
        <f>+VLOOKUP($X1138,[1]ParadasReg!$F:$I,4,0)</f>
        <v>Parada 2 / Calle 1A - Avenida Grecia</v>
      </c>
      <c r="Z1138">
        <f>+VLOOKUP($X1138,[1]ParadasReg!$F:$I,3,0)</f>
        <v>10</v>
      </c>
    </row>
    <row r="1139" spans="1:26" x14ac:dyDescent="0.25">
      <c r="A1139">
        <v>914294</v>
      </c>
      <c r="B1139">
        <v>1801</v>
      </c>
      <c r="C1139" s="3">
        <v>45882.29482638889</v>
      </c>
      <c r="D1139" t="s">
        <v>65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-33.472048333333333</v>
      </c>
      <c r="P1139">
        <v>-70.561863333333335</v>
      </c>
      <c r="Q1139">
        <v>49.382716049382715</v>
      </c>
      <c r="R1139">
        <v>519</v>
      </c>
      <c r="S1139" t="s">
        <v>89</v>
      </c>
      <c r="T1139">
        <f t="shared" si="17"/>
        <v>40</v>
      </c>
      <c r="U1139">
        <v>3</v>
      </c>
      <c r="V1139" s="5">
        <v>0.2948263888888889</v>
      </c>
      <c r="W1139" s="8">
        <v>0.29166666666666663</v>
      </c>
      <c r="X1139" t="s">
        <v>99</v>
      </c>
      <c r="Y1139" t="str">
        <f>+VLOOKUP($X1139,[1]ParadasReg!$F:$I,4,0)</f>
        <v>Parada 2 / Ictinos - Avenida Grecia</v>
      </c>
      <c r="Z1139">
        <f>+VLOOKUP($X1139,[1]ParadasReg!$F:$I,3,0)</f>
        <v>11</v>
      </c>
    </row>
    <row r="1140" spans="1:26" x14ac:dyDescent="0.25">
      <c r="A1140">
        <v>914302</v>
      </c>
      <c r="B1140">
        <v>1801</v>
      </c>
      <c r="C1140" s="3">
        <v>45882.295937499999</v>
      </c>
      <c r="D1140" t="s">
        <v>65</v>
      </c>
      <c r="E1140">
        <v>18</v>
      </c>
      <c r="F1140">
        <v>7</v>
      </c>
      <c r="G1140">
        <v>12</v>
      </c>
      <c r="H1140">
        <v>4</v>
      </c>
      <c r="I1140">
        <v>6</v>
      </c>
      <c r="J1140">
        <v>3</v>
      </c>
      <c r="K1140">
        <v>0</v>
      </c>
      <c r="L1140">
        <v>0</v>
      </c>
      <c r="M1140">
        <v>0</v>
      </c>
      <c r="N1140">
        <v>0</v>
      </c>
      <c r="O1140">
        <v>-33.470880000000001</v>
      </c>
      <c r="P1140">
        <v>-70.567701666666665</v>
      </c>
      <c r="Q1140">
        <v>62.962962962962962</v>
      </c>
      <c r="R1140">
        <v>519</v>
      </c>
      <c r="S1140" t="s">
        <v>89</v>
      </c>
      <c r="T1140">
        <f t="shared" si="17"/>
        <v>60</v>
      </c>
      <c r="U1140">
        <v>3</v>
      </c>
      <c r="V1140" s="5">
        <v>0.29593750000000002</v>
      </c>
      <c r="W1140" s="8">
        <v>0.29166666666666663</v>
      </c>
      <c r="X1140" t="s">
        <v>119</v>
      </c>
      <c r="Y1140" t="str">
        <f>+VLOOKUP($X1140,[1]ParadasReg!$F:$I,4,0)</f>
        <v>Parada 2 / Los Molineros - Av. Grecia</v>
      </c>
      <c r="Z1140">
        <f>+VLOOKUP($X1140,[1]ParadasReg!$F:$I,3,0)</f>
        <v>12</v>
      </c>
    </row>
    <row r="1141" spans="1:26" x14ac:dyDescent="0.25">
      <c r="A1141">
        <v>914311</v>
      </c>
      <c r="B1141">
        <v>1801</v>
      </c>
      <c r="C1141" s="3">
        <v>45882.297719907408</v>
      </c>
      <c r="D1141" t="s">
        <v>65</v>
      </c>
      <c r="E1141">
        <v>7</v>
      </c>
      <c r="F1141">
        <v>3</v>
      </c>
      <c r="G1141">
        <v>5</v>
      </c>
      <c r="H1141">
        <v>2</v>
      </c>
      <c r="I1141">
        <v>2</v>
      </c>
      <c r="J1141">
        <v>1</v>
      </c>
      <c r="K1141">
        <v>0</v>
      </c>
      <c r="L1141">
        <v>0</v>
      </c>
      <c r="M1141">
        <v>0</v>
      </c>
      <c r="N1141">
        <v>0</v>
      </c>
      <c r="O1141">
        <v>-33.469883333333343</v>
      </c>
      <c r="P1141">
        <v>-70.572946666666667</v>
      </c>
      <c r="Q1141">
        <v>67.901234567901241</v>
      </c>
      <c r="R1141">
        <v>519</v>
      </c>
      <c r="S1141" t="s">
        <v>89</v>
      </c>
      <c r="T1141">
        <f t="shared" si="17"/>
        <v>60</v>
      </c>
      <c r="U1141">
        <v>3</v>
      </c>
      <c r="V1141" s="5">
        <v>0.29771990740740739</v>
      </c>
      <c r="W1141" s="8">
        <v>0.29166666666666663</v>
      </c>
      <c r="X1141" t="s">
        <v>117</v>
      </c>
      <c r="Y1141" t="str">
        <f>+VLOOKUP($X1141,[1]ParadasReg!$F:$I,4,0)</f>
        <v>Parada 2 / Cruz Almeyda - Avenida Grecia</v>
      </c>
      <c r="Z1141">
        <f>+VLOOKUP($X1141,[1]ParadasReg!$F:$I,3,0)</f>
        <v>13</v>
      </c>
    </row>
    <row r="1142" spans="1:26" x14ac:dyDescent="0.25">
      <c r="A1142">
        <v>914316</v>
      </c>
      <c r="B1142">
        <v>1801</v>
      </c>
      <c r="C1142" s="3">
        <v>45882.298993055563</v>
      </c>
      <c r="D1142" t="s">
        <v>65</v>
      </c>
      <c r="E1142">
        <v>5</v>
      </c>
      <c r="F1142">
        <v>28</v>
      </c>
      <c r="G1142">
        <v>3</v>
      </c>
      <c r="H1142">
        <v>2</v>
      </c>
      <c r="I1142">
        <v>2</v>
      </c>
      <c r="J1142">
        <v>26</v>
      </c>
      <c r="K1142">
        <v>0</v>
      </c>
      <c r="L1142">
        <v>0</v>
      </c>
      <c r="M1142">
        <v>0</v>
      </c>
      <c r="N1142">
        <v>0</v>
      </c>
      <c r="O1142">
        <v>-33.469123333333343</v>
      </c>
      <c r="P1142">
        <v>-70.576253333333327</v>
      </c>
      <c r="Q1142">
        <v>39.506172839506171</v>
      </c>
      <c r="R1142">
        <v>519</v>
      </c>
      <c r="S1142" t="s">
        <v>89</v>
      </c>
      <c r="T1142">
        <f t="shared" si="17"/>
        <v>30</v>
      </c>
      <c r="U1142">
        <v>3</v>
      </c>
      <c r="V1142" s="5">
        <v>0.29899305555555555</v>
      </c>
      <c r="W1142" s="8">
        <v>0.29166666666666663</v>
      </c>
      <c r="X1142" t="s">
        <v>100</v>
      </c>
      <c r="Y1142" t="str">
        <f>+VLOOKUP($X1142,[1]ParadasReg!$F:$I,4,0)</f>
        <v>Parada 4 / (M) Grecia</v>
      </c>
      <c r="Z1142">
        <f>+VLOOKUP($X1142,[1]ParadasReg!$F:$I,3,0)</f>
        <v>14</v>
      </c>
    </row>
    <row r="1143" spans="1:26" x14ac:dyDescent="0.25">
      <c r="A1143">
        <v>914321</v>
      </c>
      <c r="B1143">
        <v>1801</v>
      </c>
      <c r="C1143" s="3">
        <v>45882.299710648149</v>
      </c>
      <c r="D1143" t="s">
        <v>65</v>
      </c>
      <c r="E1143">
        <v>2</v>
      </c>
      <c r="F1143">
        <v>0</v>
      </c>
      <c r="G1143">
        <v>0</v>
      </c>
      <c r="H1143">
        <v>0</v>
      </c>
      <c r="I1143">
        <v>2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-33.469043333333332</v>
      </c>
      <c r="P1143">
        <v>-70.576528333333329</v>
      </c>
      <c r="Q1143">
        <v>41.975308641975303</v>
      </c>
      <c r="R1143">
        <v>519</v>
      </c>
      <c r="S1143" t="s">
        <v>89</v>
      </c>
      <c r="T1143">
        <f t="shared" si="17"/>
        <v>40</v>
      </c>
      <c r="U1143">
        <v>3</v>
      </c>
      <c r="V1143" s="5">
        <v>0.29971064814814813</v>
      </c>
      <c r="W1143" s="8">
        <v>0.29166666666666663</v>
      </c>
      <c r="X1143" t="s">
        <v>100</v>
      </c>
      <c r="Y1143" t="str">
        <f>+VLOOKUP($X1143,[1]ParadasReg!$F:$I,4,0)</f>
        <v>Parada 4 / (M) Grecia</v>
      </c>
      <c r="Z1143">
        <f>+VLOOKUP($X1143,[1]ParadasReg!$F:$I,3,0)</f>
        <v>14</v>
      </c>
    </row>
    <row r="1144" spans="1:26" x14ac:dyDescent="0.25">
      <c r="A1144">
        <v>914325</v>
      </c>
      <c r="B1144">
        <v>1801</v>
      </c>
      <c r="C1144" s="3">
        <v>45882.300358796303</v>
      </c>
      <c r="D1144" t="s">
        <v>65</v>
      </c>
      <c r="E1144">
        <v>1</v>
      </c>
      <c r="F1144">
        <v>0</v>
      </c>
      <c r="G1144">
        <v>1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-33.467433333333332</v>
      </c>
      <c r="P1144">
        <v>-70.580991666666662</v>
      </c>
      <c r="Q1144">
        <v>43.209876543209873</v>
      </c>
      <c r="R1144">
        <v>519</v>
      </c>
      <c r="S1144" t="s">
        <v>89</v>
      </c>
      <c r="T1144">
        <f t="shared" si="17"/>
        <v>40</v>
      </c>
      <c r="U1144">
        <v>3</v>
      </c>
      <c r="V1144" s="5">
        <v>0.3003587962962963</v>
      </c>
      <c r="W1144" s="8">
        <v>0.29166666666666663</v>
      </c>
      <c r="X1144" t="s">
        <v>101</v>
      </c>
      <c r="Y1144" t="str">
        <f>+VLOOKUP($X1144,[1]ParadasReg!$F:$I,4,0)</f>
        <v>Parada 2 / ADO Chile</v>
      </c>
      <c r="Z1144">
        <f>+VLOOKUP($X1144,[1]ParadasReg!$F:$I,3,0)</f>
        <v>15</v>
      </c>
    </row>
    <row r="1145" spans="1:26" x14ac:dyDescent="0.25">
      <c r="A1145">
        <v>914328</v>
      </c>
      <c r="B1145">
        <v>1801</v>
      </c>
      <c r="C1145" s="3">
        <v>45882.300659722219</v>
      </c>
      <c r="D1145" t="s">
        <v>65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-33.467233333333333</v>
      </c>
      <c r="P1145">
        <v>-70.581676666666667</v>
      </c>
      <c r="Q1145">
        <v>43.209876543209873</v>
      </c>
      <c r="R1145">
        <v>519</v>
      </c>
      <c r="S1145" t="s">
        <v>89</v>
      </c>
      <c r="T1145">
        <f t="shared" si="17"/>
        <v>40</v>
      </c>
      <c r="U1145">
        <v>3</v>
      </c>
      <c r="V1145" s="5">
        <v>0.3006597222222222</v>
      </c>
      <c r="W1145" s="8">
        <v>0.29166666666666663</v>
      </c>
      <c r="X1145" t="s">
        <v>101</v>
      </c>
      <c r="Y1145" t="str">
        <f>+VLOOKUP($X1145,[1]ParadasReg!$F:$I,4,0)</f>
        <v>Parada 2 / ADO Chile</v>
      </c>
      <c r="Z1145">
        <f>+VLOOKUP($X1145,[1]ParadasReg!$F:$I,3,0)</f>
        <v>15</v>
      </c>
    </row>
    <row r="1146" spans="1:26" x14ac:dyDescent="0.25">
      <c r="A1146">
        <v>914341</v>
      </c>
      <c r="B1146">
        <v>1801</v>
      </c>
      <c r="C1146" s="3">
        <v>45882.302476851852</v>
      </c>
      <c r="D1146" t="s">
        <v>65</v>
      </c>
      <c r="E1146">
        <v>4</v>
      </c>
      <c r="F1146">
        <v>1</v>
      </c>
      <c r="G1146">
        <v>3</v>
      </c>
      <c r="H1146">
        <v>0</v>
      </c>
      <c r="I1146">
        <v>1</v>
      </c>
      <c r="J1146">
        <v>1</v>
      </c>
      <c r="K1146">
        <v>0</v>
      </c>
      <c r="L1146">
        <v>0</v>
      </c>
      <c r="M1146">
        <v>0</v>
      </c>
      <c r="N1146">
        <v>0</v>
      </c>
      <c r="O1146">
        <v>-33.465273333333343</v>
      </c>
      <c r="P1146">
        <v>-70.589493333333337</v>
      </c>
      <c r="Q1146">
        <v>46.913580246913575</v>
      </c>
      <c r="R1146">
        <v>519</v>
      </c>
      <c r="S1146" t="s">
        <v>89</v>
      </c>
      <c r="T1146">
        <f t="shared" si="17"/>
        <v>40</v>
      </c>
      <c r="U1146">
        <v>3</v>
      </c>
      <c r="V1146" s="5">
        <v>0.30247685185185186</v>
      </c>
      <c r="W1146" s="8">
        <v>0.29166666666666663</v>
      </c>
      <c r="X1146" t="s">
        <v>102</v>
      </c>
      <c r="Y1146" t="str">
        <f>+VLOOKUP($X1146,[1]ParadasReg!$F:$I,4,0)</f>
        <v>Parada 2 / CESFAM Salvador Bustos</v>
      </c>
      <c r="Z1146">
        <f>+VLOOKUP($X1146,[1]ParadasReg!$F:$I,3,0)</f>
        <v>16</v>
      </c>
    </row>
    <row r="1147" spans="1:26" x14ac:dyDescent="0.25">
      <c r="A1147">
        <v>914352</v>
      </c>
      <c r="B1147">
        <v>1801</v>
      </c>
      <c r="C1147" s="3">
        <v>45882.304189814808</v>
      </c>
      <c r="D1147" t="s">
        <v>65</v>
      </c>
      <c r="E1147">
        <v>1</v>
      </c>
      <c r="F1147">
        <v>6</v>
      </c>
      <c r="G1147">
        <v>0</v>
      </c>
      <c r="H1147">
        <v>0</v>
      </c>
      <c r="I1147">
        <v>1</v>
      </c>
      <c r="J1147">
        <v>6</v>
      </c>
      <c r="K1147">
        <v>0</v>
      </c>
      <c r="L1147">
        <v>0</v>
      </c>
      <c r="M1147">
        <v>0</v>
      </c>
      <c r="N1147">
        <v>0</v>
      </c>
      <c r="O1147">
        <v>-33.464579999999998</v>
      </c>
      <c r="P1147">
        <v>-70.597449999999995</v>
      </c>
      <c r="Q1147">
        <v>40.74074074074074</v>
      </c>
      <c r="R1147">
        <v>519</v>
      </c>
      <c r="S1147" t="s">
        <v>89</v>
      </c>
      <c r="T1147">
        <f t="shared" si="17"/>
        <v>40</v>
      </c>
      <c r="U1147">
        <v>3</v>
      </c>
      <c r="V1147" s="5">
        <v>0.30418981481481483</v>
      </c>
      <c r="W1147" s="8">
        <v>0.29166666666666663</v>
      </c>
      <c r="X1147" t="s">
        <v>103</v>
      </c>
      <c r="Y1147" t="str">
        <f>+VLOOKUP($X1147,[1]ParadasReg!$F:$I,4,0)</f>
        <v>Parada 2 / Pedagógico</v>
      </c>
      <c r="Z1147">
        <f>+VLOOKUP($X1147,[1]ParadasReg!$F:$I,3,0)</f>
        <v>17</v>
      </c>
    </row>
    <row r="1148" spans="1:26" x14ac:dyDescent="0.25">
      <c r="A1148">
        <v>914358</v>
      </c>
      <c r="B1148">
        <v>1801</v>
      </c>
      <c r="C1148" s="3">
        <v>45882.304537037038</v>
      </c>
      <c r="D1148" t="s">
        <v>65</v>
      </c>
      <c r="E1148">
        <v>4</v>
      </c>
      <c r="F1148">
        <v>0</v>
      </c>
      <c r="G1148">
        <v>0</v>
      </c>
      <c r="H1148">
        <v>0</v>
      </c>
      <c r="I1148">
        <v>4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-33.464579999999998</v>
      </c>
      <c r="P1148">
        <v>-70.597756666666669</v>
      </c>
      <c r="Q1148">
        <v>45.679012345679013</v>
      </c>
      <c r="R1148">
        <v>519</v>
      </c>
      <c r="S1148" t="s">
        <v>89</v>
      </c>
      <c r="T1148">
        <f t="shared" si="17"/>
        <v>40</v>
      </c>
      <c r="U1148">
        <v>3</v>
      </c>
      <c r="V1148" s="5">
        <v>0.30453703703703705</v>
      </c>
      <c r="W1148" s="8">
        <v>0.29166666666666663</v>
      </c>
      <c r="X1148" t="s">
        <v>103</v>
      </c>
      <c r="Y1148" t="str">
        <f>+VLOOKUP($X1148,[1]ParadasReg!$F:$I,4,0)</f>
        <v>Parada 2 / Pedagógico</v>
      </c>
      <c r="Z1148">
        <f>+VLOOKUP($X1148,[1]ParadasReg!$F:$I,3,0)</f>
        <v>17</v>
      </c>
    </row>
    <row r="1149" spans="1:26" x14ac:dyDescent="0.25">
      <c r="A1149">
        <v>914366</v>
      </c>
      <c r="B1149">
        <v>1801</v>
      </c>
      <c r="C1149" s="3">
        <v>45882.305879629632</v>
      </c>
      <c r="D1149" t="s">
        <v>65</v>
      </c>
      <c r="E1149">
        <v>4</v>
      </c>
      <c r="F1149">
        <v>0</v>
      </c>
      <c r="G1149">
        <v>4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-33.463920000000002</v>
      </c>
      <c r="P1149">
        <v>-70.602366666666668</v>
      </c>
      <c r="Q1149">
        <v>50.617283950617285</v>
      </c>
      <c r="R1149">
        <v>519</v>
      </c>
      <c r="S1149" t="s">
        <v>89</v>
      </c>
      <c r="T1149">
        <f t="shared" si="17"/>
        <v>50</v>
      </c>
      <c r="U1149">
        <v>3</v>
      </c>
      <c r="V1149" s="5">
        <v>0.30587962962962961</v>
      </c>
      <c r="W1149" s="8">
        <v>0.29166666666666663</v>
      </c>
      <c r="X1149" t="s">
        <v>104</v>
      </c>
      <c r="Y1149" t="str">
        <f>+VLOOKUP($X1149,[1]ParadasReg!$F:$I,4,0)</f>
        <v>Parada 2 / Los Tres Antonios</v>
      </c>
      <c r="Z1149">
        <f>+VLOOKUP($X1149,[1]ParadasReg!$F:$I,3,0)</f>
        <v>18</v>
      </c>
    </row>
    <row r="1150" spans="1:26" x14ac:dyDescent="0.25">
      <c r="A1150">
        <v>914373</v>
      </c>
      <c r="B1150">
        <v>1801</v>
      </c>
      <c r="C1150" s="3">
        <v>45882.307106481479</v>
      </c>
      <c r="D1150" t="s">
        <v>65</v>
      </c>
      <c r="E1150">
        <v>3</v>
      </c>
      <c r="F1150">
        <v>11</v>
      </c>
      <c r="G1150">
        <v>2</v>
      </c>
      <c r="H1150">
        <v>0</v>
      </c>
      <c r="I1150">
        <v>1</v>
      </c>
      <c r="J1150">
        <v>11</v>
      </c>
      <c r="K1150">
        <v>0</v>
      </c>
      <c r="L1150">
        <v>0</v>
      </c>
      <c r="M1150">
        <v>0</v>
      </c>
      <c r="N1150">
        <v>0</v>
      </c>
      <c r="O1150">
        <v>-33.46217</v>
      </c>
      <c r="P1150">
        <v>-70.607606666666669</v>
      </c>
      <c r="Q1150">
        <v>40.74074074074074</v>
      </c>
      <c r="R1150">
        <v>519</v>
      </c>
      <c r="S1150" t="s">
        <v>89</v>
      </c>
      <c r="T1150">
        <f t="shared" si="17"/>
        <v>40</v>
      </c>
      <c r="U1150">
        <v>3</v>
      </c>
      <c r="V1150" s="5">
        <v>0.30710648148148151</v>
      </c>
      <c r="W1150" s="8">
        <v>0.29166666666666663</v>
      </c>
      <c r="X1150" t="s">
        <v>118</v>
      </c>
      <c r="Y1150" t="str">
        <f>+VLOOKUP($X1150,[1]ParadasReg!$F:$I,4,0)</f>
        <v>Parada 2 / (M) Est.Nacional</v>
      </c>
      <c r="Z1150">
        <f>+VLOOKUP($X1150,[1]ParadasReg!$F:$I,3,0)</f>
        <v>19</v>
      </c>
    </row>
    <row r="1151" spans="1:26" x14ac:dyDescent="0.25">
      <c r="A1151">
        <v>914396</v>
      </c>
      <c r="B1151">
        <v>1801</v>
      </c>
      <c r="C1151" s="3">
        <v>45882.31050925926</v>
      </c>
      <c r="D1151" t="s">
        <v>65</v>
      </c>
      <c r="E1151">
        <v>8</v>
      </c>
      <c r="F1151">
        <v>4</v>
      </c>
      <c r="G1151">
        <v>4</v>
      </c>
      <c r="H1151">
        <v>1</v>
      </c>
      <c r="I1151">
        <v>4</v>
      </c>
      <c r="J1151">
        <v>3</v>
      </c>
      <c r="K1151">
        <v>0</v>
      </c>
      <c r="L1151">
        <v>0</v>
      </c>
      <c r="M1151">
        <v>0</v>
      </c>
      <c r="N1151">
        <v>0</v>
      </c>
      <c r="O1151">
        <v>-33.460031666666673</v>
      </c>
      <c r="P1151">
        <v>-70.622228333333339</v>
      </c>
      <c r="Q1151">
        <v>45.679012345679013</v>
      </c>
      <c r="R1151">
        <v>519</v>
      </c>
      <c r="S1151" t="s">
        <v>89</v>
      </c>
      <c r="T1151">
        <f t="shared" si="17"/>
        <v>40</v>
      </c>
      <c r="U1151">
        <v>3</v>
      </c>
      <c r="V1151" s="5">
        <v>0.31050925925925926</v>
      </c>
      <c r="W1151" s="8">
        <v>0.29166666666666663</v>
      </c>
      <c r="X1151" t="s">
        <v>107</v>
      </c>
      <c r="Y1151" t="str">
        <f>+VLOOKUP($X1151,[1]ParadasReg!$F:$I,4,0)</f>
        <v>Parada 4 / Suárez Mujica</v>
      </c>
      <c r="Z1151">
        <f>+VLOOKUP($X1151,[1]ParadasReg!$F:$I,3,0)</f>
        <v>22</v>
      </c>
    </row>
    <row r="1152" spans="1:26" x14ac:dyDescent="0.25">
      <c r="A1152">
        <v>914412</v>
      </c>
      <c r="B1152">
        <v>1801</v>
      </c>
      <c r="C1152" s="3">
        <v>45882.313530092593</v>
      </c>
      <c r="D1152" t="s">
        <v>65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-33.455073333333331</v>
      </c>
      <c r="P1152">
        <v>-70.628143333333327</v>
      </c>
      <c r="Q1152">
        <v>45.679012345679013</v>
      </c>
      <c r="R1152">
        <v>519</v>
      </c>
      <c r="S1152" t="s">
        <v>89</v>
      </c>
      <c r="T1152">
        <f t="shared" si="17"/>
        <v>40</v>
      </c>
      <c r="U1152">
        <v>3</v>
      </c>
      <c r="V1152" s="5">
        <v>0.31353009259259262</v>
      </c>
      <c r="W1152" s="8">
        <v>0.3125</v>
      </c>
      <c r="X1152" t="s">
        <v>108</v>
      </c>
      <c r="Y1152" t="str">
        <f>+VLOOKUP($X1152,[1]ParadasReg!$F:$I,4,0)</f>
        <v>Parada 2 / (M) Irarrázaval</v>
      </c>
      <c r="Z1152">
        <f>+VLOOKUP($X1152,[1]ParadasReg!$F:$I,3,0)</f>
        <v>23</v>
      </c>
    </row>
    <row r="1153" spans="1:26" x14ac:dyDescent="0.25">
      <c r="A1153">
        <v>914424</v>
      </c>
      <c r="B1153">
        <v>1801</v>
      </c>
      <c r="C1153" s="3">
        <v>45882.315740740742</v>
      </c>
      <c r="D1153" t="s">
        <v>65</v>
      </c>
      <c r="E1153">
        <v>5</v>
      </c>
      <c r="F1153">
        <v>0</v>
      </c>
      <c r="G1153">
        <v>5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-33.451176666666669</v>
      </c>
      <c r="P1153">
        <v>-70.631066666666669</v>
      </c>
      <c r="Q1153">
        <v>51.851851851851848</v>
      </c>
      <c r="R1153">
        <v>519</v>
      </c>
      <c r="S1153" t="s">
        <v>89</v>
      </c>
      <c r="T1153">
        <f t="shared" si="17"/>
        <v>50</v>
      </c>
      <c r="U1153">
        <v>3</v>
      </c>
      <c r="V1153" s="5">
        <v>0.31574074074074071</v>
      </c>
      <c r="W1153" s="8">
        <v>0.3125</v>
      </c>
      <c r="X1153" t="s">
        <v>109</v>
      </c>
      <c r="Y1153" t="str">
        <f>+VLOOKUP($X1153,[1]ParadasReg!$F:$I,4,0)</f>
        <v>Parada 7 / (M) Irarrázaval</v>
      </c>
      <c r="Z1153">
        <f>+VLOOKUP($X1153,[1]ParadasReg!$F:$I,3,0)</f>
        <v>24</v>
      </c>
    </row>
    <row r="1154" spans="1:26" x14ac:dyDescent="0.25">
      <c r="A1154">
        <v>914429</v>
      </c>
      <c r="B1154">
        <v>1801</v>
      </c>
      <c r="C1154" s="3">
        <v>45882.316388888888</v>
      </c>
      <c r="D1154" t="s">
        <v>65</v>
      </c>
      <c r="E1154">
        <v>2</v>
      </c>
      <c r="F1154">
        <v>0</v>
      </c>
      <c r="G1154">
        <v>2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-33.448863333333342</v>
      </c>
      <c r="P1154">
        <v>-70.631801666666661</v>
      </c>
      <c r="Q1154">
        <v>54.320987654320987</v>
      </c>
      <c r="R1154">
        <v>519</v>
      </c>
      <c r="S1154" t="s">
        <v>89</v>
      </c>
      <c r="T1154">
        <f t="shared" si="17"/>
        <v>50</v>
      </c>
      <c r="U1154">
        <v>3</v>
      </c>
      <c r="V1154" s="5">
        <v>0.31638888888888889</v>
      </c>
      <c r="W1154" s="8">
        <v>0.3125</v>
      </c>
      <c r="X1154" t="s">
        <v>110</v>
      </c>
      <c r="Y1154" t="str">
        <f>+VLOOKUP($X1154,[1]ParadasReg!$F:$I,4,0)</f>
        <v>Parada 2 / (M) Santa Isabel</v>
      </c>
      <c r="Z1154">
        <f>+VLOOKUP($X1154,[1]ParadasReg!$F:$I,3,0)</f>
        <v>25</v>
      </c>
    </row>
    <row r="1155" spans="1:26" x14ac:dyDescent="0.25">
      <c r="A1155">
        <v>914438</v>
      </c>
      <c r="B1155">
        <v>1801</v>
      </c>
      <c r="C1155" s="3">
        <v>45882.318182870367</v>
      </c>
      <c r="D1155" t="s">
        <v>65</v>
      </c>
      <c r="E1155">
        <v>23</v>
      </c>
      <c r="F1155">
        <v>16</v>
      </c>
      <c r="G1155">
        <v>9</v>
      </c>
      <c r="H1155">
        <v>4</v>
      </c>
      <c r="I1155">
        <v>14</v>
      </c>
      <c r="J1155">
        <v>12</v>
      </c>
      <c r="K1155">
        <v>0</v>
      </c>
      <c r="L1155">
        <v>0</v>
      </c>
      <c r="M1155">
        <v>0</v>
      </c>
      <c r="N1155">
        <v>0</v>
      </c>
      <c r="O1155">
        <v>-33.443581666666667</v>
      </c>
      <c r="P1155">
        <v>-70.633345000000006</v>
      </c>
      <c r="Q1155">
        <v>62.962962962962962</v>
      </c>
      <c r="R1155">
        <v>519</v>
      </c>
      <c r="S1155" t="s">
        <v>89</v>
      </c>
      <c r="T1155">
        <f t="shared" ref="T1155:T1218" si="18">FLOOR(Q1155,10)</f>
        <v>60</v>
      </c>
      <c r="U1155">
        <v>3</v>
      </c>
      <c r="V1155" s="5">
        <v>0.31818287037037035</v>
      </c>
      <c r="W1155" s="8">
        <v>0.3125</v>
      </c>
      <c r="X1155" t="s">
        <v>111</v>
      </c>
      <c r="Y1155" t="str">
        <f>+VLOOKUP($X1155,[1]ParadasReg!$F:$I,4,0)</f>
        <v>Parada 2 / (M) Parque Bustamante</v>
      </c>
      <c r="Z1155">
        <f>+VLOOKUP($X1155,[1]ParadasReg!$F:$I,3,0)</f>
        <v>26</v>
      </c>
    </row>
    <row r="1156" spans="1:26" x14ac:dyDescent="0.25">
      <c r="A1156">
        <v>914456</v>
      </c>
      <c r="B1156">
        <v>1801</v>
      </c>
      <c r="C1156" s="3">
        <v>45882.320740740739</v>
      </c>
      <c r="D1156" t="s">
        <v>65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-33.437361666666668</v>
      </c>
      <c r="P1156">
        <v>-70.636174999999994</v>
      </c>
      <c r="Q1156">
        <v>62.962962962962962</v>
      </c>
      <c r="R1156">
        <v>519</v>
      </c>
      <c r="S1156" t="s">
        <v>89</v>
      </c>
      <c r="T1156">
        <f t="shared" si="18"/>
        <v>60</v>
      </c>
      <c r="U1156">
        <v>3</v>
      </c>
      <c r="V1156" s="5">
        <v>0.32074074074074072</v>
      </c>
      <c r="W1156" s="8">
        <v>0.3125</v>
      </c>
      <c r="X1156" t="s">
        <v>112</v>
      </c>
      <c r="Y1156" t="str">
        <f>+VLOOKUP($X1156,[1]ParadasReg!$F:$I,4,0)</f>
        <v>Parada 4 / Plaza Italia</v>
      </c>
      <c r="Z1156">
        <f>+VLOOKUP($X1156,[1]ParadasReg!$F:$I,3,0)</f>
        <v>27</v>
      </c>
    </row>
    <row r="1157" spans="1:26" x14ac:dyDescent="0.25">
      <c r="A1157">
        <v>914463</v>
      </c>
      <c r="B1157">
        <v>1801</v>
      </c>
      <c r="C1157" s="3">
        <v>45882.321770833332</v>
      </c>
      <c r="D1157" t="s">
        <v>65</v>
      </c>
      <c r="E1157">
        <v>1</v>
      </c>
      <c r="F1157">
        <v>6</v>
      </c>
      <c r="G1157">
        <v>1</v>
      </c>
      <c r="H1157">
        <v>0</v>
      </c>
      <c r="I1157">
        <v>0</v>
      </c>
      <c r="J1157">
        <v>6</v>
      </c>
      <c r="K1157">
        <v>0</v>
      </c>
      <c r="L1157">
        <v>0</v>
      </c>
      <c r="M1157">
        <v>0</v>
      </c>
      <c r="N1157">
        <v>0</v>
      </c>
      <c r="O1157">
        <v>-33.439611666666657</v>
      </c>
      <c r="P1157">
        <v>-70.640043333333338</v>
      </c>
      <c r="Q1157">
        <v>56.79012345679012</v>
      </c>
      <c r="R1157">
        <v>519</v>
      </c>
      <c r="S1157" t="s">
        <v>89</v>
      </c>
      <c r="T1157">
        <f t="shared" si="18"/>
        <v>50</v>
      </c>
      <c r="U1157">
        <v>3</v>
      </c>
      <c r="V1157" s="5">
        <v>0.32177083333333334</v>
      </c>
      <c r="W1157" s="8">
        <v>0.3125</v>
      </c>
      <c r="X1157" t="s">
        <v>113</v>
      </c>
      <c r="Y1157" t="str">
        <f>+VLOOKUP($X1157,[1]ParadasReg!$F:$I,4,0)</f>
        <v>Parada 4 / (M) Universidad Católica</v>
      </c>
      <c r="Z1157">
        <f>+VLOOKUP($X1157,[1]ParadasReg!$F:$I,3,0)</f>
        <v>28</v>
      </c>
    </row>
    <row r="1158" spans="1:26" x14ac:dyDescent="0.25">
      <c r="A1158">
        <v>914478</v>
      </c>
      <c r="B1158">
        <v>1801</v>
      </c>
      <c r="C1158" s="3">
        <v>45882.32366898148</v>
      </c>
      <c r="D1158" t="s">
        <v>65</v>
      </c>
      <c r="E1158">
        <v>1</v>
      </c>
      <c r="F1158">
        <v>7</v>
      </c>
      <c r="G1158">
        <v>1</v>
      </c>
      <c r="H1158">
        <v>0</v>
      </c>
      <c r="I1158">
        <v>0</v>
      </c>
      <c r="J1158">
        <v>7</v>
      </c>
      <c r="K1158">
        <v>0</v>
      </c>
      <c r="L1158">
        <v>0</v>
      </c>
      <c r="M1158">
        <v>0</v>
      </c>
      <c r="N1158">
        <v>0</v>
      </c>
      <c r="O1158">
        <v>-33.442513333333331</v>
      </c>
      <c r="P1158">
        <v>-70.645443333333333</v>
      </c>
      <c r="Q1158">
        <v>49.382716049382715</v>
      </c>
      <c r="R1158">
        <v>519</v>
      </c>
      <c r="S1158" t="s">
        <v>89</v>
      </c>
      <c r="T1158">
        <f t="shared" si="18"/>
        <v>40</v>
      </c>
      <c r="U1158">
        <v>3</v>
      </c>
      <c r="V1158" s="5">
        <v>0.32366898148148149</v>
      </c>
      <c r="W1158" s="8">
        <v>0.3125</v>
      </c>
      <c r="X1158" t="s">
        <v>114</v>
      </c>
      <c r="Y1158" t="str">
        <f>+VLOOKUP($X1158,[1]ParadasReg!$F:$I,4,0)</f>
        <v>Parada 3 / (M) Santa Lucía</v>
      </c>
      <c r="Z1158">
        <f>+VLOOKUP($X1158,[1]ParadasReg!$F:$I,3,0)</f>
        <v>29</v>
      </c>
    </row>
    <row r="1159" spans="1:26" x14ac:dyDescent="0.25">
      <c r="A1159">
        <v>914481</v>
      </c>
      <c r="B1159">
        <v>1801</v>
      </c>
      <c r="C1159" s="3">
        <v>45882.324282407397</v>
      </c>
      <c r="D1159" t="s">
        <v>65</v>
      </c>
      <c r="E1159">
        <v>0</v>
      </c>
      <c r="F1159">
        <v>4</v>
      </c>
      <c r="G1159">
        <v>0</v>
      </c>
      <c r="H1159">
        <v>0</v>
      </c>
      <c r="I1159">
        <v>0</v>
      </c>
      <c r="J1159">
        <v>4</v>
      </c>
      <c r="K1159">
        <v>0</v>
      </c>
      <c r="L1159">
        <v>0</v>
      </c>
      <c r="M1159">
        <v>0</v>
      </c>
      <c r="N1159">
        <v>0</v>
      </c>
      <c r="O1159">
        <v>-33.443946666666669</v>
      </c>
      <c r="P1159">
        <v>-70.65224666666667</v>
      </c>
      <c r="Q1159">
        <v>44.444444444444443</v>
      </c>
      <c r="R1159">
        <v>519</v>
      </c>
      <c r="S1159" t="s">
        <v>89</v>
      </c>
      <c r="T1159">
        <f t="shared" si="18"/>
        <v>40</v>
      </c>
      <c r="U1159">
        <v>3</v>
      </c>
      <c r="V1159" s="5">
        <v>0.32428240740740738</v>
      </c>
      <c r="W1159" s="8">
        <v>0.3125</v>
      </c>
      <c r="X1159" t="s">
        <v>115</v>
      </c>
      <c r="Y1159" t="str">
        <f>+VLOOKUP($X1159,[1]ParadasReg!$F:$I,4,0)</f>
        <v>Parada 3 / (M) Universidad de Chile</v>
      </c>
      <c r="Z1159">
        <f>+VLOOKUP($X1159,[1]ParadasReg!$F:$I,3,0)</f>
        <v>30</v>
      </c>
    </row>
    <row r="1160" spans="1:26" x14ac:dyDescent="0.25">
      <c r="A1160">
        <v>914497</v>
      </c>
      <c r="B1160">
        <v>1801</v>
      </c>
      <c r="C1160" s="3">
        <v>45882.326666666668</v>
      </c>
      <c r="D1160" t="s">
        <v>65</v>
      </c>
      <c r="E1160">
        <v>0</v>
      </c>
      <c r="F1160">
        <v>12</v>
      </c>
      <c r="G1160">
        <v>0</v>
      </c>
      <c r="H1160">
        <v>0</v>
      </c>
      <c r="I1160">
        <v>0</v>
      </c>
      <c r="J1160">
        <v>12</v>
      </c>
      <c r="K1160">
        <v>0</v>
      </c>
      <c r="L1160">
        <v>0</v>
      </c>
      <c r="M1160">
        <v>0</v>
      </c>
      <c r="N1160">
        <v>0</v>
      </c>
      <c r="O1160">
        <v>-33.444785000000003</v>
      </c>
      <c r="P1160">
        <v>-70.656353333333328</v>
      </c>
      <c r="Q1160">
        <v>29.629629629629626</v>
      </c>
      <c r="R1160">
        <v>519</v>
      </c>
      <c r="S1160" t="s">
        <v>89</v>
      </c>
      <c r="T1160">
        <f t="shared" si="18"/>
        <v>20</v>
      </c>
      <c r="U1160">
        <v>3</v>
      </c>
      <c r="V1160" s="5">
        <v>0.32666666666666666</v>
      </c>
      <c r="W1160" s="8">
        <v>0.3125</v>
      </c>
      <c r="X1160" t="s">
        <v>116</v>
      </c>
      <c r="Y1160" t="str">
        <f>+VLOOKUP($X1160,[1]ParadasReg!$F:$I,4,0)</f>
        <v>Parada 3 / (M) La Moneda</v>
      </c>
      <c r="Z1160">
        <f>+VLOOKUP($X1160,[1]ParadasReg!$F:$I,3,0)</f>
        <v>31</v>
      </c>
    </row>
    <row r="1161" spans="1:26" x14ac:dyDescent="0.25">
      <c r="A1161">
        <v>914860</v>
      </c>
      <c r="B1161">
        <v>1801</v>
      </c>
      <c r="C1161" s="3">
        <v>45882.395995370367</v>
      </c>
      <c r="D1161" t="s">
        <v>65</v>
      </c>
      <c r="E1161">
        <v>3</v>
      </c>
      <c r="F1161">
        <v>0</v>
      </c>
      <c r="G1161">
        <v>3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-33.47734333333333</v>
      </c>
      <c r="P1161">
        <v>-70.53549666666666</v>
      </c>
      <c r="Q1161">
        <v>6.1728395061728394</v>
      </c>
      <c r="R1161">
        <v>519</v>
      </c>
      <c r="S1161" t="s">
        <v>89</v>
      </c>
      <c r="T1161">
        <f t="shared" si="18"/>
        <v>0</v>
      </c>
      <c r="U1161">
        <v>3</v>
      </c>
      <c r="V1161" s="5">
        <v>0.39599537037037041</v>
      </c>
      <c r="W1161" s="8">
        <v>0.39583333333333331</v>
      </c>
      <c r="X1161" t="s">
        <v>93</v>
      </c>
      <c r="Y1161" t="str">
        <f>+VLOOKUP($X1161,[1]ParadasReg!$F:$I,4,0)</f>
        <v>Avenida Grecia / esq. Jacarandá</v>
      </c>
      <c r="Z1161">
        <f>+VLOOKUP($X1161,[1]ParadasReg!$F:$I,3,0)</f>
        <v>5</v>
      </c>
    </row>
    <row r="1162" spans="1:26" x14ac:dyDescent="0.25">
      <c r="A1162">
        <v>914866</v>
      </c>
      <c r="B1162">
        <v>1801</v>
      </c>
      <c r="C1162" s="3">
        <v>45882.39707175926</v>
      </c>
      <c r="D1162" t="s">
        <v>65</v>
      </c>
      <c r="E1162">
        <v>1</v>
      </c>
      <c r="F1162">
        <v>0</v>
      </c>
      <c r="G1162">
        <v>0</v>
      </c>
      <c r="H1162">
        <v>0</v>
      </c>
      <c r="I1162">
        <v>1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-33.476003333333331</v>
      </c>
      <c r="P1162">
        <v>-70.542370000000005</v>
      </c>
      <c r="Q1162">
        <v>7.4074074074074066</v>
      </c>
      <c r="R1162">
        <v>519</v>
      </c>
      <c r="S1162" t="s">
        <v>89</v>
      </c>
      <c r="T1162">
        <f t="shared" si="18"/>
        <v>0</v>
      </c>
      <c r="U1162">
        <v>3</v>
      </c>
      <c r="V1162" s="5">
        <v>0.39707175925925925</v>
      </c>
      <c r="W1162" s="8">
        <v>0.39583333333333331</v>
      </c>
      <c r="X1162" t="s">
        <v>95</v>
      </c>
      <c r="Y1162" t="str">
        <f>+VLOOKUP($X1162,[1]ParadasReg!$F:$I,4,0)</f>
        <v>Parada / Muni. Peñalolén</v>
      </c>
      <c r="Z1162">
        <f>+VLOOKUP($X1162,[1]ParadasReg!$F:$I,3,0)</f>
        <v>7</v>
      </c>
    </row>
    <row r="1163" spans="1:26" x14ac:dyDescent="0.25">
      <c r="A1163">
        <v>914871</v>
      </c>
      <c r="B1163">
        <v>1801</v>
      </c>
      <c r="C1163" s="3">
        <v>45882.398090277777</v>
      </c>
      <c r="D1163" t="s">
        <v>65</v>
      </c>
      <c r="E1163">
        <v>2</v>
      </c>
      <c r="F1163">
        <v>0</v>
      </c>
      <c r="G1163">
        <v>2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-33.475070000000002</v>
      </c>
      <c r="P1163">
        <v>-70.546876666666662</v>
      </c>
      <c r="Q1163">
        <v>9.8765432098765427</v>
      </c>
      <c r="R1163">
        <v>519</v>
      </c>
      <c r="S1163" t="s">
        <v>89</v>
      </c>
      <c r="T1163">
        <f t="shared" si="18"/>
        <v>0</v>
      </c>
      <c r="U1163">
        <v>3</v>
      </c>
      <c r="V1163" s="5">
        <v>0.39809027777777778</v>
      </c>
      <c r="W1163" s="8">
        <v>0.39583333333333331</v>
      </c>
      <c r="X1163" t="s">
        <v>96</v>
      </c>
      <c r="Y1163" t="str">
        <f>+VLOOKUP($X1163,[1]ParadasReg!$F:$I,4,0)</f>
        <v>Avenida Grecia / esq. Palena</v>
      </c>
      <c r="Z1163">
        <f>+VLOOKUP($X1163,[1]ParadasReg!$F:$I,3,0)</f>
        <v>8</v>
      </c>
    </row>
    <row r="1164" spans="1:26" x14ac:dyDescent="0.25">
      <c r="A1164">
        <v>914879</v>
      </c>
      <c r="B1164">
        <v>1801</v>
      </c>
      <c r="C1164" s="3">
        <v>45882.398796296293</v>
      </c>
      <c r="D1164" t="s">
        <v>65</v>
      </c>
      <c r="E1164">
        <v>6</v>
      </c>
      <c r="F1164">
        <v>1</v>
      </c>
      <c r="G1164">
        <v>6</v>
      </c>
      <c r="H1164">
        <v>0</v>
      </c>
      <c r="I1164">
        <v>0</v>
      </c>
      <c r="J1164">
        <v>1</v>
      </c>
      <c r="K1164">
        <v>0</v>
      </c>
      <c r="L1164">
        <v>0</v>
      </c>
      <c r="M1164">
        <v>0</v>
      </c>
      <c r="N1164">
        <v>0</v>
      </c>
      <c r="O1164">
        <v>-33.474208333333337</v>
      </c>
      <c r="P1164">
        <v>-70.551389999999998</v>
      </c>
      <c r="Q1164">
        <v>16.049382716049383</v>
      </c>
      <c r="R1164">
        <v>519</v>
      </c>
      <c r="S1164" t="s">
        <v>89</v>
      </c>
      <c r="T1164">
        <f t="shared" si="18"/>
        <v>10</v>
      </c>
      <c r="U1164">
        <v>3</v>
      </c>
      <c r="V1164" s="5">
        <v>0.39879629629629632</v>
      </c>
      <c r="W1164" s="8">
        <v>0.39583333333333331</v>
      </c>
      <c r="X1164" t="s">
        <v>97</v>
      </c>
      <c r="Y1164" t="str">
        <f>+VLOOKUP($X1164,[1]ParadasReg!$F:$I,4,0)</f>
        <v>Avenida Grecia / esq. Pasaje 444</v>
      </c>
      <c r="Z1164">
        <f>+VLOOKUP($X1164,[1]ParadasReg!$F:$I,3,0)</f>
        <v>9</v>
      </c>
    </row>
    <row r="1165" spans="1:26" x14ac:dyDescent="0.25">
      <c r="A1165">
        <v>914891</v>
      </c>
      <c r="B1165">
        <v>1801</v>
      </c>
      <c r="C1165" s="3">
        <v>45882.400972222233</v>
      </c>
      <c r="D1165" t="s">
        <v>65</v>
      </c>
      <c r="E1165">
        <v>2</v>
      </c>
      <c r="F1165">
        <v>0</v>
      </c>
      <c r="G1165">
        <v>2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-33.470858333333332</v>
      </c>
      <c r="P1165">
        <v>-70.567728333333335</v>
      </c>
      <c r="Q1165">
        <v>18.518518518518519</v>
      </c>
      <c r="R1165">
        <v>519</v>
      </c>
      <c r="S1165" t="s">
        <v>89</v>
      </c>
      <c r="T1165">
        <f t="shared" si="18"/>
        <v>10</v>
      </c>
      <c r="U1165">
        <v>3</v>
      </c>
      <c r="V1165" s="5">
        <v>0.40097222222222223</v>
      </c>
      <c r="W1165" s="8">
        <v>0.39583333333333331</v>
      </c>
      <c r="X1165" t="s">
        <v>119</v>
      </c>
      <c r="Y1165" t="str">
        <f>+VLOOKUP($X1165,[1]ParadasReg!$F:$I,4,0)</f>
        <v>Parada 2 / Los Molineros - Av. Grecia</v>
      </c>
      <c r="Z1165">
        <f>+VLOOKUP($X1165,[1]ParadasReg!$F:$I,3,0)</f>
        <v>12</v>
      </c>
    </row>
    <row r="1166" spans="1:26" x14ac:dyDescent="0.25">
      <c r="A1166">
        <v>914898</v>
      </c>
      <c r="B1166">
        <v>1801</v>
      </c>
      <c r="C1166" s="3">
        <v>45882.401712962957</v>
      </c>
      <c r="D1166" t="s">
        <v>65</v>
      </c>
      <c r="E1166">
        <v>2</v>
      </c>
      <c r="F1166">
        <v>0</v>
      </c>
      <c r="G1166">
        <v>2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-33.469876666666657</v>
      </c>
      <c r="P1166">
        <v>-70.572950000000006</v>
      </c>
      <c r="Q1166">
        <v>20.987654320987652</v>
      </c>
      <c r="R1166">
        <v>519</v>
      </c>
      <c r="S1166" t="s">
        <v>89</v>
      </c>
      <c r="T1166">
        <f t="shared" si="18"/>
        <v>20</v>
      </c>
      <c r="U1166">
        <v>3</v>
      </c>
      <c r="V1166" s="5">
        <v>0.40171296296296299</v>
      </c>
      <c r="W1166" s="8">
        <v>0.39583333333333331</v>
      </c>
      <c r="X1166" t="s">
        <v>117</v>
      </c>
      <c r="Y1166" t="str">
        <f>+VLOOKUP($X1166,[1]ParadasReg!$F:$I,4,0)</f>
        <v>Parada 2 / Cruz Almeyda - Avenida Grecia</v>
      </c>
      <c r="Z1166">
        <f>+VLOOKUP($X1166,[1]ParadasReg!$F:$I,3,0)</f>
        <v>13</v>
      </c>
    </row>
    <row r="1167" spans="1:26" x14ac:dyDescent="0.25">
      <c r="A1167">
        <v>914904</v>
      </c>
      <c r="B1167">
        <v>1801</v>
      </c>
      <c r="C1167" s="3">
        <v>45882.403437499997</v>
      </c>
      <c r="D1167" t="s">
        <v>65</v>
      </c>
      <c r="E1167">
        <v>6</v>
      </c>
      <c r="F1167">
        <v>4</v>
      </c>
      <c r="G1167">
        <v>0</v>
      </c>
      <c r="H1167">
        <v>1</v>
      </c>
      <c r="I1167">
        <v>6</v>
      </c>
      <c r="J1167">
        <v>3</v>
      </c>
      <c r="K1167">
        <v>0</v>
      </c>
      <c r="L1167">
        <v>0</v>
      </c>
      <c r="M1167">
        <v>0</v>
      </c>
      <c r="N1167">
        <v>0</v>
      </c>
      <c r="O1167">
        <v>-33.46911166666667</v>
      </c>
      <c r="P1167">
        <v>-70.576333333333338</v>
      </c>
      <c r="Q1167">
        <v>23.456790123456788</v>
      </c>
      <c r="R1167">
        <v>519</v>
      </c>
      <c r="S1167" t="s">
        <v>89</v>
      </c>
      <c r="T1167">
        <f t="shared" si="18"/>
        <v>20</v>
      </c>
      <c r="U1167">
        <v>3</v>
      </c>
      <c r="V1167" s="5">
        <v>0.40343749999999995</v>
      </c>
      <c r="W1167" s="8">
        <v>0.39583333333333331</v>
      </c>
      <c r="X1167" t="s">
        <v>100</v>
      </c>
      <c r="Y1167" t="str">
        <f>+VLOOKUP($X1167,[1]ParadasReg!$F:$I,4,0)</f>
        <v>Parada 4 / (M) Grecia</v>
      </c>
      <c r="Z1167">
        <f>+VLOOKUP($X1167,[1]ParadasReg!$F:$I,3,0)</f>
        <v>14</v>
      </c>
    </row>
    <row r="1168" spans="1:26" x14ac:dyDescent="0.25">
      <c r="A1168">
        <v>914909</v>
      </c>
      <c r="B1168">
        <v>1801</v>
      </c>
      <c r="C1168" s="3">
        <v>45882.40488425926</v>
      </c>
      <c r="D1168" t="s">
        <v>65</v>
      </c>
      <c r="E1168">
        <v>4</v>
      </c>
      <c r="F1168">
        <v>1</v>
      </c>
      <c r="G1168">
        <v>4</v>
      </c>
      <c r="H1168">
        <v>0</v>
      </c>
      <c r="I1168">
        <v>0</v>
      </c>
      <c r="J1168">
        <v>1</v>
      </c>
      <c r="K1168">
        <v>0</v>
      </c>
      <c r="L1168">
        <v>0</v>
      </c>
      <c r="M1168">
        <v>0</v>
      </c>
      <c r="N1168">
        <v>0</v>
      </c>
      <c r="O1168">
        <v>-33.467398333333342</v>
      </c>
      <c r="P1168">
        <v>-70.581055000000006</v>
      </c>
      <c r="Q1168">
        <v>27.160493827160494</v>
      </c>
      <c r="R1168">
        <v>519</v>
      </c>
      <c r="S1168" t="s">
        <v>89</v>
      </c>
      <c r="T1168">
        <f t="shared" si="18"/>
        <v>20</v>
      </c>
      <c r="U1168">
        <v>3</v>
      </c>
      <c r="V1168" s="5">
        <v>0.40488425925925925</v>
      </c>
      <c r="W1168" s="8">
        <v>0.39583333333333331</v>
      </c>
      <c r="X1168" t="s">
        <v>101</v>
      </c>
      <c r="Y1168" t="str">
        <f>+VLOOKUP($X1168,[1]ParadasReg!$F:$I,4,0)</f>
        <v>Parada 2 / ADO Chile</v>
      </c>
      <c r="Z1168">
        <f>+VLOOKUP($X1168,[1]ParadasReg!$F:$I,3,0)</f>
        <v>15</v>
      </c>
    </row>
    <row r="1169" spans="1:26" x14ac:dyDescent="0.25">
      <c r="A1169">
        <v>914922</v>
      </c>
      <c r="B1169">
        <v>1801</v>
      </c>
      <c r="C1169" s="3">
        <v>45882.40797453704</v>
      </c>
      <c r="D1169" t="s">
        <v>82</v>
      </c>
      <c r="E1169">
        <v>0</v>
      </c>
      <c r="F1169">
        <v>3</v>
      </c>
      <c r="G1169">
        <v>0</v>
      </c>
      <c r="H1169">
        <v>0</v>
      </c>
      <c r="I1169">
        <v>0</v>
      </c>
      <c r="J1169">
        <v>3</v>
      </c>
      <c r="K1169">
        <v>0</v>
      </c>
      <c r="L1169">
        <v>0</v>
      </c>
      <c r="M1169">
        <v>0</v>
      </c>
      <c r="N1169">
        <v>0</v>
      </c>
      <c r="O1169">
        <v>-33.465281666666669</v>
      </c>
      <c r="P1169">
        <v>-70.58949166666666</v>
      </c>
      <c r="Q1169">
        <v>23.456790123456788</v>
      </c>
      <c r="R1169">
        <v>519</v>
      </c>
      <c r="S1169" t="s">
        <v>89</v>
      </c>
      <c r="T1169">
        <f t="shared" si="18"/>
        <v>20</v>
      </c>
      <c r="U1169">
        <v>3</v>
      </c>
      <c r="V1169" s="5">
        <v>0.40797453703703707</v>
      </c>
      <c r="W1169" s="8">
        <v>0.39583333333333331</v>
      </c>
      <c r="X1169" t="s">
        <v>102</v>
      </c>
      <c r="Y1169" t="str">
        <f>+VLOOKUP($X1169,[1]ParadasReg!$F:$I,4,0)</f>
        <v>Parada 2 / CESFAM Salvador Bustos</v>
      </c>
      <c r="Z1169">
        <f>+VLOOKUP($X1169,[1]ParadasReg!$F:$I,3,0)</f>
        <v>16</v>
      </c>
    </row>
    <row r="1170" spans="1:26" x14ac:dyDescent="0.25">
      <c r="A1170">
        <v>914928</v>
      </c>
      <c r="B1170">
        <v>1801</v>
      </c>
      <c r="C1170" s="3">
        <v>45882.409108796302</v>
      </c>
      <c r="D1170" t="s">
        <v>82</v>
      </c>
      <c r="E1170">
        <v>0</v>
      </c>
      <c r="F1170">
        <v>4</v>
      </c>
      <c r="G1170">
        <v>0</v>
      </c>
      <c r="H1170">
        <v>0</v>
      </c>
      <c r="I1170">
        <v>0</v>
      </c>
      <c r="J1170">
        <v>4</v>
      </c>
      <c r="K1170">
        <v>0</v>
      </c>
      <c r="L1170">
        <v>0</v>
      </c>
      <c r="M1170">
        <v>0</v>
      </c>
      <c r="N1170">
        <v>0</v>
      </c>
      <c r="O1170">
        <v>-33.464596666666672</v>
      </c>
      <c r="P1170">
        <v>-70.597501666666673</v>
      </c>
      <c r="Q1170">
        <v>18.518518518518519</v>
      </c>
      <c r="R1170">
        <v>519</v>
      </c>
      <c r="S1170" t="s">
        <v>89</v>
      </c>
      <c r="T1170">
        <f t="shared" si="18"/>
        <v>10</v>
      </c>
      <c r="U1170">
        <v>3</v>
      </c>
      <c r="V1170" s="5">
        <v>0.40910879629629626</v>
      </c>
      <c r="W1170" s="8">
        <v>0.39583333333333331</v>
      </c>
      <c r="X1170" t="s">
        <v>103</v>
      </c>
      <c r="Y1170" t="str">
        <f>+VLOOKUP($X1170,[1]ParadasReg!$F:$I,4,0)</f>
        <v>Parada 2 / Pedagógico</v>
      </c>
      <c r="Z1170">
        <f>+VLOOKUP($X1170,[1]ParadasReg!$F:$I,3,0)</f>
        <v>17</v>
      </c>
    </row>
    <row r="1171" spans="1:26" x14ac:dyDescent="0.25">
      <c r="A1171">
        <v>914943</v>
      </c>
      <c r="B1171">
        <v>1801</v>
      </c>
      <c r="C1171" s="3">
        <v>45882.411064814813</v>
      </c>
      <c r="D1171" t="s">
        <v>82</v>
      </c>
      <c r="E1171">
        <v>1</v>
      </c>
      <c r="F1171">
        <v>1</v>
      </c>
      <c r="G1171">
        <v>1</v>
      </c>
      <c r="H1171">
        <v>0</v>
      </c>
      <c r="I1171">
        <v>0</v>
      </c>
      <c r="J1171">
        <v>1</v>
      </c>
      <c r="K1171">
        <v>0</v>
      </c>
      <c r="L1171">
        <v>0</v>
      </c>
      <c r="M1171">
        <v>0</v>
      </c>
      <c r="N1171">
        <v>0</v>
      </c>
      <c r="O1171">
        <v>-33.462168333333331</v>
      </c>
      <c r="P1171">
        <v>-70.607261666666673</v>
      </c>
      <c r="Q1171">
        <v>18.518518518518519</v>
      </c>
      <c r="R1171">
        <v>519</v>
      </c>
      <c r="S1171" t="s">
        <v>89</v>
      </c>
      <c r="T1171">
        <f t="shared" si="18"/>
        <v>10</v>
      </c>
      <c r="U1171">
        <v>3</v>
      </c>
      <c r="V1171" s="5">
        <v>0.41106481481481483</v>
      </c>
      <c r="W1171" s="8">
        <v>0.39583333333333331</v>
      </c>
      <c r="X1171" t="s">
        <v>118</v>
      </c>
      <c r="Y1171" t="str">
        <f>+VLOOKUP($X1171,[1]ParadasReg!$F:$I,4,0)</f>
        <v>Parada 2 / (M) Est.Nacional</v>
      </c>
      <c r="Z1171">
        <f>+VLOOKUP($X1171,[1]ParadasReg!$F:$I,3,0)</f>
        <v>19</v>
      </c>
    </row>
    <row r="1172" spans="1:26" x14ac:dyDescent="0.25">
      <c r="A1172">
        <v>914955</v>
      </c>
      <c r="B1172">
        <v>1801</v>
      </c>
      <c r="C1172" s="3">
        <v>45882.413078703707</v>
      </c>
      <c r="D1172" t="s">
        <v>82</v>
      </c>
      <c r="E1172">
        <v>0</v>
      </c>
      <c r="F1172">
        <v>1</v>
      </c>
      <c r="G1172">
        <v>0</v>
      </c>
      <c r="H1172">
        <v>0</v>
      </c>
      <c r="I1172">
        <v>0</v>
      </c>
      <c r="J1172">
        <v>1</v>
      </c>
      <c r="K1172">
        <v>0</v>
      </c>
      <c r="L1172">
        <v>0</v>
      </c>
      <c r="M1172">
        <v>0</v>
      </c>
      <c r="N1172">
        <v>0</v>
      </c>
      <c r="O1172">
        <v>-33.461516666666668</v>
      </c>
      <c r="P1172">
        <v>-70.617181666666667</v>
      </c>
      <c r="Q1172">
        <v>17.283950617283949</v>
      </c>
      <c r="R1172">
        <v>519</v>
      </c>
      <c r="S1172" t="s">
        <v>89</v>
      </c>
      <c r="T1172">
        <f t="shared" si="18"/>
        <v>10</v>
      </c>
      <c r="U1172">
        <v>3</v>
      </c>
      <c r="V1172" s="5">
        <v>0.41307870370370375</v>
      </c>
      <c r="W1172" s="8">
        <v>0.39583333333333331</v>
      </c>
      <c r="X1172" t="s">
        <v>106</v>
      </c>
      <c r="Y1172" t="str">
        <f>+VLOOKUP($X1172,[1]ParadasReg!$F:$I,4,0)</f>
        <v>Parada 2 / Villa Olímpica</v>
      </c>
      <c r="Z1172">
        <f>+VLOOKUP($X1172,[1]ParadasReg!$F:$I,3,0)</f>
        <v>21</v>
      </c>
    </row>
    <row r="1173" spans="1:26" x14ac:dyDescent="0.25">
      <c r="A1173">
        <v>914974</v>
      </c>
      <c r="B1173">
        <v>1801</v>
      </c>
      <c r="C1173" s="3">
        <v>45882.415902777779</v>
      </c>
      <c r="D1173" t="s">
        <v>82</v>
      </c>
      <c r="E1173">
        <v>2</v>
      </c>
      <c r="F1173">
        <v>1</v>
      </c>
      <c r="G1173">
        <v>0</v>
      </c>
      <c r="H1173">
        <v>0</v>
      </c>
      <c r="I1173">
        <v>2</v>
      </c>
      <c r="J1173">
        <v>1</v>
      </c>
      <c r="K1173">
        <v>0</v>
      </c>
      <c r="L1173">
        <v>0</v>
      </c>
      <c r="M1173">
        <v>0</v>
      </c>
      <c r="N1173">
        <v>0</v>
      </c>
      <c r="O1173">
        <v>-33.45505166666667</v>
      </c>
      <c r="P1173">
        <v>-70.627830000000003</v>
      </c>
      <c r="Q1173">
        <v>18.518518518518519</v>
      </c>
      <c r="R1173">
        <v>519</v>
      </c>
      <c r="S1173" t="s">
        <v>89</v>
      </c>
      <c r="T1173">
        <f t="shared" si="18"/>
        <v>10</v>
      </c>
      <c r="U1173">
        <v>3</v>
      </c>
      <c r="V1173" s="5">
        <v>0.41590277777777779</v>
      </c>
      <c r="W1173" s="8">
        <v>0.39583333333333331</v>
      </c>
      <c r="X1173" t="s">
        <v>108</v>
      </c>
      <c r="Y1173" t="str">
        <f>+VLOOKUP($X1173,[1]ParadasReg!$F:$I,4,0)</f>
        <v>Parada 2 / (M) Irarrázaval</v>
      </c>
      <c r="Z1173">
        <f>+VLOOKUP($X1173,[1]ParadasReg!$F:$I,3,0)</f>
        <v>23</v>
      </c>
    </row>
    <row r="1174" spans="1:26" x14ac:dyDescent="0.25">
      <c r="A1174">
        <v>914985</v>
      </c>
      <c r="B1174">
        <v>1801</v>
      </c>
      <c r="C1174" s="3">
        <v>45882.417430555557</v>
      </c>
      <c r="D1174" t="s">
        <v>82</v>
      </c>
      <c r="E1174">
        <v>0</v>
      </c>
      <c r="F1174">
        <v>1</v>
      </c>
      <c r="G1174">
        <v>0</v>
      </c>
      <c r="H1174">
        <v>0</v>
      </c>
      <c r="I1174">
        <v>0</v>
      </c>
      <c r="J1174">
        <v>1</v>
      </c>
      <c r="K1174">
        <v>0</v>
      </c>
      <c r="L1174">
        <v>0</v>
      </c>
      <c r="M1174">
        <v>0</v>
      </c>
      <c r="N1174">
        <v>0</v>
      </c>
      <c r="O1174">
        <v>-33.451050000000002</v>
      </c>
      <c r="P1174">
        <v>-70.631096666666664</v>
      </c>
      <c r="Q1174">
        <v>17.283950617283949</v>
      </c>
      <c r="R1174">
        <v>519</v>
      </c>
      <c r="S1174" t="s">
        <v>89</v>
      </c>
      <c r="T1174">
        <f t="shared" si="18"/>
        <v>10</v>
      </c>
      <c r="U1174">
        <v>3</v>
      </c>
      <c r="V1174" s="5">
        <v>0.41743055555555553</v>
      </c>
      <c r="W1174" s="8">
        <v>0.41666666666666663</v>
      </c>
      <c r="X1174" t="s">
        <v>109</v>
      </c>
      <c r="Y1174" t="str">
        <f>+VLOOKUP($X1174,[1]ParadasReg!$F:$I,4,0)</f>
        <v>Parada 7 / (M) Irarrázaval</v>
      </c>
      <c r="Z1174">
        <f>+VLOOKUP($X1174,[1]ParadasReg!$F:$I,3,0)</f>
        <v>24</v>
      </c>
    </row>
    <row r="1175" spans="1:26" x14ac:dyDescent="0.25">
      <c r="A1175">
        <v>914994</v>
      </c>
      <c r="B1175">
        <v>1801</v>
      </c>
      <c r="C1175" s="3">
        <v>45882.418877314813</v>
      </c>
      <c r="D1175" t="s">
        <v>82</v>
      </c>
      <c r="E1175">
        <v>0</v>
      </c>
      <c r="F1175">
        <v>1</v>
      </c>
      <c r="G1175">
        <v>0</v>
      </c>
      <c r="H1175">
        <v>0</v>
      </c>
      <c r="I1175">
        <v>0</v>
      </c>
      <c r="J1175">
        <v>1</v>
      </c>
      <c r="K1175">
        <v>0</v>
      </c>
      <c r="L1175">
        <v>0</v>
      </c>
      <c r="M1175">
        <v>0</v>
      </c>
      <c r="N1175">
        <v>0</v>
      </c>
      <c r="O1175">
        <v>-33.443661666666657</v>
      </c>
      <c r="P1175">
        <v>-70.633318333333335</v>
      </c>
      <c r="Q1175">
        <v>16.049382716049383</v>
      </c>
      <c r="R1175">
        <v>519</v>
      </c>
      <c r="S1175" t="s">
        <v>89</v>
      </c>
      <c r="T1175">
        <f t="shared" si="18"/>
        <v>10</v>
      </c>
      <c r="U1175">
        <v>3</v>
      </c>
      <c r="V1175" s="5">
        <v>0.41887731481481483</v>
      </c>
      <c r="W1175" s="8">
        <v>0.41666666666666663</v>
      </c>
      <c r="X1175" t="s">
        <v>111</v>
      </c>
      <c r="Y1175" t="str">
        <f>+VLOOKUP($X1175,[1]ParadasReg!$F:$I,4,0)</f>
        <v>Parada 2 / (M) Parque Bustamante</v>
      </c>
      <c r="Z1175">
        <f>+VLOOKUP($X1175,[1]ParadasReg!$F:$I,3,0)</f>
        <v>26</v>
      </c>
    </row>
    <row r="1176" spans="1:26" x14ac:dyDescent="0.25">
      <c r="A1176">
        <v>915001</v>
      </c>
      <c r="B1176">
        <v>1801</v>
      </c>
      <c r="C1176" s="3">
        <v>45882.420451388891</v>
      </c>
      <c r="D1176" t="s">
        <v>82</v>
      </c>
      <c r="E1176">
        <v>0</v>
      </c>
      <c r="F1176">
        <v>3</v>
      </c>
      <c r="G1176">
        <v>0</v>
      </c>
      <c r="H1176">
        <v>0</v>
      </c>
      <c r="I1176">
        <v>0</v>
      </c>
      <c r="J1176">
        <v>3</v>
      </c>
      <c r="K1176">
        <v>0</v>
      </c>
      <c r="L1176">
        <v>0</v>
      </c>
      <c r="M1176">
        <v>0</v>
      </c>
      <c r="N1176">
        <v>0</v>
      </c>
      <c r="O1176">
        <v>-33.437238333333333</v>
      </c>
      <c r="P1176">
        <v>-70.635966666666661</v>
      </c>
      <c r="Q1176">
        <v>12.345679012345679</v>
      </c>
      <c r="R1176">
        <v>519</v>
      </c>
      <c r="S1176" t="s">
        <v>89</v>
      </c>
      <c r="T1176">
        <f t="shared" si="18"/>
        <v>10</v>
      </c>
      <c r="U1176">
        <v>3</v>
      </c>
      <c r="V1176" s="5">
        <v>0.42045138888888894</v>
      </c>
      <c r="W1176" s="8">
        <v>0.41666666666666663</v>
      </c>
      <c r="X1176" t="s">
        <v>112</v>
      </c>
      <c r="Y1176" t="str">
        <f>+VLOOKUP($X1176,[1]ParadasReg!$F:$I,4,0)</f>
        <v>Parada 4 / Plaza Italia</v>
      </c>
      <c r="Z1176">
        <f>+VLOOKUP($X1176,[1]ParadasReg!$F:$I,3,0)</f>
        <v>27</v>
      </c>
    </row>
    <row r="1177" spans="1:26" x14ac:dyDescent="0.25">
      <c r="A1177">
        <v>915009</v>
      </c>
      <c r="B1177">
        <v>1801</v>
      </c>
      <c r="C1177" s="3">
        <v>45882.421215277784</v>
      </c>
      <c r="D1177" t="s">
        <v>82</v>
      </c>
      <c r="E1177">
        <v>0</v>
      </c>
      <c r="F1177">
        <v>1</v>
      </c>
      <c r="G1177">
        <v>0</v>
      </c>
      <c r="H1177">
        <v>0</v>
      </c>
      <c r="I1177">
        <v>0</v>
      </c>
      <c r="J1177">
        <v>1</v>
      </c>
      <c r="K1177">
        <v>0</v>
      </c>
      <c r="L1177">
        <v>0</v>
      </c>
      <c r="M1177">
        <v>0</v>
      </c>
      <c r="N1177">
        <v>0</v>
      </c>
      <c r="O1177">
        <v>-33.439624999999999</v>
      </c>
      <c r="P1177">
        <v>-70.640016666666668</v>
      </c>
      <c r="Q1177">
        <v>11.111111111111111</v>
      </c>
      <c r="R1177">
        <v>519</v>
      </c>
      <c r="S1177" t="s">
        <v>89</v>
      </c>
      <c r="T1177">
        <f t="shared" si="18"/>
        <v>10</v>
      </c>
      <c r="U1177">
        <v>3</v>
      </c>
      <c r="V1177" s="5">
        <v>0.42121527777777779</v>
      </c>
      <c r="W1177" s="8">
        <v>0.41666666666666663</v>
      </c>
      <c r="X1177" t="s">
        <v>113</v>
      </c>
      <c r="Y1177" t="str">
        <f>+VLOOKUP($X1177,[1]ParadasReg!$F:$I,4,0)</f>
        <v>Parada 4 / (M) Universidad Católica</v>
      </c>
      <c r="Z1177">
        <f>+VLOOKUP($X1177,[1]ParadasReg!$F:$I,3,0)</f>
        <v>28</v>
      </c>
    </row>
    <row r="1178" spans="1:26" x14ac:dyDescent="0.25">
      <c r="A1178">
        <v>915027</v>
      </c>
      <c r="B1178">
        <v>1801</v>
      </c>
      <c r="C1178" s="3">
        <v>45882.424664351849</v>
      </c>
      <c r="D1178" t="s">
        <v>82</v>
      </c>
      <c r="E1178">
        <v>0</v>
      </c>
      <c r="F1178">
        <v>2</v>
      </c>
      <c r="G1178">
        <v>0</v>
      </c>
      <c r="H1178">
        <v>0</v>
      </c>
      <c r="I1178">
        <v>0</v>
      </c>
      <c r="J1178">
        <v>2</v>
      </c>
      <c r="K1178">
        <v>0</v>
      </c>
      <c r="L1178">
        <v>0</v>
      </c>
      <c r="M1178">
        <v>0</v>
      </c>
      <c r="N1178">
        <v>0</v>
      </c>
      <c r="O1178">
        <v>-33.442663333333343</v>
      </c>
      <c r="P1178">
        <v>-70.645664999999994</v>
      </c>
      <c r="Q1178">
        <v>8.6419753086419746</v>
      </c>
      <c r="R1178">
        <v>519</v>
      </c>
      <c r="S1178" t="s">
        <v>89</v>
      </c>
      <c r="T1178">
        <f t="shared" si="18"/>
        <v>0</v>
      </c>
      <c r="U1178">
        <v>3</v>
      </c>
      <c r="V1178" s="5">
        <v>0.42466435185185186</v>
      </c>
      <c r="W1178" s="8">
        <v>0.41666666666666663</v>
      </c>
      <c r="X1178" t="s">
        <v>114</v>
      </c>
      <c r="Y1178" t="str">
        <f>+VLOOKUP($X1178,[1]ParadasReg!$F:$I,4,0)</f>
        <v>Parada 3 / (M) Santa Lucía</v>
      </c>
      <c r="Z1178">
        <f>+VLOOKUP($X1178,[1]ParadasReg!$F:$I,3,0)</f>
        <v>29</v>
      </c>
    </row>
    <row r="1179" spans="1:26" x14ac:dyDescent="0.25">
      <c r="A1179">
        <v>915045</v>
      </c>
      <c r="B1179">
        <v>1801</v>
      </c>
      <c r="C1179" s="3">
        <v>45882.427291666667</v>
      </c>
      <c r="D1179" t="s">
        <v>82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-33.443961666666667</v>
      </c>
      <c r="P1179">
        <v>-70.652288333333331</v>
      </c>
      <c r="Q1179">
        <v>8.6419753086419746</v>
      </c>
      <c r="R1179">
        <v>519</v>
      </c>
      <c r="S1179" t="s">
        <v>89</v>
      </c>
      <c r="T1179">
        <f t="shared" si="18"/>
        <v>0</v>
      </c>
      <c r="U1179">
        <v>3</v>
      </c>
      <c r="V1179" s="5">
        <v>0.42729166666666668</v>
      </c>
      <c r="W1179" s="8">
        <v>0.41666666666666663</v>
      </c>
      <c r="X1179" t="s">
        <v>115</v>
      </c>
      <c r="Y1179" t="str">
        <f>+VLOOKUP($X1179,[1]ParadasReg!$F:$I,4,0)</f>
        <v>Parada 3 / (M) Universidad de Chile</v>
      </c>
      <c r="Z1179">
        <f>+VLOOKUP($X1179,[1]ParadasReg!$F:$I,3,0)</f>
        <v>30</v>
      </c>
    </row>
    <row r="1180" spans="1:26" x14ac:dyDescent="0.25">
      <c r="A1180">
        <v>915055</v>
      </c>
      <c r="B1180">
        <v>1801</v>
      </c>
      <c r="C1180" s="3">
        <v>45882.428715277783</v>
      </c>
      <c r="D1180" t="s">
        <v>82</v>
      </c>
      <c r="E1180">
        <v>0</v>
      </c>
      <c r="F1180">
        <v>2</v>
      </c>
      <c r="G1180">
        <v>0</v>
      </c>
      <c r="H1180">
        <v>0</v>
      </c>
      <c r="I1180">
        <v>0</v>
      </c>
      <c r="J1180">
        <v>2</v>
      </c>
      <c r="K1180">
        <v>0</v>
      </c>
      <c r="L1180">
        <v>0</v>
      </c>
      <c r="M1180">
        <v>0</v>
      </c>
      <c r="N1180">
        <v>0</v>
      </c>
      <c r="O1180">
        <v>-33.444813333333343</v>
      </c>
      <c r="P1180">
        <v>-70.656388333333339</v>
      </c>
      <c r="Q1180">
        <v>6.1728395061728394</v>
      </c>
      <c r="R1180">
        <v>519</v>
      </c>
      <c r="S1180" t="s">
        <v>89</v>
      </c>
      <c r="T1180">
        <f t="shared" si="18"/>
        <v>0</v>
      </c>
      <c r="U1180">
        <v>3</v>
      </c>
      <c r="V1180" s="5">
        <v>0.42871527777777779</v>
      </c>
      <c r="W1180" s="8">
        <v>0.41666666666666663</v>
      </c>
      <c r="X1180" t="s">
        <v>116</v>
      </c>
      <c r="Y1180" t="str">
        <f>+VLOOKUP($X1180,[1]ParadasReg!$F:$I,4,0)</f>
        <v>Parada 3 / (M) La Moneda</v>
      </c>
      <c r="Z1180">
        <f>+VLOOKUP($X1180,[1]ParadasReg!$F:$I,3,0)</f>
        <v>31</v>
      </c>
    </row>
    <row r="1181" spans="1:26" x14ac:dyDescent="0.25">
      <c r="A1181">
        <v>915411</v>
      </c>
      <c r="B1181">
        <v>1801</v>
      </c>
      <c r="C1181" s="3">
        <v>45882.55431712963</v>
      </c>
      <c r="D1181" t="s">
        <v>67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-33.478998333333337</v>
      </c>
      <c r="P1181">
        <v>-70.527683333333329</v>
      </c>
      <c r="Q1181">
        <v>0</v>
      </c>
      <c r="R1181">
        <v>519</v>
      </c>
      <c r="S1181" t="s">
        <v>89</v>
      </c>
      <c r="T1181">
        <f t="shared" si="18"/>
        <v>0</v>
      </c>
      <c r="U1181">
        <v>3</v>
      </c>
      <c r="V1181" s="5">
        <v>0.55431712962962965</v>
      </c>
      <c r="W1181" s="8">
        <v>0.54166666666666663</v>
      </c>
      <c r="X1181" t="s">
        <v>91</v>
      </c>
      <c r="Y1181" t="str">
        <f>+VLOOKUP($X1181,[1]ParadasReg!$F:$I,4,0)</f>
        <v>Avenida Grecia / esq. Qda. de Sn. Pedro</v>
      </c>
      <c r="Z1181">
        <f>+VLOOKUP($X1181,[1]ParadasReg!$F:$I,3,0)</f>
        <v>3</v>
      </c>
    </row>
    <row r="1182" spans="1:26" x14ac:dyDescent="0.25">
      <c r="A1182">
        <v>915413</v>
      </c>
      <c r="B1182">
        <v>1801</v>
      </c>
      <c r="C1182" s="3">
        <v>45882.554768518523</v>
      </c>
      <c r="D1182" t="s">
        <v>67</v>
      </c>
      <c r="E1182">
        <v>3</v>
      </c>
      <c r="F1182">
        <v>0</v>
      </c>
      <c r="G1182">
        <v>3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-33.478263333333331</v>
      </c>
      <c r="P1182">
        <v>-70.531353333333328</v>
      </c>
      <c r="Q1182">
        <v>3.7037037037037033</v>
      </c>
      <c r="R1182">
        <v>519</v>
      </c>
      <c r="S1182" t="s">
        <v>89</v>
      </c>
      <c r="T1182">
        <f t="shared" si="18"/>
        <v>0</v>
      </c>
      <c r="U1182">
        <v>3</v>
      </c>
      <c r="V1182" s="5">
        <v>0.55476851851851849</v>
      </c>
      <c r="W1182" s="8">
        <v>0.54166666666666663</v>
      </c>
      <c r="X1182" t="s">
        <v>92</v>
      </c>
      <c r="Y1182" t="str">
        <f>+VLOOKUP($X1182,[1]ParadasReg!$F:$I,4,0)</f>
        <v>Avenida Grecia / esq. Los Picachos</v>
      </c>
      <c r="Z1182">
        <f>+VLOOKUP($X1182,[1]ParadasReg!$F:$I,3,0)</f>
        <v>4</v>
      </c>
    </row>
    <row r="1183" spans="1:26" x14ac:dyDescent="0.25">
      <c r="A1183">
        <v>915423</v>
      </c>
      <c r="B1183">
        <v>1801</v>
      </c>
      <c r="C1183" s="3">
        <v>45882.556979166657</v>
      </c>
      <c r="D1183" t="s">
        <v>67</v>
      </c>
      <c r="E1183">
        <v>3</v>
      </c>
      <c r="F1183">
        <v>1</v>
      </c>
      <c r="G1183">
        <v>0</v>
      </c>
      <c r="H1183">
        <v>0</v>
      </c>
      <c r="I1183">
        <v>3</v>
      </c>
      <c r="J1183">
        <v>1</v>
      </c>
      <c r="K1183">
        <v>0</v>
      </c>
      <c r="L1183">
        <v>0</v>
      </c>
      <c r="M1183">
        <v>0</v>
      </c>
      <c r="N1183">
        <v>0</v>
      </c>
      <c r="O1183">
        <v>-33.47607</v>
      </c>
      <c r="P1183">
        <v>-70.54235833333334</v>
      </c>
      <c r="Q1183">
        <v>6.1728395061728394</v>
      </c>
      <c r="R1183">
        <v>519</v>
      </c>
      <c r="S1183" t="s">
        <v>89</v>
      </c>
      <c r="T1183">
        <f t="shared" si="18"/>
        <v>0</v>
      </c>
      <c r="U1183">
        <v>3</v>
      </c>
      <c r="V1183" s="5">
        <v>0.55697916666666669</v>
      </c>
      <c r="W1183" s="8">
        <v>0.54166666666666663</v>
      </c>
      <c r="X1183" t="s">
        <v>95</v>
      </c>
      <c r="Y1183" t="str">
        <f>+VLOOKUP($X1183,[1]ParadasReg!$F:$I,4,0)</f>
        <v>Parada / Muni. Peñalolén</v>
      </c>
      <c r="Z1183">
        <f>+VLOOKUP($X1183,[1]ParadasReg!$F:$I,3,0)</f>
        <v>7</v>
      </c>
    </row>
    <row r="1184" spans="1:26" x14ac:dyDescent="0.25">
      <c r="A1184">
        <v>915429</v>
      </c>
      <c r="B1184">
        <v>1801</v>
      </c>
      <c r="C1184" s="3">
        <v>45882.559027777781</v>
      </c>
      <c r="D1184" t="s">
        <v>67</v>
      </c>
      <c r="E1184">
        <v>1</v>
      </c>
      <c r="F1184">
        <v>2</v>
      </c>
      <c r="G1184">
        <v>1</v>
      </c>
      <c r="H1184">
        <v>2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-33.474224999999997</v>
      </c>
      <c r="P1184">
        <v>-70.551368333333329</v>
      </c>
      <c r="Q1184">
        <v>4.9382716049382713</v>
      </c>
      <c r="R1184">
        <v>519</v>
      </c>
      <c r="S1184" t="s">
        <v>89</v>
      </c>
      <c r="T1184">
        <f t="shared" si="18"/>
        <v>0</v>
      </c>
      <c r="U1184">
        <v>3</v>
      </c>
      <c r="V1184" s="5">
        <v>0.55902777777777779</v>
      </c>
      <c r="W1184" s="8">
        <v>0.54166666666666663</v>
      </c>
      <c r="X1184" t="s">
        <v>97</v>
      </c>
      <c r="Y1184" t="str">
        <f>+VLOOKUP($X1184,[1]ParadasReg!$F:$I,4,0)</f>
        <v>Avenida Grecia / esq. Pasaje 444</v>
      </c>
      <c r="Z1184">
        <f>+VLOOKUP($X1184,[1]ParadasReg!$F:$I,3,0)</f>
        <v>9</v>
      </c>
    </row>
    <row r="1185" spans="1:26" x14ac:dyDescent="0.25">
      <c r="A1185">
        <v>915438</v>
      </c>
      <c r="B1185">
        <v>1801</v>
      </c>
      <c r="C1185" s="3">
        <v>45882.561122685183</v>
      </c>
      <c r="D1185" t="s">
        <v>67</v>
      </c>
      <c r="E1185">
        <v>1</v>
      </c>
      <c r="F1185">
        <v>1</v>
      </c>
      <c r="G1185">
        <v>1</v>
      </c>
      <c r="H1185">
        <v>0</v>
      </c>
      <c r="I1185">
        <v>0</v>
      </c>
      <c r="J1185">
        <v>1</v>
      </c>
      <c r="K1185">
        <v>0</v>
      </c>
      <c r="L1185">
        <v>0</v>
      </c>
      <c r="M1185">
        <v>0</v>
      </c>
      <c r="N1185">
        <v>0</v>
      </c>
      <c r="O1185">
        <v>-33.470979999999997</v>
      </c>
      <c r="P1185">
        <v>-70.567328333333336</v>
      </c>
      <c r="Q1185">
        <v>4.9382716049382713</v>
      </c>
      <c r="R1185">
        <v>519</v>
      </c>
      <c r="S1185" t="s">
        <v>89</v>
      </c>
      <c r="T1185">
        <f t="shared" si="18"/>
        <v>0</v>
      </c>
      <c r="U1185">
        <v>3</v>
      </c>
      <c r="V1185" s="5">
        <v>0.56112268518518515</v>
      </c>
      <c r="W1185" s="8">
        <v>0.54166666666666663</v>
      </c>
      <c r="X1185" t="s">
        <v>119</v>
      </c>
      <c r="Y1185" t="str">
        <f>+VLOOKUP($X1185,[1]ParadasReg!$F:$I,4,0)</f>
        <v>Parada 2 / Los Molineros - Av. Grecia</v>
      </c>
      <c r="Z1185">
        <f>+VLOOKUP($X1185,[1]ParadasReg!$F:$I,3,0)</f>
        <v>12</v>
      </c>
    </row>
    <row r="1186" spans="1:26" x14ac:dyDescent="0.25">
      <c r="A1186">
        <v>915442</v>
      </c>
      <c r="B1186">
        <v>1801</v>
      </c>
      <c r="C1186" s="3">
        <v>45882.562326388892</v>
      </c>
      <c r="D1186" t="s">
        <v>67</v>
      </c>
      <c r="E1186">
        <v>0</v>
      </c>
      <c r="F1186">
        <v>1</v>
      </c>
      <c r="G1186">
        <v>0</v>
      </c>
      <c r="H1186">
        <v>0</v>
      </c>
      <c r="I1186">
        <v>0</v>
      </c>
      <c r="J1186">
        <v>1</v>
      </c>
      <c r="K1186">
        <v>0</v>
      </c>
      <c r="L1186">
        <v>0</v>
      </c>
      <c r="M1186">
        <v>0</v>
      </c>
      <c r="N1186">
        <v>0</v>
      </c>
      <c r="O1186">
        <v>-33.469895000000001</v>
      </c>
      <c r="P1186">
        <v>-70.572941666666665</v>
      </c>
      <c r="Q1186">
        <v>3.7037037037037033</v>
      </c>
      <c r="R1186">
        <v>519</v>
      </c>
      <c r="S1186" t="s">
        <v>89</v>
      </c>
      <c r="T1186">
        <f t="shared" si="18"/>
        <v>0</v>
      </c>
      <c r="U1186">
        <v>3</v>
      </c>
      <c r="V1186" s="5">
        <v>0.56232638888888886</v>
      </c>
      <c r="W1186" s="8">
        <v>0.54166666666666663</v>
      </c>
      <c r="X1186" t="s">
        <v>117</v>
      </c>
      <c r="Y1186" t="str">
        <f>+VLOOKUP($X1186,[1]ParadasReg!$F:$I,4,0)</f>
        <v>Parada 2 / Cruz Almeyda - Avenida Grecia</v>
      </c>
      <c r="Z1186">
        <f>+VLOOKUP($X1186,[1]ParadasReg!$F:$I,3,0)</f>
        <v>13</v>
      </c>
    </row>
    <row r="1187" spans="1:26" x14ac:dyDescent="0.25">
      <c r="A1187">
        <v>915445</v>
      </c>
      <c r="B1187">
        <v>1801</v>
      </c>
      <c r="C1187" s="3">
        <v>45882.562881944446</v>
      </c>
      <c r="D1187" t="s">
        <v>67</v>
      </c>
      <c r="E1187">
        <v>3</v>
      </c>
      <c r="F1187">
        <v>2</v>
      </c>
      <c r="G1187">
        <v>0</v>
      </c>
      <c r="H1187">
        <v>0</v>
      </c>
      <c r="I1187">
        <v>3</v>
      </c>
      <c r="J1187">
        <v>2</v>
      </c>
      <c r="K1187">
        <v>0</v>
      </c>
      <c r="L1187">
        <v>0</v>
      </c>
      <c r="M1187">
        <v>0</v>
      </c>
      <c r="N1187">
        <v>0</v>
      </c>
      <c r="O1187">
        <v>-33.469156666666663</v>
      </c>
      <c r="P1187">
        <v>-70.576311666666669</v>
      </c>
      <c r="Q1187">
        <v>4.9382716049382713</v>
      </c>
      <c r="R1187">
        <v>519</v>
      </c>
      <c r="S1187" t="s">
        <v>89</v>
      </c>
      <c r="T1187">
        <f t="shared" si="18"/>
        <v>0</v>
      </c>
      <c r="U1187">
        <v>3</v>
      </c>
      <c r="V1187" s="5">
        <v>0.5628819444444445</v>
      </c>
      <c r="W1187" s="8">
        <v>0.5625</v>
      </c>
      <c r="X1187" t="s">
        <v>100</v>
      </c>
      <c r="Y1187" t="str">
        <f>+VLOOKUP($X1187,[1]ParadasReg!$F:$I,4,0)</f>
        <v>Parada 4 / (M) Grecia</v>
      </c>
      <c r="Z1187">
        <f>+VLOOKUP($X1187,[1]ParadasReg!$F:$I,3,0)</f>
        <v>14</v>
      </c>
    </row>
    <row r="1188" spans="1:26" x14ac:dyDescent="0.25">
      <c r="A1188">
        <v>915462</v>
      </c>
      <c r="B1188">
        <v>1801</v>
      </c>
      <c r="C1188" s="3">
        <v>45882.567476851851</v>
      </c>
      <c r="D1188" t="s">
        <v>67</v>
      </c>
      <c r="E1188">
        <v>19</v>
      </c>
      <c r="F1188">
        <v>2</v>
      </c>
      <c r="G1188">
        <v>0</v>
      </c>
      <c r="H1188">
        <v>0</v>
      </c>
      <c r="I1188">
        <v>19</v>
      </c>
      <c r="J1188">
        <v>2</v>
      </c>
      <c r="K1188">
        <v>0</v>
      </c>
      <c r="L1188">
        <v>0</v>
      </c>
      <c r="M1188">
        <v>0</v>
      </c>
      <c r="N1188">
        <v>0</v>
      </c>
      <c r="O1188">
        <v>-33.464655</v>
      </c>
      <c r="P1188">
        <v>-70.597804999999994</v>
      </c>
      <c r="Q1188">
        <v>25.925925925925924</v>
      </c>
      <c r="R1188">
        <v>519</v>
      </c>
      <c r="S1188" t="s">
        <v>89</v>
      </c>
      <c r="T1188">
        <f t="shared" si="18"/>
        <v>20</v>
      </c>
      <c r="U1188">
        <v>3</v>
      </c>
      <c r="V1188" s="5">
        <v>0.56747685185185182</v>
      </c>
      <c r="W1188" s="8">
        <v>0.5625</v>
      </c>
      <c r="X1188" t="s">
        <v>103</v>
      </c>
      <c r="Y1188" t="str">
        <f>+VLOOKUP($X1188,[1]ParadasReg!$F:$I,4,0)</f>
        <v>Parada 2 / Pedagógico</v>
      </c>
      <c r="Z1188">
        <f>+VLOOKUP($X1188,[1]ParadasReg!$F:$I,3,0)</f>
        <v>17</v>
      </c>
    </row>
    <row r="1189" spans="1:26" x14ac:dyDescent="0.25">
      <c r="A1189">
        <v>915470</v>
      </c>
      <c r="B1189">
        <v>1801</v>
      </c>
      <c r="C1189" s="3">
        <v>45882.568657407413</v>
      </c>
      <c r="D1189" t="s">
        <v>67</v>
      </c>
      <c r="E1189">
        <v>2</v>
      </c>
      <c r="F1189">
        <v>1</v>
      </c>
      <c r="G1189">
        <v>2</v>
      </c>
      <c r="H1189">
        <v>0</v>
      </c>
      <c r="I1189">
        <v>0</v>
      </c>
      <c r="J1189">
        <v>1</v>
      </c>
      <c r="K1189">
        <v>0</v>
      </c>
      <c r="L1189">
        <v>0</v>
      </c>
      <c r="M1189">
        <v>0</v>
      </c>
      <c r="N1189">
        <v>0</v>
      </c>
      <c r="O1189">
        <v>-33.46387166666667</v>
      </c>
      <c r="P1189">
        <v>-70.602514999999997</v>
      </c>
      <c r="Q1189">
        <v>27.160493827160494</v>
      </c>
      <c r="R1189">
        <v>519</v>
      </c>
      <c r="S1189" t="s">
        <v>89</v>
      </c>
      <c r="T1189">
        <f t="shared" si="18"/>
        <v>20</v>
      </c>
      <c r="U1189">
        <v>3</v>
      </c>
      <c r="V1189" s="5">
        <v>0.56865740740740744</v>
      </c>
      <c r="W1189" s="8">
        <v>0.5625</v>
      </c>
      <c r="X1189" t="s">
        <v>104</v>
      </c>
      <c r="Y1189" t="str">
        <f>+VLOOKUP($X1189,[1]ParadasReg!$F:$I,4,0)</f>
        <v>Parada 2 / Los Tres Antonios</v>
      </c>
      <c r="Z1189">
        <f>+VLOOKUP($X1189,[1]ParadasReg!$F:$I,3,0)</f>
        <v>18</v>
      </c>
    </row>
    <row r="1190" spans="1:26" x14ac:dyDescent="0.25">
      <c r="A1190">
        <v>915478</v>
      </c>
      <c r="B1190">
        <v>1801</v>
      </c>
      <c r="C1190" s="3">
        <v>45882.570196759261</v>
      </c>
      <c r="D1190" t="s">
        <v>67</v>
      </c>
      <c r="E1190">
        <v>1</v>
      </c>
      <c r="F1190">
        <v>7</v>
      </c>
      <c r="G1190">
        <v>1</v>
      </c>
      <c r="H1190">
        <v>0</v>
      </c>
      <c r="I1190">
        <v>0</v>
      </c>
      <c r="J1190">
        <v>7</v>
      </c>
      <c r="K1190">
        <v>0</v>
      </c>
      <c r="L1190">
        <v>0</v>
      </c>
      <c r="M1190">
        <v>0</v>
      </c>
      <c r="N1190">
        <v>0</v>
      </c>
      <c r="O1190">
        <v>-33.46219</v>
      </c>
      <c r="P1190">
        <v>-70.607371666666666</v>
      </c>
      <c r="Q1190">
        <v>19.753086419753085</v>
      </c>
      <c r="R1190">
        <v>519</v>
      </c>
      <c r="S1190" t="s">
        <v>89</v>
      </c>
      <c r="T1190">
        <f t="shared" si="18"/>
        <v>10</v>
      </c>
      <c r="U1190">
        <v>3</v>
      </c>
      <c r="V1190" s="5">
        <v>0.57019675925925928</v>
      </c>
      <c r="W1190" s="8">
        <v>0.5625</v>
      </c>
      <c r="X1190" t="s">
        <v>118</v>
      </c>
      <c r="Y1190" t="str">
        <f>+VLOOKUP($X1190,[1]ParadasReg!$F:$I,4,0)</f>
        <v>Parada 2 / (M) Est.Nacional</v>
      </c>
      <c r="Z1190">
        <f>+VLOOKUP($X1190,[1]ParadasReg!$F:$I,3,0)</f>
        <v>19</v>
      </c>
    </row>
    <row r="1191" spans="1:26" x14ac:dyDescent="0.25">
      <c r="A1191">
        <v>915482</v>
      </c>
      <c r="B1191">
        <v>1801</v>
      </c>
      <c r="C1191" s="3">
        <v>45882.570879629631</v>
      </c>
      <c r="D1191" t="s">
        <v>67</v>
      </c>
      <c r="E1191">
        <v>0</v>
      </c>
      <c r="F1191">
        <v>1</v>
      </c>
      <c r="G1191">
        <v>0</v>
      </c>
      <c r="H1191">
        <v>0</v>
      </c>
      <c r="I1191">
        <v>0</v>
      </c>
      <c r="J1191">
        <v>1</v>
      </c>
      <c r="K1191">
        <v>0</v>
      </c>
      <c r="L1191">
        <v>0</v>
      </c>
      <c r="M1191">
        <v>0</v>
      </c>
      <c r="N1191">
        <v>0</v>
      </c>
      <c r="O1191">
        <v>-33.461869999999998</v>
      </c>
      <c r="P1191">
        <v>-70.612385000000003</v>
      </c>
      <c r="Q1191">
        <v>18.518518518518519</v>
      </c>
      <c r="R1191">
        <v>519</v>
      </c>
      <c r="S1191" t="s">
        <v>89</v>
      </c>
      <c r="T1191">
        <f t="shared" si="18"/>
        <v>10</v>
      </c>
      <c r="U1191">
        <v>3</v>
      </c>
      <c r="V1191" s="5">
        <v>0.57087962962962957</v>
      </c>
      <c r="W1191" s="8">
        <v>0.5625</v>
      </c>
      <c r="X1191" t="s">
        <v>105</v>
      </c>
      <c r="Y1191" t="str">
        <f>+VLOOKUP($X1191,[1]ParadasReg!$F:$I,4,0)</f>
        <v>Parada 2 / Avenida Marathon</v>
      </c>
      <c r="Z1191">
        <f>+VLOOKUP($X1191,[1]ParadasReg!$F:$I,3,0)</f>
        <v>20</v>
      </c>
    </row>
    <row r="1192" spans="1:26" x14ac:dyDescent="0.25">
      <c r="A1192">
        <v>915491</v>
      </c>
      <c r="B1192">
        <v>1801</v>
      </c>
      <c r="C1192" s="3">
        <v>45882.572326388887</v>
      </c>
      <c r="D1192" t="s">
        <v>67</v>
      </c>
      <c r="E1192">
        <v>0</v>
      </c>
      <c r="F1192">
        <v>1</v>
      </c>
      <c r="G1192">
        <v>0</v>
      </c>
      <c r="H1192">
        <v>0</v>
      </c>
      <c r="I1192">
        <v>0</v>
      </c>
      <c r="J1192">
        <v>1</v>
      </c>
      <c r="K1192">
        <v>0</v>
      </c>
      <c r="L1192">
        <v>0</v>
      </c>
      <c r="M1192">
        <v>0</v>
      </c>
      <c r="N1192">
        <v>0</v>
      </c>
      <c r="O1192">
        <v>-33.461523333333332</v>
      </c>
      <c r="P1192">
        <v>-70.61736333333333</v>
      </c>
      <c r="Q1192">
        <v>17.283950617283949</v>
      </c>
      <c r="R1192">
        <v>519</v>
      </c>
      <c r="S1192" t="s">
        <v>89</v>
      </c>
      <c r="T1192">
        <f t="shared" si="18"/>
        <v>10</v>
      </c>
      <c r="U1192">
        <v>3</v>
      </c>
      <c r="V1192" s="5">
        <v>0.57232638888888887</v>
      </c>
      <c r="W1192" s="8">
        <v>0.5625</v>
      </c>
      <c r="X1192" t="s">
        <v>106</v>
      </c>
      <c r="Y1192" t="str">
        <f>+VLOOKUP($X1192,[1]ParadasReg!$F:$I,4,0)</f>
        <v>Parada 2 / Villa Olímpica</v>
      </c>
      <c r="Z1192">
        <f>+VLOOKUP($X1192,[1]ParadasReg!$F:$I,3,0)</f>
        <v>21</v>
      </c>
    </row>
    <row r="1193" spans="1:26" x14ac:dyDescent="0.25">
      <c r="A1193">
        <v>915495</v>
      </c>
      <c r="B1193">
        <v>1801</v>
      </c>
      <c r="C1193" s="3">
        <v>45882.573414351849</v>
      </c>
      <c r="D1193" t="s">
        <v>67</v>
      </c>
      <c r="E1193">
        <v>2</v>
      </c>
      <c r="F1193">
        <v>0</v>
      </c>
      <c r="G1193">
        <v>2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-33.460054999999997</v>
      </c>
      <c r="P1193">
        <v>-70.622208333333333</v>
      </c>
      <c r="Q1193">
        <v>19.753086419753085</v>
      </c>
      <c r="R1193">
        <v>519</v>
      </c>
      <c r="S1193" t="s">
        <v>89</v>
      </c>
      <c r="T1193">
        <f t="shared" si="18"/>
        <v>10</v>
      </c>
      <c r="U1193">
        <v>3</v>
      </c>
      <c r="V1193" s="5">
        <v>0.57341435185185186</v>
      </c>
      <c r="W1193" s="8">
        <v>0.5625</v>
      </c>
      <c r="X1193" t="s">
        <v>107</v>
      </c>
      <c r="Y1193" t="str">
        <f>+VLOOKUP($X1193,[1]ParadasReg!$F:$I,4,0)</f>
        <v>Parada 4 / Suárez Mujica</v>
      </c>
      <c r="Z1193">
        <f>+VLOOKUP($X1193,[1]ParadasReg!$F:$I,3,0)</f>
        <v>22</v>
      </c>
    </row>
    <row r="1194" spans="1:26" x14ac:dyDescent="0.25">
      <c r="A1194">
        <v>915502</v>
      </c>
      <c r="B1194">
        <v>1801</v>
      </c>
      <c r="C1194" s="3">
        <v>45882.57508101852</v>
      </c>
      <c r="D1194" t="s">
        <v>67</v>
      </c>
      <c r="E1194">
        <v>2</v>
      </c>
      <c r="F1194">
        <v>5</v>
      </c>
      <c r="G1194">
        <v>2</v>
      </c>
      <c r="H1194">
        <v>0</v>
      </c>
      <c r="I1194">
        <v>0</v>
      </c>
      <c r="J1194">
        <v>5</v>
      </c>
      <c r="K1194">
        <v>0</v>
      </c>
      <c r="L1194">
        <v>0</v>
      </c>
      <c r="M1194">
        <v>0</v>
      </c>
      <c r="N1194">
        <v>0</v>
      </c>
      <c r="O1194">
        <v>-33.455063333333342</v>
      </c>
      <c r="P1194">
        <v>-70.627955</v>
      </c>
      <c r="Q1194">
        <v>16.049382716049383</v>
      </c>
      <c r="R1194">
        <v>519</v>
      </c>
      <c r="S1194" t="s">
        <v>89</v>
      </c>
      <c r="T1194">
        <f t="shared" si="18"/>
        <v>10</v>
      </c>
      <c r="U1194">
        <v>3</v>
      </c>
      <c r="V1194" s="5">
        <v>0.57508101851851856</v>
      </c>
      <c r="W1194" s="8">
        <v>0.5625</v>
      </c>
      <c r="X1194" t="s">
        <v>108</v>
      </c>
      <c r="Y1194" t="str">
        <f>+VLOOKUP($X1194,[1]ParadasReg!$F:$I,4,0)</f>
        <v>Parada 2 / (M) Irarrázaval</v>
      </c>
      <c r="Z1194">
        <f>+VLOOKUP($X1194,[1]ParadasReg!$F:$I,3,0)</f>
        <v>23</v>
      </c>
    </row>
    <row r="1195" spans="1:26" x14ac:dyDescent="0.25">
      <c r="A1195">
        <v>915511</v>
      </c>
      <c r="B1195">
        <v>1801</v>
      </c>
      <c r="C1195" s="3">
        <v>45882.577025462961</v>
      </c>
      <c r="D1195" t="s">
        <v>67</v>
      </c>
      <c r="E1195">
        <v>0</v>
      </c>
      <c r="F1195">
        <v>1</v>
      </c>
      <c r="G1195">
        <v>0</v>
      </c>
      <c r="H1195">
        <v>0</v>
      </c>
      <c r="I1195">
        <v>0</v>
      </c>
      <c r="J1195">
        <v>1</v>
      </c>
      <c r="K1195">
        <v>0</v>
      </c>
      <c r="L1195">
        <v>0</v>
      </c>
      <c r="M1195">
        <v>0</v>
      </c>
      <c r="N1195">
        <v>0</v>
      </c>
      <c r="O1195">
        <v>-33.451115000000001</v>
      </c>
      <c r="P1195">
        <v>-70.631148333333329</v>
      </c>
      <c r="Q1195">
        <v>14.814814814814813</v>
      </c>
      <c r="R1195">
        <v>519</v>
      </c>
      <c r="S1195" t="s">
        <v>89</v>
      </c>
      <c r="T1195">
        <f t="shared" si="18"/>
        <v>10</v>
      </c>
      <c r="U1195">
        <v>3</v>
      </c>
      <c r="V1195" s="5">
        <v>0.57702546296296298</v>
      </c>
      <c r="W1195" s="8">
        <v>0.5625</v>
      </c>
      <c r="X1195" t="s">
        <v>109</v>
      </c>
      <c r="Y1195" t="str">
        <f>+VLOOKUP($X1195,[1]ParadasReg!$F:$I,4,0)</f>
        <v>Parada 7 / (M) Irarrázaval</v>
      </c>
      <c r="Z1195">
        <f>+VLOOKUP($X1195,[1]ParadasReg!$F:$I,3,0)</f>
        <v>24</v>
      </c>
    </row>
    <row r="1196" spans="1:26" x14ac:dyDescent="0.25">
      <c r="A1196">
        <v>915516</v>
      </c>
      <c r="B1196">
        <v>1801</v>
      </c>
      <c r="C1196" s="3">
        <v>45882.577534722222</v>
      </c>
      <c r="D1196" t="s">
        <v>67</v>
      </c>
      <c r="E1196">
        <v>0</v>
      </c>
      <c r="F1196">
        <v>1</v>
      </c>
      <c r="G1196">
        <v>0</v>
      </c>
      <c r="H1196">
        <v>0</v>
      </c>
      <c r="I1196">
        <v>0</v>
      </c>
      <c r="J1196">
        <v>1</v>
      </c>
      <c r="K1196">
        <v>0</v>
      </c>
      <c r="L1196">
        <v>0</v>
      </c>
      <c r="M1196">
        <v>0</v>
      </c>
      <c r="N1196">
        <v>0</v>
      </c>
      <c r="O1196">
        <v>-33.448898333333332</v>
      </c>
      <c r="P1196">
        <v>-70.631716666666662</v>
      </c>
      <c r="Q1196">
        <v>13.580246913580247</v>
      </c>
      <c r="R1196">
        <v>519</v>
      </c>
      <c r="S1196" t="s">
        <v>89</v>
      </c>
      <c r="T1196">
        <f t="shared" si="18"/>
        <v>10</v>
      </c>
      <c r="U1196">
        <v>3</v>
      </c>
      <c r="V1196" s="5">
        <v>0.57753472222222224</v>
      </c>
      <c r="W1196" s="8">
        <v>0.5625</v>
      </c>
      <c r="X1196" t="s">
        <v>110</v>
      </c>
      <c r="Y1196" t="str">
        <f>+VLOOKUP($X1196,[1]ParadasReg!$F:$I,4,0)</f>
        <v>Parada 2 / (M) Santa Isabel</v>
      </c>
      <c r="Z1196">
        <f>+VLOOKUP($X1196,[1]ParadasReg!$F:$I,3,0)</f>
        <v>25</v>
      </c>
    </row>
    <row r="1197" spans="1:26" x14ac:dyDescent="0.25">
      <c r="A1197">
        <v>915521</v>
      </c>
      <c r="B1197">
        <v>1801</v>
      </c>
      <c r="C1197" s="3">
        <v>45882.578611111108</v>
      </c>
      <c r="D1197" t="s">
        <v>67</v>
      </c>
      <c r="E1197">
        <v>0</v>
      </c>
      <c r="F1197">
        <v>4</v>
      </c>
      <c r="G1197">
        <v>0</v>
      </c>
      <c r="H1197">
        <v>0</v>
      </c>
      <c r="I1197">
        <v>0</v>
      </c>
      <c r="J1197">
        <v>4</v>
      </c>
      <c r="K1197">
        <v>0</v>
      </c>
      <c r="L1197">
        <v>0</v>
      </c>
      <c r="M1197">
        <v>0</v>
      </c>
      <c r="N1197">
        <v>0</v>
      </c>
      <c r="O1197">
        <v>-33.443708333333333</v>
      </c>
      <c r="P1197">
        <v>-70.63330333333333</v>
      </c>
      <c r="Q1197">
        <v>8.6419753086419746</v>
      </c>
      <c r="R1197">
        <v>519</v>
      </c>
      <c r="S1197" t="s">
        <v>89</v>
      </c>
      <c r="T1197">
        <f t="shared" si="18"/>
        <v>0</v>
      </c>
      <c r="U1197">
        <v>3</v>
      </c>
      <c r="V1197" s="5">
        <v>0.57861111111111108</v>
      </c>
      <c r="W1197" s="8">
        <v>0.5625</v>
      </c>
      <c r="X1197" t="s">
        <v>111</v>
      </c>
      <c r="Y1197" t="str">
        <f>+VLOOKUP($X1197,[1]ParadasReg!$F:$I,4,0)</f>
        <v>Parada 2 / (M) Parque Bustamante</v>
      </c>
      <c r="Z1197">
        <f>+VLOOKUP($X1197,[1]ParadasReg!$F:$I,3,0)</f>
        <v>26</v>
      </c>
    </row>
    <row r="1198" spans="1:26" x14ac:dyDescent="0.25">
      <c r="A1198">
        <v>915531</v>
      </c>
      <c r="B1198">
        <v>1801</v>
      </c>
      <c r="C1198" s="3">
        <v>45882.58016203704</v>
      </c>
      <c r="D1198" t="s">
        <v>67</v>
      </c>
      <c r="E1198">
        <v>5</v>
      </c>
      <c r="F1198">
        <v>2</v>
      </c>
      <c r="G1198">
        <v>5</v>
      </c>
      <c r="H1198">
        <v>0</v>
      </c>
      <c r="I1198">
        <v>0</v>
      </c>
      <c r="J1198">
        <v>2</v>
      </c>
      <c r="K1198">
        <v>0</v>
      </c>
      <c r="L1198">
        <v>0</v>
      </c>
      <c r="M1198">
        <v>0</v>
      </c>
      <c r="N1198">
        <v>0</v>
      </c>
      <c r="O1198">
        <v>-33.43725666666667</v>
      </c>
      <c r="P1198">
        <v>-70.636139999999997</v>
      </c>
      <c r="Q1198">
        <v>12.345679012345679</v>
      </c>
      <c r="R1198">
        <v>519</v>
      </c>
      <c r="S1198" t="s">
        <v>89</v>
      </c>
      <c r="T1198">
        <f t="shared" si="18"/>
        <v>10</v>
      </c>
      <c r="U1198">
        <v>3</v>
      </c>
      <c r="V1198" s="5">
        <v>0.58016203703703706</v>
      </c>
      <c r="W1198" s="8">
        <v>0.5625</v>
      </c>
      <c r="X1198" t="s">
        <v>112</v>
      </c>
      <c r="Y1198" t="str">
        <f>+VLOOKUP($X1198,[1]ParadasReg!$F:$I,4,0)</f>
        <v>Parada 4 / Plaza Italia</v>
      </c>
      <c r="Z1198">
        <f>+VLOOKUP($X1198,[1]ParadasReg!$F:$I,3,0)</f>
        <v>27</v>
      </c>
    </row>
    <row r="1199" spans="1:26" x14ac:dyDescent="0.25">
      <c r="A1199">
        <v>915536</v>
      </c>
      <c r="B1199">
        <v>1801</v>
      </c>
      <c r="C1199" s="3">
        <v>45882.581076388888</v>
      </c>
      <c r="D1199" t="s">
        <v>67</v>
      </c>
      <c r="E1199">
        <v>0</v>
      </c>
      <c r="F1199">
        <v>4</v>
      </c>
      <c r="G1199">
        <v>0</v>
      </c>
      <c r="H1199">
        <v>0</v>
      </c>
      <c r="I1199">
        <v>0</v>
      </c>
      <c r="J1199">
        <v>4</v>
      </c>
      <c r="K1199">
        <v>0</v>
      </c>
      <c r="L1199">
        <v>0</v>
      </c>
      <c r="M1199">
        <v>0</v>
      </c>
      <c r="N1199">
        <v>0</v>
      </c>
      <c r="O1199">
        <v>-33.439406666666663</v>
      </c>
      <c r="P1199">
        <v>-70.63973</v>
      </c>
      <c r="Q1199">
        <v>7.4074074074074066</v>
      </c>
      <c r="R1199">
        <v>519</v>
      </c>
      <c r="S1199" t="s">
        <v>89</v>
      </c>
      <c r="T1199">
        <f t="shared" si="18"/>
        <v>0</v>
      </c>
      <c r="U1199">
        <v>3</v>
      </c>
      <c r="V1199" s="5">
        <v>0.58107638888888891</v>
      </c>
      <c r="W1199" s="8">
        <v>0.5625</v>
      </c>
      <c r="X1199" t="s">
        <v>113</v>
      </c>
      <c r="Y1199" t="str">
        <f>+VLOOKUP($X1199,[1]ParadasReg!$F:$I,4,0)</f>
        <v>Parada 4 / (M) Universidad Católica</v>
      </c>
      <c r="Z1199">
        <f>+VLOOKUP($X1199,[1]ParadasReg!$F:$I,3,0)</f>
        <v>28</v>
      </c>
    </row>
    <row r="1200" spans="1:26" x14ac:dyDescent="0.25">
      <c r="A1200">
        <v>915545</v>
      </c>
      <c r="B1200">
        <v>1801</v>
      </c>
      <c r="C1200" s="3">
        <v>45882.583043981482</v>
      </c>
      <c r="D1200" t="s">
        <v>67</v>
      </c>
      <c r="E1200">
        <v>0</v>
      </c>
      <c r="F1200">
        <v>5</v>
      </c>
      <c r="G1200">
        <v>0</v>
      </c>
      <c r="H1200">
        <v>0</v>
      </c>
      <c r="I1200">
        <v>0</v>
      </c>
      <c r="J1200">
        <v>5</v>
      </c>
      <c r="K1200">
        <v>0</v>
      </c>
      <c r="L1200">
        <v>0</v>
      </c>
      <c r="M1200">
        <v>0</v>
      </c>
      <c r="N1200">
        <v>0</v>
      </c>
      <c r="O1200">
        <v>-33.442554999999999</v>
      </c>
      <c r="P1200">
        <v>-70.645583333333335</v>
      </c>
      <c r="Q1200">
        <v>1.2345679012345678</v>
      </c>
      <c r="R1200">
        <v>519</v>
      </c>
      <c r="S1200" t="s">
        <v>89</v>
      </c>
      <c r="T1200">
        <f t="shared" si="18"/>
        <v>0</v>
      </c>
      <c r="U1200">
        <v>3</v>
      </c>
      <c r="V1200" s="5">
        <v>0.58304398148148151</v>
      </c>
      <c r="W1200" s="8">
        <v>0.5625</v>
      </c>
      <c r="X1200" t="s">
        <v>114</v>
      </c>
      <c r="Y1200" t="str">
        <f>+VLOOKUP($X1200,[1]ParadasReg!$F:$I,4,0)</f>
        <v>Parada 3 / (M) Santa Lucía</v>
      </c>
      <c r="Z1200">
        <f>+VLOOKUP($X1200,[1]ParadasReg!$F:$I,3,0)</f>
        <v>29</v>
      </c>
    </row>
    <row r="1201" spans="1:26" x14ac:dyDescent="0.25">
      <c r="A1201">
        <v>915554</v>
      </c>
      <c r="B1201">
        <v>1801</v>
      </c>
      <c r="C1201" s="3">
        <v>45882.584814814807</v>
      </c>
      <c r="D1201" t="s">
        <v>67</v>
      </c>
      <c r="E1201">
        <v>1</v>
      </c>
      <c r="F1201">
        <v>3</v>
      </c>
      <c r="G1201">
        <v>0</v>
      </c>
      <c r="H1201">
        <v>0</v>
      </c>
      <c r="I1201">
        <v>1</v>
      </c>
      <c r="J1201">
        <v>3</v>
      </c>
      <c r="K1201">
        <v>0</v>
      </c>
      <c r="L1201">
        <v>0</v>
      </c>
      <c r="M1201">
        <v>0</v>
      </c>
      <c r="N1201">
        <v>0</v>
      </c>
      <c r="O1201">
        <v>-33.443916666666667</v>
      </c>
      <c r="P1201">
        <v>-70.652181666666664</v>
      </c>
      <c r="Q1201">
        <v>0</v>
      </c>
      <c r="R1201">
        <v>519</v>
      </c>
      <c r="S1201" t="s">
        <v>89</v>
      </c>
      <c r="T1201">
        <f t="shared" si="18"/>
        <v>0</v>
      </c>
      <c r="U1201">
        <v>3</v>
      </c>
      <c r="V1201" s="5">
        <v>0.58481481481481479</v>
      </c>
      <c r="W1201" s="8">
        <v>0.58333333333333326</v>
      </c>
      <c r="X1201" t="s">
        <v>115</v>
      </c>
      <c r="Y1201" t="str">
        <f>+VLOOKUP($X1201,[1]ParadasReg!$F:$I,4,0)</f>
        <v>Parada 3 / (M) Universidad de Chile</v>
      </c>
      <c r="Z1201">
        <f>+VLOOKUP($X1201,[1]ParadasReg!$F:$I,3,0)</f>
        <v>30</v>
      </c>
    </row>
    <row r="1202" spans="1:26" x14ac:dyDescent="0.25">
      <c r="A1202">
        <v>915558</v>
      </c>
      <c r="B1202">
        <v>1801</v>
      </c>
      <c r="C1202" s="3">
        <v>45882.585682870369</v>
      </c>
      <c r="D1202" t="s">
        <v>67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-33.444801666666663</v>
      </c>
      <c r="P1202">
        <v>-70.656211666666664</v>
      </c>
      <c r="Q1202">
        <v>0</v>
      </c>
      <c r="R1202">
        <v>519</v>
      </c>
      <c r="S1202" t="s">
        <v>89</v>
      </c>
      <c r="T1202">
        <f t="shared" si="18"/>
        <v>0</v>
      </c>
      <c r="U1202">
        <v>3</v>
      </c>
      <c r="V1202" s="5">
        <v>0.58568287037037037</v>
      </c>
      <c r="W1202" s="8">
        <v>0.58333333333333326</v>
      </c>
      <c r="X1202" t="s">
        <v>116</v>
      </c>
      <c r="Y1202" t="str">
        <f>+VLOOKUP($X1202,[1]ParadasReg!$F:$I,4,0)</f>
        <v>Parada 3 / (M) La Moneda</v>
      </c>
      <c r="Z1202">
        <f>+VLOOKUP($X1202,[1]ParadasReg!$F:$I,3,0)</f>
        <v>31</v>
      </c>
    </row>
    <row r="1203" spans="1:26" x14ac:dyDescent="0.25">
      <c r="A1203">
        <v>915777</v>
      </c>
      <c r="B1203">
        <v>1801</v>
      </c>
      <c r="C1203" s="3">
        <v>45882.658310185187</v>
      </c>
      <c r="D1203" t="s">
        <v>67</v>
      </c>
      <c r="E1203">
        <v>12</v>
      </c>
      <c r="F1203">
        <v>0</v>
      </c>
      <c r="G1203">
        <v>12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-33.478263333333331</v>
      </c>
      <c r="P1203">
        <v>-70.531319999999994</v>
      </c>
      <c r="Q1203">
        <v>14.814814814814813</v>
      </c>
      <c r="R1203">
        <v>519</v>
      </c>
      <c r="S1203" t="s">
        <v>89</v>
      </c>
      <c r="T1203">
        <f t="shared" si="18"/>
        <v>10</v>
      </c>
      <c r="U1203">
        <v>3</v>
      </c>
      <c r="V1203" s="5">
        <v>0.65831018518518525</v>
      </c>
      <c r="W1203" s="8">
        <v>0.64583333333333326</v>
      </c>
      <c r="X1203" t="s">
        <v>92</v>
      </c>
      <c r="Y1203" t="str">
        <f>+VLOOKUP($X1203,[1]ParadasReg!$F:$I,4,0)</f>
        <v>Avenida Grecia / esq. Los Picachos</v>
      </c>
      <c r="Z1203">
        <f>+VLOOKUP($X1203,[1]ParadasReg!$F:$I,3,0)</f>
        <v>4</v>
      </c>
    </row>
    <row r="1204" spans="1:26" x14ac:dyDescent="0.25">
      <c r="A1204">
        <v>915783</v>
      </c>
      <c r="B1204">
        <v>1801</v>
      </c>
      <c r="C1204" s="3">
        <v>45882.660590277781</v>
      </c>
      <c r="D1204" t="s">
        <v>67</v>
      </c>
      <c r="E1204">
        <v>9</v>
      </c>
      <c r="F1204">
        <v>0</v>
      </c>
      <c r="G1204">
        <v>4</v>
      </c>
      <c r="H1204">
        <v>0</v>
      </c>
      <c r="I1204">
        <v>5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-33.477311666666672</v>
      </c>
      <c r="P1204">
        <v>-70.535686666666663</v>
      </c>
      <c r="Q1204">
        <v>25.925925925925924</v>
      </c>
      <c r="R1204">
        <v>519</v>
      </c>
      <c r="S1204" t="s">
        <v>89</v>
      </c>
      <c r="T1204">
        <f t="shared" si="18"/>
        <v>20</v>
      </c>
      <c r="U1204">
        <v>3</v>
      </c>
      <c r="V1204" s="5">
        <v>0.66059027777777779</v>
      </c>
      <c r="W1204" s="8">
        <v>0.64583333333333326</v>
      </c>
      <c r="X1204" t="s">
        <v>93</v>
      </c>
      <c r="Y1204" t="str">
        <f>+VLOOKUP($X1204,[1]ParadasReg!$F:$I,4,0)</f>
        <v>Avenida Grecia / esq. Jacarandá</v>
      </c>
      <c r="Z1204">
        <f>+VLOOKUP($X1204,[1]ParadasReg!$F:$I,3,0)</f>
        <v>5</v>
      </c>
    </row>
    <row r="1205" spans="1:26" x14ac:dyDescent="0.25">
      <c r="A1205">
        <v>915785</v>
      </c>
      <c r="B1205">
        <v>1801</v>
      </c>
      <c r="C1205" s="3">
        <v>45882.661261574067</v>
      </c>
      <c r="D1205" t="s">
        <v>67</v>
      </c>
      <c r="E1205">
        <v>1</v>
      </c>
      <c r="F1205">
        <v>1</v>
      </c>
      <c r="G1205">
        <v>1</v>
      </c>
      <c r="H1205">
        <v>0</v>
      </c>
      <c r="I1205">
        <v>0</v>
      </c>
      <c r="J1205">
        <v>1</v>
      </c>
      <c r="K1205">
        <v>0</v>
      </c>
      <c r="L1205">
        <v>0</v>
      </c>
      <c r="M1205">
        <v>0</v>
      </c>
      <c r="N1205">
        <v>0</v>
      </c>
      <c r="O1205">
        <v>-33.476723333333332</v>
      </c>
      <c r="P1205">
        <v>-70.538843333333332</v>
      </c>
      <c r="Q1205">
        <v>25.925925925925924</v>
      </c>
      <c r="R1205">
        <v>519</v>
      </c>
      <c r="S1205" t="s">
        <v>89</v>
      </c>
      <c r="T1205">
        <f t="shared" si="18"/>
        <v>20</v>
      </c>
      <c r="U1205">
        <v>3</v>
      </c>
      <c r="V1205" s="5">
        <v>0.66126157407407404</v>
      </c>
      <c r="W1205" s="8">
        <v>0.64583333333333326</v>
      </c>
      <c r="X1205" t="s">
        <v>94</v>
      </c>
      <c r="Y1205" t="str">
        <f>+VLOOKUP($X1205,[1]ParadasReg!$F:$I,4,0)</f>
        <v>Avenida Grecia / esq. Amanecer</v>
      </c>
      <c r="Z1205">
        <f>+VLOOKUP($X1205,[1]ParadasReg!$F:$I,3,0)</f>
        <v>6</v>
      </c>
    </row>
    <row r="1206" spans="1:26" x14ac:dyDescent="0.25">
      <c r="A1206">
        <v>915787</v>
      </c>
      <c r="B1206">
        <v>1801</v>
      </c>
      <c r="C1206" s="3">
        <v>45882.661828703713</v>
      </c>
      <c r="D1206" t="s">
        <v>67</v>
      </c>
      <c r="E1206">
        <v>13</v>
      </c>
      <c r="F1206">
        <v>0</v>
      </c>
      <c r="G1206">
        <v>13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-33.475133333333332</v>
      </c>
      <c r="P1206">
        <v>-70.546898333333331</v>
      </c>
      <c r="Q1206">
        <v>41.975308641975303</v>
      </c>
      <c r="R1206">
        <v>519</v>
      </c>
      <c r="S1206" t="s">
        <v>89</v>
      </c>
      <c r="T1206">
        <f t="shared" si="18"/>
        <v>40</v>
      </c>
      <c r="U1206">
        <v>3</v>
      </c>
      <c r="V1206" s="5">
        <v>0.66182870370370372</v>
      </c>
      <c r="W1206" s="8">
        <v>0.64583333333333326</v>
      </c>
      <c r="X1206" t="s">
        <v>96</v>
      </c>
      <c r="Y1206" t="str">
        <f>+VLOOKUP($X1206,[1]ParadasReg!$F:$I,4,0)</f>
        <v>Avenida Grecia / esq. Palena</v>
      </c>
      <c r="Z1206">
        <f>+VLOOKUP($X1206,[1]ParadasReg!$F:$I,3,0)</f>
        <v>8</v>
      </c>
    </row>
    <row r="1207" spans="1:26" x14ac:dyDescent="0.25">
      <c r="A1207">
        <v>915788</v>
      </c>
      <c r="B1207">
        <v>1801</v>
      </c>
      <c r="C1207" s="3">
        <v>45882.661851851852</v>
      </c>
      <c r="D1207" t="s">
        <v>67</v>
      </c>
      <c r="E1207">
        <v>2</v>
      </c>
      <c r="F1207">
        <v>3</v>
      </c>
      <c r="G1207">
        <v>0</v>
      </c>
      <c r="H1207">
        <v>0</v>
      </c>
      <c r="I1207">
        <v>2</v>
      </c>
      <c r="J1207">
        <v>3</v>
      </c>
      <c r="K1207">
        <v>0</v>
      </c>
      <c r="L1207">
        <v>0</v>
      </c>
      <c r="M1207">
        <v>0</v>
      </c>
      <c r="N1207">
        <v>0</v>
      </c>
      <c r="O1207">
        <v>-33.47602333333333</v>
      </c>
      <c r="P1207">
        <v>-70.542333333333332</v>
      </c>
      <c r="Q1207">
        <v>40.74074074074074</v>
      </c>
      <c r="R1207">
        <v>519</v>
      </c>
      <c r="S1207" t="s">
        <v>89</v>
      </c>
      <c r="T1207">
        <f t="shared" si="18"/>
        <v>40</v>
      </c>
      <c r="U1207">
        <v>3</v>
      </c>
      <c r="V1207" s="5">
        <v>0.6618518518518518</v>
      </c>
      <c r="W1207" s="8">
        <v>0.64583333333333326</v>
      </c>
      <c r="X1207" t="s">
        <v>95</v>
      </c>
      <c r="Y1207" t="str">
        <f>+VLOOKUP($X1207,[1]ParadasReg!$F:$I,4,0)</f>
        <v>Parada / Muni. Peñalolén</v>
      </c>
      <c r="Z1207">
        <f>+VLOOKUP($X1207,[1]ParadasReg!$F:$I,3,0)</f>
        <v>7</v>
      </c>
    </row>
    <row r="1208" spans="1:26" x14ac:dyDescent="0.25">
      <c r="A1208">
        <v>915795</v>
      </c>
      <c r="B1208">
        <v>1801</v>
      </c>
      <c r="C1208" s="3">
        <v>45882.664155092592</v>
      </c>
      <c r="D1208" t="s">
        <v>67</v>
      </c>
      <c r="E1208">
        <v>15</v>
      </c>
      <c r="F1208">
        <v>2</v>
      </c>
      <c r="G1208">
        <v>13</v>
      </c>
      <c r="H1208">
        <v>0</v>
      </c>
      <c r="I1208">
        <v>2</v>
      </c>
      <c r="J1208">
        <v>2</v>
      </c>
      <c r="K1208">
        <v>0</v>
      </c>
      <c r="L1208">
        <v>0</v>
      </c>
      <c r="M1208">
        <v>0</v>
      </c>
      <c r="N1208">
        <v>0</v>
      </c>
      <c r="O1208">
        <v>-33.474246666666673</v>
      </c>
      <c r="P1208">
        <v>-70.551439999999999</v>
      </c>
      <c r="Q1208">
        <v>56.79012345679012</v>
      </c>
      <c r="R1208">
        <v>519</v>
      </c>
      <c r="S1208" t="s">
        <v>89</v>
      </c>
      <c r="T1208">
        <f t="shared" si="18"/>
        <v>50</v>
      </c>
      <c r="U1208">
        <v>3</v>
      </c>
      <c r="V1208" s="5">
        <v>0.66415509259259264</v>
      </c>
      <c r="W1208" s="8">
        <v>0.64583333333333326</v>
      </c>
      <c r="X1208" t="s">
        <v>97</v>
      </c>
      <c r="Y1208" t="str">
        <f>+VLOOKUP($X1208,[1]ParadasReg!$F:$I,4,0)</f>
        <v>Avenida Grecia / esq. Pasaje 444</v>
      </c>
      <c r="Z1208">
        <f>+VLOOKUP($X1208,[1]ParadasReg!$F:$I,3,0)</f>
        <v>9</v>
      </c>
    </row>
    <row r="1209" spans="1:26" x14ac:dyDescent="0.25">
      <c r="A1209">
        <v>915802</v>
      </c>
      <c r="B1209">
        <v>1801</v>
      </c>
      <c r="C1209" s="3">
        <v>45882.665555555563</v>
      </c>
      <c r="D1209" t="s">
        <v>67</v>
      </c>
      <c r="E1209">
        <v>6</v>
      </c>
      <c r="F1209">
        <v>5</v>
      </c>
      <c r="G1209">
        <v>5</v>
      </c>
      <c r="H1209">
        <v>0</v>
      </c>
      <c r="I1209">
        <v>1</v>
      </c>
      <c r="J1209">
        <v>5</v>
      </c>
      <c r="K1209">
        <v>0</v>
      </c>
      <c r="L1209">
        <v>0</v>
      </c>
      <c r="M1209">
        <v>0</v>
      </c>
      <c r="N1209">
        <v>0</v>
      </c>
      <c r="O1209">
        <v>-33.473081666666673</v>
      </c>
      <c r="P1209">
        <v>-70.55643666666667</v>
      </c>
      <c r="Q1209">
        <v>58.024691358024697</v>
      </c>
      <c r="R1209">
        <v>519</v>
      </c>
      <c r="S1209" t="s">
        <v>89</v>
      </c>
      <c r="T1209">
        <f t="shared" si="18"/>
        <v>50</v>
      </c>
      <c r="U1209">
        <v>3</v>
      </c>
      <c r="V1209" s="5">
        <v>0.66555555555555557</v>
      </c>
      <c r="W1209" s="8">
        <v>0.64583333333333326</v>
      </c>
      <c r="X1209" t="s">
        <v>98</v>
      </c>
      <c r="Y1209" t="str">
        <f>+VLOOKUP($X1209,[1]ParadasReg!$F:$I,4,0)</f>
        <v>Parada 2 / Calle 1A - Avenida Grecia</v>
      </c>
      <c r="Z1209">
        <f>+VLOOKUP($X1209,[1]ParadasReg!$F:$I,3,0)</f>
        <v>10</v>
      </c>
    </row>
    <row r="1210" spans="1:26" x14ac:dyDescent="0.25">
      <c r="A1210">
        <v>915804</v>
      </c>
      <c r="B1210">
        <v>1801</v>
      </c>
      <c r="C1210" s="3">
        <v>45882.666631944441</v>
      </c>
      <c r="D1210" t="s">
        <v>67</v>
      </c>
      <c r="E1210">
        <v>1</v>
      </c>
      <c r="F1210">
        <v>3</v>
      </c>
      <c r="G1210">
        <v>1</v>
      </c>
      <c r="H1210">
        <v>0</v>
      </c>
      <c r="I1210">
        <v>0</v>
      </c>
      <c r="J1210">
        <v>3</v>
      </c>
      <c r="K1210">
        <v>0</v>
      </c>
      <c r="L1210">
        <v>0</v>
      </c>
      <c r="M1210">
        <v>0</v>
      </c>
      <c r="N1210">
        <v>0</v>
      </c>
      <c r="O1210">
        <v>-33.472041666666669</v>
      </c>
      <c r="P1210">
        <v>-70.561933333333329</v>
      </c>
      <c r="Q1210">
        <v>55.555555555555557</v>
      </c>
      <c r="R1210">
        <v>519</v>
      </c>
      <c r="S1210" t="s">
        <v>89</v>
      </c>
      <c r="T1210">
        <f t="shared" si="18"/>
        <v>50</v>
      </c>
      <c r="U1210">
        <v>3</v>
      </c>
      <c r="V1210" s="5">
        <v>0.66663194444444451</v>
      </c>
      <c r="W1210" s="8">
        <v>0.64583333333333326</v>
      </c>
      <c r="X1210" t="s">
        <v>99</v>
      </c>
      <c r="Y1210" t="str">
        <f>+VLOOKUP($X1210,[1]ParadasReg!$F:$I,4,0)</f>
        <v>Parada 2 / Ictinos - Avenida Grecia</v>
      </c>
      <c r="Z1210">
        <f>+VLOOKUP($X1210,[1]ParadasReg!$F:$I,3,0)</f>
        <v>11</v>
      </c>
    </row>
    <row r="1211" spans="1:26" x14ac:dyDescent="0.25">
      <c r="A1211">
        <v>915807</v>
      </c>
      <c r="B1211">
        <v>1801</v>
      </c>
      <c r="C1211" s="3">
        <v>45882.667349537027</v>
      </c>
      <c r="D1211" t="s">
        <v>67</v>
      </c>
      <c r="E1211">
        <v>0</v>
      </c>
      <c r="F1211">
        <v>3</v>
      </c>
      <c r="G1211">
        <v>0</v>
      </c>
      <c r="H1211">
        <v>0</v>
      </c>
      <c r="I1211">
        <v>0</v>
      </c>
      <c r="J1211">
        <v>3</v>
      </c>
      <c r="K1211">
        <v>0</v>
      </c>
      <c r="L1211">
        <v>0</v>
      </c>
      <c r="M1211">
        <v>0</v>
      </c>
      <c r="N1211">
        <v>0</v>
      </c>
      <c r="O1211">
        <v>-33.470976666666672</v>
      </c>
      <c r="P1211">
        <v>-70.567358333333331</v>
      </c>
      <c r="Q1211">
        <v>51.851851851851848</v>
      </c>
      <c r="R1211">
        <v>519</v>
      </c>
      <c r="S1211" t="s">
        <v>89</v>
      </c>
      <c r="T1211">
        <f t="shared" si="18"/>
        <v>50</v>
      </c>
      <c r="U1211">
        <v>3</v>
      </c>
      <c r="V1211" s="5">
        <v>0.66734953703703714</v>
      </c>
      <c r="W1211" s="8">
        <v>0.66666666666666663</v>
      </c>
      <c r="X1211" t="s">
        <v>119</v>
      </c>
      <c r="Y1211" t="str">
        <f>+VLOOKUP($X1211,[1]ParadasReg!$F:$I,4,0)</f>
        <v>Parada 2 / Los Molineros - Av. Grecia</v>
      </c>
      <c r="Z1211">
        <f>+VLOOKUP($X1211,[1]ParadasReg!$F:$I,3,0)</f>
        <v>12</v>
      </c>
    </row>
    <row r="1212" spans="1:26" x14ac:dyDescent="0.25">
      <c r="A1212">
        <v>915810</v>
      </c>
      <c r="B1212">
        <v>1801</v>
      </c>
      <c r="C1212" s="3">
        <v>45882.66814814815</v>
      </c>
      <c r="D1212" t="s">
        <v>67</v>
      </c>
      <c r="E1212">
        <v>0</v>
      </c>
      <c r="F1212">
        <v>1</v>
      </c>
      <c r="G1212">
        <v>0</v>
      </c>
      <c r="H1212">
        <v>0</v>
      </c>
      <c r="I1212">
        <v>0</v>
      </c>
      <c r="J1212">
        <v>1</v>
      </c>
      <c r="K1212">
        <v>0</v>
      </c>
      <c r="L1212">
        <v>0</v>
      </c>
      <c r="M1212">
        <v>0</v>
      </c>
      <c r="N1212">
        <v>0</v>
      </c>
      <c r="O1212">
        <v>-33.469953333333343</v>
      </c>
      <c r="P1212">
        <v>-70.572606666666672</v>
      </c>
      <c r="Q1212">
        <v>50.617283950617285</v>
      </c>
      <c r="R1212">
        <v>519</v>
      </c>
      <c r="S1212" t="s">
        <v>89</v>
      </c>
      <c r="T1212">
        <f t="shared" si="18"/>
        <v>50</v>
      </c>
      <c r="U1212">
        <v>3</v>
      </c>
      <c r="V1212" s="5">
        <v>0.66814814814814805</v>
      </c>
      <c r="W1212" s="8">
        <v>0.66666666666666663</v>
      </c>
      <c r="X1212" t="s">
        <v>117</v>
      </c>
      <c r="Y1212" t="str">
        <f>+VLOOKUP($X1212,[1]ParadasReg!$F:$I,4,0)</f>
        <v>Parada 2 / Cruz Almeyda - Avenida Grecia</v>
      </c>
      <c r="Z1212">
        <f>+VLOOKUP($X1212,[1]ParadasReg!$F:$I,3,0)</f>
        <v>13</v>
      </c>
    </row>
    <row r="1213" spans="1:26" x14ac:dyDescent="0.25">
      <c r="A1213">
        <v>915814</v>
      </c>
      <c r="B1213">
        <v>1801</v>
      </c>
      <c r="C1213" s="3">
        <v>45882.669189814813</v>
      </c>
      <c r="D1213" t="s">
        <v>67</v>
      </c>
      <c r="E1213">
        <v>9</v>
      </c>
      <c r="F1213">
        <v>11</v>
      </c>
      <c r="G1213">
        <v>0</v>
      </c>
      <c r="H1213">
        <v>0</v>
      </c>
      <c r="I1213">
        <v>9</v>
      </c>
      <c r="J1213">
        <v>11</v>
      </c>
      <c r="K1213">
        <v>0</v>
      </c>
      <c r="L1213">
        <v>0</v>
      </c>
      <c r="M1213">
        <v>0</v>
      </c>
      <c r="N1213">
        <v>0</v>
      </c>
      <c r="O1213">
        <v>-33.469103333333337</v>
      </c>
      <c r="P1213">
        <v>-70.576408333333333</v>
      </c>
      <c r="Q1213">
        <v>48.148148148148145</v>
      </c>
      <c r="R1213">
        <v>519</v>
      </c>
      <c r="S1213" t="s">
        <v>89</v>
      </c>
      <c r="T1213">
        <f t="shared" si="18"/>
        <v>40</v>
      </c>
      <c r="U1213">
        <v>3</v>
      </c>
      <c r="V1213" s="5">
        <v>0.66918981481481488</v>
      </c>
      <c r="W1213" s="8">
        <v>0.66666666666666663</v>
      </c>
      <c r="X1213" t="s">
        <v>100</v>
      </c>
      <c r="Y1213" t="str">
        <f>+VLOOKUP($X1213,[1]ParadasReg!$F:$I,4,0)</f>
        <v>Parada 4 / (M) Grecia</v>
      </c>
      <c r="Z1213">
        <f>+VLOOKUP($X1213,[1]ParadasReg!$F:$I,3,0)</f>
        <v>14</v>
      </c>
    </row>
    <row r="1214" spans="1:26" x14ac:dyDescent="0.25">
      <c r="A1214">
        <v>915818</v>
      </c>
      <c r="B1214">
        <v>1801</v>
      </c>
      <c r="C1214" s="3">
        <v>45882.67050925926</v>
      </c>
      <c r="D1214" t="s">
        <v>67</v>
      </c>
      <c r="E1214">
        <v>2</v>
      </c>
      <c r="F1214">
        <v>0</v>
      </c>
      <c r="G1214">
        <v>1</v>
      </c>
      <c r="H1214">
        <v>0</v>
      </c>
      <c r="I1214">
        <v>1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-33.467418333333327</v>
      </c>
      <c r="P1214">
        <v>-70.581223333333327</v>
      </c>
      <c r="Q1214">
        <v>50.617283950617285</v>
      </c>
      <c r="R1214">
        <v>519</v>
      </c>
      <c r="S1214" t="s">
        <v>89</v>
      </c>
      <c r="T1214">
        <f t="shared" si="18"/>
        <v>50</v>
      </c>
      <c r="U1214">
        <v>3</v>
      </c>
      <c r="V1214" s="5">
        <v>0.6705092592592593</v>
      </c>
      <c r="W1214" s="8">
        <v>0.66666666666666663</v>
      </c>
      <c r="X1214" t="s">
        <v>101</v>
      </c>
      <c r="Y1214" t="str">
        <f>+VLOOKUP($X1214,[1]ParadasReg!$F:$I,4,0)</f>
        <v>Parada 2 / ADO Chile</v>
      </c>
      <c r="Z1214">
        <f>+VLOOKUP($X1214,[1]ParadasReg!$F:$I,3,0)</f>
        <v>15</v>
      </c>
    </row>
    <row r="1215" spans="1:26" x14ac:dyDescent="0.25">
      <c r="A1215">
        <v>915825</v>
      </c>
      <c r="B1215">
        <v>1801</v>
      </c>
      <c r="C1215" s="3">
        <v>45882.672395833331</v>
      </c>
      <c r="D1215" t="s">
        <v>67</v>
      </c>
      <c r="E1215">
        <v>0</v>
      </c>
      <c r="F1215">
        <v>1</v>
      </c>
      <c r="G1215">
        <v>0</v>
      </c>
      <c r="H1215">
        <v>0</v>
      </c>
      <c r="I1215">
        <v>0</v>
      </c>
      <c r="J1215">
        <v>1</v>
      </c>
      <c r="K1215">
        <v>0</v>
      </c>
      <c r="L1215">
        <v>0</v>
      </c>
      <c r="M1215">
        <v>0</v>
      </c>
      <c r="N1215">
        <v>0</v>
      </c>
      <c r="O1215">
        <v>-33.465318333333343</v>
      </c>
      <c r="P1215">
        <v>-70.589449999999999</v>
      </c>
      <c r="Q1215">
        <v>49.382716049382715</v>
      </c>
      <c r="R1215">
        <v>519</v>
      </c>
      <c r="S1215" t="s">
        <v>89</v>
      </c>
      <c r="T1215">
        <f t="shared" si="18"/>
        <v>40</v>
      </c>
      <c r="U1215">
        <v>3</v>
      </c>
      <c r="V1215" s="5">
        <v>0.6723958333333333</v>
      </c>
      <c r="W1215" s="8">
        <v>0.66666666666666663</v>
      </c>
      <c r="X1215" t="s">
        <v>102</v>
      </c>
      <c r="Y1215" t="str">
        <f>+VLOOKUP($X1215,[1]ParadasReg!$F:$I,4,0)</f>
        <v>Parada 2 / CESFAM Salvador Bustos</v>
      </c>
      <c r="Z1215">
        <f>+VLOOKUP($X1215,[1]ParadasReg!$F:$I,3,0)</f>
        <v>16</v>
      </c>
    </row>
    <row r="1216" spans="1:26" x14ac:dyDescent="0.25">
      <c r="A1216">
        <v>915832</v>
      </c>
      <c r="B1216">
        <v>1801</v>
      </c>
      <c r="C1216" s="3">
        <v>45882.673750000002</v>
      </c>
      <c r="D1216" t="s">
        <v>67</v>
      </c>
      <c r="E1216">
        <v>12</v>
      </c>
      <c r="F1216">
        <v>4</v>
      </c>
      <c r="G1216">
        <v>0</v>
      </c>
      <c r="H1216">
        <v>0</v>
      </c>
      <c r="I1216">
        <v>12</v>
      </c>
      <c r="J1216">
        <v>4</v>
      </c>
      <c r="K1216">
        <v>0</v>
      </c>
      <c r="L1216">
        <v>0</v>
      </c>
      <c r="M1216">
        <v>0</v>
      </c>
      <c r="N1216">
        <v>0</v>
      </c>
      <c r="O1216">
        <v>-33.46458333333333</v>
      </c>
      <c r="P1216">
        <v>-70.597890000000007</v>
      </c>
      <c r="Q1216">
        <v>59.259259259259252</v>
      </c>
      <c r="R1216">
        <v>519</v>
      </c>
      <c r="S1216" t="s">
        <v>89</v>
      </c>
      <c r="T1216">
        <f t="shared" si="18"/>
        <v>50</v>
      </c>
      <c r="U1216">
        <v>3</v>
      </c>
      <c r="V1216" s="5">
        <v>0.67375000000000007</v>
      </c>
      <c r="W1216" s="8">
        <v>0.66666666666666663</v>
      </c>
      <c r="X1216" t="s">
        <v>103</v>
      </c>
      <c r="Y1216" t="str">
        <f>+VLOOKUP($X1216,[1]ParadasReg!$F:$I,4,0)</f>
        <v>Parada 2 / Pedagógico</v>
      </c>
      <c r="Z1216">
        <f>+VLOOKUP($X1216,[1]ParadasReg!$F:$I,3,0)</f>
        <v>17</v>
      </c>
    </row>
    <row r="1217" spans="1:26" x14ac:dyDescent="0.25">
      <c r="A1217">
        <v>915837</v>
      </c>
      <c r="B1217">
        <v>1801</v>
      </c>
      <c r="C1217" s="3">
        <v>45882.674849537027</v>
      </c>
      <c r="D1217" t="s">
        <v>67</v>
      </c>
      <c r="E1217">
        <v>1</v>
      </c>
      <c r="F1217">
        <v>1</v>
      </c>
      <c r="G1217">
        <v>1</v>
      </c>
      <c r="H1217">
        <v>0</v>
      </c>
      <c r="I1217">
        <v>0</v>
      </c>
      <c r="J1217">
        <v>1</v>
      </c>
      <c r="K1217">
        <v>0</v>
      </c>
      <c r="L1217">
        <v>0</v>
      </c>
      <c r="M1217">
        <v>0</v>
      </c>
      <c r="N1217">
        <v>0</v>
      </c>
      <c r="O1217">
        <v>-33.463861666666674</v>
      </c>
      <c r="P1217">
        <v>-70.602486666666664</v>
      </c>
      <c r="Q1217">
        <v>59.259259259259252</v>
      </c>
      <c r="R1217">
        <v>519</v>
      </c>
      <c r="S1217" t="s">
        <v>89</v>
      </c>
      <c r="T1217">
        <f t="shared" si="18"/>
        <v>50</v>
      </c>
      <c r="U1217">
        <v>3</v>
      </c>
      <c r="V1217" s="5">
        <v>0.67484953703703709</v>
      </c>
      <c r="W1217" s="8">
        <v>0.66666666666666663</v>
      </c>
      <c r="X1217" t="s">
        <v>104</v>
      </c>
      <c r="Y1217" t="str">
        <f>+VLOOKUP($X1217,[1]ParadasReg!$F:$I,4,0)</f>
        <v>Parada 2 / Los Tres Antonios</v>
      </c>
      <c r="Z1217">
        <f>+VLOOKUP($X1217,[1]ParadasReg!$F:$I,3,0)</f>
        <v>18</v>
      </c>
    </row>
    <row r="1218" spans="1:26" x14ac:dyDescent="0.25">
      <c r="A1218">
        <v>915844</v>
      </c>
      <c r="B1218">
        <v>1801</v>
      </c>
      <c r="C1218" s="3">
        <v>45882.676249999997</v>
      </c>
      <c r="D1218" t="s">
        <v>67</v>
      </c>
      <c r="E1218">
        <v>1</v>
      </c>
      <c r="F1218">
        <v>8</v>
      </c>
      <c r="G1218">
        <v>1</v>
      </c>
      <c r="H1218">
        <v>0</v>
      </c>
      <c r="I1218">
        <v>0</v>
      </c>
      <c r="J1218">
        <v>8</v>
      </c>
      <c r="K1218">
        <v>0</v>
      </c>
      <c r="L1218">
        <v>0</v>
      </c>
      <c r="M1218">
        <v>0</v>
      </c>
      <c r="N1218">
        <v>0</v>
      </c>
      <c r="O1218">
        <v>-33.462186666666668</v>
      </c>
      <c r="P1218">
        <v>-70.607718333333338</v>
      </c>
      <c r="Q1218">
        <v>50.617283950617285</v>
      </c>
      <c r="R1218">
        <v>519</v>
      </c>
      <c r="S1218" t="s">
        <v>89</v>
      </c>
      <c r="T1218">
        <f t="shared" si="18"/>
        <v>50</v>
      </c>
      <c r="U1218">
        <v>3</v>
      </c>
      <c r="V1218" s="5">
        <v>0.67625000000000002</v>
      </c>
      <c r="W1218" s="8">
        <v>0.66666666666666663</v>
      </c>
      <c r="X1218" t="s">
        <v>118</v>
      </c>
      <c r="Y1218" t="str">
        <f>+VLOOKUP($X1218,[1]ParadasReg!$F:$I,4,0)</f>
        <v>Parada 2 / (M) Est.Nacional</v>
      </c>
      <c r="Z1218">
        <f>+VLOOKUP($X1218,[1]ParadasReg!$F:$I,3,0)</f>
        <v>19</v>
      </c>
    </row>
    <row r="1219" spans="1:26" x14ac:dyDescent="0.25">
      <c r="A1219">
        <v>915858</v>
      </c>
      <c r="B1219">
        <v>1801</v>
      </c>
      <c r="C1219" s="3">
        <v>45882.678831018522</v>
      </c>
      <c r="D1219" t="s">
        <v>67</v>
      </c>
      <c r="E1219">
        <v>3</v>
      </c>
      <c r="F1219">
        <v>3</v>
      </c>
      <c r="G1219">
        <v>2</v>
      </c>
      <c r="H1219">
        <v>0</v>
      </c>
      <c r="I1219">
        <v>1</v>
      </c>
      <c r="J1219">
        <v>3</v>
      </c>
      <c r="K1219">
        <v>0</v>
      </c>
      <c r="L1219">
        <v>0</v>
      </c>
      <c r="M1219">
        <v>0</v>
      </c>
      <c r="N1219">
        <v>0</v>
      </c>
      <c r="O1219">
        <v>-33.461554999999997</v>
      </c>
      <c r="P1219">
        <v>-70.617383333333336</v>
      </c>
      <c r="Q1219">
        <v>50.617283950617285</v>
      </c>
      <c r="R1219">
        <v>519</v>
      </c>
      <c r="S1219" t="s">
        <v>89</v>
      </c>
      <c r="T1219">
        <f t="shared" ref="T1219:T1282" si="19">FLOOR(Q1219,10)</f>
        <v>50</v>
      </c>
      <c r="U1219">
        <v>3</v>
      </c>
      <c r="V1219" s="5">
        <v>0.67883101851851846</v>
      </c>
      <c r="W1219" s="8">
        <v>0.66666666666666663</v>
      </c>
      <c r="X1219" t="s">
        <v>106</v>
      </c>
      <c r="Y1219" t="str">
        <f>+VLOOKUP($X1219,[1]ParadasReg!$F:$I,4,0)</f>
        <v>Parada 2 / Villa Olímpica</v>
      </c>
      <c r="Z1219">
        <f>+VLOOKUP($X1219,[1]ParadasReg!$F:$I,3,0)</f>
        <v>21</v>
      </c>
    </row>
    <row r="1220" spans="1:26" x14ac:dyDescent="0.25">
      <c r="A1220">
        <v>915866</v>
      </c>
      <c r="B1220">
        <v>1801</v>
      </c>
      <c r="C1220" s="3">
        <v>45882.680798611109</v>
      </c>
      <c r="D1220" t="s">
        <v>67</v>
      </c>
      <c r="E1220">
        <v>0</v>
      </c>
      <c r="F1220">
        <v>10</v>
      </c>
      <c r="G1220">
        <v>0</v>
      </c>
      <c r="H1220">
        <v>0</v>
      </c>
      <c r="I1220">
        <v>0</v>
      </c>
      <c r="J1220">
        <v>10</v>
      </c>
      <c r="K1220">
        <v>0</v>
      </c>
      <c r="L1220">
        <v>0</v>
      </c>
      <c r="M1220">
        <v>0</v>
      </c>
      <c r="N1220">
        <v>0</v>
      </c>
      <c r="O1220">
        <v>-33.455103333333327</v>
      </c>
      <c r="P1220">
        <v>-70.628121666666672</v>
      </c>
      <c r="Q1220">
        <v>38.271604938271601</v>
      </c>
      <c r="R1220">
        <v>519</v>
      </c>
      <c r="S1220" t="s">
        <v>89</v>
      </c>
      <c r="T1220">
        <f t="shared" si="19"/>
        <v>30</v>
      </c>
      <c r="U1220">
        <v>3</v>
      </c>
      <c r="V1220" s="5">
        <v>0.68079861111111117</v>
      </c>
      <c r="W1220" s="8">
        <v>0.66666666666666663</v>
      </c>
      <c r="X1220" t="s">
        <v>108</v>
      </c>
      <c r="Y1220" t="str">
        <f>+VLOOKUP($X1220,[1]ParadasReg!$F:$I,4,0)</f>
        <v>Parada 2 / (M) Irarrázaval</v>
      </c>
      <c r="Z1220">
        <f>+VLOOKUP($X1220,[1]ParadasReg!$F:$I,3,0)</f>
        <v>23</v>
      </c>
    </row>
    <row r="1221" spans="1:26" x14ac:dyDescent="0.25">
      <c r="A1221">
        <v>915878</v>
      </c>
      <c r="B1221">
        <v>1801</v>
      </c>
      <c r="C1221" s="3">
        <v>45882.682766203703</v>
      </c>
      <c r="D1221" t="s">
        <v>67</v>
      </c>
      <c r="E1221">
        <v>0</v>
      </c>
      <c r="F1221">
        <v>1</v>
      </c>
      <c r="G1221">
        <v>0</v>
      </c>
      <c r="H1221">
        <v>0</v>
      </c>
      <c r="I1221">
        <v>0</v>
      </c>
      <c r="J1221">
        <v>1</v>
      </c>
      <c r="K1221">
        <v>0</v>
      </c>
      <c r="L1221">
        <v>0</v>
      </c>
      <c r="M1221">
        <v>0</v>
      </c>
      <c r="N1221">
        <v>0</v>
      </c>
      <c r="O1221">
        <v>-33.451301666666673</v>
      </c>
      <c r="P1221">
        <v>-70.631015000000005</v>
      </c>
      <c r="Q1221">
        <v>37.037037037037038</v>
      </c>
      <c r="R1221">
        <v>519</v>
      </c>
      <c r="S1221" t="s">
        <v>89</v>
      </c>
      <c r="T1221">
        <f t="shared" si="19"/>
        <v>30</v>
      </c>
      <c r="U1221">
        <v>3</v>
      </c>
      <c r="V1221" s="5">
        <v>0.68276620370370367</v>
      </c>
      <c r="W1221" s="8">
        <v>0.66666666666666663</v>
      </c>
      <c r="X1221" t="s">
        <v>109</v>
      </c>
      <c r="Y1221" t="str">
        <f>+VLOOKUP($X1221,[1]ParadasReg!$F:$I,4,0)</f>
        <v>Parada 7 / (M) Irarrázaval</v>
      </c>
      <c r="Z1221">
        <f>+VLOOKUP($X1221,[1]ParadasReg!$F:$I,3,0)</f>
        <v>24</v>
      </c>
    </row>
    <row r="1222" spans="1:26" x14ac:dyDescent="0.25">
      <c r="A1222">
        <v>915883</v>
      </c>
      <c r="B1222">
        <v>1801</v>
      </c>
      <c r="C1222" s="3">
        <v>45882.683252314811</v>
      </c>
      <c r="D1222" t="s">
        <v>67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-33.448843333333343</v>
      </c>
      <c r="P1222">
        <v>-70.631818333333328</v>
      </c>
      <c r="Q1222">
        <v>37.037037037037038</v>
      </c>
      <c r="R1222">
        <v>519</v>
      </c>
      <c r="S1222" t="s">
        <v>89</v>
      </c>
      <c r="T1222">
        <f t="shared" si="19"/>
        <v>30</v>
      </c>
      <c r="U1222">
        <v>3</v>
      </c>
      <c r="V1222" s="5">
        <v>0.68325231481481474</v>
      </c>
      <c r="W1222" s="8">
        <v>0.66666666666666663</v>
      </c>
      <c r="X1222" t="s">
        <v>110</v>
      </c>
      <c r="Y1222" t="str">
        <f>+VLOOKUP($X1222,[1]ParadasReg!$F:$I,4,0)</f>
        <v>Parada 2 / (M) Santa Isabel</v>
      </c>
      <c r="Z1222">
        <f>+VLOOKUP($X1222,[1]ParadasReg!$F:$I,3,0)</f>
        <v>25</v>
      </c>
    </row>
    <row r="1223" spans="1:26" x14ac:dyDescent="0.25">
      <c r="A1223">
        <v>915893</v>
      </c>
      <c r="B1223">
        <v>1801</v>
      </c>
      <c r="C1223" s="3">
        <v>45882.685300925928</v>
      </c>
      <c r="D1223" t="s">
        <v>67</v>
      </c>
      <c r="E1223">
        <v>0</v>
      </c>
      <c r="F1223">
        <v>5</v>
      </c>
      <c r="G1223">
        <v>0</v>
      </c>
      <c r="H1223">
        <v>0</v>
      </c>
      <c r="I1223">
        <v>0</v>
      </c>
      <c r="J1223">
        <v>5</v>
      </c>
      <c r="K1223">
        <v>0</v>
      </c>
      <c r="L1223">
        <v>0</v>
      </c>
      <c r="M1223">
        <v>0</v>
      </c>
      <c r="N1223">
        <v>0</v>
      </c>
      <c r="O1223">
        <v>-33.443734999999997</v>
      </c>
      <c r="P1223">
        <v>-70.63335166666667</v>
      </c>
      <c r="Q1223">
        <v>30.864197530864196</v>
      </c>
      <c r="R1223">
        <v>519</v>
      </c>
      <c r="S1223" t="s">
        <v>89</v>
      </c>
      <c r="T1223">
        <f t="shared" si="19"/>
        <v>30</v>
      </c>
      <c r="U1223">
        <v>3</v>
      </c>
      <c r="V1223" s="5">
        <v>0.68530092592592595</v>
      </c>
      <c r="W1223" s="8">
        <v>0.66666666666666663</v>
      </c>
      <c r="X1223" t="s">
        <v>111</v>
      </c>
      <c r="Y1223" t="str">
        <f>+VLOOKUP($X1223,[1]ParadasReg!$F:$I,4,0)</f>
        <v>Parada 2 / (M) Parque Bustamante</v>
      </c>
      <c r="Z1223">
        <f>+VLOOKUP($X1223,[1]ParadasReg!$F:$I,3,0)</f>
        <v>26</v>
      </c>
    </row>
    <row r="1224" spans="1:26" x14ac:dyDescent="0.25">
      <c r="A1224">
        <v>915911</v>
      </c>
      <c r="B1224">
        <v>1801</v>
      </c>
      <c r="C1224" s="3">
        <v>45882.688217592593</v>
      </c>
      <c r="D1224" t="s">
        <v>67</v>
      </c>
      <c r="E1224">
        <v>3</v>
      </c>
      <c r="F1224">
        <v>1</v>
      </c>
      <c r="G1224">
        <v>2</v>
      </c>
      <c r="H1224">
        <v>0</v>
      </c>
      <c r="I1224">
        <v>1</v>
      </c>
      <c r="J1224">
        <v>1</v>
      </c>
      <c r="K1224">
        <v>0</v>
      </c>
      <c r="L1224">
        <v>0</v>
      </c>
      <c r="M1224">
        <v>0</v>
      </c>
      <c r="N1224">
        <v>0</v>
      </c>
      <c r="O1224">
        <v>-33.437351666666657</v>
      </c>
      <c r="P1224">
        <v>-70.636121666666668</v>
      </c>
      <c r="Q1224">
        <v>33.333333333333329</v>
      </c>
      <c r="R1224">
        <v>519</v>
      </c>
      <c r="S1224" t="s">
        <v>89</v>
      </c>
      <c r="T1224">
        <f t="shared" si="19"/>
        <v>30</v>
      </c>
      <c r="U1224">
        <v>3</v>
      </c>
      <c r="V1224" s="5">
        <v>0.68821759259259263</v>
      </c>
      <c r="W1224" s="8">
        <v>0.6875</v>
      </c>
      <c r="X1224" t="s">
        <v>112</v>
      </c>
      <c r="Y1224" t="str">
        <f>+VLOOKUP($X1224,[1]ParadasReg!$F:$I,4,0)</f>
        <v>Parada 4 / Plaza Italia</v>
      </c>
      <c r="Z1224">
        <f>+VLOOKUP($X1224,[1]ParadasReg!$F:$I,3,0)</f>
        <v>27</v>
      </c>
    </row>
    <row r="1225" spans="1:26" x14ac:dyDescent="0.25">
      <c r="A1225">
        <v>915915</v>
      </c>
      <c r="B1225">
        <v>1801</v>
      </c>
      <c r="C1225" s="3">
        <v>45882.689027777778</v>
      </c>
      <c r="D1225" t="s">
        <v>67</v>
      </c>
      <c r="E1225">
        <v>0</v>
      </c>
      <c r="F1225">
        <v>1</v>
      </c>
      <c r="G1225">
        <v>0</v>
      </c>
      <c r="H1225">
        <v>0</v>
      </c>
      <c r="I1225">
        <v>0</v>
      </c>
      <c r="J1225">
        <v>1</v>
      </c>
      <c r="K1225">
        <v>0</v>
      </c>
      <c r="L1225">
        <v>0</v>
      </c>
      <c r="M1225">
        <v>0</v>
      </c>
      <c r="N1225">
        <v>0</v>
      </c>
      <c r="O1225">
        <v>-33.439676666666657</v>
      </c>
      <c r="P1225">
        <v>-70.640068333333332</v>
      </c>
      <c r="Q1225">
        <v>32.098765432098766</v>
      </c>
      <c r="R1225">
        <v>519</v>
      </c>
      <c r="S1225" t="s">
        <v>89</v>
      </c>
      <c r="T1225">
        <f t="shared" si="19"/>
        <v>30</v>
      </c>
      <c r="U1225">
        <v>3</v>
      </c>
      <c r="V1225" s="5">
        <v>0.68902777777777768</v>
      </c>
      <c r="W1225" s="8">
        <v>0.6875</v>
      </c>
      <c r="X1225" t="s">
        <v>113</v>
      </c>
      <c r="Y1225" t="str">
        <f>+VLOOKUP($X1225,[1]ParadasReg!$F:$I,4,0)</f>
        <v>Parada 4 / (M) Universidad Católica</v>
      </c>
      <c r="Z1225">
        <f>+VLOOKUP($X1225,[1]ParadasReg!$F:$I,3,0)</f>
        <v>28</v>
      </c>
    </row>
    <row r="1226" spans="1:26" x14ac:dyDescent="0.25">
      <c r="A1226">
        <v>915929</v>
      </c>
      <c r="B1226">
        <v>1801</v>
      </c>
      <c r="C1226" s="3">
        <v>45882.691493055558</v>
      </c>
      <c r="D1226" t="s">
        <v>67</v>
      </c>
      <c r="E1226">
        <v>0</v>
      </c>
      <c r="F1226">
        <v>6</v>
      </c>
      <c r="G1226">
        <v>0</v>
      </c>
      <c r="H1226">
        <v>0</v>
      </c>
      <c r="I1226">
        <v>0</v>
      </c>
      <c r="J1226">
        <v>6</v>
      </c>
      <c r="K1226">
        <v>0</v>
      </c>
      <c r="L1226">
        <v>0</v>
      </c>
      <c r="M1226">
        <v>0</v>
      </c>
      <c r="N1226">
        <v>0</v>
      </c>
      <c r="O1226">
        <v>-33.442503333333327</v>
      </c>
      <c r="P1226">
        <v>-70.645246666666665</v>
      </c>
      <c r="Q1226">
        <v>24.691358024691358</v>
      </c>
      <c r="R1226">
        <v>519</v>
      </c>
      <c r="S1226" t="s">
        <v>89</v>
      </c>
      <c r="T1226">
        <f t="shared" si="19"/>
        <v>20</v>
      </c>
      <c r="U1226">
        <v>3</v>
      </c>
      <c r="V1226" s="5">
        <v>0.69149305555555562</v>
      </c>
      <c r="W1226" s="8">
        <v>0.6875</v>
      </c>
      <c r="X1226" t="s">
        <v>114</v>
      </c>
      <c r="Y1226" t="str">
        <f>+VLOOKUP($X1226,[1]ParadasReg!$F:$I,4,0)</f>
        <v>Parada 3 / (M) Santa Lucía</v>
      </c>
      <c r="Z1226">
        <f>+VLOOKUP($X1226,[1]ParadasReg!$F:$I,3,0)</f>
        <v>29</v>
      </c>
    </row>
    <row r="1227" spans="1:26" x14ac:dyDescent="0.25">
      <c r="A1227">
        <v>915938</v>
      </c>
      <c r="B1227">
        <v>1801</v>
      </c>
      <c r="C1227" s="3">
        <v>45882.693101851852</v>
      </c>
      <c r="D1227" t="s">
        <v>67</v>
      </c>
      <c r="E1227">
        <v>0</v>
      </c>
      <c r="F1227">
        <v>4</v>
      </c>
      <c r="G1227">
        <v>0</v>
      </c>
      <c r="H1227">
        <v>0</v>
      </c>
      <c r="I1227">
        <v>0</v>
      </c>
      <c r="J1227">
        <v>4</v>
      </c>
      <c r="K1227">
        <v>0</v>
      </c>
      <c r="L1227">
        <v>0</v>
      </c>
      <c r="M1227">
        <v>0</v>
      </c>
      <c r="N1227">
        <v>0</v>
      </c>
      <c r="O1227">
        <v>-33.443953333333333</v>
      </c>
      <c r="P1227">
        <v>-70.651366666666661</v>
      </c>
      <c r="Q1227">
        <v>19.753086419753085</v>
      </c>
      <c r="R1227">
        <v>519</v>
      </c>
      <c r="S1227" t="s">
        <v>89</v>
      </c>
      <c r="T1227">
        <f t="shared" si="19"/>
        <v>10</v>
      </c>
      <c r="U1227">
        <v>3</v>
      </c>
      <c r="V1227" s="5">
        <v>0.6931018518518518</v>
      </c>
      <c r="W1227" s="8">
        <v>0.6875</v>
      </c>
      <c r="X1227" t="s">
        <v>115</v>
      </c>
      <c r="Y1227" t="str">
        <f>+VLOOKUP($X1227,[1]ParadasReg!$F:$I,4,0)</f>
        <v>Parada 3 / (M) Universidad de Chile</v>
      </c>
      <c r="Z1227">
        <f>+VLOOKUP($X1227,[1]ParadasReg!$F:$I,3,0)</f>
        <v>30</v>
      </c>
    </row>
    <row r="1228" spans="1:26" x14ac:dyDescent="0.25">
      <c r="A1228">
        <v>915944</v>
      </c>
      <c r="B1228">
        <v>1801</v>
      </c>
      <c r="C1228" s="3">
        <v>45882.694224537037</v>
      </c>
      <c r="D1228" t="s">
        <v>67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-33.444871666666657</v>
      </c>
      <c r="P1228">
        <v>-70.656271666666669</v>
      </c>
      <c r="Q1228">
        <v>19.753086419753085</v>
      </c>
      <c r="R1228">
        <v>519</v>
      </c>
      <c r="S1228" t="s">
        <v>89</v>
      </c>
      <c r="T1228">
        <f t="shared" si="19"/>
        <v>10</v>
      </c>
      <c r="U1228">
        <v>3</v>
      </c>
      <c r="V1228" s="5">
        <v>0.69422453703703713</v>
      </c>
      <c r="W1228" s="8">
        <v>0.6875</v>
      </c>
      <c r="X1228" t="s">
        <v>116</v>
      </c>
      <c r="Y1228" t="str">
        <f>+VLOOKUP($X1228,[1]ParadasReg!$F:$I,4,0)</f>
        <v>Parada 3 / (M) La Moneda</v>
      </c>
      <c r="Z1228">
        <f>+VLOOKUP($X1228,[1]ParadasReg!$F:$I,3,0)</f>
        <v>31</v>
      </c>
    </row>
    <row r="1229" spans="1:26" x14ac:dyDescent="0.25">
      <c r="A1229">
        <v>916346</v>
      </c>
      <c r="B1229">
        <v>1801</v>
      </c>
      <c r="C1229" s="3">
        <v>45882.763773148137</v>
      </c>
      <c r="D1229" t="s">
        <v>68</v>
      </c>
      <c r="E1229">
        <v>6</v>
      </c>
      <c r="F1229">
        <v>1</v>
      </c>
      <c r="G1229">
        <v>6</v>
      </c>
      <c r="H1229">
        <v>1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-33.478298333333328</v>
      </c>
      <c r="P1229">
        <v>-70.531345000000002</v>
      </c>
      <c r="Q1229">
        <v>7.4074074074074066</v>
      </c>
      <c r="R1229">
        <v>519</v>
      </c>
      <c r="S1229" t="s">
        <v>89</v>
      </c>
      <c r="T1229">
        <f t="shared" si="19"/>
        <v>0</v>
      </c>
      <c r="U1229">
        <v>3</v>
      </c>
      <c r="V1229" s="5">
        <v>0.76377314814814812</v>
      </c>
      <c r="W1229" s="8">
        <v>0.75</v>
      </c>
      <c r="X1229" t="s">
        <v>92</v>
      </c>
      <c r="Y1229" t="str">
        <f>+VLOOKUP($X1229,[1]ParadasReg!$F:$I,4,0)</f>
        <v>Avenida Grecia / esq. Los Picachos</v>
      </c>
      <c r="Z1229">
        <f>+VLOOKUP($X1229,[1]ParadasReg!$F:$I,3,0)</f>
        <v>4</v>
      </c>
    </row>
    <row r="1230" spans="1:26" x14ac:dyDescent="0.25">
      <c r="A1230">
        <v>916354</v>
      </c>
      <c r="B1230">
        <v>1801</v>
      </c>
      <c r="C1230" s="3">
        <v>45882.764594907407</v>
      </c>
      <c r="D1230" t="s">
        <v>68</v>
      </c>
      <c r="E1230">
        <v>2</v>
      </c>
      <c r="F1230">
        <v>2</v>
      </c>
      <c r="G1230">
        <v>1</v>
      </c>
      <c r="H1230">
        <v>1</v>
      </c>
      <c r="I1230">
        <v>1</v>
      </c>
      <c r="J1230">
        <v>1</v>
      </c>
      <c r="K1230">
        <v>0</v>
      </c>
      <c r="L1230">
        <v>0</v>
      </c>
      <c r="M1230">
        <v>0</v>
      </c>
      <c r="N1230">
        <v>0</v>
      </c>
      <c r="O1230">
        <v>-33.477336666666673</v>
      </c>
      <c r="P1230">
        <v>-70.535596666666663</v>
      </c>
      <c r="Q1230">
        <v>7.4074074074074066</v>
      </c>
      <c r="R1230">
        <v>519</v>
      </c>
      <c r="S1230" t="s">
        <v>89</v>
      </c>
      <c r="T1230">
        <f t="shared" si="19"/>
        <v>0</v>
      </c>
      <c r="U1230">
        <v>3</v>
      </c>
      <c r="V1230" s="5">
        <v>0.76459490740740732</v>
      </c>
      <c r="W1230" s="8">
        <v>0.75</v>
      </c>
      <c r="X1230" t="s">
        <v>93</v>
      </c>
      <c r="Y1230" t="str">
        <f>+VLOOKUP($X1230,[1]ParadasReg!$F:$I,4,0)</f>
        <v>Avenida Grecia / esq. Jacarandá</v>
      </c>
      <c r="Z1230">
        <f>+VLOOKUP($X1230,[1]ParadasReg!$F:$I,3,0)</f>
        <v>5</v>
      </c>
    </row>
    <row r="1231" spans="1:26" x14ac:dyDescent="0.25">
      <c r="A1231">
        <v>916361</v>
      </c>
      <c r="B1231">
        <v>1801</v>
      </c>
      <c r="C1231" s="3">
        <v>45882.765856481477</v>
      </c>
      <c r="D1231" t="s">
        <v>68</v>
      </c>
      <c r="E1231">
        <v>7</v>
      </c>
      <c r="F1231">
        <v>4</v>
      </c>
      <c r="G1231">
        <v>6</v>
      </c>
      <c r="H1231">
        <v>2</v>
      </c>
      <c r="I1231">
        <v>1</v>
      </c>
      <c r="J1231">
        <v>2</v>
      </c>
      <c r="K1231">
        <v>0</v>
      </c>
      <c r="L1231">
        <v>0</v>
      </c>
      <c r="M1231">
        <v>0</v>
      </c>
      <c r="N1231">
        <v>0</v>
      </c>
      <c r="O1231">
        <v>-33.476076666666657</v>
      </c>
      <c r="P1231">
        <v>-70.542240000000007</v>
      </c>
      <c r="Q1231">
        <v>11.111111111111111</v>
      </c>
      <c r="R1231">
        <v>519</v>
      </c>
      <c r="S1231" t="s">
        <v>89</v>
      </c>
      <c r="T1231">
        <f t="shared" si="19"/>
        <v>10</v>
      </c>
      <c r="U1231">
        <v>3</v>
      </c>
      <c r="V1231" s="5">
        <v>0.76585648148148155</v>
      </c>
      <c r="W1231" s="8">
        <v>0.75</v>
      </c>
      <c r="X1231" t="s">
        <v>95</v>
      </c>
      <c r="Y1231" t="str">
        <f>+VLOOKUP($X1231,[1]ParadasReg!$F:$I,4,0)</f>
        <v>Parada / Muni. Peñalolén</v>
      </c>
      <c r="Z1231">
        <f>+VLOOKUP($X1231,[1]ParadasReg!$F:$I,3,0)</f>
        <v>7</v>
      </c>
    </row>
    <row r="1232" spans="1:26" x14ac:dyDescent="0.25">
      <c r="A1232">
        <v>916370</v>
      </c>
      <c r="B1232">
        <v>1801</v>
      </c>
      <c r="C1232" s="3">
        <v>45882.76703703704</v>
      </c>
      <c r="D1232" t="s">
        <v>68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-33.475156666666663</v>
      </c>
      <c r="P1232">
        <v>-70.546871666666661</v>
      </c>
      <c r="Q1232">
        <v>11.111111111111111</v>
      </c>
      <c r="R1232">
        <v>519</v>
      </c>
      <c r="S1232" t="s">
        <v>89</v>
      </c>
      <c r="T1232">
        <f t="shared" si="19"/>
        <v>10</v>
      </c>
      <c r="U1232">
        <v>3</v>
      </c>
      <c r="V1232" s="5">
        <v>0.76703703703703707</v>
      </c>
      <c r="W1232" s="8">
        <v>0.75</v>
      </c>
      <c r="X1232" t="s">
        <v>96</v>
      </c>
      <c r="Y1232" t="str">
        <f>+VLOOKUP($X1232,[1]ParadasReg!$F:$I,4,0)</f>
        <v>Avenida Grecia / esq. Palena</v>
      </c>
      <c r="Z1232">
        <f>+VLOOKUP($X1232,[1]ParadasReg!$F:$I,3,0)</f>
        <v>8</v>
      </c>
    </row>
    <row r="1233" spans="1:26" x14ac:dyDescent="0.25">
      <c r="A1233">
        <v>916374</v>
      </c>
      <c r="B1233">
        <v>1801</v>
      </c>
      <c r="C1233" s="3">
        <v>45882.767789351848</v>
      </c>
      <c r="D1233" t="s">
        <v>68</v>
      </c>
      <c r="E1233">
        <v>1</v>
      </c>
      <c r="F1233">
        <v>0</v>
      </c>
      <c r="G1233">
        <v>1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-33.474229999999999</v>
      </c>
      <c r="P1233">
        <v>-70.551431666666673</v>
      </c>
      <c r="Q1233">
        <v>12.345679012345679</v>
      </c>
      <c r="R1233">
        <v>519</v>
      </c>
      <c r="S1233" t="s">
        <v>89</v>
      </c>
      <c r="T1233">
        <f t="shared" si="19"/>
        <v>10</v>
      </c>
      <c r="U1233">
        <v>3</v>
      </c>
      <c r="V1233" s="5">
        <v>0.76778935185185182</v>
      </c>
      <c r="W1233" s="8">
        <v>0.75</v>
      </c>
      <c r="X1233" t="s">
        <v>97</v>
      </c>
      <c r="Y1233" t="str">
        <f>+VLOOKUP($X1233,[1]ParadasReg!$F:$I,4,0)</f>
        <v>Avenida Grecia / esq. Pasaje 444</v>
      </c>
      <c r="Z1233">
        <f>+VLOOKUP($X1233,[1]ParadasReg!$F:$I,3,0)</f>
        <v>9</v>
      </c>
    </row>
    <row r="1234" spans="1:26" x14ac:dyDescent="0.25">
      <c r="A1234">
        <v>916382</v>
      </c>
      <c r="B1234">
        <v>1801</v>
      </c>
      <c r="C1234" s="3">
        <v>45882.76898148148</v>
      </c>
      <c r="D1234" t="s">
        <v>68</v>
      </c>
      <c r="E1234">
        <v>1</v>
      </c>
      <c r="F1234">
        <v>0</v>
      </c>
      <c r="G1234">
        <v>1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-33.47311333333333</v>
      </c>
      <c r="P1234">
        <v>-70.556456666666662</v>
      </c>
      <c r="Q1234">
        <v>13.580246913580247</v>
      </c>
      <c r="R1234">
        <v>519</v>
      </c>
      <c r="S1234" t="s">
        <v>89</v>
      </c>
      <c r="T1234">
        <f t="shared" si="19"/>
        <v>10</v>
      </c>
      <c r="U1234">
        <v>3</v>
      </c>
      <c r="V1234" s="5">
        <v>0.76898148148148149</v>
      </c>
      <c r="W1234" s="8">
        <v>0.75</v>
      </c>
      <c r="X1234" t="s">
        <v>98</v>
      </c>
      <c r="Y1234" t="str">
        <f>+VLOOKUP($X1234,[1]ParadasReg!$F:$I,4,0)</f>
        <v>Parada 2 / Calle 1A - Avenida Grecia</v>
      </c>
      <c r="Z1234">
        <f>+VLOOKUP($X1234,[1]ParadasReg!$F:$I,3,0)</f>
        <v>10</v>
      </c>
    </row>
    <row r="1235" spans="1:26" x14ac:dyDescent="0.25">
      <c r="A1235">
        <v>916386</v>
      </c>
      <c r="B1235">
        <v>1801</v>
      </c>
      <c r="C1235" s="3">
        <v>45882.769652777781</v>
      </c>
      <c r="D1235" t="s">
        <v>68</v>
      </c>
      <c r="E1235">
        <v>2</v>
      </c>
      <c r="F1235">
        <v>0</v>
      </c>
      <c r="G1235">
        <v>2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-33.472081666666668</v>
      </c>
      <c r="P1235">
        <v>-70.561853333333332</v>
      </c>
      <c r="Q1235">
        <v>16.049382716049383</v>
      </c>
      <c r="R1235">
        <v>519</v>
      </c>
      <c r="S1235" t="s">
        <v>89</v>
      </c>
      <c r="T1235">
        <f t="shared" si="19"/>
        <v>10</v>
      </c>
      <c r="U1235">
        <v>3</v>
      </c>
      <c r="V1235" s="5">
        <v>0.76965277777777785</v>
      </c>
      <c r="W1235" s="8">
        <v>0.75</v>
      </c>
      <c r="X1235" t="s">
        <v>99</v>
      </c>
      <c r="Y1235" t="str">
        <f>+VLOOKUP($X1235,[1]ParadasReg!$F:$I,4,0)</f>
        <v>Parada 2 / Ictinos - Avenida Grecia</v>
      </c>
      <c r="Z1235">
        <f>+VLOOKUP($X1235,[1]ParadasReg!$F:$I,3,0)</f>
        <v>11</v>
      </c>
    </row>
    <row r="1236" spans="1:26" x14ac:dyDescent="0.25">
      <c r="A1236">
        <v>916402</v>
      </c>
      <c r="B1236">
        <v>1801</v>
      </c>
      <c r="C1236" s="3">
        <v>45882.772210648152</v>
      </c>
      <c r="D1236" t="s">
        <v>68</v>
      </c>
      <c r="E1236">
        <v>11</v>
      </c>
      <c r="F1236">
        <v>6</v>
      </c>
      <c r="G1236">
        <v>0</v>
      </c>
      <c r="H1236">
        <v>0</v>
      </c>
      <c r="I1236">
        <v>11</v>
      </c>
      <c r="J1236">
        <v>6</v>
      </c>
      <c r="K1236">
        <v>0</v>
      </c>
      <c r="L1236">
        <v>0</v>
      </c>
      <c r="M1236">
        <v>0</v>
      </c>
      <c r="N1236">
        <v>0</v>
      </c>
      <c r="O1236">
        <v>-33.46908333333333</v>
      </c>
      <c r="P1236">
        <v>-70.576638333333335</v>
      </c>
      <c r="Q1236">
        <v>22.222222222222221</v>
      </c>
      <c r="R1236">
        <v>519</v>
      </c>
      <c r="S1236" t="s">
        <v>89</v>
      </c>
      <c r="T1236">
        <f t="shared" si="19"/>
        <v>20</v>
      </c>
      <c r="U1236">
        <v>3</v>
      </c>
      <c r="V1236" s="5">
        <v>0.77221064814814822</v>
      </c>
      <c r="W1236" s="8">
        <v>0.77083333333333326</v>
      </c>
      <c r="X1236" t="s">
        <v>100</v>
      </c>
      <c r="Y1236" t="str">
        <f>+VLOOKUP($X1236,[1]ParadasReg!$F:$I,4,0)</f>
        <v>Parada 4 / (M) Grecia</v>
      </c>
      <c r="Z1236">
        <f>+VLOOKUP($X1236,[1]ParadasReg!$F:$I,3,0)</f>
        <v>14</v>
      </c>
    </row>
    <row r="1237" spans="1:26" x14ac:dyDescent="0.25">
      <c r="A1237">
        <v>916408</v>
      </c>
      <c r="B1237">
        <v>1801</v>
      </c>
      <c r="C1237" s="3">
        <v>45882.773541666669</v>
      </c>
      <c r="D1237" t="s">
        <v>68</v>
      </c>
      <c r="E1237">
        <v>6</v>
      </c>
      <c r="F1237">
        <v>2</v>
      </c>
      <c r="G1237">
        <v>5</v>
      </c>
      <c r="H1237">
        <v>1</v>
      </c>
      <c r="I1237">
        <v>1</v>
      </c>
      <c r="J1237">
        <v>1</v>
      </c>
      <c r="K1237">
        <v>0</v>
      </c>
      <c r="L1237">
        <v>0</v>
      </c>
      <c r="M1237">
        <v>0</v>
      </c>
      <c r="N1237">
        <v>0</v>
      </c>
      <c r="O1237">
        <v>-33.467415000000003</v>
      </c>
      <c r="P1237">
        <v>-70.581123333333338</v>
      </c>
      <c r="Q1237">
        <v>27.160493827160494</v>
      </c>
      <c r="R1237">
        <v>519</v>
      </c>
      <c r="S1237" t="s">
        <v>89</v>
      </c>
      <c r="T1237">
        <f t="shared" si="19"/>
        <v>20</v>
      </c>
      <c r="U1237">
        <v>3</v>
      </c>
      <c r="V1237" s="5">
        <v>0.77354166666666668</v>
      </c>
      <c r="W1237" s="8">
        <v>0.77083333333333326</v>
      </c>
      <c r="X1237" t="s">
        <v>101</v>
      </c>
      <c r="Y1237" t="str">
        <f>+VLOOKUP($X1237,[1]ParadasReg!$F:$I,4,0)</f>
        <v>Parada 2 / ADO Chile</v>
      </c>
      <c r="Z1237">
        <f>+VLOOKUP($X1237,[1]ParadasReg!$F:$I,3,0)</f>
        <v>15</v>
      </c>
    </row>
    <row r="1238" spans="1:26" x14ac:dyDescent="0.25">
      <c r="A1238">
        <v>916419</v>
      </c>
      <c r="B1238">
        <v>1801</v>
      </c>
      <c r="C1238" s="3">
        <v>45882.775243055563</v>
      </c>
      <c r="D1238" t="s">
        <v>68</v>
      </c>
      <c r="E1238">
        <v>8</v>
      </c>
      <c r="F1238">
        <v>8</v>
      </c>
      <c r="G1238">
        <v>8</v>
      </c>
      <c r="H1238">
        <v>0</v>
      </c>
      <c r="I1238">
        <v>0</v>
      </c>
      <c r="J1238">
        <v>8</v>
      </c>
      <c r="K1238">
        <v>0</v>
      </c>
      <c r="L1238">
        <v>0</v>
      </c>
      <c r="M1238">
        <v>0</v>
      </c>
      <c r="N1238">
        <v>0</v>
      </c>
      <c r="O1238">
        <v>-33.465254999999999</v>
      </c>
      <c r="P1238">
        <v>-70.589631666666662</v>
      </c>
      <c r="Q1238">
        <v>27.160493827160494</v>
      </c>
      <c r="R1238">
        <v>519</v>
      </c>
      <c r="S1238" t="s">
        <v>89</v>
      </c>
      <c r="T1238">
        <f t="shared" si="19"/>
        <v>20</v>
      </c>
      <c r="U1238">
        <v>3</v>
      </c>
      <c r="V1238" s="5">
        <v>0.7752430555555555</v>
      </c>
      <c r="W1238" s="8">
        <v>0.77083333333333326</v>
      </c>
      <c r="X1238" t="s">
        <v>102</v>
      </c>
      <c r="Y1238" t="str">
        <f>+VLOOKUP($X1238,[1]ParadasReg!$F:$I,4,0)</f>
        <v>Parada 2 / CESFAM Salvador Bustos</v>
      </c>
      <c r="Z1238">
        <f>+VLOOKUP($X1238,[1]ParadasReg!$F:$I,3,0)</f>
        <v>16</v>
      </c>
    </row>
    <row r="1239" spans="1:26" x14ac:dyDescent="0.25">
      <c r="A1239">
        <v>916429</v>
      </c>
      <c r="B1239">
        <v>1801</v>
      </c>
      <c r="C1239" s="3">
        <v>45882.77716435185</v>
      </c>
      <c r="D1239" t="s">
        <v>68</v>
      </c>
      <c r="E1239">
        <v>23</v>
      </c>
      <c r="F1239">
        <v>10</v>
      </c>
      <c r="G1239">
        <v>0</v>
      </c>
      <c r="H1239">
        <v>0</v>
      </c>
      <c r="I1239">
        <v>23</v>
      </c>
      <c r="J1239">
        <v>10</v>
      </c>
      <c r="K1239">
        <v>0</v>
      </c>
      <c r="L1239">
        <v>0</v>
      </c>
      <c r="M1239">
        <v>0</v>
      </c>
      <c r="N1239">
        <v>0</v>
      </c>
      <c r="O1239">
        <v>-33.464631666666669</v>
      </c>
      <c r="P1239">
        <v>-70.597793333333328</v>
      </c>
      <c r="Q1239">
        <v>43.209876543209873</v>
      </c>
      <c r="R1239">
        <v>519</v>
      </c>
      <c r="S1239" t="s">
        <v>89</v>
      </c>
      <c r="T1239">
        <f t="shared" si="19"/>
        <v>40</v>
      </c>
      <c r="U1239">
        <v>3</v>
      </c>
      <c r="V1239" s="5">
        <v>0.77716435185185195</v>
      </c>
      <c r="W1239" s="8">
        <v>0.77083333333333326</v>
      </c>
      <c r="X1239" t="s">
        <v>103</v>
      </c>
      <c r="Y1239" t="str">
        <f>+VLOOKUP($X1239,[1]ParadasReg!$F:$I,4,0)</f>
        <v>Parada 2 / Pedagógico</v>
      </c>
      <c r="Z1239">
        <f>+VLOOKUP($X1239,[1]ParadasReg!$F:$I,3,0)</f>
        <v>17</v>
      </c>
    </row>
    <row r="1240" spans="1:26" x14ac:dyDescent="0.25">
      <c r="A1240">
        <v>916442</v>
      </c>
      <c r="B1240">
        <v>1801</v>
      </c>
      <c r="C1240" s="3">
        <v>45882.779826388891</v>
      </c>
      <c r="D1240" t="s">
        <v>68</v>
      </c>
      <c r="E1240">
        <v>0</v>
      </c>
      <c r="F1240">
        <v>6</v>
      </c>
      <c r="G1240">
        <v>0</v>
      </c>
      <c r="H1240">
        <v>0</v>
      </c>
      <c r="I1240">
        <v>0</v>
      </c>
      <c r="J1240">
        <v>6</v>
      </c>
      <c r="K1240">
        <v>0</v>
      </c>
      <c r="L1240">
        <v>0</v>
      </c>
      <c r="M1240">
        <v>0</v>
      </c>
      <c r="N1240">
        <v>0</v>
      </c>
      <c r="O1240">
        <v>-33.462184999999998</v>
      </c>
      <c r="P1240">
        <v>-70.607675</v>
      </c>
      <c r="Q1240">
        <v>35.802469135802468</v>
      </c>
      <c r="R1240">
        <v>519</v>
      </c>
      <c r="S1240" t="s">
        <v>89</v>
      </c>
      <c r="T1240">
        <f t="shared" si="19"/>
        <v>30</v>
      </c>
      <c r="U1240">
        <v>3</v>
      </c>
      <c r="V1240" s="5">
        <v>0.77982638888888889</v>
      </c>
      <c r="W1240" s="8">
        <v>0.77083333333333326</v>
      </c>
      <c r="X1240" t="s">
        <v>118</v>
      </c>
      <c r="Y1240" t="str">
        <f>+VLOOKUP($X1240,[1]ParadasReg!$F:$I,4,0)</f>
        <v>Parada 2 / (M) Est.Nacional</v>
      </c>
      <c r="Z1240">
        <f>+VLOOKUP($X1240,[1]ParadasReg!$F:$I,3,0)</f>
        <v>19</v>
      </c>
    </row>
    <row r="1241" spans="1:26" x14ac:dyDescent="0.25">
      <c r="A1241">
        <v>916449</v>
      </c>
      <c r="B1241">
        <v>1801</v>
      </c>
      <c r="C1241" s="3">
        <v>45882.780694444453</v>
      </c>
      <c r="D1241" t="s">
        <v>68</v>
      </c>
      <c r="E1241">
        <v>0</v>
      </c>
      <c r="F1241">
        <v>1</v>
      </c>
      <c r="G1241">
        <v>0</v>
      </c>
      <c r="H1241">
        <v>0</v>
      </c>
      <c r="I1241">
        <v>0</v>
      </c>
      <c r="J1241">
        <v>1</v>
      </c>
      <c r="K1241">
        <v>0</v>
      </c>
      <c r="L1241">
        <v>0</v>
      </c>
      <c r="M1241">
        <v>0</v>
      </c>
      <c r="N1241">
        <v>0</v>
      </c>
      <c r="O1241">
        <v>-33.461856666666669</v>
      </c>
      <c r="P1241">
        <v>-70.612385000000003</v>
      </c>
      <c r="Q1241">
        <v>34.567901234567898</v>
      </c>
      <c r="R1241">
        <v>519</v>
      </c>
      <c r="S1241" t="s">
        <v>89</v>
      </c>
      <c r="T1241">
        <f t="shared" si="19"/>
        <v>30</v>
      </c>
      <c r="U1241">
        <v>3</v>
      </c>
      <c r="V1241" s="5">
        <v>0.78069444444444447</v>
      </c>
      <c r="W1241" s="8">
        <v>0.77083333333333326</v>
      </c>
      <c r="X1241" t="s">
        <v>105</v>
      </c>
      <c r="Y1241" t="str">
        <f>+VLOOKUP($X1241,[1]ParadasReg!$F:$I,4,0)</f>
        <v>Parada 2 / Avenida Marathon</v>
      </c>
      <c r="Z1241">
        <f>+VLOOKUP($X1241,[1]ParadasReg!$F:$I,3,0)</f>
        <v>20</v>
      </c>
    </row>
    <row r="1242" spans="1:26" x14ac:dyDescent="0.25">
      <c r="A1242">
        <v>916457</v>
      </c>
      <c r="B1242">
        <v>1801</v>
      </c>
      <c r="C1242" s="3">
        <v>45882.781967592593</v>
      </c>
      <c r="D1242" t="s">
        <v>68</v>
      </c>
      <c r="E1242">
        <v>0</v>
      </c>
      <c r="F1242">
        <v>1</v>
      </c>
      <c r="G1242">
        <v>0</v>
      </c>
      <c r="H1242">
        <v>0</v>
      </c>
      <c r="I1242">
        <v>0</v>
      </c>
      <c r="J1242">
        <v>1</v>
      </c>
      <c r="K1242">
        <v>0</v>
      </c>
      <c r="L1242">
        <v>0</v>
      </c>
      <c r="M1242">
        <v>0</v>
      </c>
      <c r="N1242">
        <v>0</v>
      </c>
      <c r="O1242">
        <v>-33.461528333333327</v>
      </c>
      <c r="P1242">
        <v>-70.61714666666667</v>
      </c>
      <c r="Q1242">
        <v>33.333333333333329</v>
      </c>
      <c r="R1242">
        <v>519</v>
      </c>
      <c r="S1242" t="s">
        <v>89</v>
      </c>
      <c r="T1242">
        <f t="shared" si="19"/>
        <v>30</v>
      </c>
      <c r="U1242">
        <v>3</v>
      </c>
      <c r="V1242" s="5">
        <v>0.78196759259259263</v>
      </c>
      <c r="W1242" s="8">
        <v>0.77083333333333326</v>
      </c>
      <c r="X1242" t="s">
        <v>106</v>
      </c>
      <c r="Y1242" t="str">
        <f>+VLOOKUP($X1242,[1]ParadasReg!$F:$I,4,0)</f>
        <v>Parada 2 / Villa Olímpica</v>
      </c>
      <c r="Z1242">
        <f>+VLOOKUP($X1242,[1]ParadasReg!$F:$I,3,0)</f>
        <v>21</v>
      </c>
    </row>
    <row r="1243" spans="1:26" x14ac:dyDescent="0.25">
      <c r="A1243">
        <v>916462</v>
      </c>
      <c r="B1243">
        <v>1801</v>
      </c>
      <c r="C1243" s="3">
        <v>45882.783171296287</v>
      </c>
      <c r="D1243" t="s">
        <v>69</v>
      </c>
      <c r="E1243">
        <v>2</v>
      </c>
      <c r="F1243">
        <v>1</v>
      </c>
      <c r="G1243">
        <v>2</v>
      </c>
      <c r="H1243">
        <v>0</v>
      </c>
      <c r="I1243">
        <v>0</v>
      </c>
      <c r="J1243">
        <v>1</v>
      </c>
      <c r="K1243">
        <v>0</v>
      </c>
      <c r="L1243">
        <v>0</v>
      </c>
      <c r="M1243">
        <v>0</v>
      </c>
      <c r="N1243">
        <v>0</v>
      </c>
      <c r="O1243">
        <v>-33.460025000000002</v>
      </c>
      <c r="P1243">
        <v>-70.622196666666667</v>
      </c>
      <c r="Q1243">
        <v>34.567901234567898</v>
      </c>
      <c r="R1243">
        <v>519</v>
      </c>
      <c r="S1243" t="s">
        <v>89</v>
      </c>
      <c r="T1243">
        <f t="shared" si="19"/>
        <v>30</v>
      </c>
      <c r="U1243">
        <v>3</v>
      </c>
      <c r="V1243" s="5">
        <v>0.78317129629629623</v>
      </c>
      <c r="W1243" s="8">
        <v>0.77083333333333326</v>
      </c>
      <c r="X1243" t="s">
        <v>107</v>
      </c>
      <c r="Y1243" t="str">
        <f>+VLOOKUP($X1243,[1]ParadasReg!$F:$I,4,0)</f>
        <v>Parada 4 / Suárez Mujica</v>
      </c>
      <c r="Z1243">
        <f>+VLOOKUP($X1243,[1]ParadasReg!$F:$I,3,0)</f>
        <v>22</v>
      </c>
    </row>
    <row r="1244" spans="1:26" x14ac:dyDescent="0.25">
      <c r="A1244">
        <v>916472</v>
      </c>
      <c r="B1244">
        <v>1801</v>
      </c>
      <c r="C1244" s="3">
        <v>45882.785069444442</v>
      </c>
      <c r="D1244" t="s">
        <v>69</v>
      </c>
      <c r="E1244">
        <v>0</v>
      </c>
      <c r="F1244">
        <v>15</v>
      </c>
      <c r="G1244">
        <v>0</v>
      </c>
      <c r="H1244">
        <v>0</v>
      </c>
      <c r="I1244">
        <v>0</v>
      </c>
      <c r="J1244">
        <v>15</v>
      </c>
      <c r="K1244">
        <v>0</v>
      </c>
      <c r="L1244">
        <v>0</v>
      </c>
      <c r="M1244">
        <v>0</v>
      </c>
      <c r="N1244">
        <v>0</v>
      </c>
      <c r="O1244">
        <v>-33.45505</v>
      </c>
      <c r="P1244">
        <v>-70.627771666666661</v>
      </c>
      <c r="Q1244">
        <v>16.049382716049383</v>
      </c>
      <c r="R1244">
        <v>519</v>
      </c>
      <c r="S1244" t="s">
        <v>89</v>
      </c>
      <c r="T1244">
        <f t="shared" si="19"/>
        <v>10</v>
      </c>
      <c r="U1244">
        <v>3</v>
      </c>
      <c r="V1244" s="5">
        <v>0.78506944444444438</v>
      </c>
      <c r="W1244" s="8">
        <v>0.77083333333333326</v>
      </c>
      <c r="X1244" t="s">
        <v>108</v>
      </c>
      <c r="Y1244" t="str">
        <f>+VLOOKUP($X1244,[1]ParadasReg!$F:$I,4,0)</f>
        <v>Parada 2 / (M) Irarrázaval</v>
      </c>
      <c r="Z1244">
        <f>+VLOOKUP($X1244,[1]ParadasReg!$F:$I,3,0)</f>
        <v>23</v>
      </c>
    </row>
    <row r="1245" spans="1:26" x14ac:dyDescent="0.25">
      <c r="A1245">
        <v>916480</v>
      </c>
      <c r="B1245">
        <v>1801</v>
      </c>
      <c r="C1245" s="3">
        <v>45882.786898148152</v>
      </c>
      <c r="D1245" t="s">
        <v>69</v>
      </c>
      <c r="E1245">
        <v>3</v>
      </c>
      <c r="F1245">
        <v>0</v>
      </c>
      <c r="G1245">
        <v>3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-33.450993333333336</v>
      </c>
      <c r="P1245">
        <v>-70.630896666666672</v>
      </c>
      <c r="Q1245">
        <v>19.753086419753085</v>
      </c>
      <c r="R1245">
        <v>519</v>
      </c>
      <c r="S1245" t="s">
        <v>89</v>
      </c>
      <c r="T1245">
        <f t="shared" si="19"/>
        <v>10</v>
      </c>
      <c r="U1245">
        <v>3</v>
      </c>
      <c r="V1245" s="5">
        <v>0.78689814814814818</v>
      </c>
      <c r="W1245" s="8">
        <v>0.77083333333333326</v>
      </c>
      <c r="X1245" t="s">
        <v>109</v>
      </c>
      <c r="Y1245" t="str">
        <f>+VLOOKUP($X1245,[1]ParadasReg!$F:$I,4,0)</f>
        <v>Parada 7 / (M) Irarrázaval</v>
      </c>
      <c r="Z1245">
        <f>+VLOOKUP($X1245,[1]ParadasReg!$F:$I,3,0)</f>
        <v>24</v>
      </c>
    </row>
    <row r="1246" spans="1:26" x14ac:dyDescent="0.25">
      <c r="A1246">
        <v>916482</v>
      </c>
      <c r="B1246">
        <v>1801</v>
      </c>
      <c r="C1246" s="3">
        <v>45882.787476851852</v>
      </c>
      <c r="D1246" t="s">
        <v>69</v>
      </c>
      <c r="E1246">
        <v>1</v>
      </c>
      <c r="F1246">
        <v>0</v>
      </c>
      <c r="G1246">
        <v>1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-33.448839999999997</v>
      </c>
      <c r="P1246">
        <v>-70.631723333333326</v>
      </c>
      <c r="Q1246">
        <v>20.987654320987652</v>
      </c>
      <c r="R1246">
        <v>519</v>
      </c>
      <c r="S1246" t="s">
        <v>89</v>
      </c>
      <c r="T1246">
        <f t="shared" si="19"/>
        <v>20</v>
      </c>
      <c r="U1246">
        <v>3</v>
      </c>
      <c r="V1246" s="5">
        <v>0.7874768518518519</v>
      </c>
      <c r="W1246" s="8">
        <v>0.77083333333333326</v>
      </c>
      <c r="X1246" t="s">
        <v>110</v>
      </c>
      <c r="Y1246" t="str">
        <f>+VLOOKUP($X1246,[1]ParadasReg!$F:$I,4,0)</f>
        <v>Parada 2 / (M) Santa Isabel</v>
      </c>
      <c r="Z1246">
        <f>+VLOOKUP($X1246,[1]ParadasReg!$F:$I,3,0)</f>
        <v>25</v>
      </c>
    </row>
    <row r="1247" spans="1:26" x14ac:dyDescent="0.25">
      <c r="A1247">
        <v>916489</v>
      </c>
      <c r="B1247">
        <v>1801</v>
      </c>
      <c r="C1247" s="3">
        <v>45882.789247685178</v>
      </c>
      <c r="D1247" t="s">
        <v>69</v>
      </c>
      <c r="E1247">
        <v>3</v>
      </c>
      <c r="F1247">
        <v>5</v>
      </c>
      <c r="G1247">
        <v>3</v>
      </c>
      <c r="H1247">
        <v>0</v>
      </c>
      <c r="I1247">
        <v>0</v>
      </c>
      <c r="J1247">
        <v>5</v>
      </c>
      <c r="K1247">
        <v>0</v>
      </c>
      <c r="L1247">
        <v>0</v>
      </c>
      <c r="M1247">
        <v>0</v>
      </c>
      <c r="N1247">
        <v>0</v>
      </c>
      <c r="O1247">
        <v>-33.443716666666667</v>
      </c>
      <c r="P1247">
        <v>-70.63325833333333</v>
      </c>
      <c r="Q1247">
        <v>18.518518518518519</v>
      </c>
      <c r="R1247">
        <v>519</v>
      </c>
      <c r="S1247" t="s">
        <v>89</v>
      </c>
      <c r="T1247">
        <f t="shared" si="19"/>
        <v>10</v>
      </c>
      <c r="U1247">
        <v>3</v>
      </c>
      <c r="V1247" s="5">
        <v>0.78924768518518518</v>
      </c>
      <c r="W1247" s="8">
        <v>0.77083333333333326</v>
      </c>
      <c r="X1247" t="s">
        <v>111</v>
      </c>
      <c r="Y1247" t="str">
        <f>+VLOOKUP($X1247,[1]ParadasReg!$F:$I,4,0)</f>
        <v>Parada 2 / (M) Parque Bustamante</v>
      </c>
      <c r="Z1247">
        <f>+VLOOKUP($X1247,[1]ParadasReg!$F:$I,3,0)</f>
        <v>26</v>
      </c>
    </row>
    <row r="1248" spans="1:26" x14ac:dyDescent="0.25">
      <c r="A1248">
        <v>916506</v>
      </c>
      <c r="B1248">
        <v>1801</v>
      </c>
      <c r="C1248" s="3">
        <v>45882.791932870372</v>
      </c>
      <c r="D1248" t="s">
        <v>69</v>
      </c>
      <c r="E1248">
        <v>3</v>
      </c>
      <c r="F1248">
        <v>1</v>
      </c>
      <c r="G1248">
        <v>3</v>
      </c>
      <c r="H1248">
        <v>0</v>
      </c>
      <c r="I1248">
        <v>0</v>
      </c>
      <c r="J1248">
        <v>1</v>
      </c>
      <c r="K1248">
        <v>0</v>
      </c>
      <c r="L1248">
        <v>0</v>
      </c>
      <c r="M1248">
        <v>0</v>
      </c>
      <c r="N1248">
        <v>0</v>
      </c>
      <c r="O1248">
        <v>-33.437311666666673</v>
      </c>
      <c r="P1248">
        <v>-70.636101666666661</v>
      </c>
      <c r="Q1248">
        <v>20.987654320987652</v>
      </c>
      <c r="R1248">
        <v>519</v>
      </c>
      <c r="S1248" t="s">
        <v>89</v>
      </c>
      <c r="T1248">
        <f t="shared" si="19"/>
        <v>20</v>
      </c>
      <c r="U1248">
        <v>3</v>
      </c>
      <c r="V1248" s="5">
        <v>0.79193287037037041</v>
      </c>
      <c r="W1248" s="8">
        <v>0.79166666666666663</v>
      </c>
      <c r="X1248" t="s">
        <v>112</v>
      </c>
      <c r="Y1248" t="str">
        <f>+VLOOKUP($X1248,[1]ParadasReg!$F:$I,4,0)</f>
        <v>Parada 4 / Plaza Italia</v>
      </c>
      <c r="Z1248">
        <f>+VLOOKUP($X1248,[1]ParadasReg!$F:$I,3,0)</f>
        <v>27</v>
      </c>
    </row>
    <row r="1249" spans="1:26" x14ac:dyDescent="0.25">
      <c r="A1249">
        <v>916514</v>
      </c>
      <c r="B1249">
        <v>1801</v>
      </c>
      <c r="C1249" s="3">
        <v>45882.793437499997</v>
      </c>
      <c r="D1249" t="s">
        <v>69</v>
      </c>
      <c r="E1249">
        <v>0</v>
      </c>
      <c r="F1249">
        <v>3</v>
      </c>
      <c r="G1249">
        <v>0</v>
      </c>
      <c r="H1249">
        <v>0</v>
      </c>
      <c r="I1249">
        <v>0</v>
      </c>
      <c r="J1249">
        <v>3</v>
      </c>
      <c r="K1249">
        <v>0</v>
      </c>
      <c r="L1249">
        <v>0</v>
      </c>
      <c r="M1249">
        <v>0</v>
      </c>
      <c r="N1249">
        <v>0</v>
      </c>
      <c r="O1249">
        <v>-33.439723333333333</v>
      </c>
      <c r="P1249">
        <v>-70.640043333333338</v>
      </c>
      <c r="Q1249">
        <v>17.283950617283949</v>
      </c>
      <c r="R1249">
        <v>519</v>
      </c>
      <c r="S1249" t="s">
        <v>89</v>
      </c>
      <c r="T1249">
        <f t="shared" si="19"/>
        <v>10</v>
      </c>
      <c r="U1249">
        <v>3</v>
      </c>
      <c r="V1249" s="5">
        <v>0.79343750000000002</v>
      </c>
      <c r="W1249" s="8">
        <v>0.79166666666666663</v>
      </c>
      <c r="X1249" t="s">
        <v>113</v>
      </c>
      <c r="Y1249" t="str">
        <f>+VLOOKUP($X1249,[1]ParadasReg!$F:$I,4,0)</f>
        <v>Parada 4 / (M) Universidad Católica</v>
      </c>
      <c r="Z1249">
        <f>+VLOOKUP($X1249,[1]ParadasReg!$F:$I,3,0)</f>
        <v>28</v>
      </c>
    </row>
    <row r="1250" spans="1:26" x14ac:dyDescent="0.25">
      <c r="A1250">
        <v>916516</v>
      </c>
      <c r="B1250">
        <v>1801</v>
      </c>
      <c r="C1250" s="3">
        <v>45882.795034722221</v>
      </c>
      <c r="D1250" t="s">
        <v>69</v>
      </c>
      <c r="E1250">
        <v>0</v>
      </c>
      <c r="F1250">
        <v>4</v>
      </c>
      <c r="G1250">
        <v>0</v>
      </c>
      <c r="H1250">
        <v>0</v>
      </c>
      <c r="I1250">
        <v>0</v>
      </c>
      <c r="J1250">
        <v>4</v>
      </c>
      <c r="K1250">
        <v>0</v>
      </c>
      <c r="L1250">
        <v>0</v>
      </c>
      <c r="M1250">
        <v>0</v>
      </c>
      <c r="N1250">
        <v>0</v>
      </c>
      <c r="O1250">
        <v>-33.442423333333331</v>
      </c>
      <c r="P1250">
        <v>-70.645780000000002</v>
      </c>
      <c r="Q1250">
        <v>12.345679012345679</v>
      </c>
      <c r="R1250">
        <v>519</v>
      </c>
      <c r="S1250" t="s">
        <v>89</v>
      </c>
      <c r="T1250">
        <f t="shared" si="19"/>
        <v>10</v>
      </c>
      <c r="U1250">
        <v>3</v>
      </c>
      <c r="V1250" s="5">
        <v>0.79503472222222227</v>
      </c>
      <c r="W1250" s="8">
        <v>0.79166666666666663</v>
      </c>
      <c r="X1250" t="s">
        <v>114</v>
      </c>
      <c r="Y1250" t="str">
        <f>+VLOOKUP($X1250,[1]ParadasReg!$F:$I,4,0)</f>
        <v>Parada 3 / (M) Santa Lucía</v>
      </c>
      <c r="Z1250">
        <f>+VLOOKUP($X1250,[1]ParadasReg!$F:$I,3,0)</f>
        <v>29</v>
      </c>
    </row>
    <row r="1251" spans="1:26" x14ac:dyDescent="0.25">
      <c r="A1251">
        <v>916522</v>
      </c>
      <c r="B1251">
        <v>1801</v>
      </c>
      <c r="C1251" s="3">
        <v>45882.79582175926</v>
      </c>
      <c r="D1251" t="s">
        <v>69</v>
      </c>
      <c r="E1251">
        <v>0</v>
      </c>
      <c r="F1251">
        <v>3</v>
      </c>
      <c r="G1251">
        <v>0</v>
      </c>
      <c r="H1251">
        <v>0</v>
      </c>
      <c r="I1251">
        <v>0</v>
      </c>
      <c r="J1251">
        <v>3</v>
      </c>
      <c r="K1251">
        <v>0</v>
      </c>
      <c r="L1251">
        <v>0</v>
      </c>
      <c r="M1251">
        <v>0</v>
      </c>
      <c r="N1251">
        <v>0</v>
      </c>
      <c r="O1251">
        <v>-33.443536666666667</v>
      </c>
      <c r="P1251">
        <v>-70.64976333333334</v>
      </c>
      <c r="Q1251">
        <v>8.6419753086419746</v>
      </c>
      <c r="R1251">
        <v>519</v>
      </c>
      <c r="S1251" t="s">
        <v>89</v>
      </c>
      <c r="T1251">
        <f t="shared" si="19"/>
        <v>0</v>
      </c>
      <c r="U1251">
        <v>3</v>
      </c>
      <c r="V1251" s="5">
        <v>0.79582175925925924</v>
      </c>
      <c r="W1251" s="8">
        <v>0.79166666666666663</v>
      </c>
      <c r="X1251" t="s">
        <v>115</v>
      </c>
      <c r="Y1251" t="str">
        <f>+VLOOKUP($X1251,[1]ParadasReg!$F:$I,4,0)</f>
        <v>Parada 3 / (M) Universidad de Chile</v>
      </c>
      <c r="Z1251">
        <f>+VLOOKUP($X1251,[1]ParadasReg!$F:$I,3,0)</f>
        <v>30</v>
      </c>
    </row>
    <row r="1252" spans="1:26" x14ac:dyDescent="0.25">
      <c r="A1252">
        <v>916526</v>
      </c>
      <c r="B1252">
        <v>1801</v>
      </c>
      <c r="C1252" s="3">
        <v>45882.796944444453</v>
      </c>
      <c r="D1252" t="s">
        <v>69</v>
      </c>
      <c r="E1252">
        <v>0</v>
      </c>
      <c r="F1252">
        <v>5</v>
      </c>
      <c r="G1252">
        <v>0</v>
      </c>
      <c r="H1252">
        <v>0</v>
      </c>
      <c r="I1252">
        <v>0</v>
      </c>
      <c r="J1252">
        <v>5</v>
      </c>
      <c r="K1252">
        <v>0</v>
      </c>
      <c r="L1252">
        <v>0</v>
      </c>
      <c r="M1252">
        <v>0</v>
      </c>
      <c r="N1252">
        <v>0</v>
      </c>
      <c r="O1252">
        <v>-33.444778333333332</v>
      </c>
      <c r="P1252">
        <v>-70.655896666666663</v>
      </c>
      <c r="Q1252">
        <v>2.4691358024691357</v>
      </c>
      <c r="R1252">
        <v>519</v>
      </c>
      <c r="S1252" t="s">
        <v>89</v>
      </c>
      <c r="T1252">
        <f t="shared" si="19"/>
        <v>0</v>
      </c>
      <c r="U1252">
        <v>3</v>
      </c>
      <c r="V1252" s="5">
        <v>0.79694444444444434</v>
      </c>
      <c r="W1252" s="8">
        <v>0.79166666666666663</v>
      </c>
      <c r="X1252" t="s">
        <v>116</v>
      </c>
      <c r="Y1252" t="str">
        <f>+VLOOKUP($X1252,[1]ParadasReg!$F:$I,4,0)</f>
        <v>Parada 3 / (M) La Moneda</v>
      </c>
      <c r="Z1252">
        <f>+VLOOKUP($X1252,[1]ParadasReg!$F:$I,3,0)</f>
        <v>31</v>
      </c>
    </row>
    <row r="1253" spans="1:26" x14ac:dyDescent="0.25">
      <c r="A1253">
        <v>917199</v>
      </c>
      <c r="B1253">
        <v>1801</v>
      </c>
      <c r="C1253" s="3">
        <v>45883.262094907397</v>
      </c>
      <c r="D1253" t="s">
        <v>122</v>
      </c>
      <c r="E1253">
        <v>3</v>
      </c>
      <c r="F1253">
        <v>0</v>
      </c>
      <c r="G1253">
        <v>3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-33.481034999999999</v>
      </c>
      <c r="P1253">
        <v>-70.523499999999999</v>
      </c>
      <c r="Q1253">
        <v>3.7037037037037033</v>
      </c>
      <c r="R1253">
        <v>519</v>
      </c>
      <c r="S1253" t="s">
        <v>89</v>
      </c>
      <c r="T1253">
        <f t="shared" si="19"/>
        <v>0</v>
      </c>
      <c r="U1253">
        <v>4</v>
      </c>
      <c r="V1253" s="5">
        <v>0.26209490740740743</v>
      </c>
      <c r="W1253" s="8">
        <v>0.25</v>
      </c>
      <c r="X1253" t="s">
        <v>90</v>
      </c>
      <c r="Y1253" t="str">
        <f>+VLOOKUP($X1253,[1]ParadasReg!$F:$I,4,0)</f>
        <v xml:space="preserve">Av. Diagonal Las Torres / esq. Álvaro Casanova </v>
      </c>
      <c r="Z1253">
        <f>+VLOOKUP($X1253,[1]ParadasReg!$F:$I,3,0)</f>
        <v>1</v>
      </c>
    </row>
    <row r="1254" spans="1:26" x14ac:dyDescent="0.25">
      <c r="A1254">
        <v>917201</v>
      </c>
      <c r="B1254">
        <v>1801</v>
      </c>
      <c r="C1254" s="3">
        <v>45883.263414351852</v>
      </c>
      <c r="D1254" t="s">
        <v>122</v>
      </c>
      <c r="E1254">
        <v>1</v>
      </c>
      <c r="F1254">
        <v>0</v>
      </c>
      <c r="G1254">
        <v>1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-33.478951666666667</v>
      </c>
      <c r="P1254">
        <v>-70.527653333333333</v>
      </c>
      <c r="Q1254">
        <v>4.9382716049382713</v>
      </c>
      <c r="R1254">
        <v>519</v>
      </c>
      <c r="S1254" t="s">
        <v>89</v>
      </c>
      <c r="T1254">
        <f t="shared" si="19"/>
        <v>0</v>
      </c>
      <c r="U1254">
        <v>4</v>
      </c>
      <c r="V1254" s="5">
        <v>0.26341435185185186</v>
      </c>
      <c r="W1254" s="8">
        <v>0.25</v>
      </c>
      <c r="X1254" t="s">
        <v>91</v>
      </c>
      <c r="Y1254" t="str">
        <f>+VLOOKUP($X1254,[1]ParadasReg!$F:$I,4,0)</f>
        <v>Avenida Grecia / esq. Qda. de Sn. Pedro</v>
      </c>
      <c r="Z1254">
        <f>+VLOOKUP($X1254,[1]ParadasReg!$F:$I,3,0)</f>
        <v>3</v>
      </c>
    </row>
    <row r="1255" spans="1:26" x14ac:dyDescent="0.25">
      <c r="A1255">
        <v>917204</v>
      </c>
      <c r="B1255">
        <v>1801</v>
      </c>
      <c r="C1255" s="3">
        <v>45883.264016203713</v>
      </c>
      <c r="D1255" t="s">
        <v>122</v>
      </c>
      <c r="E1255">
        <v>2</v>
      </c>
      <c r="F1255">
        <v>0</v>
      </c>
      <c r="G1255">
        <v>2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-33.478281666666668</v>
      </c>
      <c r="P1255">
        <v>-70.531165000000001</v>
      </c>
      <c r="Q1255">
        <v>7.4074074074074066</v>
      </c>
      <c r="R1255">
        <v>519</v>
      </c>
      <c r="S1255" t="s">
        <v>89</v>
      </c>
      <c r="T1255">
        <f t="shared" si="19"/>
        <v>0</v>
      </c>
      <c r="U1255">
        <v>4</v>
      </c>
      <c r="V1255" s="5">
        <v>0.26401620370370371</v>
      </c>
      <c r="W1255" s="8">
        <v>0.25</v>
      </c>
      <c r="X1255" t="s">
        <v>92</v>
      </c>
      <c r="Y1255" t="str">
        <f>+VLOOKUP($X1255,[1]ParadasReg!$F:$I,4,0)</f>
        <v>Avenida Grecia / esq. Los Picachos</v>
      </c>
      <c r="Z1255">
        <f>+VLOOKUP($X1255,[1]ParadasReg!$F:$I,3,0)</f>
        <v>4</v>
      </c>
    </row>
    <row r="1256" spans="1:26" x14ac:dyDescent="0.25">
      <c r="A1256">
        <v>917206</v>
      </c>
      <c r="B1256">
        <v>1801</v>
      </c>
      <c r="C1256" s="3">
        <v>45883.265567129631</v>
      </c>
      <c r="D1256" t="s">
        <v>122</v>
      </c>
      <c r="E1256">
        <v>9</v>
      </c>
      <c r="F1256">
        <v>0</v>
      </c>
      <c r="G1256">
        <v>9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-33.477293333333343</v>
      </c>
      <c r="P1256">
        <v>-70.535663333333332</v>
      </c>
      <c r="Q1256">
        <v>18.518518518518519</v>
      </c>
      <c r="R1256">
        <v>519</v>
      </c>
      <c r="S1256" t="s">
        <v>89</v>
      </c>
      <c r="T1256">
        <f t="shared" si="19"/>
        <v>10</v>
      </c>
      <c r="U1256">
        <v>4</v>
      </c>
      <c r="V1256" s="5">
        <v>0.26556712962962964</v>
      </c>
      <c r="W1256" s="8">
        <v>0.25</v>
      </c>
      <c r="X1256" t="s">
        <v>93</v>
      </c>
      <c r="Y1256" t="str">
        <f>+VLOOKUP($X1256,[1]ParadasReg!$F:$I,4,0)</f>
        <v>Avenida Grecia / esq. Jacarandá</v>
      </c>
      <c r="Z1256">
        <f>+VLOOKUP($X1256,[1]ParadasReg!$F:$I,3,0)</f>
        <v>5</v>
      </c>
    </row>
    <row r="1257" spans="1:26" x14ac:dyDescent="0.25">
      <c r="A1257">
        <v>917208</v>
      </c>
      <c r="B1257">
        <v>1801</v>
      </c>
      <c r="C1257" s="3">
        <v>45883.266724537039</v>
      </c>
      <c r="D1257" t="s">
        <v>122</v>
      </c>
      <c r="E1257">
        <v>1</v>
      </c>
      <c r="F1257">
        <v>0</v>
      </c>
      <c r="G1257">
        <v>1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-33.476703333333333</v>
      </c>
      <c r="P1257">
        <v>-70.538703333333331</v>
      </c>
      <c r="Q1257">
        <v>19.753086419753085</v>
      </c>
      <c r="R1257">
        <v>519</v>
      </c>
      <c r="S1257" t="s">
        <v>89</v>
      </c>
      <c r="T1257">
        <f t="shared" si="19"/>
        <v>10</v>
      </c>
      <c r="U1257">
        <v>4</v>
      </c>
      <c r="V1257" s="5">
        <v>0.26672453703703702</v>
      </c>
      <c r="W1257" s="8">
        <v>0.25</v>
      </c>
      <c r="X1257" t="s">
        <v>94</v>
      </c>
      <c r="Y1257" t="str">
        <f>+VLOOKUP($X1257,[1]ParadasReg!$F:$I,4,0)</f>
        <v>Avenida Grecia / esq. Amanecer</v>
      </c>
      <c r="Z1257">
        <f>+VLOOKUP($X1257,[1]ParadasReg!$F:$I,3,0)</f>
        <v>6</v>
      </c>
    </row>
    <row r="1258" spans="1:26" x14ac:dyDescent="0.25">
      <c r="A1258">
        <v>917209</v>
      </c>
      <c r="B1258">
        <v>1801</v>
      </c>
      <c r="C1258" s="3">
        <v>45883.268055555563</v>
      </c>
      <c r="D1258" t="s">
        <v>122</v>
      </c>
      <c r="E1258">
        <v>2</v>
      </c>
      <c r="F1258">
        <v>0</v>
      </c>
      <c r="G1258">
        <v>0</v>
      </c>
      <c r="H1258">
        <v>0</v>
      </c>
      <c r="I1258">
        <v>2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-33.475993333333342</v>
      </c>
      <c r="P1258">
        <v>-70.542218333333338</v>
      </c>
      <c r="Q1258">
        <v>22.222222222222221</v>
      </c>
      <c r="R1258">
        <v>519</v>
      </c>
      <c r="S1258" t="s">
        <v>89</v>
      </c>
      <c r="T1258">
        <f t="shared" si="19"/>
        <v>20</v>
      </c>
      <c r="U1258">
        <v>4</v>
      </c>
      <c r="V1258" s="5">
        <v>0.26805555555555555</v>
      </c>
      <c r="W1258" s="8">
        <v>0.25</v>
      </c>
      <c r="X1258" t="s">
        <v>95</v>
      </c>
      <c r="Y1258" t="str">
        <f>+VLOOKUP($X1258,[1]ParadasReg!$F:$I,4,0)</f>
        <v>Parada / Muni. Peñalolén</v>
      </c>
      <c r="Z1258">
        <f>+VLOOKUP($X1258,[1]ParadasReg!$F:$I,3,0)</f>
        <v>7</v>
      </c>
    </row>
    <row r="1259" spans="1:26" x14ac:dyDescent="0.25">
      <c r="A1259">
        <v>917212</v>
      </c>
      <c r="B1259">
        <v>1801</v>
      </c>
      <c r="C1259" s="3">
        <v>45883.269282407397</v>
      </c>
      <c r="D1259" t="s">
        <v>122</v>
      </c>
      <c r="E1259">
        <v>4</v>
      </c>
      <c r="F1259">
        <v>0</v>
      </c>
      <c r="G1259">
        <v>4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-33.475098333333342</v>
      </c>
      <c r="P1259">
        <v>-70.546843333333328</v>
      </c>
      <c r="Q1259">
        <v>27.160493827160494</v>
      </c>
      <c r="R1259">
        <v>519</v>
      </c>
      <c r="S1259" t="s">
        <v>89</v>
      </c>
      <c r="T1259">
        <f t="shared" si="19"/>
        <v>20</v>
      </c>
      <c r="U1259">
        <v>4</v>
      </c>
      <c r="V1259" s="5">
        <v>0.26928240740740744</v>
      </c>
      <c r="W1259" s="8">
        <v>0.25</v>
      </c>
      <c r="X1259" t="s">
        <v>96</v>
      </c>
      <c r="Y1259" t="str">
        <f>+VLOOKUP($X1259,[1]ParadasReg!$F:$I,4,0)</f>
        <v>Avenida Grecia / esq. Palena</v>
      </c>
      <c r="Z1259">
        <f>+VLOOKUP($X1259,[1]ParadasReg!$F:$I,3,0)</f>
        <v>8</v>
      </c>
    </row>
    <row r="1260" spans="1:26" x14ac:dyDescent="0.25">
      <c r="A1260">
        <v>917213</v>
      </c>
      <c r="B1260">
        <v>1801</v>
      </c>
      <c r="C1260" s="3">
        <v>45883.270046296297</v>
      </c>
      <c r="D1260" t="s">
        <v>122</v>
      </c>
      <c r="E1260">
        <v>1</v>
      </c>
      <c r="F1260">
        <v>1</v>
      </c>
      <c r="G1260">
        <v>1</v>
      </c>
      <c r="H1260">
        <v>0</v>
      </c>
      <c r="I1260">
        <v>0</v>
      </c>
      <c r="J1260">
        <v>1</v>
      </c>
      <c r="K1260">
        <v>0</v>
      </c>
      <c r="L1260">
        <v>0</v>
      </c>
      <c r="M1260">
        <v>0</v>
      </c>
      <c r="N1260">
        <v>0</v>
      </c>
      <c r="O1260">
        <v>-33.474200000000003</v>
      </c>
      <c r="P1260">
        <v>-70.551356666666663</v>
      </c>
      <c r="Q1260">
        <v>27.160493827160494</v>
      </c>
      <c r="R1260">
        <v>519</v>
      </c>
      <c r="S1260" t="s">
        <v>89</v>
      </c>
      <c r="T1260">
        <f t="shared" si="19"/>
        <v>20</v>
      </c>
      <c r="U1260">
        <v>4</v>
      </c>
      <c r="V1260" s="5">
        <v>0.27004629629629628</v>
      </c>
      <c r="W1260" s="8">
        <v>0.25</v>
      </c>
      <c r="X1260" t="s">
        <v>97</v>
      </c>
      <c r="Y1260" t="str">
        <f>+VLOOKUP($X1260,[1]ParadasReg!$F:$I,4,0)</f>
        <v>Avenida Grecia / esq. Pasaje 444</v>
      </c>
      <c r="Z1260">
        <f>+VLOOKUP($X1260,[1]ParadasReg!$F:$I,3,0)</f>
        <v>9</v>
      </c>
    </row>
    <row r="1261" spans="1:26" x14ac:dyDescent="0.25">
      <c r="A1261">
        <v>917215</v>
      </c>
      <c r="B1261">
        <v>1801</v>
      </c>
      <c r="C1261" s="3">
        <v>45883.270694444444</v>
      </c>
      <c r="D1261" t="s">
        <v>122</v>
      </c>
      <c r="E1261">
        <v>1</v>
      </c>
      <c r="F1261">
        <v>0</v>
      </c>
      <c r="G1261">
        <v>0</v>
      </c>
      <c r="H1261">
        <v>0</v>
      </c>
      <c r="I1261">
        <v>1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-33.473083333333342</v>
      </c>
      <c r="P1261">
        <v>-70.556375000000003</v>
      </c>
      <c r="Q1261">
        <v>28.39506172839506</v>
      </c>
      <c r="R1261">
        <v>519</v>
      </c>
      <c r="S1261" t="s">
        <v>89</v>
      </c>
      <c r="T1261">
        <f t="shared" si="19"/>
        <v>20</v>
      </c>
      <c r="U1261">
        <v>4</v>
      </c>
      <c r="V1261" s="5">
        <v>0.27069444444444446</v>
      </c>
      <c r="W1261" s="8">
        <v>0.25</v>
      </c>
      <c r="X1261" t="s">
        <v>98</v>
      </c>
      <c r="Y1261" t="str">
        <f>+VLOOKUP($X1261,[1]ParadasReg!$F:$I,4,0)</f>
        <v>Parada 2 / Calle 1A - Avenida Grecia</v>
      </c>
      <c r="Z1261">
        <f>+VLOOKUP($X1261,[1]ParadasReg!$F:$I,3,0)</f>
        <v>10</v>
      </c>
    </row>
    <row r="1262" spans="1:26" x14ac:dyDescent="0.25">
      <c r="A1262">
        <v>917217</v>
      </c>
      <c r="B1262">
        <v>1801</v>
      </c>
      <c r="C1262" s="3">
        <v>45883.271956018521</v>
      </c>
      <c r="D1262" t="s">
        <v>122</v>
      </c>
      <c r="E1262">
        <v>1</v>
      </c>
      <c r="F1262">
        <v>0</v>
      </c>
      <c r="G1262">
        <v>1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-33.47091833333333</v>
      </c>
      <c r="P1262">
        <v>-70.567571666666666</v>
      </c>
      <c r="Q1262">
        <v>29.629629629629626</v>
      </c>
      <c r="R1262">
        <v>519</v>
      </c>
      <c r="S1262" t="s">
        <v>89</v>
      </c>
      <c r="T1262">
        <f t="shared" si="19"/>
        <v>20</v>
      </c>
      <c r="U1262">
        <v>4</v>
      </c>
      <c r="V1262" s="5">
        <v>0.27195601851851853</v>
      </c>
      <c r="W1262" s="8">
        <v>0.27083333333333331</v>
      </c>
      <c r="X1262" t="s">
        <v>119</v>
      </c>
      <c r="Y1262" t="str">
        <f>+VLOOKUP($X1262,[1]ParadasReg!$F:$I,4,0)</f>
        <v>Parada 2 / Los Molineros - Av. Grecia</v>
      </c>
      <c r="Z1262">
        <f>+VLOOKUP($X1262,[1]ParadasReg!$F:$I,3,0)</f>
        <v>12</v>
      </c>
    </row>
    <row r="1263" spans="1:26" x14ac:dyDescent="0.25">
      <c r="A1263">
        <v>917218</v>
      </c>
      <c r="B1263">
        <v>1801</v>
      </c>
      <c r="C1263" s="3">
        <v>45883.272604166668</v>
      </c>
      <c r="D1263" t="s">
        <v>122</v>
      </c>
      <c r="E1263">
        <v>0</v>
      </c>
      <c r="F1263">
        <v>1</v>
      </c>
      <c r="G1263">
        <v>0</v>
      </c>
      <c r="H1263">
        <v>0</v>
      </c>
      <c r="I1263">
        <v>0</v>
      </c>
      <c r="J1263">
        <v>1</v>
      </c>
      <c r="K1263">
        <v>0</v>
      </c>
      <c r="L1263">
        <v>0</v>
      </c>
      <c r="M1263">
        <v>0</v>
      </c>
      <c r="N1263">
        <v>0</v>
      </c>
      <c r="O1263">
        <v>-33.469918333333332</v>
      </c>
      <c r="P1263">
        <v>-70.572616666666661</v>
      </c>
      <c r="Q1263">
        <v>28.39506172839506</v>
      </c>
      <c r="R1263">
        <v>519</v>
      </c>
      <c r="S1263" t="s">
        <v>89</v>
      </c>
      <c r="T1263">
        <f t="shared" si="19"/>
        <v>20</v>
      </c>
      <c r="U1263">
        <v>4</v>
      </c>
      <c r="V1263" s="5">
        <v>0.2726041666666667</v>
      </c>
      <c r="W1263" s="8">
        <v>0.27083333333333331</v>
      </c>
      <c r="X1263" t="s">
        <v>117</v>
      </c>
      <c r="Y1263" t="str">
        <f>+VLOOKUP($X1263,[1]ParadasReg!$F:$I,4,0)</f>
        <v>Parada 2 / Cruz Almeyda - Avenida Grecia</v>
      </c>
      <c r="Z1263">
        <f>+VLOOKUP($X1263,[1]ParadasReg!$F:$I,3,0)</f>
        <v>13</v>
      </c>
    </row>
    <row r="1264" spans="1:26" x14ac:dyDescent="0.25">
      <c r="A1264">
        <v>917219</v>
      </c>
      <c r="B1264">
        <v>1801</v>
      </c>
      <c r="C1264" s="3">
        <v>45883.273622685178</v>
      </c>
      <c r="D1264" t="s">
        <v>122</v>
      </c>
      <c r="E1264">
        <v>5</v>
      </c>
      <c r="F1264">
        <v>6</v>
      </c>
      <c r="G1264">
        <v>0</v>
      </c>
      <c r="H1264">
        <v>0</v>
      </c>
      <c r="I1264">
        <v>5</v>
      </c>
      <c r="J1264">
        <v>6</v>
      </c>
      <c r="K1264">
        <v>0</v>
      </c>
      <c r="L1264">
        <v>0</v>
      </c>
      <c r="M1264">
        <v>0</v>
      </c>
      <c r="N1264">
        <v>0</v>
      </c>
      <c r="O1264">
        <v>-33.469063333333331</v>
      </c>
      <c r="P1264">
        <v>-70.576503333333335</v>
      </c>
      <c r="Q1264">
        <v>27.160493827160494</v>
      </c>
      <c r="R1264">
        <v>519</v>
      </c>
      <c r="S1264" t="s">
        <v>89</v>
      </c>
      <c r="T1264">
        <f t="shared" si="19"/>
        <v>20</v>
      </c>
      <c r="U1264">
        <v>4</v>
      </c>
      <c r="V1264" s="5">
        <v>0.27362268518518518</v>
      </c>
      <c r="W1264" s="8">
        <v>0.27083333333333331</v>
      </c>
      <c r="X1264" t="s">
        <v>100</v>
      </c>
      <c r="Y1264" t="str">
        <f>+VLOOKUP($X1264,[1]ParadasReg!$F:$I,4,0)</f>
        <v>Parada 4 / (M) Grecia</v>
      </c>
      <c r="Z1264">
        <f>+VLOOKUP($X1264,[1]ParadasReg!$F:$I,3,0)</f>
        <v>14</v>
      </c>
    </row>
    <row r="1265" spans="1:26" x14ac:dyDescent="0.25">
      <c r="A1265">
        <v>917220</v>
      </c>
      <c r="B1265">
        <v>1801</v>
      </c>
      <c r="C1265" s="3">
        <v>45883.274606481478</v>
      </c>
      <c r="D1265" t="s">
        <v>122</v>
      </c>
      <c r="E1265">
        <v>3</v>
      </c>
      <c r="F1265">
        <v>0</v>
      </c>
      <c r="G1265">
        <v>3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-33.467408333333331</v>
      </c>
      <c r="P1265">
        <v>-70.581151666666671</v>
      </c>
      <c r="Q1265">
        <v>30.864197530864196</v>
      </c>
      <c r="R1265">
        <v>519</v>
      </c>
      <c r="S1265" t="s">
        <v>89</v>
      </c>
      <c r="T1265">
        <f t="shared" si="19"/>
        <v>30</v>
      </c>
      <c r="U1265">
        <v>4</v>
      </c>
      <c r="V1265" s="5">
        <v>0.27460648148148148</v>
      </c>
      <c r="W1265" s="8">
        <v>0.27083333333333331</v>
      </c>
      <c r="X1265" t="s">
        <v>101</v>
      </c>
      <c r="Y1265" t="str">
        <f>+VLOOKUP($X1265,[1]ParadasReg!$F:$I,4,0)</f>
        <v>Parada 2 / ADO Chile</v>
      </c>
      <c r="Z1265">
        <f>+VLOOKUP($X1265,[1]ParadasReg!$F:$I,3,0)</f>
        <v>15</v>
      </c>
    </row>
    <row r="1266" spans="1:26" x14ac:dyDescent="0.25">
      <c r="A1266">
        <v>917222</v>
      </c>
      <c r="B1266">
        <v>1801</v>
      </c>
      <c r="C1266" s="3">
        <v>45883.275891203702</v>
      </c>
      <c r="D1266" t="s">
        <v>122</v>
      </c>
      <c r="E1266">
        <v>5</v>
      </c>
      <c r="F1266">
        <v>1</v>
      </c>
      <c r="G1266">
        <v>5</v>
      </c>
      <c r="H1266">
        <v>0</v>
      </c>
      <c r="I1266">
        <v>0</v>
      </c>
      <c r="J1266">
        <v>1</v>
      </c>
      <c r="K1266">
        <v>0</v>
      </c>
      <c r="L1266">
        <v>0</v>
      </c>
      <c r="M1266">
        <v>0</v>
      </c>
      <c r="N1266">
        <v>0</v>
      </c>
      <c r="O1266">
        <v>-33.465263333333333</v>
      </c>
      <c r="P1266">
        <v>-70.589516666666668</v>
      </c>
      <c r="Q1266">
        <v>35.802469135802468</v>
      </c>
      <c r="R1266">
        <v>519</v>
      </c>
      <c r="S1266" t="s">
        <v>89</v>
      </c>
      <c r="T1266">
        <f t="shared" si="19"/>
        <v>30</v>
      </c>
      <c r="U1266">
        <v>4</v>
      </c>
      <c r="V1266" s="5">
        <v>0.27589120370370374</v>
      </c>
      <c r="W1266" s="8">
        <v>0.27083333333333331</v>
      </c>
      <c r="X1266" t="s">
        <v>102</v>
      </c>
      <c r="Y1266" t="str">
        <f>+VLOOKUP($X1266,[1]ParadasReg!$F:$I,4,0)</f>
        <v>Parada 2 / CESFAM Salvador Bustos</v>
      </c>
      <c r="Z1266">
        <f>+VLOOKUP($X1266,[1]ParadasReg!$F:$I,3,0)</f>
        <v>16</v>
      </c>
    </row>
    <row r="1267" spans="1:26" x14ac:dyDescent="0.25">
      <c r="A1267">
        <v>917225</v>
      </c>
      <c r="B1267">
        <v>1801</v>
      </c>
      <c r="C1267" s="3">
        <v>45883.277407407397</v>
      </c>
      <c r="D1267" t="s">
        <v>122</v>
      </c>
      <c r="E1267">
        <v>2</v>
      </c>
      <c r="F1267">
        <v>3</v>
      </c>
      <c r="G1267">
        <v>0</v>
      </c>
      <c r="H1267">
        <v>0</v>
      </c>
      <c r="I1267">
        <v>2</v>
      </c>
      <c r="J1267">
        <v>3</v>
      </c>
      <c r="K1267">
        <v>0</v>
      </c>
      <c r="L1267">
        <v>0</v>
      </c>
      <c r="M1267">
        <v>0</v>
      </c>
      <c r="N1267">
        <v>0</v>
      </c>
      <c r="O1267">
        <v>-33.464571666666657</v>
      </c>
      <c r="P1267">
        <v>-70.597555</v>
      </c>
      <c r="Q1267">
        <v>34.567901234567898</v>
      </c>
      <c r="R1267">
        <v>519</v>
      </c>
      <c r="S1267" t="s">
        <v>89</v>
      </c>
      <c r="T1267">
        <f t="shared" si="19"/>
        <v>30</v>
      </c>
      <c r="U1267">
        <v>4</v>
      </c>
      <c r="V1267" s="5">
        <v>0.27740740740740738</v>
      </c>
      <c r="W1267" s="8">
        <v>0.27083333333333331</v>
      </c>
      <c r="X1267" t="s">
        <v>103</v>
      </c>
      <c r="Y1267" t="str">
        <f>+VLOOKUP($X1267,[1]ParadasReg!$F:$I,4,0)</f>
        <v>Parada 2 / Pedagógico</v>
      </c>
      <c r="Z1267">
        <f>+VLOOKUP($X1267,[1]ParadasReg!$F:$I,3,0)</f>
        <v>17</v>
      </c>
    </row>
    <row r="1268" spans="1:26" x14ac:dyDescent="0.25">
      <c r="A1268">
        <v>917233</v>
      </c>
      <c r="B1268">
        <v>1801</v>
      </c>
      <c r="C1268" s="3">
        <v>45883.279687499999</v>
      </c>
      <c r="D1268" t="s">
        <v>122</v>
      </c>
      <c r="E1268">
        <v>1</v>
      </c>
      <c r="F1268">
        <v>4</v>
      </c>
      <c r="G1268">
        <v>1</v>
      </c>
      <c r="H1268">
        <v>0</v>
      </c>
      <c r="I1268">
        <v>0</v>
      </c>
      <c r="J1268">
        <v>4</v>
      </c>
      <c r="K1268">
        <v>0</v>
      </c>
      <c r="L1268">
        <v>0</v>
      </c>
      <c r="M1268">
        <v>0</v>
      </c>
      <c r="N1268">
        <v>0</v>
      </c>
      <c r="O1268">
        <v>-33.462159999999997</v>
      </c>
      <c r="P1268">
        <v>-70.607529999999997</v>
      </c>
      <c r="Q1268">
        <v>30.864197530864196</v>
      </c>
      <c r="R1268">
        <v>519</v>
      </c>
      <c r="S1268" t="s">
        <v>89</v>
      </c>
      <c r="T1268">
        <f t="shared" si="19"/>
        <v>30</v>
      </c>
      <c r="U1268">
        <v>4</v>
      </c>
      <c r="V1268" s="5">
        <v>0.27968750000000003</v>
      </c>
      <c r="W1268" s="8">
        <v>0.27083333333333331</v>
      </c>
      <c r="X1268" t="s">
        <v>118</v>
      </c>
      <c r="Y1268" t="str">
        <f>+VLOOKUP($X1268,[1]ParadasReg!$F:$I,4,0)</f>
        <v>Parada 2 / (M) Est.Nacional</v>
      </c>
      <c r="Z1268">
        <f>+VLOOKUP($X1268,[1]ParadasReg!$F:$I,3,0)</f>
        <v>19</v>
      </c>
    </row>
    <row r="1269" spans="1:26" x14ac:dyDescent="0.25">
      <c r="A1269">
        <v>917239</v>
      </c>
      <c r="B1269">
        <v>1801</v>
      </c>
      <c r="C1269" s="3">
        <v>45883.281064814822</v>
      </c>
      <c r="D1269" t="s">
        <v>122</v>
      </c>
      <c r="E1269">
        <v>1</v>
      </c>
      <c r="F1269">
        <v>0</v>
      </c>
      <c r="G1269">
        <v>1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-33.461496666666669</v>
      </c>
      <c r="P1269">
        <v>-70.617366666666669</v>
      </c>
      <c r="Q1269">
        <v>32.098765432098766</v>
      </c>
      <c r="R1269">
        <v>519</v>
      </c>
      <c r="S1269" t="s">
        <v>89</v>
      </c>
      <c r="T1269">
        <f t="shared" si="19"/>
        <v>30</v>
      </c>
      <c r="U1269">
        <v>4</v>
      </c>
      <c r="V1269" s="5">
        <v>0.28106481481481482</v>
      </c>
      <c r="W1269" s="8">
        <v>0.27083333333333331</v>
      </c>
      <c r="X1269" t="s">
        <v>106</v>
      </c>
      <c r="Y1269" t="str">
        <f>+VLOOKUP($X1269,[1]ParadasReg!$F:$I,4,0)</f>
        <v>Parada 2 / Villa Olímpica</v>
      </c>
      <c r="Z1269">
        <f>+VLOOKUP($X1269,[1]ParadasReg!$F:$I,3,0)</f>
        <v>21</v>
      </c>
    </row>
    <row r="1270" spans="1:26" x14ac:dyDescent="0.25">
      <c r="A1270">
        <v>917246</v>
      </c>
      <c r="B1270">
        <v>1801</v>
      </c>
      <c r="C1270" s="3">
        <v>45883.283252314817</v>
      </c>
      <c r="D1270" t="s">
        <v>122</v>
      </c>
      <c r="E1270">
        <v>3</v>
      </c>
      <c r="F1270">
        <v>6</v>
      </c>
      <c r="G1270">
        <v>3</v>
      </c>
      <c r="H1270">
        <v>0</v>
      </c>
      <c r="I1270">
        <v>0</v>
      </c>
      <c r="J1270">
        <v>6</v>
      </c>
      <c r="K1270">
        <v>0</v>
      </c>
      <c r="L1270">
        <v>0</v>
      </c>
      <c r="M1270">
        <v>0</v>
      </c>
      <c r="N1270">
        <v>0</v>
      </c>
      <c r="O1270">
        <v>-33.448886666666667</v>
      </c>
      <c r="P1270">
        <v>-70.631763333333339</v>
      </c>
      <c r="Q1270">
        <v>28.39506172839506</v>
      </c>
      <c r="R1270">
        <v>519</v>
      </c>
      <c r="S1270" t="s">
        <v>89</v>
      </c>
      <c r="T1270">
        <f t="shared" si="19"/>
        <v>20</v>
      </c>
      <c r="U1270">
        <v>4</v>
      </c>
      <c r="V1270" s="5">
        <v>0.28325231481481478</v>
      </c>
      <c r="W1270" s="8">
        <v>0.27083333333333331</v>
      </c>
      <c r="X1270" t="s">
        <v>110</v>
      </c>
      <c r="Y1270" t="str">
        <f>+VLOOKUP($X1270,[1]ParadasReg!$F:$I,4,0)</f>
        <v>Parada 2 / (M) Santa Isabel</v>
      </c>
      <c r="Z1270">
        <f>+VLOOKUP($X1270,[1]ParadasReg!$F:$I,3,0)</f>
        <v>25</v>
      </c>
    </row>
    <row r="1271" spans="1:26" x14ac:dyDescent="0.25">
      <c r="A1271">
        <v>917262</v>
      </c>
      <c r="B1271">
        <v>1801</v>
      </c>
      <c r="C1271" s="3">
        <v>45883.287361111114</v>
      </c>
      <c r="D1271" t="s">
        <v>122</v>
      </c>
      <c r="E1271">
        <v>0</v>
      </c>
      <c r="F1271">
        <v>5</v>
      </c>
      <c r="G1271">
        <v>0</v>
      </c>
      <c r="H1271">
        <v>0</v>
      </c>
      <c r="I1271">
        <v>0</v>
      </c>
      <c r="J1271">
        <v>5</v>
      </c>
      <c r="K1271">
        <v>0</v>
      </c>
      <c r="L1271">
        <v>0</v>
      </c>
      <c r="M1271">
        <v>0</v>
      </c>
      <c r="N1271">
        <v>0</v>
      </c>
      <c r="O1271">
        <v>-33.443278333333332</v>
      </c>
      <c r="P1271">
        <v>-70.633454999999998</v>
      </c>
      <c r="Q1271">
        <v>22.222222222222221</v>
      </c>
      <c r="R1271">
        <v>519</v>
      </c>
      <c r="S1271" t="s">
        <v>89</v>
      </c>
      <c r="T1271">
        <f t="shared" si="19"/>
        <v>20</v>
      </c>
      <c r="U1271">
        <v>4</v>
      </c>
      <c r="V1271" s="5">
        <v>0.28736111111111112</v>
      </c>
      <c r="W1271" s="8">
        <v>0.27083333333333331</v>
      </c>
      <c r="X1271" t="s">
        <v>111</v>
      </c>
      <c r="Y1271" t="str">
        <f>+VLOOKUP($X1271,[1]ParadasReg!$F:$I,4,0)</f>
        <v>Parada 2 / (M) Parque Bustamante</v>
      </c>
      <c r="Z1271">
        <f>+VLOOKUP($X1271,[1]ParadasReg!$F:$I,3,0)</f>
        <v>26</v>
      </c>
    </row>
    <row r="1272" spans="1:26" x14ac:dyDescent="0.25">
      <c r="A1272">
        <v>917266</v>
      </c>
      <c r="B1272">
        <v>1801</v>
      </c>
      <c r="C1272" s="3">
        <v>45883.288425925923</v>
      </c>
      <c r="D1272" t="s">
        <v>70</v>
      </c>
      <c r="E1272">
        <v>0</v>
      </c>
      <c r="F1272">
        <v>11</v>
      </c>
      <c r="G1272">
        <v>0</v>
      </c>
      <c r="H1272">
        <v>0</v>
      </c>
      <c r="I1272">
        <v>0</v>
      </c>
      <c r="J1272">
        <v>11</v>
      </c>
      <c r="K1272">
        <v>0</v>
      </c>
      <c r="L1272">
        <v>0</v>
      </c>
      <c r="M1272">
        <v>0</v>
      </c>
      <c r="N1272">
        <v>0</v>
      </c>
      <c r="O1272">
        <v>-33.437241666666672</v>
      </c>
      <c r="P1272">
        <v>-70.63598833333333</v>
      </c>
      <c r="Q1272">
        <v>8.6419753086419746</v>
      </c>
      <c r="R1272">
        <v>519</v>
      </c>
      <c r="S1272" t="s">
        <v>89</v>
      </c>
      <c r="T1272">
        <f t="shared" si="19"/>
        <v>0</v>
      </c>
      <c r="U1272">
        <v>4</v>
      </c>
      <c r="V1272" s="5">
        <v>0.28842592592592592</v>
      </c>
      <c r="W1272" s="8">
        <v>0.27083333333333331</v>
      </c>
      <c r="X1272" t="s">
        <v>112</v>
      </c>
      <c r="Y1272" t="str">
        <f>+VLOOKUP($X1272,[1]ParadasReg!$F:$I,4,0)</f>
        <v>Parada 4 / Plaza Italia</v>
      </c>
      <c r="Z1272">
        <f>+VLOOKUP($X1272,[1]ParadasReg!$F:$I,3,0)</f>
        <v>27</v>
      </c>
    </row>
    <row r="1273" spans="1:26" x14ac:dyDescent="0.25">
      <c r="A1273">
        <v>917270</v>
      </c>
      <c r="B1273">
        <v>1801</v>
      </c>
      <c r="C1273" s="3">
        <v>45883.289293981477</v>
      </c>
      <c r="D1273" t="s">
        <v>70</v>
      </c>
      <c r="E1273">
        <v>0</v>
      </c>
      <c r="F1273">
        <v>2</v>
      </c>
      <c r="G1273">
        <v>0</v>
      </c>
      <c r="H1273">
        <v>0</v>
      </c>
      <c r="I1273">
        <v>0</v>
      </c>
      <c r="J1273">
        <v>2</v>
      </c>
      <c r="K1273">
        <v>0</v>
      </c>
      <c r="L1273">
        <v>0</v>
      </c>
      <c r="M1273">
        <v>0</v>
      </c>
      <c r="N1273">
        <v>0</v>
      </c>
      <c r="O1273">
        <v>-33.43960666666667</v>
      </c>
      <c r="P1273">
        <v>-70.640074999999996</v>
      </c>
      <c r="Q1273">
        <v>6.1728395061728394</v>
      </c>
      <c r="R1273">
        <v>519</v>
      </c>
      <c r="S1273" t="s">
        <v>89</v>
      </c>
      <c r="T1273">
        <f t="shared" si="19"/>
        <v>0</v>
      </c>
      <c r="U1273">
        <v>4</v>
      </c>
      <c r="V1273" s="5">
        <v>0.2892939814814815</v>
      </c>
      <c r="W1273" s="8">
        <v>0.27083333333333331</v>
      </c>
      <c r="X1273" t="s">
        <v>113</v>
      </c>
      <c r="Y1273" t="str">
        <f>+VLOOKUP($X1273,[1]ParadasReg!$F:$I,4,0)</f>
        <v>Parada 4 / (M) Universidad Católica</v>
      </c>
      <c r="Z1273">
        <f>+VLOOKUP($X1273,[1]ParadasReg!$F:$I,3,0)</f>
        <v>28</v>
      </c>
    </row>
    <row r="1274" spans="1:26" x14ac:dyDescent="0.25">
      <c r="A1274">
        <v>917281</v>
      </c>
      <c r="B1274">
        <v>1801</v>
      </c>
      <c r="C1274" s="3">
        <v>45883.291666666657</v>
      </c>
      <c r="D1274" t="s">
        <v>70</v>
      </c>
      <c r="E1274">
        <v>0</v>
      </c>
      <c r="F1274">
        <v>3</v>
      </c>
      <c r="G1274">
        <v>0</v>
      </c>
      <c r="H1274">
        <v>0</v>
      </c>
      <c r="I1274">
        <v>0</v>
      </c>
      <c r="J1274">
        <v>3</v>
      </c>
      <c r="K1274">
        <v>0</v>
      </c>
      <c r="L1274">
        <v>0</v>
      </c>
      <c r="M1274">
        <v>0</v>
      </c>
      <c r="N1274">
        <v>0</v>
      </c>
      <c r="O1274">
        <v>-33.442541666666664</v>
      </c>
      <c r="P1274">
        <v>-70.645511666666664</v>
      </c>
      <c r="Q1274">
        <v>2.4691358024691357</v>
      </c>
      <c r="R1274">
        <v>519</v>
      </c>
      <c r="S1274" t="s">
        <v>89</v>
      </c>
      <c r="T1274">
        <f t="shared" si="19"/>
        <v>0</v>
      </c>
      <c r="U1274">
        <v>4</v>
      </c>
      <c r="V1274" s="5">
        <v>0.29166666666666669</v>
      </c>
      <c r="W1274" s="8">
        <v>0.29166666666666663</v>
      </c>
      <c r="X1274" t="s">
        <v>114</v>
      </c>
      <c r="Y1274" t="str">
        <f>+VLOOKUP($X1274,[1]ParadasReg!$F:$I,4,0)</f>
        <v>Parada 3 / (M) Santa Lucía</v>
      </c>
      <c r="Z1274">
        <f>+VLOOKUP($X1274,[1]ParadasReg!$F:$I,3,0)</f>
        <v>29</v>
      </c>
    </row>
    <row r="1275" spans="1:26" x14ac:dyDescent="0.25">
      <c r="A1275">
        <v>917289</v>
      </c>
      <c r="B1275">
        <v>1801</v>
      </c>
      <c r="C1275" s="3">
        <v>45883.293182870373</v>
      </c>
      <c r="D1275" t="s">
        <v>70</v>
      </c>
      <c r="E1275">
        <v>0</v>
      </c>
      <c r="F1275">
        <v>4</v>
      </c>
      <c r="G1275">
        <v>0</v>
      </c>
      <c r="H1275">
        <v>0</v>
      </c>
      <c r="I1275">
        <v>0</v>
      </c>
      <c r="J1275">
        <v>4</v>
      </c>
      <c r="K1275">
        <v>0</v>
      </c>
      <c r="L1275">
        <v>0</v>
      </c>
      <c r="M1275">
        <v>0</v>
      </c>
      <c r="N1275">
        <v>0</v>
      </c>
      <c r="O1275">
        <v>-33.443938333333342</v>
      </c>
      <c r="P1275">
        <v>-70.652211666666673</v>
      </c>
      <c r="Q1275">
        <v>0</v>
      </c>
      <c r="R1275">
        <v>519</v>
      </c>
      <c r="S1275" t="s">
        <v>89</v>
      </c>
      <c r="T1275">
        <f t="shared" si="19"/>
        <v>0</v>
      </c>
      <c r="U1275">
        <v>4</v>
      </c>
      <c r="V1275" s="5">
        <v>0.29318287037037039</v>
      </c>
      <c r="W1275" s="8">
        <v>0.29166666666666663</v>
      </c>
      <c r="X1275" t="s">
        <v>115</v>
      </c>
      <c r="Y1275" t="str">
        <f>+VLOOKUP($X1275,[1]ParadasReg!$F:$I,4,0)</f>
        <v>Parada 3 / (M) Universidad de Chile</v>
      </c>
      <c r="Z1275">
        <f>+VLOOKUP($X1275,[1]ParadasReg!$F:$I,3,0)</f>
        <v>30</v>
      </c>
    </row>
    <row r="1276" spans="1:26" x14ac:dyDescent="0.25">
      <c r="A1276">
        <v>917292</v>
      </c>
      <c r="B1276">
        <v>1801</v>
      </c>
      <c r="C1276" s="3">
        <v>45883.293692129628</v>
      </c>
      <c r="D1276" t="s">
        <v>70</v>
      </c>
      <c r="E1276">
        <v>0</v>
      </c>
      <c r="F1276">
        <v>7</v>
      </c>
      <c r="G1276">
        <v>0</v>
      </c>
      <c r="H1276">
        <v>0</v>
      </c>
      <c r="I1276">
        <v>0</v>
      </c>
      <c r="J1276">
        <v>7</v>
      </c>
      <c r="K1276">
        <v>0</v>
      </c>
      <c r="L1276">
        <v>0</v>
      </c>
      <c r="M1276">
        <v>0</v>
      </c>
      <c r="N1276">
        <v>0</v>
      </c>
      <c r="O1276">
        <v>-33.44466666666667</v>
      </c>
      <c r="P1276">
        <v>-70.655456666666666</v>
      </c>
      <c r="Q1276">
        <v>0</v>
      </c>
      <c r="R1276">
        <v>519</v>
      </c>
      <c r="S1276" t="s">
        <v>89</v>
      </c>
      <c r="T1276">
        <f t="shared" si="19"/>
        <v>0</v>
      </c>
      <c r="U1276">
        <v>4</v>
      </c>
      <c r="V1276" s="5">
        <v>0.29369212962962959</v>
      </c>
      <c r="W1276" s="8">
        <v>0.29166666666666663</v>
      </c>
      <c r="X1276" t="s">
        <v>116</v>
      </c>
      <c r="Y1276" t="str">
        <f>+VLOOKUP($X1276,[1]ParadasReg!$F:$I,4,0)</f>
        <v>Parada 3 / (M) La Moneda</v>
      </c>
      <c r="Z1276">
        <f>+VLOOKUP($X1276,[1]ParadasReg!$F:$I,3,0)</f>
        <v>31</v>
      </c>
    </row>
    <row r="1277" spans="1:26" x14ac:dyDescent="0.25">
      <c r="A1277">
        <v>920310</v>
      </c>
      <c r="B1277">
        <v>1801</v>
      </c>
      <c r="C1277" s="3">
        <v>45884.298125000001</v>
      </c>
      <c r="D1277" t="s">
        <v>77</v>
      </c>
      <c r="E1277">
        <v>2</v>
      </c>
      <c r="F1277">
        <v>0</v>
      </c>
      <c r="G1277">
        <v>2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-33.48104</v>
      </c>
      <c r="P1277">
        <v>-70.52352333333333</v>
      </c>
      <c r="Q1277">
        <v>4.9382716049382713</v>
      </c>
      <c r="R1277">
        <v>519</v>
      </c>
      <c r="S1277" t="s">
        <v>89</v>
      </c>
      <c r="T1277">
        <f t="shared" si="19"/>
        <v>0</v>
      </c>
      <c r="U1277">
        <v>8</v>
      </c>
      <c r="V1277" s="5">
        <v>0.29812500000000003</v>
      </c>
      <c r="W1277" s="8">
        <v>0.29166666666666663</v>
      </c>
      <c r="X1277" t="s">
        <v>90</v>
      </c>
      <c r="Y1277" t="str">
        <f>+VLOOKUP($X1277,[1]ParadasReg!$F:$I,4,0)</f>
        <v xml:space="preserve">Av. Diagonal Las Torres / esq. Álvaro Casanova </v>
      </c>
      <c r="Z1277">
        <f>+VLOOKUP($X1277,[1]ParadasReg!$F:$I,3,0)</f>
        <v>1</v>
      </c>
    </row>
    <row r="1278" spans="1:26" x14ac:dyDescent="0.25">
      <c r="A1278">
        <v>920311</v>
      </c>
      <c r="B1278">
        <v>1801</v>
      </c>
      <c r="C1278" s="3">
        <v>45884.299328703702</v>
      </c>
      <c r="D1278" t="s">
        <v>77</v>
      </c>
      <c r="E1278">
        <v>1</v>
      </c>
      <c r="F1278">
        <v>0</v>
      </c>
      <c r="G1278">
        <v>1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-33.478965000000002</v>
      </c>
      <c r="P1278">
        <v>-70.527683333333329</v>
      </c>
      <c r="Q1278">
        <v>6.1728395061728394</v>
      </c>
      <c r="R1278">
        <v>519</v>
      </c>
      <c r="S1278" t="s">
        <v>89</v>
      </c>
      <c r="T1278">
        <f t="shared" si="19"/>
        <v>0</v>
      </c>
      <c r="U1278">
        <v>8</v>
      </c>
      <c r="V1278" s="5">
        <v>0.29932870370370374</v>
      </c>
      <c r="W1278" s="8">
        <v>0.29166666666666663</v>
      </c>
      <c r="X1278" t="s">
        <v>91</v>
      </c>
      <c r="Y1278" t="str">
        <f>+VLOOKUP($X1278,[1]ParadasReg!$F:$I,4,0)</f>
        <v>Avenida Grecia / esq. Qda. de Sn. Pedro</v>
      </c>
      <c r="Z1278">
        <f>+VLOOKUP($X1278,[1]ParadasReg!$F:$I,3,0)</f>
        <v>3</v>
      </c>
    </row>
    <row r="1279" spans="1:26" x14ac:dyDescent="0.25">
      <c r="A1279">
        <v>920314</v>
      </c>
      <c r="B1279">
        <v>1801</v>
      </c>
      <c r="C1279" s="3">
        <v>45884.30091435185</v>
      </c>
      <c r="D1279" t="s">
        <v>77</v>
      </c>
      <c r="E1279">
        <v>7</v>
      </c>
      <c r="F1279">
        <v>0</v>
      </c>
      <c r="G1279">
        <v>7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-33.478254999999997</v>
      </c>
      <c r="P1279">
        <v>-70.531258333333327</v>
      </c>
      <c r="Q1279">
        <v>14.814814814814813</v>
      </c>
      <c r="R1279">
        <v>519</v>
      </c>
      <c r="S1279" t="s">
        <v>89</v>
      </c>
      <c r="T1279">
        <f t="shared" si="19"/>
        <v>10</v>
      </c>
      <c r="U1279">
        <v>8</v>
      </c>
      <c r="V1279" s="5">
        <v>0.30091435185185184</v>
      </c>
      <c r="W1279" s="8">
        <v>0.29166666666666663</v>
      </c>
      <c r="X1279" t="s">
        <v>92</v>
      </c>
      <c r="Y1279" t="str">
        <f>+VLOOKUP($X1279,[1]ParadasReg!$F:$I,4,0)</f>
        <v>Avenida Grecia / esq. Los Picachos</v>
      </c>
      <c r="Z1279">
        <f>+VLOOKUP($X1279,[1]ParadasReg!$F:$I,3,0)</f>
        <v>4</v>
      </c>
    </row>
    <row r="1280" spans="1:26" x14ac:dyDescent="0.25">
      <c r="A1280">
        <v>920316</v>
      </c>
      <c r="B1280">
        <v>1801</v>
      </c>
      <c r="C1280" s="3">
        <v>45884.302175925928</v>
      </c>
      <c r="D1280" t="s">
        <v>77</v>
      </c>
      <c r="E1280">
        <v>4</v>
      </c>
      <c r="F1280">
        <v>0</v>
      </c>
      <c r="G1280">
        <v>4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-33.477323333333331</v>
      </c>
      <c r="P1280">
        <v>-70.535651666666666</v>
      </c>
      <c r="Q1280">
        <v>19.753086419753085</v>
      </c>
      <c r="R1280">
        <v>519</v>
      </c>
      <c r="S1280" t="s">
        <v>89</v>
      </c>
      <c r="T1280">
        <f t="shared" si="19"/>
        <v>10</v>
      </c>
      <c r="U1280">
        <v>8</v>
      </c>
      <c r="V1280" s="5">
        <v>0.30217592592592596</v>
      </c>
      <c r="W1280" s="8">
        <v>0.29166666666666663</v>
      </c>
      <c r="X1280" t="s">
        <v>93</v>
      </c>
      <c r="Y1280" t="str">
        <f>+VLOOKUP($X1280,[1]ParadasReg!$F:$I,4,0)</f>
        <v>Avenida Grecia / esq. Jacarandá</v>
      </c>
      <c r="Z1280">
        <f>+VLOOKUP($X1280,[1]ParadasReg!$F:$I,3,0)</f>
        <v>5</v>
      </c>
    </row>
    <row r="1281" spans="1:26" x14ac:dyDescent="0.25">
      <c r="A1281">
        <v>920317</v>
      </c>
      <c r="B1281">
        <v>1801</v>
      </c>
      <c r="C1281" s="3">
        <v>45884.303078703713</v>
      </c>
      <c r="D1281" t="s">
        <v>77</v>
      </c>
      <c r="E1281">
        <v>2</v>
      </c>
      <c r="F1281">
        <v>0</v>
      </c>
      <c r="G1281">
        <v>2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-33.47669333333333</v>
      </c>
      <c r="P1281">
        <v>-70.538856666666661</v>
      </c>
      <c r="Q1281">
        <v>22.222222222222221</v>
      </c>
      <c r="R1281">
        <v>519</v>
      </c>
      <c r="S1281" t="s">
        <v>89</v>
      </c>
      <c r="T1281">
        <f t="shared" si="19"/>
        <v>20</v>
      </c>
      <c r="U1281">
        <v>8</v>
      </c>
      <c r="V1281" s="5">
        <v>0.30307870370370371</v>
      </c>
      <c r="W1281" s="8">
        <v>0.29166666666666663</v>
      </c>
      <c r="X1281" t="s">
        <v>94</v>
      </c>
      <c r="Y1281" t="str">
        <f>+VLOOKUP($X1281,[1]ParadasReg!$F:$I,4,0)</f>
        <v>Avenida Grecia / esq. Amanecer</v>
      </c>
      <c r="Z1281">
        <f>+VLOOKUP($X1281,[1]ParadasReg!$F:$I,3,0)</f>
        <v>6</v>
      </c>
    </row>
    <row r="1282" spans="1:26" x14ac:dyDescent="0.25">
      <c r="A1282">
        <v>920319</v>
      </c>
      <c r="B1282">
        <v>1801</v>
      </c>
      <c r="C1282" s="3">
        <v>45884.303622685176</v>
      </c>
      <c r="D1282" t="s">
        <v>77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-33.475958333333331</v>
      </c>
      <c r="P1282">
        <v>-70.542648333333332</v>
      </c>
      <c r="Q1282">
        <v>22.222222222222221</v>
      </c>
      <c r="R1282">
        <v>519</v>
      </c>
      <c r="S1282" t="s">
        <v>89</v>
      </c>
      <c r="T1282">
        <f t="shared" si="19"/>
        <v>20</v>
      </c>
      <c r="U1282">
        <v>8</v>
      </c>
      <c r="V1282" s="5">
        <v>0.30362268518518515</v>
      </c>
      <c r="W1282" s="8">
        <v>0.29166666666666663</v>
      </c>
      <c r="X1282" t="s">
        <v>95</v>
      </c>
      <c r="Y1282" t="str">
        <f>+VLOOKUP($X1282,[1]ParadasReg!$F:$I,4,0)</f>
        <v>Parada / Muni. Peñalolén</v>
      </c>
      <c r="Z1282">
        <f>+VLOOKUP($X1282,[1]ParadasReg!$F:$I,3,0)</f>
        <v>7</v>
      </c>
    </row>
    <row r="1283" spans="1:26" x14ac:dyDescent="0.25">
      <c r="A1283">
        <v>920320</v>
      </c>
      <c r="B1283">
        <v>1801</v>
      </c>
      <c r="C1283" s="3">
        <v>45884.30364583333</v>
      </c>
      <c r="D1283" t="s">
        <v>77</v>
      </c>
      <c r="E1283">
        <v>7</v>
      </c>
      <c r="F1283">
        <v>4</v>
      </c>
      <c r="G1283">
        <v>5</v>
      </c>
      <c r="H1283">
        <v>0</v>
      </c>
      <c r="I1283">
        <v>2</v>
      </c>
      <c r="J1283">
        <v>4</v>
      </c>
      <c r="K1283">
        <v>0</v>
      </c>
      <c r="L1283">
        <v>0</v>
      </c>
      <c r="M1283">
        <v>0</v>
      </c>
      <c r="N1283">
        <v>0</v>
      </c>
      <c r="O1283">
        <v>-33.473076666666657</v>
      </c>
      <c r="P1283">
        <v>-70.556428333333329</v>
      </c>
      <c r="Q1283">
        <v>25.925925925925924</v>
      </c>
      <c r="R1283">
        <v>519</v>
      </c>
      <c r="S1283" t="s">
        <v>89</v>
      </c>
      <c r="T1283">
        <f t="shared" ref="T1283:T1346" si="20">FLOOR(Q1283,10)</f>
        <v>20</v>
      </c>
      <c r="U1283">
        <v>8</v>
      </c>
      <c r="V1283" s="5">
        <v>0.30364583333333334</v>
      </c>
      <c r="W1283" s="8">
        <v>0.29166666666666663</v>
      </c>
      <c r="X1283" t="s">
        <v>98</v>
      </c>
      <c r="Y1283" t="str">
        <f>+VLOOKUP($X1283,[1]ParadasReg!$F:$I,4,0)</f>
        <v>Parada 2 / Calle 1A - Avenida Grecia</v>
      </c>
      <c r="Z1283">
        <f>+VLOOKUP($X1283,[1]ParadasReg!$F:$I,3,0)</f>
        <v>10</v>
      </c>
    </row>
    <row r="1284" spans="1:26" x14ac:dyDescent="0.25">
      <c r="A1284">
        <v>920321</v>
      </c>
      <c r="B1284">
        <v>1801</v>
      </c>
      <c r="C1284" s="3">
        <v>45884.304398148153</v>
      </c>
      <c r="D1284" t="s">
        <v>77</v>
      </c>
      <c r="E1284">
        <v>2</v>
      </c>
      <c r="F1284">
        <v>0</v>
      </c>
      <c r="G1284">
        <v>2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-33.475063333333331</v>
      </c>
      <c r="P1284">
        <v>-70.546841666666666</v>
      </c>
      <c r="Q1284">
        <v>28.39506172839506</v>
      </c>
      <c r="R1284">
        <v>519</v>
      </c>
      <c r="S1284" t="s">
        <v>89</v>
      </c>
      <c r="T1284">
        <f t="shared" si="20"/>
        <v>20</v>
      </c>
      <c r="U1284">
        <v>8</v>
      </c>
      <c r="V1284" s="5">
        <v>0.30439814814814814</v>
      </c>
      <c r="W1284" s="8">
        <v>0.29166666666666663</v>
      </c>
      <c r="X1284" t="s">
        <v>96</v>
      </c>
      <c r="Y1284" t="str">
        <f>+VLOOKUP($X1284,[1]ParadasReg!$F:$I,4,0)</f>
        <v>Avenida Grecia / esq. Palena</v>
      </c>
      <c r="Z1284">
        <f>+VLOOKUP($X1284,[1]ParadasReg!$F:$I,3,0)</f>
        <v>8</v>
      </c>
    </row>
    <row r="1285" spans="1:26" x14ac:dyDescent="0.25">
      <c r="A1285">
        <v>920322</v>
      </c>
      <c r="B1285">
        <v>1801</v>
      </c>
      <c r="C1285" s="3">
        <v>45884.305046296293</v>
      </c>
      <c r="D1285" t="s">
        <v>77</v>
      </c>
      <c r="E1285">
        <v>2</v>
      </c>
      <c r="F1285">
        <v>0</v>
      </c>
      <c r="G1285">
        <v>2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-33.474211666666669</v>
      </c>
      <c r="P1285">
        <v>-70.551411666666667</v>
      </c>
      <c r="Q1285">
        <v>30.864197530864196</v>
      </c>
      <c r="R1285">
        <v>519</v>
      </c>
      <c r="S1285" t="s">
        <v>89</v>
      </c>
      <c r="T1285">
        <f t="shared" si="20"/>
        <v>30</v>
      </c>
      <c r="U1285">
        <v>8</v>
      </c>
      <c r="V1285" s="5">
        <v>0.30504629629629626</v>
      </c>
      <c r="W1285" s="8">
        <v>0.29166666666666663</v>
      </c>
      <c r="X1285" t="s">
        <v>97</v>
      </c>
      <c r="Y1285" t="str">
        <f>+VLOOKUP($X1285,[1]ParadasReg!$F:$I,4,0)</f>
        <v>Avenida Grecia / esq. Pasaje 444</v>
      </c>
      <c r="Z1285">
        <f>+VLOOKUP($X1285,[1]ParadasReg!$F:$I,3,0)</f>
        <v>9</v>
      </c>
    </row>
    <row r="1286" spans="1:26" x14ac:dyDescent="0.25">
      <c r="A1286">
        <v>920325</v>
      </c>
      <c r="B1286">
        <v>1801</v>
      </c>
      <c r="C1286" s="3">
        <v>45884.30740740741</v>
      </c>
      <c r="D1286" t="s">
        <v>77</v>
      </c>
      <c r="E1286">
        <v>9</v>
      </c>
      <c r="F1286">
        <v>0</v>
      </c>
      <c r="G1286">
        <v>6</v>
      </c>
      <c r="H1286">
        <v>0</v>
      </c>
      <c r="I1286">
        <v>3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-33.47090166666667</v>
      </c>
      <c r="P1286">
        <v>-70.567701666666665</v>
      </c>
      <c r="Q1286">
        <v>41.975308641975303</v>
      </c>
      <c r="R1286">
        <v>519</v>
      </c>
      <c r="S1286" t="s">
        <v>89</v>
      </c>
      <c r="T1286">
        <f t="shared" si="20"/>
        <v>40</v>
      </c>
      <c r="U1286">
        <v>8</v>
      </c>
      <c r="V1286" s="5">
        <v>0.30740740740740741</v>
      </c>
      <c r="W1286" s="8">
        <v>0.29166666666666663</v>
      </c>
      <c r="X1286" t="s">
        <v>119</v>
      </c>
      <c r="Y1286" t="str">
        <f>+VLOOKUP($X1286,[1]ParadasReg!$F:$I,4,0)</f>
        <v>Parada 2 / Los Molineros - Av. Grecia</v>
      </c>
      <c r="Z1286">
        <f>+VLOOKUP($X1286,[1]ParadasReg!$F:$I,3,0)</f>
        <v>12</v>
      </c>
    </row>
    <row r="1287" spans="1:26" x14ac:dyDescent="0.25">
      <c r="A1287">
        <v>920326</v>
      </c>
      <c r="B1287">
        <v>1801</v>
      </c>
      <c r="C1287" s="3">
        <v>45884.307430555556</v>
      </c>
      <c r="D1287" t="s">
        <v>77</v>
      </c>
      <c r="E1287">
        <v>0</v>
      </c>
      <c r="F1287">
        <v>2</v>
      </c>
      <c r="G1287">
        <v>0</v>
      </c>
      <c r="H1287">
        <v>0</v>
      </c>
      <c r="I1287">
        <v>0</v>
      </c>
      <c r="J1287">
        <v>2</v>
      </c>
      <c r="K1287">
        <v>0</v>
      </c>
      <c r="L1287">
        <v>0</v>
      </c>
      <c r="M1287">
        <v>0</v>
      </c>
      <c r="N1287">
        <v>0</v>
      </c>
      <c r="O1287">
        <v>-33.472016666666669</v>
      </c>
      <c r="P1287">
        <v>-70.561853333333332</v>
      </c>
      <c r="Q1287">
        <v>39.506172839506171</v>
      </c>
      <c r="R1287">
        <v>519</v>
      </c>
      <c r="S1287" t="s">
        <v>89</v>
      </c>
      <c r="T1287">
        <f t="shared" si="20"/>
        <v>30</v>
      </c>
      <c r="U1287">
        <v>8</v>
      </c>
      <c r="V1287" s="5">
        <v>0.30743055555555554</v>
      </c>
      <c r="W1287" s="8">
        <v>0.29166666666666663</v>
      </c>
      <c r="X1287" t="s">
        <v>99</v>
      </c>
      <c r="Y1287" t="str">
        <f>+VLOOKUP($X1287,[1]ParadasReg!$F:$I,4,0)</f>
        <v>Parada 2 / Ictinos - Avenida Grecia</v>
      </c>
      <c r="Z1287">
        <f>+VLOOKUP($X1287,[1]ParadasReg!$F:$I,3,0)</f>
        <v>11</v>
      </c>
    </row>
    <row r="1288" spans="1:26" x14ac:dyDescent="0.25">
      <c r="A1288">
        <v>920328</v>
      </c>
      <c r="B1288">
        <v>1801</v>
      </c>
      <c r="C1288" s="3">
        <v>45884.309120370373</v>
      </c>
      <c r="D1288" t="s">
        <v>77</v>
      </c>
      <c r="E1288">
        <v>6</v>
      </c>
      <c r="F1288">
        <v>3</v>
      </c>
      <c r="G1288">
        <v>0</v>
      </c>
      <c r="H1288">
        <v>0</v>
      </c>
      <c r="I1288">
        <v>6</v>
      </c>
      <c r="J1288">
        <v>3</v>
      </c>
      <c r="K1288">
        <v>0</v>
      </c>
      <c r="L1288">
        <v>0</v>
      </c>
      <c r="M1288">
        <v>0</v>
      </c>
      <c r="N1288">
        <v>0</v>
      </c>
      <c r="O1288">
        <v>-33.469876666666657</v>
      </c>
      <c r="P1288">
        <v>-70.572928333333337</v>
      </c>
      <c r="Q1288">
        <v>43.209876543209873</v>
      </c>
      <c r="R1288">
        <v>519</v>
      </c>
      <c r="S1288" t="s">
        <v>89</v>
      </c>
      <c r="T1288">
        <f t="shared" si="20"/>
        <v>40</v>
      </c>
      <c r="U1288">
        <v>8</v>
      </c>
      <c r="V1288" s="5">
        <v>0.30912037037037038</v>
      </c>
      <c r="W1288" s="8">
        <v>0.29166666666666663</v>
      </c>
      <c r="X1288" t="s">
        <v>117</v>
      </c>
      <c r="Y1288" t="str">
        <f>+VLOOKUP($X1288,[1]ParadasReg!$F:$I,4,0)</f>
        <v>Parada 2 / Cruz Almeyda - Avenida Grecia</v>
      </c>
      <c r="Z1288">
        <f>+VLOOKUP($X1288,[1]ParadasReg!$F:$I,3,0)</f>
        <v>13</v>
      </c>
    </row>
    <row r="1289" spans="1:26" x14ac:dyDescent="0.25">
      <c r="A1289">
        <v>920330</v>
      </c>
      <c r="B1289">
        <v>1801</v>
      </c>
      <c r="C1289" s="3">
        <v>45884.30978009259</v>
      </c>
      <c r="D1289" t="s">
        <v>77</v>
      </c>
      <c r="E1289">
        <v>7</v>
      </c>
      <c r="F1289">
        <v>26</v>
      </c>
      <c r="G1289">
        <v>7</v>
      </c>
      <c r="H1289">
        <v>0</v>
      </c>
      <c r="I1289">
        <v>0</v>
      </c>
      <c r="J1289">
        <v>26</v>
      </c>
      <c r="K1289">
        <v>0</v>
      </c>
      <c r="L1289">
        <v>0</v>
      </c>
      <c r="M1289">
        <v>0</v>
      </c>
      <c r="N1289">
        <v>0</v>
      </c>
      <c r="O1289">
        <v>-33.469056666666667</v>
      </c>
      <c r="P1289">
        <v>-70.57657833333333</v>
      </c>
      <c r="Q1289">
        <v>19.753086419753085</v>
      </c>
      <c r="R1289">
        <v>519</v>
      </c>
      <c r="S1289" t="s">
        <v>89</v>
      </c>
      <c r="T1289">
        <f t="shared" si="20"/>
        <v>10</v>
      </c>
      <c r="U1289">
        <v>8</v>
      </c>
      <c r="V1289" s="5">
        <v>0.30978009259259259</v>
      </c>
      <c r="W1289" s="8">
        <v>0.29166666666666663</v>
      </c>
      <c r="X1289" t="s">
        <v>100</v>
      </c>
      <c r="Y1289" t="str">
        <f>+VLOOKUP($X1289,[1]ParadasReg!$F:$I,4,0)</f>
        <v>Parada 4 / (M) Grecia</v>
      </c>
      <c r="Z1289">
        <f>+VLOOKUP($X1289,[1]ParadasReg!$F:$I,3,0)</f>
        <v>14</v>
      </c>
    </row>
    <row r="1290" spans="1:26" x14ac:dyDescent="0.25">
      <c r="A1290">
        <v>920331</v>
      </c>
      <c r="B1290">
        <v>1801</v>
      </c>
      <c r="C1290" s="3">
        <v>45884.310810185183</v>
      </c>
      <c r="D1290" t="s">
        <v>77</v>
      </c>
      <c r="E1290">
        <v>4</v>
      </c>
      <c r="F1290">
        <v>0</v>
      </c>
      <c r="G1290">
        <v>1</v>
      </c>
      <c r="H1290">
        <v>0</v>
      </c>
      <c r="I1290">
        <v>3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-33.467411666666663</v>
      </c>
      <c r="P1290">
        <v>-70.581141666666667</v>
      </c>
      <c r="Q1290">
        <v>24.691358024691358</v>
      </c>
      <c r="R1290">
        <v>519</v>
      </c>
      <c r="S1290" t="s">
        <v>89</v>
      </c>
      <c r="T1290">
        <f t="shared" si="20"/>
        <v>20</v>
      </c>
      <c r="U1290">
        <v>8</v>
      </c>
      <c r="V1290" s="5">
        <v>0.31081018518518516</v>
      </c>
      <c r="W1290" s="8">
        <v>0.29166666666666663</v>
      </c>
      <c r="X1290" t="s">
        <v>101</v>
      </c>
      <c r="Y1290" t="str">
        <f>+VLOOKUP($X1290,[1]ParadasReg!$F:$I,4,0)</f>
        <v>Parada 2 / ADO Chile</v>
      </c>
      <c r="Z1290">
        <f>+VLOOKUP($X1290,[1]ParadasReg!$F:$I,3,0)</f>
        <v>15</v>
      </c>
    </row>
    <row r="1291" spans="1:26" x14ac:dyDescent="0.25">
      <c r="A1291">
        <v>920333</v>
      </c>
      <c r="B1291">
        <v>1801</v>
      </c>
      <c r="C1291" s="3">
        <v>45884.312268518523</v>
      </c>
      <c r="D1291" t="s">
        <v>77</v>
      </c>
      <c r="E1291">
        <v>1</v>
      </c>
      <c r="F1291">
        <v>1</v>
      </c>
      <c r="G1291">
        <v>1</v>
      </c>
      <c r="H1291">
        <v>0</v>
      </c>
      <c r="I1291">
        <v>0</v>
      </c>
      <c r="J1291">
        <v>1</v>
      </c>
      <c r="K1291">
        <v>0</v>
      </c>
      <c r="L1291">
        <v>0</v>
      </c>
      <c r="M1291">
        <v>0</v>
      </c>
      <c r="N1291">
        <v>0</v>
      </c>
      <c r="O1291">
        <v>-33.465249999999997</v>
      </c>
      <c r="P1291">
        <v>-70.589603333333329</v>
      </c>
      <c r="Q1291">
        <v>24.691358024691358</v>
      </c>
      <c r="R1291">
        <v>519</v>
      </c>
      <c r="S1291" t="s">
        <v>89</v>
      </c>
      <c r="T1291">
        <f t="shared" si="20"/>
        <v>20</v>
      </c>
      <c r="U1291">
        <v>8</v>
      </c>
      <c r="V1291" s="5">
        <v>0.3122685185185185</v>
      </c>
      <c r="W1291" s="8">
        <v>0.29166666666666663</v>
      </c>
      <c r="X1291" t="s">
        <v>102</v>
      </c>
      <c r="Y1291" t="str">
        <f>+VLOOKUP($X1291,[1]ParadasReg!$F:$I,4,0)</f>
        <v>Parada 2 / CESFAM Salvador Bustos</v>
      </c>
      <c r="Z1291">
        <f>+VLOOKUP($X1291,[1]ParadasReg!$F:$I,3,0)</f>
        <v>16</v>
      </c>
    </row>
    <row r="1292" spans="1:26" x14ac:dyDescent="0.25">
      <c r="A1292">
        <v>920335</v>
      </c>
      <c r="B1292">
        <v>1801</v>
      </c>
      <c r="C1292" s="3">
        <v>45884.313379629632</v>
      </c>
      <c r="D1292" t="s">
        <v>77</v>
      </c>
      <c r="E1292">
        <v>2</v>
      </c>
      <c r="F1292">
        <v>0</v>
      </c>
      <c r="G1292">
        <v>2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-33.464575000000004</v>
      </c>
      <c r="P1292">
        <v>-70.597791666666666</v>
      </c>
      <c r="Q1292">
        <v>27.160493827160494</v>
      </c>
      <c r="R1292">
        <v>519</v>
      </c>
      <c r="S1292" t="s">
        <v>89</v>
      </c>
      <c r="T1292">
        <f t="shared" si="20"/>
        <v>20</v>
      </c>
      <c r="U1292">
        <v>8</v>
      </c>
      <c r="V1292" s="5">
        <v>0.31337962962962962</v>
      </c>
      <c r="W1292" s="8">
        <v>0.3125</v>
      </c>
      <c r="X1292" t="s">
        <v>103</v>
      </c>
      <c r="Y1292" t="str">
        <f>+VLOOKUP($X1292,[1]ParadasReg!$F:$I,4,0)</f>
        <v>Parada 2 / Pedagógico</v>
      </c>
      <c r="Z1292">
        <f>+VLOOKUP($X1292,[1]ParadasReg!$F:$I,3,0)</f>
        <v>17</v>
      </c>
    </row>
    <row r="1293" spans="1:26" x14ac:dyDescent="0.25">
      <c r="A1293">
        <v>920337</v>
      </c>
      <c r="B1293">
        <v>1801</v>
      </c>
      <c r="C1293" s="3">
        <v>45884.314317129632</v>
      </c>
      <c r="D1293" t="s">
        <v>77</v>
      </c>
      <c r="E1293">
        <v>0</v>
      </c>
      <c r="F1293">
        <v>1</v>
      </c>
      <c r="G1293">
        <v>0</v>
      </c>
      <c r="H1293">
        <v>0</v>
      </c>
      <c r="I1293">
        <v>0</v>
      </c>
      <c r="J1293">
        <v>1</v>
      </c>
      <c r="K1293">
        <v>0</v>
      </c>
      <c r="L1293">
        <v>0</v>
      </c>
      <c r="M1293">
        <v>0</v>
      </c>
      <c r="N1293">
        <v>0</v>
      </c>
      <c r="O1293">
        <v>-33.463875000000002</v>
      </c>
      <c r="P1293">
        <v>-70.602413333333331</v>
      </c>
      <c r="Q1293">
        <v>25.925925925925924</v>
      </c>
      <c r="R1293">
        <v>519</v>
      </c>
      <c r="S1293" t="s">
        <v>89</v>
      </c>
      <c r="T1293">
        <f t="shared" si="20"/>
        <v>20</v>
      </c>
      <c r="U1293">
        <v>8</v>
      </c>
      <c r="V1293" s="5">
        <v>0.3143171296296296</v>
      </c>
      <c r="W1293" s="8">
        <v>0.3125</v>
      </c>
      <c r="X1293" t="s">
        <v>104</v>
      </c>
      <c r="Y1293" t="str">
        <f>+VLOOKUP($X1293,[1]ParadasReg!$F:$I,4,0)</f>
        <v>Parada 2 / Los Tres Antonios</v>
      </c>
      <c r="Z1293">
        <f>+VLOOKUP($X1293,[1]ParadasReg!$F:$I,3,0)</f>
        <v>18</v>
      </c>
    </row>
    <row r="1294" spans="1:26" x14ac:dyDescent="0.25">
      <c r="A1294">
        <v>920344</v>
      </c>
      <c r="B1294">
        <v>1801</v>
      </c>
      <c r="C1294" s="3">
        <v>45884.316331018519</v>
      </c>
      <c r="D1294" t="s">
        <v>77</v>
      </c>
      <c r="E1294">
        <v>0</v>
      </c>
      <c r="F1294">
        <v>6</v>
      </c>
      <c r="G1294">
        <v>0</v>
      </c>
      <c r="H1294">
        <v>0</v>
      </c>
      <c r="I1294">
        <v>0</v>
      </c>
      <c r="J1294">
        <v>6</v>
      </c>
      <c r="K1294">
        <v>0</v>
      </c>
      <c r="L1294">
        <v>0</v>
      </c>
      <c r="M1294">
        <v>0</v>
      </c>
      <c r="N1294">
        <v>0</v>
      </c>
      <c r="O1294">
        <v>-33.462175000000002</v>
      </c>
      <c r="P1294">
        <v>-70.607574999999997</v>
      </c>
      <c r="Q1294">
        <v>18.518518518518519</v>
      </c>
      <c r="R1294">
        <v>519</v>
      </c>
      <c r="S1294" t="s">
        <v>89</v>
      </c>
      <c r="T1294">
        <f t="shared" si="20"/>
        <v>10</v>
      </c>
      <c r="U1294">
        <v>8</v>
      </c>
      <c r="V1294" s="5">
        <v>0.31633101851851853</v>
      </c>
      <c r="W1294" s="8">
        <v>0.3125</v>
      </c>
      <c r="X1294" t="s">
        <v>118</v>
      </c>
      <c r="Y1294" t="str">
        <f>+VLOOKUP($X1294,[1]ParadasReg!$F:$I,4,0)</f>
        <v>Parada 2 / (M) Est.Nacional</v>
      </c>
      <c r="Z1294">
        <f>+VLOOKUP($X1294,[1]ParadasReg!$F:$I,3,0)</f>
        <v>19</v>
      </c>
    </row>
    <row r="1295" spans="1:26" x14ac:dyDescent="0.25">
      <c r="A1295">
        <v>920353</v>
      </c>
      <c r="B1295">
        <v>1801</v>
      </c>
      <c r="C1295" s="3">
        <v>45884.319884259261</v>
      </c>
      <c r="D1295" t="s">
        <v>77</v>
      </c>
      <c r="E1295">
        <v>1</v>
      </c>
      <c r="F1295">
        <v>1</v>
      </c>
      <c r="G1295">
        <v>1</v>
      </c>
      <c r="H1295">
        <v>0</v>
      </c>
      <c r="I1295">
        <v>0</v>
      </c>
      <c r="J1295">
        <v>1</v>
      </c>
      <c r="K1295">
        <v>0</v>
      </c>
      <c r="L1295">
        <v>0</v>
      </c>
      <c r="M1295">
        <v>0</v>
      </c>
      <c r="N1295">
        <v>0</v>
      </c>
      <c r="O1295">
        <v>-33.455056666666657</v>
      </c>
      <c r="P1295">
        <v>-70.628106666666667</v>
      </c>
      <c r="Q1295">
        <v>18.518518518518519</v>
      </c>
      <c r="R1295">
        <v>519</v>
      </c>
      <c r="S1295" t="s">
        <v>89</v>
      </c>
      <c r="T1295">
        <f t="shared" si="20"/>
        <v>10</v>
      </c>
      <c r="U1295">
        <v>8</v>
      </c>
      <c r="V1295" s="5">
        <v>0.31988425925925928</v>
      </c>
      <c r="W1295" s="8">
        <v>0.3125</v>
      </c>
      <c r="X1295" t="s">
        <v>108</v>
      </c>
      <c r="Y1295" t="str">
        <f>+VLOOKUP($X1295,[1]ParadasReg!$F:$I,4,0)</f>
        <v>Parada 2 / (M) Irarrázaval</v>
      </c>
      <c r="Z1295">
        <f>+VLOOKUP($X1295,[1]ParadasReg!$F:$I,3,0)</f>
        <v>23</v>
      </c>
    </row>
    <row r="1296" spans="1:26" x14ac:dyDescent="0.25">
      <c r="A1296">
        <v>920358</v>
      </c>
      <c r="B1296">
        <v>1801</v>
      </c>
      <c r="C1296" s="3">
        <v>45884.321458333332</v>
      </c>
      <c r="D1296" t="s">
        <v>77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-33.451231666666658</v>
      </c>
      <c r="P1296">
        <v>-70.631011666666666</v>
      </c>
      <c r="Q1296">
        <v>18.518518518518519</v>
      </c>
      <c r="R1296">
        <v>519</v>
      </c>
      <c r="S1296" t="s">
        <v>89</v>
      </c>
      <c r="T1296">
        <f t="shared" si="20"/>
        <v>10</v>
      </c>
      <c r="U1296">
        <v>8</v>
      </c>
      <c r="V1296" s="5">
        <v>0.32145833333333335</v>
      </c>
      <c r="W1296" s="8">
        <v>0.3125</v>
      </c>
      <c r="X1296" t="s">
        <v>109</v>
      </c>
      <c r="Y1296" t="str">
        <f>+VLOOKUP($X1296,[1]ParadasReg!$F:$I,4,0)</f>
        <v>Parada 7 / (M) Irarrázaval</v>
      </c>
      <c r="Z1296">
        <f>+VLOOKUP($X1296,[1]ParadasReg!$F:$I,3,0)</f>
        <v>24</v>
      </c>
    </row>
    <row r="1297" spans="1:26" x14ac:dyDescent="0.25">
      <c r="A1297">
        <v>920359</v>
      </c>
      <c r="B1297">
        <v>1801</v>
      </c>
      <c r="C1297" s="3">
        <v>45884.321898148148</v>
      </c>
      <c r="D1297" t="s">
        <v>77</v>
      </c>
      <c r="E1297">
        <v>0</v>
      </c>
      <c r="F1297">
        <v>1</v>
      </c>
      <c r="G1297">
        <v>0</v>
      </c>
      <c r="H1297">
        <v>0</v>
      </c>
      <c r="I1297">
        <v>0</v>
      </c>
      <c r="J1297">
        <v>1</v>
      </c>
      <c r="K1297">
        <v>0</v>
      </c>
      <c r="L1297">
        <v>0</v>
      </c>
      <c r="M1297">
        <v>0</v>
      </c>
      <c r="N1297">
        <v>0</v>
      </c>
      <c r="O1297">
        <v>-33.44907666666667</v>
      </c>
      <c r="P1297">
        <v>-70.631708333333336</v>
      </c>
      <c r="Q1297">
        <v>17.283950617283949</v>
      </c>
      <c r="R1297">
        <v>519</v>
      </c>
      <c r="S1297" t="s">
        <v>89</v>
      </c>
      <c r="T1297">
        <f t="shared" si="20"/>
        <v>10</v>
      </c>
      <c r="U1297">
        <v>8</v>
      </c>
      <c r="V1297" s="5">
        <v>0.32189814814814816</v>
      </c>
      <c r="W1297" s="8">
        <v>0.3125</v>
      </c>
      <c r="X1297" t="s">
        <v>110</v>
      </c>
      <c r="Y1297" t="str">
        <f>+VLOOKUP($X1297,[1]ParadasReg!$F:$I,4,0)</f>
        <v>Parada 2 / (M) Santa Isabel</v>
      </c>
      <c r="Z1297">
        <f>+VLOOKUP($X1297,[1]ParadasReg!$F:$I,3,0)</f>
        <v>25</v>
      </c>
    </row>
    <row r="1298" spans="1:26" x14ac:dyDescent="0.25">
      <c r="A1298">
        <v>920364</v>
      </c>
      <c r="B1298">
        <v>1801</v>
      </c>
      <c r="C1298" s="3">
        <v>45884.323518518519</v>
      </c>
      <c r="D1298" t="s">
        <v>77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-33.443795000000001</v>
      </c>
      <c r="P1298">
        <v>-70.63330333333333</v>
      </c>
      <c r="Q1298">
        <v>17.283950617283949</v>
      </c>
      <c r="R1298">
        <v>519</v>
      </c>
      <c r="S1298" t="s">
        <v>89</v>
      </c>
      <c r="T1298">
        <f t="shared" si="20"/>
        <v>10</v>
      </c>
      <c r="U1298">
        <v>8</v>
      </c>
      <c r="V1298" s="5">
        <v>0.32351851851851854</v>
      </c>
      <c r="W1298" s="8">
        <v>0.3125</v>
      </c>
      <c r="X1298" t="s">
        <v>111</v>
      </c>
      <c r="Y1298" t="str">
        <f>+VLOOKUP($X1298,[1]ParadasReg!$F:$I,4,0)</f>
        <v>Parada 2 / (M) Parque Bustamante</v>
      </c>
      <c r="Z1298">
        <f>+VLOOKUP($X1298,[1]ParadasReg!$F:$I,3,0)</f>
        <v>26</v>
      </c>
    </row>
    <row r="1299" spans="1:26" x14ac:dyDescent="0.25">
      <c r="A1299">
        <v>920368</v>
      </c>
      <c r="B1299">
        <v>1801</v>
      </c>
      <c r="C1299" s="3">
        <v>45884.324965277781</v>
      </c>
      <c r="D1299" t="s">
        <v>77</v>
      </c>
      <c r="E1299">
        <v>0</v>
      </c>
      <c r="F1299">
        <v>2</v>
      </c>
      <c r="G1299">
        <v>0</v>
      </c>
      <c r="H1299">
        <v>0</v>
      </c>
      <c r="I1299">
        <v>0</v>
      </c>
      <c r="J1299">
        <v>2</v>
      </c>
      <c r="K1299">
        <v>0</v>
      </c>
      <c r="L1299">
        <v>0</v>
      </c>
      <c r="M1299">
        <v>0</v>
      </c>
      <c r="N1299">
        <v>0</v>
      </c>
      <c r="O1299">
        <v>-33.437258333333332</v>
      </c>
      <c r="P1299">
        <v>-70.635958333333335</v>
      </c>
      <c r="Q1299">
        <v>14.814814814814813</v>
      </c>
      <c r="R1299">
        <v>519</v>
      </c>
      <c r="S1299" t="s">
        <v>89</v>
      </c>
      <c r="T1299">
        <f t="shared" si="20"/>
        <v>10</v>
      </c>
      <c r="U1299">
        <v>8</v>
      </c>
      <c r="V1299" s="5">
        <v>0.32496527777777778</v>
      </c>
      <c r="W1299" s="8">
        <v>0.3125</v>
      </c>
      <c r="X1299" t="s">
        <v>112</v>
      </c>
      <c r="Y1299" t="str">
        <f>+VLOOKUP($X1299,[1]ParadasReg!$F:$I,4,0)</f>
        <v>Parada 4 / Plaza Italia</v>
      </c>
      <c r="Z1299">
        <f>+VLOOKUP($X1299,[1]ParadasReg!$F:$I,3,0)</f>
        <v>27</v>
      </c>
    </row>
    <row r="1300" spans="1:26" x14ac:dyDescent="0.25">
      <c r="A1300">
        <v>920371</v>
      </c>
      <c r="B1300">
        <v>1801</v>
      </c>
      <c r="C1300" s="3">
        <v>45884.325613425928</v>
      </c>
      <c r="D1300" t="s">
        <v>77</v>
      </c>
      <c r="E1300">
        <v>0</v>
      </c>
      <c r="F1300">
        <v>2</v>
      </c>
      <c r="G1300">
        <v>0</v>
      </c>
      <c r="H1300">
        <v>0</v>
      </c>
      <c r="I1300">
        <v>0</v>
      </c>
      <c r="J1300">
        <v>2</v>
      </c>
      <c r="K1300">
        <v>0</v>
      </c>
      <c r="L1300">
        <v>0</v>
      </c>
      <c r="M1300">
        <v>0</v>
      </c>
      <c r="N1300">
        <v>0</v>
      </c>
      <c r="O1300">
        <v>-33.439511666666668</v>
      </c>
      <c r="P1300">
        <v>-70.63999166666666</v>
      </c>
      <c r="Q1300">
        <v>12.345679012345679</v>
      </c>
      <c r="R1300">
        <v>519</v>
      </c>
      <c r="S1300" t="s">
        <v>89</v>
      </c>
      <c r="T1300">
        <f t="shared" si="20"/>
        <v>10</v>
      </c>
      <c r="U1300">
        <v>8</v>
      </c>
      <c r="V1300" s="5">
        <v>0.32561342592592596</v>
      </c>
      <c r="W1300" s="8">
        <v>0.3125</v>
      </c>
      <c r="X1300" t="s">
        <v>113</v>
      </c>
      <c r="Y1300" t="str">
        <f>+VLOOKUP($X1300,[1]ParadasReg!$F:$I,4,0)</f>
        <v>Parada 4 / (M) Universidad Católica</v>
      </c>
      <c r="Z1300">
        <f>+VLOOKUP($X1300,[1]ParadasReg!$F:$I,3,0)</f>
        <v>28</v>
      </c>
    </row>
    <row r="1301" spans="1:26" x14ac:dyDescent="0.25">
      <c r="A1301">
        <v>920374</v>
      </c>
      <c r="B1301">
        <v>1801</v>
      </c>
      <c r="C1301" s="3">
        <v>45884.326747685183</v>
      </c>
      <c r="D1301" t="s">
        <v>77</v>
      </c>
      <c r="E1301">
        <v>0</v>
      </c>
      <c r="F1301">
        <v>4</v>
      </c>
      <c r="G1301">
        <v>0</v>
      </c>
      <c r="H1301">
        <v>0</v>
      </c>
      <c r="I1301">
        <v>0</v>
      </c>
      <c r="J1301">
        <v>4</v>
      </c>
      <c r="K1301">
        <v>0</v>
      </c>
      <c r="L1301">
        <v>0</v>
      </c>
      <c r="M1301">
        <v>0</v>
      </c>
      <c r="N1301">
        <v>0</v>
      </c>
      <c r="O1301">
        <v>-33.442525000000003</v>
      </c>
      <c r="P1301">
        <v>-70.645488333333333</v>
      </c>
      <c r="Q1301">
        <v>7.4074074074074066</v>
      </c>
      <c r="R1301">
        <v>519</v>
      </c>
      <c r="S1301" t="s">
        <v>89</v>
      </c>
      <c r="T1301">
        <f t="shared" si="20"/>
        <v>0</v>
      </c>
      <c r="U1301">
        <v>8</v>
      </c>
      <c r="V1301" s="5">
        <v>0.32674768518518521</v>
      </c>
      <c r="W1301" s="8">
        <v>0.3125</v>
      </c>
      <c r="X1301" t="s">
        <v>114</v>
      </c>
      <c r="Y1301" t="str">
        <f>+VLOOKUP($X1301,[1]ParadasReg!$F:$I,4,0)</f>
        <v>Parada 3 / (M) Santa Lucía</v>
      </c>
      <c r="Z1301">
        <f>+VLOOKUP($X1301,[1]ParadasReg!$F:$I,3,0)</f>
        <v>29</v>
      </c>
    </row>
    <row r="1302" spans="1:26" x14ac:dyDescent="0.25">
      <c r="A1302">
        <v>920378</v>
      </c>
      <c r="B1302">
        <v>1801</v>
      </c>
      <c r="C1302" s="3">
        <v>45884.328148148154</v>
      </c>
      <c r="D1302" t="s">
        <v>77</v>
      </c>
      <c r="E1302">
        <v>0</v>
      </c>
      <c r="F1302">
        <v>2</v>
      </c>
      <c r="G1302">
        <v>0</v>
      </c>
      <c r="H1302">
        <v>0</v>
      </c>
      <c r="I1302">
        <v>0</v>
      </c>
      <c r="J1302">
        <v>2</v>
      </c>
      <c r="K1302">
        <v>0</v>
      </c>
      <c r="L1302">
        <v>0</v>
      </c>
      <c r="M1302">
        <v>0</v>
      </c>
      <c r="N1302">
        <v>0</v>
      </c>
      <c r="O1302">
        <v>-33.443863333333333</v>
      </c>
      <c r="P1302">
        <v>-70.65190166666666</v>
      </c>
      <c r="Q1302">
        <v>4.9382716049382713</v>
      </c>
      <c r="R1302">
        <v>519</v>
      </c>
      <c r="S1302" t="s">
        <v>89</v>
      </c>
      <c r="T1302">
        <f t="shared" si="20"/>
        <v>0</v>
      </c>
      <c r="U1302">
        <v>8</v>
      </c>
      <c r="V1302" s="5">
        <v>0.32814814814814813</v>
      </c>
      <c r="W1302" s="8">
        <v>0.3125</v>
      </c>
      <c r="X1302" t="s">
        <v>115</v>
      </c>
      <c r="Y1302" t="str">
        <f>+VLOOKUP($X1302,[1]ParadasReg!$F:$I,4,0)</f>
        <v>Parada 3 / (M) Universidad de Chile</v>
      </c>
      <c r="Z1302">
        <f>+VLOOKUP($X1302,[1]ParadasReg!$F:$I,3,0)</f>
        <v>30</v>
      </c>
    </row>
    <row r="1303" spans="1:26" x14ac:dyDescent="0.25">
      <c r="A1303">
        <v>920379</v>
      </c>
      <c r="B1303">
        <v>1801</v>
      </c>
      <c r="C1303" s="3">
        <v>45884.32880787037</v>
      </c>
      <c r="D1303" t="s">
        <v>77</v>
      </c>
      <c r="E1303">
        <v>0</v>
      </c>
      <c r="F1303">
        <v>2</v>
      </c>
      <c r="G1303">
        <v>0</v>
      </c>
      <c r="H1303">
        <v>0</v>
      </c>
      <c r="I1303">
        <v>0</v>
      </c>
      <c r="J1303">
        <v>2</v>
      </c>
      <c r="K1303">
        <v>0</v>
      </c>
      <c r="L1303">
        <v>0</v>
      </c>
      <c r="M1303">
        <v>0</v>
      </c>
      <c r="N1303">
        <v>0</v>
      </c>
      <c r="O1303">
        <v>-33.444809999999997</v>
      </c>
      <c r="P1303">
        <v>-70.656180000000006</v>
      </c>
      <c r="Q1303">
        <v>2.4691358024691357</v>
      </c>
      <c r="R1303">
        <v>519</v>
      </c>
      <c r="S1303" t="s">
        <v>89</v>
      </c>
      <c r="T1303">
        <f t="shared" si="20"/>
        <v>0</v>
      </c>
      <c r="U1303">
        <v>8</v>
      </c>
      <c r="V1303" s="5">
        <v>0.32880787037037035</v>
      </c>
      <c r="W1303" s="8">
        <v>0.3125</v>
      </c>
      <c r="X1303" t="s">
        <v>116</v>
      </c>
      <c r="Y1303" t="str">
        <f>+VLOOKUP($X1303,[1]ParadasReg!$F:$I,4,0)</f>
        <v>Parada 3 / (M) La Moneda</v>
      </c>
      <c r="Z1303">
        <f>+VLOOKUP($X1303,[1]ParadasReg!$F:$I,3,0)</f>
        <v>31</v>
      </c>
    </row>
    <row r="1304" spans="1:26" x14ac:dyDescent="0.25">
      <c r="A1304">
        <v>920545</v>
      </c>
      <c r="B1304">
        <v>1801</v>
      </c>
      <c r="C1304" s="3">
        <v>45884.390208333331</v>
      </c>
      <c r="D1304" t="s">
        <v>77</v>
      </c>
      <c r="E1304">
        <v>3</v>
      </c>
      <c r="F1304">
        <v>0</v>
      </c>
      <c r="G1304">
        <v>3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-33.478985000000002</v>
      </c>
      <c r="P1304">
        <v>-70.527478333333335</v>
      </c>
      <c r="Q1304">
        <v>3.7037037037037033</v>
      </c>
      <c r="R1304">
        <v>519</v>
      </c>
      <c r="S1304" t="s">
        <v>89</v>
      </c>
      <c r="T1304">
        <f t="shared" si="20"/>
        <v>0</v>
      </c>
      <c r="U1304">
        <v>8</v>
      </c>
      <c r="V1304" s="5">
        <v>0.39020833333333332</v>
      </c>
      <c r="W1304" s="8">
        <v>0.375</v>
      </c>
      <c r="X1304" t="s">
        <v>91</v>
      </c>
      <c r="Y1304" t="str">
        <f>+VLOOKUP($X1304,[1]ParadasReg!$F:$I,4,0)</f>
        <v>Avenida Grecia / esq. Qda. de Sn. Pedro</v>
      </c>
      <c r="Z1304">
        <f>+VLOOKUP($X1304,[1]ParadasReg!$F:$I,3,0)</f>
        <v>3</v>
      </c>
    </row>
    <row r="1305" spans="1:26" x14ac:dyDescent="0.25">
      <c r="A1305">
        <v>920546</v>
      </c>
      <c r="B1305">
        <v>1801</v>
      </c>
      <c r="C1305" s="3">
        <v>45884.390590277777</v>
      </c>
      <c r="D1305" t="s">
        <v>77</v>
      </c>
      <c r="E1305">
        <v>1</v>
      </c>
      <c r="F1305">
        <v>0</v>
      </c>
      <c r="G1305">
        <v>1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-33.478931666666668</v>
      </c>
      <c r="P1305">
        <v>-70.527780000000007</v>
      </c>
      <c r="Q1305">
        <v>4.9382716049382713</v>
      </c>
      <c r="R1305">
        <v>519</v>
      </c>
      <c r="S1305" t="s">
        <v>89</v>
      </c>
      <c r="T1305">
        <f t="shared" si="20"/>
        <v>0</v>
      </c>
      <c r="U1305">
        <v>8</v>
      </c>
      <c r="V1305" s="5">
        <v>0.39059027777777783</v>
      </c>
      <c r="W1305" s="8">
        <v>0.375</v>
      </c>
      <c r="X1305" t="s">
        <v>91</v>
      </c>
      <c r="Y1305" t="str">
        <f>+VLOOKUP($X1305,[1]ParadasReg!$F:$I,4,0)</f>
        <v>Avenida Grecia / esq. Qda. de Sn. Pedro</v>
      </c>
      <c r="Z1305">
        <f>+VLOOKUP($X1305,[1]ParadasReg!$F:$I,3,0)</f>
        <v>3</v>
      </c>
    </row>
    <row r="1306" spans="1:26" x14ac:dyDescent="0.25">
      <c r="A1306">
        <v>920548</v>
      </c>
      <c r="B1306">
        <v>1801</v>
      </c>
      <c r="C1306" s="3">
        <v>45884.391793981478</v>
      </c>
      <c r="D1306" t="s">
        <v>77</v>
      </c>
      <c r="E1306">
        <v>16</v>
      </c>
      <c r="F1306">
        <v>0</v>
      </c>
      <c r="G1306">
        <v>16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-33.475971666666673</v>
      </c>
      <c r="P1306">
        <v>-70.542286666666669</v>
      </c>
      <c r="Q1306">
        <v>24.691358024691358</v>
      </c>
      <c r="R1306">
        <v>519</v>
      </c>
      <c r="S1306" t="s">
        <v>89</v>
      </c>
      <c r="T1306">
        <f t="shared" si="20"/>
        <v>20</v>
      </c>
      <c r="U1306">
        <v>8</v>
      </c>
      <c r="V1306" s="5">
        <v>0.39179398148148148</v>
      </c>
      <c r="W1306" s="8">
        <v>0.375</v>
      </c>
      <c r="X1306" t="s">
        <v>95</v>
      </c>
      <c r="Y1306" t="str">
        <f>+VLOOKUP($X1306,[1]ParadasReg!$F:$I,4,0)</f>
        <v>Parada / Muni. Peñalolén</v>
      </c>
      <c r="Z1306">
        <f>+VLOOKUP($X1306,[1]ParadasReg!$F:$I,3,0)</f>
        <v>7</v>
      </c>
    </row>
    <row r="1307" spans="1:26" x14ac:dyDescent="0.25">
      <c r="A1307">
        <v>920551</v>
      </c>
      <c r="B1307">
        <v>1801</v>
      </c>
      <c r="C1307" s="3">
        <v>45884.394282407397</v>
      </c>
      <c r="D1307" t="s">
        <v>77</v>
      </c>
      <c r="E1307">
        <v>9</v>
      </c>
      <c r="F1307">
        <v>0</v>
      </c>
      <c r="G1307">
        <v>9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-33.475119999999997</v>
      </c>
      <c r="P1307">
        <v>-70.546684999999997</v>
      </c>
      <c r="Q1307">
        <v>35.802469135802468</v>
      </c>
      <c r="R1307">
        <v>519</v>
      </c>
      <c r="S1307" t="s">
        <v>89</v>
      </c>
      <c r="T1307">
        <f t="shared" si="20"/>
        <v>30</v>
      </c>
      <c r="U1307">
        <v>8</v>
      </c>
      <c r="V1307" s="5">
        <v>0.39428240740740739</v>
      </c>
      <c r="W1307" s="8">
        <v>0.375</v>
      </c>
      <c r="X1307" t="s">
        <v>96</v>
      </c>
      <c r="Y1307" t="str">
        <f>+VLOOKUP($X1307,[1]ParadasReg!$F:$I,4,0)</f>
        <v>Avenida Grecia / esq. Palena</v>
      </c>
      <c r="Z1307">
        <f>+VLOOKUP($X1307,[1]ParadasReg!$F:$I,3,0)</f>
        <v>8</v>
      </c>
    </row>
    <row r="1308" spans="1:26" x14ac:dyDescent="0.25">
      <c r="A1308">
        <v>920558</v>
      </c>
      <c r="B1308">
        <v>1801</v>
      </c>
      <c r="C1308" s="3">
        <v>45884.397418981483</v>
      </c>
      <c r="D1308" t="s">
        <v>77</v>
      </c>
      <c r="E1308">
        <v>3</v>
      </c>
      <c r="F1308">
        <v>0</v>
      </c>
      <c r="G1308">
        <v>3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-33.472091666666657</v>
      </c>
      <c r="P1308">
        <v>-70.561723333333333</v>
      </c>
      <c r="Q1308">
        <v>39.506172839506171</v>
      </c>
      <c r="R1308">
        <v>519</v>
      </c>
      <c r="S1308" t="s">
        <v>89</v>
      </c>
      <c r="T1308">
        <f t="shared" si="20"/>
        <v>30</v>
      </c>
      <c r="U1308">
        <v>8</v>
      </c>
      <c r="V1308" s="5">
        <v>0.39741898148148147</v>
      </c>
      <c r="W1308" s="8">
        <v>0.39583333333333331</v>
      </c>
      <c r="X1308" t="s">
        <v>99</v>
      </c>
      <c r="Y1308" t="str">
        <f>+VLOOKUP($X1308,[1]ParadasReg!$F:$I,4,0)</f>
        <v>Parada 2 / Ictinos - Avenida Grecia</v>
      </c>
      <c r="Z1308">
        <f>+VLOOKUP($X1308,[1]ParadasReg!$F:$I,3,0)</f>
        <v>11</v>
      </c>
    </row>
    <row r="1309" spans="1:26" x14ac:dyDescent="0.25">
      <c r="A1309">
        <v>920560</v>
      </c>
      <c r="B1309">
        <v>1801</v>
      </c>
      <c r="C1309" s="3">
        <v>45884.398576388892</v>
      </c>
      <c r="D1309" t="s">
        <v>77</v>
      </c>
      <c r="E1309">
        <v>1</v>
      </c>
      <c r="F1309">
        <v>1</v>
      </c>
      <c r="G1309">
        <v>1</v>
      </c>
      <c r="H1309">
        <v>0</v>
      </c>
      <c r="I1309">
        <v>0</v>
      </c>
      <c r="J1309">
        <v>1</v>
      </c>
      <c r="K1309">
        <v>0</v>
      </c>
      <c r="L1309">
        <v>0</v>
      </c>
      <c r="M1309">
        <v>0</v>
      </c>
      <c r="N1309">
        <v>0</v>
      </c>
      <c r="O1309">
        <v>-33.470886666666672</v>
      </c>
      <c r="P1309">
        <v>-70.567738333333338</v>
      </c>
      <c r="Q1309">
        <v>39.506172839506171</v>
      </c>
      <c r="R1309">
        <v>519</v>
      </c>
      <c r="S1309" t="s">
        <v>89</v>
      </c>
      <c r="T1309">
        <f t="shared" si="20"/>
        <v>30</v>
      </c>
      <c r="U1309">
        <v>8</v>
      </c>
      <c r="V1309" s="5">
        <v>0.39857638888888891</v>
      </c>
      <c r="W1309" s="8">
        <v>0.39583333333333331</v>
      </c>
      <c r="X1309" t="s">
        <v>119</v>
      </c>
      <c r="Y1309" t="str">
        <f>+VLOOKUP($X1309,[1]ParadasReg!$F:$I,4,0)</f>
        <v>Parada 2 / Los Molineros - Av. Grecia</v>
      </c>
      <c r="Z1309">
        <f>+VLOOKUP($X1309,[1]ParadasReg!$F:$I,3,0)</f>
        <v>12</v>
      </c>
    </row>
    <row r="1310" spans="1:26" x14ac:dyDescent="0.25">
      <c r="A1310">
        <v>920563</v>
      </c>
      <c r="B1310">
        <v>1801</v>
      </c>
      <c r="C1310" s="3">
        <v>45884.399675925917</v>
      </c>
      <c r="D1310" t="s">
        <v>77</v>
      </c>
      <c r="E1310">
        <v>0</v>
      </c>
      <c r="F1310">
        <v>15</v>
      </c>
      <c r="G1310">
        <v>0</v>
      </c>
      <c r="H1310">
        <v>0</v>
      </c>
      <c r="I1310">
        <v>0</v>
      </c>
      <c r="J1310">
        <v>15</v>
      </c>
      <c r="K1310">
        <v>0</v>
      </c>
      <c r="L1310">
        <v>0</v>
      </c>
      <c r="M1310">
        <v>0</v>
      </c>
      <c r="N1310">
        <v>0</v>
      </c>
      <c r="O1310">
        <v>-33.469058333333336</v>
      </c>
      <c r="P1310">
        <v>-70.576525000000004</v>
      </c>
      <c r="Q1310">
        <v>20.987654320987652</v>
      </c>
      <c r="R1310">
        <v>519</v>
      </c>
      <c r="S1310" t="s">
        <v>89</v>
      </c>
      <c r="T1310">
        <f t="shared" si="20"/>
        <v>20</v>
      </c>
      <c r="U1310">
        <v>8</v>
      </c>
      <c r="V1310" s="5">
        <v>0.39967592592592593</v>
      </c>
      <c r="W1310" s="8">
        <v>0.39583333333333331</v>
      </c>
      <c r="X1310" t="s">
        <v>100</v>
      </c>
      <c r="Y1310" t="str">
        <f>+VLOOKUP($X1310,[1]ParadasReg!$F:$I,4,0)</f>
        <v>Parada 4 / (M) Grecia</v>
      </c>
      <c r="Z1310">
        <f>+VLOOKUP($X1310,[1]ParadasReg!$F:$I,3,0)</f>
        <v>14</v>
      </c>
    </row>
    <row r="1311" spans="1:26" x14ac:dyDescent="0.25">
      <c r="A1311">
        <v>920567</v>
      </c>
      <c r="B1311">
        <v>1801</v>
      </c>
      <c r="C1311" s="3">
        <v>45884.402222222219</v>
      </c>
      <c r="D1311" t="s">
        <v>77</v>
      </c>
      <c r="E1311">
        <v>1</v>
      </c>
      <c r="F1311">
        <v>0</v>
      </c>
      <c r="G1311">
        <v>1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-33.465263333333333</v>
      </c>
      <c r="P1311">
        <v>-70.589664999999997</v>
      </c>
      <c r="Q1311">
        <v>22.222222222222221</v>
      </c>
      <c r="R1311">
        <v>519</v>
      </c>
      <c r="S1311" t="s">
        <v>89</v>
      </c>
      <c r="T1311">
        <f t="shared" si="20"/>
        <v>20</v>
      </c>
      <c r="U1311">
        <v>8</v>
      </c>
      <c r="V1311" s="5">
        <v>0.40222222222222226</v>
      </c>
      <c r="W1311" s="8">
        <v>0.39583333333333331</v>
      </c>
      <c r="X1311" t="s">
        <v>102</v>
      </c>
      <c r="Y1311" t="str">
        <f>+VLOOKUP($X1311,[1]ParadasReg!$F:$I,4,0)</f>
        <v>Parada 2 / CESFAM Salvador Bustos</v>
      </c>
      <c r="Z1311">
        <f>+VLOOKUP($X1311,[1]ParadasReg!$F:$I,3,0)</f>
        <v>16</v>
      </c>
    </row>
    <row r="1312" spans="1:26" x14ac:dyDescent="0.25">
      <c r="A1312">
        <v>920573</v>
      </c>
      <c r="B1312">
        <v>1801</v>
      </c>
      <c r="C1312" s="3">
        <v>45884.404768518521</v>
      </c>
      <c r="D1312" t="s">
        <v>77</v>
      </c>
      <c r="E1312">
        <v>0</v>
      </c>
      <c r="F1312">
        <v>3</v>
      </c>
      <c r="G1312">
        <v>0</v>
      </c>
      <c r="H1312">
        <v>0</v>
      </c>
      <c r="I1312">
        <v>0</v>
      </c>
      <c r="J1312">
        <v>3</v>
      </c>
      <c r="K1312">
        <v>0</v>
      </c>
      <c r="L1312">
        <v>0</v>
      </c>
      <c r="M1312">
        <v>0</v>
      </c>
      <c r="N1312">
        <v>0</v>
      </c>
      <c r="O1312">
        <v>-33.462218333333333</v>
      </c>
      <c r="P1312">
        <v>-70.607311666666661</v>
      </c>
      <c r="Q1312">
        <v>18.518518518518519</v>
      </c>
      <c r="R1312">
        <v>519</v>
      </c>
      <c r="S1312" t="s">
        <v>89</v>
      </c>
      <c r="T1312">
        <f t="shared" si="20"/>
        <v>10</v>
      </c>
      <c r="U1312">
        <v>8</v>
      </c>
      <c r="V1312" s="5">
        <v>0.40476851851851853</v>
      </c>
      <c r="W1312" s="8">
        <v>0.39583333333333331</v>
      </c>
      <c r="X1312" t="s">
        <v>118</v>
      </c>
      <c r="Y1312" t="str">
        <f>+VLOOKUP($X1312,[1]ParadasReg!$F:$I,4,0)</f>
        <v>Parada 2 / (M) Est.Nacional</v>
      </c>
      <c r="Z1312">
        <f>+VLOOKUP($X1312,[1]ParadasReg!$F:$I,3,0)</f>
        <v>19</v>
      </c>
    </row>
    <row r="1313" spans="1:26" x14ac:dyDescent="0.25">
      <c r="A1313">
        <v>920576</v>
      </c>
      <c r="B1313">
        <v>1801</v>
      </c>
      <c r="C1313" s="3">
        <v>45884.406782407408</v>
      </c>
      <c r="D1313" t="s">
        <v>77</v>
      </c>
      <c r="E1313">
        <v>1</v>
      </c>
      <c r="F1313">
        <v>0</v>
      </c>
      <c r="G1313">
        <v>1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-33.461523333333332</v>
      </c>
      <c r="P1313">
        <v>-70.617406666666668</v>
      </c>
      <c r="Q1313">
        <v>19.753086419753085</v>
      </c>
      <c r="R1313">
        <v>519</v>
      </c>
      <c r="S1313" t="s">
        <v>89</v>
      </c>
      <c r="T1313">
        <f t="shared" si="20"/>
        <v>10</v>
      </c>
      <c r="U1313">
        <v>8</v>
      </c>
      <c r="V1313" s="5">
        <v>0.4067824074074074</v>
      </c>
      <c r="W1313" s="8">
        <v>0.39583333333333331</v>
      </c>
      <c r="X1313" t="s">
        <v>106</v>
      </c>
      <c r="Y1313" t="str">
        <f>+VLOOKUP($X1313,[1]ParadasReg!$F:$I,4,0)</f>
        <v>Parada 2 / Villa Olímpica</v>
      </c>
      <c r="Z1313">
        <f>+VLOOKUP($X1313,[1]ParadasReg!$F:$I,3,0)</f>
        <v>21</v>
      </c>
    </row>
    <row r="1314" spans="1:26" x14ac:dyDescent="0.25">
      <c r="A1314">
        <v>920586</v>
      </c>
      <c r="B1314">
        <v>1801</v>
      </c>
      <c r="C1314" s="3">
        <v>45884.408865740741</v>
      </c>
      <c r="D1314" t="s">
        <v>77</v>
      </c>
      <c r="E1314">
        <v>2</v>
      </c>
      <c r="F1314">
        <v>1</v>
      </c>
      <c r="G1314">
        <v>2</v>
      </c>
      <c r="H1314">
        <v>0</v>
      </c>
      <c r="I1314">
        <v>0</v>
      </c>
      <c r="J1314">
        <v>1</v>
      </c>
      <c r="K1314">
        <v>0</v>
      </c>
      <c r="L1314">
        <v>0</v>
      </c>
      <c r="M1314">
        <v>0</v>
      </c>
      <c r="N1314">
        <v>0</v>
      </c>
      <c r="O1314">
        <v>-33.455043333333343</v>
      </c>
      <c r="P1314">
        <v>-70.628033333333335</v>
      </c>
      <c r="Q1314">
        <v>20.987654320987652</v>
      </c>
      <c r="R1314">
        <v>519</v>
      </c>
      <c r="S1314" t="s">
        <v>89</v>
      </c>
      <c r="T1314">
        <f t="shared" si="20"/>
        <v>20</v>
      </c>
      <c r="U1314">
        <v>8</v>
      </c>
      <c r="V1314" s="5">
        <v>0.40886574074074072</v>
      </c>
      <c r="W1314" s="8">
        <v>0.39583333333333331</v>
      </c>
      <c r="X1314" t="s">
        <v>108</v>
      </c>
      <c r="Y1314" t="str">
        <f>+VLOOKUP($X1314,[1]ParadasReg!$F:$I,4,0)</f>
        <v>Parada 2 / (M) Irarrázaval</v>
      </c>
      <c r="Z1314">
        <f>+VLOOKUP($X1314,[1]ParadasReg!$F:$I,3,0)</f>
        <v>23</v>
      </c>
    </row>
    <row r="1315" spans="1:26" x14ac:dyDescent="0.25">
      <c r="A1315">
        <v>920590</v>
      </c>
      <c r="B1315">
        <v>1801</v>
      </c>
      <c r="C1315" s="3">
        <v>45884.409895833327</v>
      </c>
      <c r="D1315" t="s">
        <v>77</v>
      </c>
      <c r="E1315">
        <v>3</v>
      </c>
      <c r="F1315">
        <v>0</v>
      </c>
      <c r="G1315">
        <v>3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-33.451138333333333</v>
      </c>
      <c r="P1315">
        <v>-70.631031666666672</v>
      </c>
      <c r="Q1315">
        <v>24.691358024691358</v>
      </c>
      <c r="R1315">
        <v>519</v>
      </c>
      <c r="S1315" t="s">
        <v>89</v>
      </c>
      <c r="T1315">
        <f t="shared" si="20"/>
        <v>20</v>
      </c>
      <c r="U1315">
        <v>8</v>
      </c>
      <c r="V1315" s="5">
        <v>0.40989583333333335</v>
      </c>
      <c r="W1315" s="8">
        <v>0.39583333333333331</v>
      </c>
      <c r="X1315" t="s">
        <v>109</v>
      </c>
      <c r="Y1315" t="str">
        <f>+VLOOKUP($X1315,[1]ParadasReg!$F:$I,4,0)</f>
        <v>Parada 7 / (M) Irarrázaval</v>
      </c>
      <c r="Z1315">
        <f>+VLOOKUP($X1315,[1]ParadasReg!$F:$I,3,0)</f>
        <v>24</v>
      </c>
    </row>
    <row r="1316" spans="1:26" x14ac:dyDescent="0.25">
      <c r="A1316">
        <v>920594</v>
      </c>
      <c r="B1316">
        <v>1801</v>
      </c>
      <c r="C1316" s="3">
        <v>45884.410486111112</v>
      </c>
      <c r="D1316" t="s">
        <v>77</v>
      </c>
      <c r="E1316">
        <v>1</v>
      </c>
      <c r="F1316">
        <v>0</v>
      </c>
      <c r="G1316">
        <v>1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-33.448893333333331</v>
      </c>
      <c r="P1316">
        <v>-70.631818333333328</v>
      </c>
      <c r="Q1316">
        <v>25.925925925925924</v>
      </c>
      <c r="R1316">
        <v>519</v>
      </c>
      <c r="S1316" t="s">
        <v>89</v>
      </c>
      <c r="T1316">
        <f t="shared" si="20"/>
        <v>20</v>
      </c>
      <c r="U1316">
        <v>8</v>
      </c>
      <c r="V1316" s="5">
        <v>0.41048611111111111</v>
      </c>
      <c r="W1316" s="8">
        <v>0.39583333333333331</v>
      </c>
      <c r="X1316" t="s">
        <v>110</v>
      </c>
      <c r="Y1316" t="str">
        <f>+VLOOKUP($X1316,[1]ParadasReg!$F:$I,4,0)</f>
        <v>Parada 2 / (M) Santa Isabel</v>
      </c>
      <c r="Z1316">
        <f>+VLOOKUP($X1316,[1]ParadasReg!$F:$I,3,0)</f>
        <v>25</v>
      </c>
    </row>
    <row r="1317" spans="1:26" x14ac:dyDescent="0.25">
      <c r="A1317">
        <v>920607</v>
      </c>
      <c r="B1317">
        <v>1801</v>
      </c>
      <c r="C1317" s="3">
        <v>45884.413530092592</v>
      </c>
      <c r="D1317" t="s">
        <v>77</v>
      </c>
      <c r="E1317">
        <v>0</v>
      </c>
      <c r="F1317">
        <v>5</v>
      </c>
      <c r="G1317">
        <v>0</v>
      </c>
      <c r="H1317">
        <v>0</v>
      </c>
      <c r="I1317">
        <v>0</v>
      </c>
      <c r="J1317">
        <v>5</v>
      </c>
      <c r="K1317">
        <v>0</v>
      </c>
      <c r="L1317">
        <v>0</v>
      </c>
      <c r="M1317">
        <v>0</v>
      </c>
      <c r="N1317">
        <v>0</v>
      </c>
      <c r="O1317">
        <v>-33.437255</v>
      </c>
      <c r="P1317">
        <v>-70.635973333333339</v>
      </c>
      <c r="Q1317">
        <v>19.753086419753085</v>
      </c>
      <c r="R1317">
        <v>519</v>
      </c>
      <c r="S1317" t="s">
        <v>89</v>
      </c>
      <c r="T1317">
        <f t="shared" si="20"/>
        <v>10</v>
      </c>
      <c r="U1317">
        <v>8</v>
      </c>
      <c r="V1317" s="5">
        <v>0.4135300925925926</v>
      </c>
      <c r="W1317" s="8">
        <v>0.39583333333333331</v>
      </c>
      <c r="X1317" t="s">
        <v>112</v>
      </c>
      <c r="Y1317" t="str">
        <f>+VLOOKUP($X1317,[1]ParadasReg!$F:$I,4,0)</f>
        <v>Parada 4 / Plaza Italia</v>
      </c>
      <c r="Z1317">
        <f>+VLOOKUP($X1317,[1]ParadasReg!$F:$I,3,0)</f>
        <v>27</v>
      </c>
    </row>
    <row r="1318" spans="1:26" x14ac:dyDescent="0.25">
      <c r="A1318">
        <v>920611</v>
      </c>
      <c r="B1318">
        <v>1801</v>
      </c>
      <c r="C1318" s="3">
        <v>45884.414189814823</v>
      </c>
      <c r="D1318" t="s">
        <v>77</v>
      </c>
      <c r="E1318">
        <v>0</v>
      </c>
      <c r="F1318">
        <v>2</v>
      </c>
      <c r="G1318">
        <v>0</v>
      </c>
      <c r="H1318">
        <v>0</v>
      </c>
      <c r="I1318">
        <v>0</v>
      </c>
      <c r="J1318">
        <v>2</v>
      </c>
      <c r="K1318">
        <v>0</v>
      </c>
      <c r="L1318">
        <v>0</v>
      </c>
      <c r="M1318">
        <v>0</v>
      </c>
      <c r="N1318">
        <v>0</v>
      </c>
      <c r="O1318">
        <v>-33.439478333333327</v>
      </c>
      <c r="P1318">
        <v>-70.639733333333339</v>
      </c>
      <c r="Q1318">
        <v>17.283950617283949</v>
      </c>
      <c r="R1318">
        <v>519</v>
      </c>
      <c r="S1318" t="s">
        <v>89</v>
      </c>
      <c r="T1318">
        <f t="shared" si="20"/>
        <v>10</v>
      </c>
      <c r="U1318">
        <v>8</v>
      </c>
      <c r="V1318" s="5">
        <v>0.41418981481481482</v>
      </c>
      <c r="W1318" s="8">
        <v>0.39583333333333331</v>
      </c>
      <c r="X1318" t="s">
        <v>113</v>
      </c>
      <c r="Y1318" t="str">
        <f>+VLOOKUP($X1318,[1]ParadasReg!$F:$I,4,0)</f>
        <v>Parada 4 / (M) Universidad Católica</v>
      </c>
      <c r="Z1318">
        <f>+VLOOKUP($X1318,[1]ParadasReg!$F:$I,3,0)</f>
        <v>28</v>
      </c>
    </row>
    <row r="1319" spans="1:26" x14ac:dyDescent="0.25">
      <c r="A1319">
        <v>920625</v>
      </c>
      <c r="B1319">
        <v>1801</v>
      </c>
      <c r="C1319" s="3">
        <v>45884.417013888888</v>
      </c>
      <c r="D1319" t="s">
        <v>77</v>
      </c>
      <c r="E1319">
        <v>0</v>
      </c>
      <c r="F1319">
        <v>3</v>
      </c>
      <c r="G1319">
        <v>0</v>
      </c>
      <c r="H1319">
        <v>0</v>
      </c>
      <c r="I1319">
        <v>0</v>
      </c>
      <c r="J1319">
        <v>3</v>
      </c>
      <c r="K1319">
        <v>0</v>
      </c>
      <c r="L1319">
        <v>0</v>
      </c>
      <c r="M1319">
        <v>0</v>
      </c>
      <c r="N1319">
        <v>0</v>
      </c>
      <c r="O1319">
        <v>-33.443903333333331</v>
      </c>
      <c r="P1319">
        <v>-70.652140000000003</v>
      </c>
      <c r="Q1319">
        <v>13.580246913580247</v>
      </c>
      <c r="R1319">
        <v>519</v>
      </c>
      <c r="S1319" t="s">
        <v>89</v>
      </c>
      <c r="T1319">
        <f t="shared" si="20"/>
        <v>10</v>
      </c>
      <c r="U1319">
        <v>8</v>
      </c>
      <c r="V1319" s="5">
        <v>0.41701388888888885</v>
      </c>
      <c r="W1319" s="8">
        <v>0.41666666666666663</v>
      </c>
      <c r="X1319" t="s">
        <v>115</v>
      </c>
      <c r="Y1319" t="str">
        <f>+VLOOKUP($X1319,[1]ParadasReg!$F:$I,4,0)</f>
        <v>Parada 3 / (M) Universidad de Chile</v>
      </c>
      <c r="Z1319">
        <f>+VLOOKUP($X1319,[1]ParadasReg!$F:$I,3,0)</f>
        <v>30</v>
      </c>
    </row>
    <row r="1320" spans="1:26" x14ac:dyDescent="0.25">
      <c r="A1320">
        <v>920632</v>
      </c>
      <c r="B1320">
        <v>1801</v>
      </c>
      <c r="C1320" s="3">
        <v>45884.418287037042</v>
      </c>
      <c r="D1320" t="s">
        <v>77</v>
      </c>
      <c r="E1320">
        <v>0</v>
      </c>
      <c r="F1320">
        <v>1</v>
      </c>
      <c r="G1320">
        <v>0</v>
      </c>
      <c r="H1320">
        <v>0</v>
      </c>
      <c r="I1320">
        <v>0</v>
      </c>
      <c r="J1320">
        <v>1</v>
      </c>
      <c r="K1320">
        <v>0</v>
      </c>
      <c r="L1320">
        <v>0</v>
      </c>
      <c r="M1320">
        <v>0</v>
      </c>
      <c r="N1320">
        <v>0</v>
      </c>
      <c r="O1320">
        <v>-33.444791666666667</v>
      </c>
      <c r="P1320">
        <v>-70.655936666666662</v>
      </c>
      <c r="Q1320">
        <v>12.345679012345679</v>
      </c>
      <c r="R1320">
        <v>519</v>
      </c>
      <c r="S1320" t="s">
        <v>89</v>
      </c>
      <c r="T1320">
        <f t="shared" si="20"/>
        <v>10</v>
      </c>
      <c r="U1320">
        <v>8</v>
      </c>
      <c r="V1320" s="5">
        <v>0.41828703703703707</v>
      </c>
      <c r="W1320" s="8">
        <v>0.41666666666666663</v>
      </c>
      <c r="X1320" t="s">
        <v>116</v>
      </c>
      <c r="Y1320" t="str">
        <f>+VLOOKUP($X1320,[1]ParadasReg!$F:$I,4,0)</f>
        <v>Parada 3 / (M) La Moneda</v>
      </c>
      <c r="Z1320">
        <f>+VLOOKUP($X1320,[1]ParadasReg!$F:$I,3,0)</f>
        <v>31</v>
      </c>
    </row>
    <row r="1321" spans="1:26" x14ac:dyDescent="0.25">
      <c r="A1321">
        <v>920841</v>
      </c>
      <c r="B1321">
        <v>1801</v>
      </c>
      <c r="C1321" s="3">
        <v>45884.487800925926</v>
      </c>
      <c r="D1321" t="s">
        <v>79</v>
      </c>
      <c r="E1321">
        <v>4</v>
      </c>
      <c r="F1321">
        <v>1</v>
      </c>
      <c r="G1321">
        <v>2</v>
      </c>
      <c r="H1321">
        <v>0</v>
      </c>
      <c r="I1321">
        <v>2</v>
      </c>
      <c r="J1321">
        <v>1</v>
      </c>
      <c r="K1321">
        <v>0</v>
      </c>
      <c r="L1321">
        <v>0</v>
      </c>
      <c r="M1321">
        <v>0</v>
      </c>
      <c r="N1321">
        <v>0</v>
      </c>
      <c r="O1321">
        <v>-33.478988333333326</v>
      </c>
      <c r="P1321">
        <v>-70.527666666666661</v>
      </c>
      <c r="Q1321">
        <v>3.7037037037037033</v>
      </c>
      <c r="R1321">
        <v>519</v>
      </c>
      <c r="S1321" t="s">
        <v>89</v>
      </c>
      <c r="T1321">
        <f t="shared" si="20"/>
        <v>0</v>
      </c>
      <c r="U1321">
        <v>8</v>
      </c>
      <c r="V1321" s="5">
        <v>0.48780092592592594</v>
      </c>
      <c r="W1321" s="8">
        <v>0.47916666666666663</v>
      </c>
      <c r="X1321" t="s">
        <v>91</v>
      </c>
      <c r="Y1321" t="str">
        <f>+VLOOKUP($X1321,[1]ParadasReg!$F:$I,4,0)</f>
        <v>Avenida Grecia / esq. Qda. de Sn. Pedro</v>
      </c>
      <c r="Z1321">
        <f>+VLOOKUP($X1321,[1]ParadasReg!$F:$I,3,0)</f>
        <v>3</v>
      </c>
    </row>
    <row r="1322" spans="1:26" x14ac:dyDescent="0.25">
      <c r="A1322">
        <v>920844</v>
      </c>
      <c r="B1322">
        <v>1801</v>
      </c>
      <c r="C1322" s="3">
        <v>45884.488923611112</v>
      </c>
      <c r="D1322" t="s">
        <v>79</v>
      </c>
      <c r="E1322">
        <v>7</v>
      </c>
      <c r="F1322">
        <v>0</v>
      </c>
      <c r="G1322">
        <v>6</v>
      </c>
      <c r="H1322">
        <v>0</v>
      </c>
      <c r="I1322">
        <v>1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-33.478263333333331</v>
      </c>
      <c r="P1322">
        <v>-70.531261666666666</v>
      </c>
      <c r="Q1322">
        <v>12.345679012345679</v>
      </c>
      <c r="R1322">
        <v>519</v>
      </c>
      <c r="S1322" t="s">
        <v>89</v>
      </c>
      <c r="T1322">
        <f t="shared" si="20"/>
        <v>10</v>
      </c>
      <c r="U1322">
        <v>8</v>
      </c>
      <c r="V1322" s="5">
        <v>0.4889236111111111</v>
      </c>
      <c r="W1322" s="8">
        <v>0.47916666666666663</v>
      </c>
      <c r="X1322" t="s">
        <v>92</v>
      </c>
      <c r="Y1322" t="str">
        <f>+VLOOKUP($X1322,[1]ParadasReg!$F:$I,4,0)</f>
        <v>Avenida Grecia / esq. Los Picachos</v>
      </c>
      <c r="Z1322">
        <f>+VLOOKUP($X1322,[1]ParadasReg!$F:$I,3,0)</f>
        <v>4</v>
      </c>
    </row>
    <row r="1323" spans="1:26" x14ac:dyDescent="0.25">
      <c r="A1323">
        <v>920848</v>
      </c>
      <c r="B1323">
        <v>1801</v>
      </c>
      <c r="C1323" s="3">
        <v>45884.489988425928</v>
      </c>
      <c r="D1323" t="s">
        <v>79</v>
      </c>
      <c r="E1323">
        <v>4</v>
      </c>
      <c r="F1323">
        <v>2</v>
      </c>
      <c r="G1323">
        <v>2</v>
      </c>
      <c r="H1323">
        <v>1</v>
      </c>
      <c r="I1323">
        <v>2</v>
      </c>
      <c r="J1323">
        <v>1</v>
      </c>
      <c r="K1323">
        <v>0</v>
      </c>
      <c r="L1323">
        <v>0</v>
      </c>
      <c r="M1323">
        <v>0</v>
      </c>
      <c r="N1323">
        <v>0</v>
      </c>
      <c r="O1323">
        <v>-33.477313333333328</v>
      </c>
      <c r="P1323">
        <v>-70.535645000000002</v>
      </c>
      <c r="Q1323">
        <v>14.814814814814813</v>
      </c>
      <c r="R1323">
        <v>519</v>
      </c>
      <c r="S1323" t="s">
        <v>89</v>
      </c>
      <c r="T1323">
        <f t="shared" si="20"/>
        <v>10</v>
      </c>
      <c r="U1323">
        <v>8</v>
      </c>
      <c r="V1323" s="5">
        <v>0.48998842592592595</v>
      </c>
      <c r="W1323" s="8">
        <v>0.47916666666666663</v>
      </c>
      <c r="X1323" t="s">
        <v>93</v>
      </c>
      <c r="Y1323" t="str">
        <f>+VLOOKUP($X1323,[1]ParadasReg!$F:$I,4,0)</f>
        <v>Avenida Grecia / esq. Jacarandá</v>
      </c>
      <c r="Z1323">
        <f>+VLOOKUP($X1323,[1]ParadasReg!$F:$I,3,0)</f>
        <v>5</v>
      </c>
    </row>
    <row r="1324" spans="1:26" x14ac:dyDescent="0.25">
      <c r="A1324">
        <v>920851</v>
      </c>
      <c r="B1324">
        <v>1801</v>
      </c>
      <c r="C1324" s="3">
        <v>45884.490567129629</v>
      </c>
      <c r="D1324" t="s">
        <v>79</v>
      </c>
      <c r="E1324">
        <v>4</v>
      </c>
      <c r="F1324">
        <v>0</v>
      </c>
      <c r="G1324">
        <v>4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-33.476709999999997</v>
      </c>
      <c r="P1324">
        <v>-70.538816666666662</v>
      </c>
      <c r="Q1324">
        <v>19.753086419753085</v>
      </c>
      <c r="R1324">
        <v>519</v>
      </c>
      <c r="S1324" t="s">
        <v>89</v>
      </c>
      <c r="T1324">
        <f t="shared" si="20"/>
        <v>10</v>
      </c>
      <c r="U1324">
        <v>8</v>
      </c>
      <c r="V1324" s="5">
        <v>0.49056712962962962</v>
      </c>
      <c r="W1324" s="8">
        <v>0.47916666666666663</v>
      </c>
      <c r="X1324" t="s">
        <v>94</v>
      </c>
      <c r="Y1324" t="str">
        <f>+VLOOKUP($X1324,[1]ParadasReg!$F:$I,4,0)</f>
        <v>Avenida Grecia / esq. Amanecer</v>
      </c>
      <c r="Z1324">
        <f>+VLOOKUP($X1324,[1]ParadasReg!$F:$I,3,0)</f>
        <v>6</v>
      </c>
    </row>
    <row r="1325" spans="1:26" x14ac:dyDescent="0.25">
      <c r="A1325">
        <v>920857</v>
      </c>
      <c r="B1325">
        <v>1801</v>
      </c>
      <c r="C1325" s="3">
        <v>45884.491875</v>
      </c>
      <c r="D1325" t="s">
        <v>79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-33.476016666666673</v>
      </c>
      <c r="P1325">
        <v>-70.542343333333335</v>
      </c>
      <c r="Q1325">
        <v>19.753086419753085</v>
      </c>
      <c r="R1325">
        <v>519</v>
      </c>
      <c r="S1325" t="s">
        <v>89</v>
      </c>
      <c r="T1325">
        <f t="shared" si="20"/>
        <v>10</v>
      </c>
      <c r="U1325">
        <v>8</v>
      </c>
      <c r="V1325" s="5">
        <v>0.49187500000000001</v>
      </c>
      <c r="W1325" s="8">
        <v>0.47916666666666663</v>
      </c>
      <c r="X1325" t="s">
        <v>95</v>
      </c>
      <c r="Y1325" t="str">
        <f>+VLOOKUP($X1325,[1]ParadasReg!$F:$I,4,0)</f>
        <v>Parada / Muni. Peñalolén</v>
      </c>
      <c r="Z1325">
        <f>+VLOOKUP($X1325,[1]ParadasReg!$F:$I,3,0)</f>
        <v>7</v>
      </c>
    </row>
    <row r="1326" spans="1:26" x14ac:dyDescent="0.25">
      <c r="A1326">
        <v>920862</v>
      </c>
      <c r="B1326">
        <v>1801</v>
      </c>
      <c r="C1326" s="3">
        <v>45884.49318287037</v>
      </c>
      <c r="D1326" t="s">
        <v>79</v>
      </c>
      <c r="E1326">
        <v>2</v>
      </c>
      <c r="F1326">
        <v>0</v>
      </c>
      <c r="G1326">
        <v>2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-33.47512833333333</v>
      </c>
      <c r="P1326">
        <v>-70.546821666666673</v>
      </c>
      <c r="Q1326">
        <v>22.222222222222221</v>
      </c>
      <c r="R1326">
        <v>519</v>
      </c>
      <c r="S1326" t="s">
        <v>89</v>
      </c>
      <c r="T1326">
        <f t="shared" si="20"/>
        <v>20</v>
      </c>
      <c r="U1326">
        <v>8</v>
      </c>
      <c r="V1326" s="5">
        <v>0.4931828703703704</v>
      </c>
      <c r="W1326" s="8">
        <v>0.47916666666666663</v>
      </c>
      <c r="X1326" t="s">
        <v>96</v>
      </c>
      <c r="Y1326" t="str">
        <f>+VLOOKUP($X1326,[1]ParadasReg!$F:$I,4,0)</f>
        <v>Avenida Grecia / esq. Palena</v>
      </c>
      <c r="Z1326">
        <f>+VLOOKUP($X1326,[1]ParadasReg!$F:$I,3,0)</f>
        <v>8</v>
      </c>
    </row>
    <row r="1327" spans="1:26" x14ac:dyDescent="0.25">
      <c r="A1327">
        <v>920864</v>
      </c>
      <c r="B1327">
        <v>1801</v>
      </c>
      <c r="C1327" s="3">
        <v>45884.49386574074</v>
      </c>
      <c r="D1327" t="s">
        <v>79</v>
      </c>
      <c r="E1327">
        <v>7</v>
      </c>
      <c r="F1327">
        <v>2</v>
      </c>
      <c r="G1327">
        <v>7</v>
      </c>
      <c r="H1327">
        <v>0</v>
      </c>
      <c r="I1327">
        <v>0</v>
      </c>
      <c r="J1327">
        <v>2</v>
      </c>
      <c r="K1327">
        <v>0</v>
      </c>
      <c r="L1327">
        <v>0</v>
      </c>
      <c r="M1327">
        <v>0</v>
      </c>
      <c r="N1327">
        <v>0</v>
      </c>
      <c r="O1327">
        <v>-33.474216666666663</v>
      </c>
      <c r="P1327">
        <v>-70.551423333333332</v>
      </c>
      <c r="Q1327">
        <v>28.39506172839506</v>
      </c>
      <c r="R1327">
        <v>519</v>
      </c>
      <c r="S1327" t="s">
        <v>89</v>
      </c>
      <c r="T1327">
        <f t="shared" si="20"/>
        <v>20</v>
      </c>
      <c r="U1327">
        <v>8</v>
      </c>
      <c r="V1327" s="5">
        <v>0.49386574074074074</v>
      </c>
      <c r="W1327" s="8">
        <v>0.47916666666666663</v>
      </c>
      <c r="X1327" t="s">
        <v>97</v>
      </c>
      <c r="Y1327" t="str">
        <f>+VLOOKUP($X1327,[1]ParadasReg!$F:$I,4,0)</f>
        <v>Avenida Grecia / esq. Pasaje 444</v>
      </c>
      <c r="Z1327">
        <f>+VLOOKUP($X1327,[1]ParadasReg!$F:$I,3,0)</f>
        <v>9</v>
      </c>
    </row>
    <row r="1328" spans="1:26" x14ac:dyDescent="0.25">
      <c r="A1328">
        <v>920869</v>
      </c>
      <c r="B1328">
        <v>1801</v>
      </c>
      <c r="C1328" s="3">
        <v>45884.495046296302</v>
      </c>
      <c r="D1328" t="s">
        <v>79</v>
      </c>
      <c r="E1328">
        <v>6</v>
      </c>
      <c r="F1328">
        <v>2</v>
      </c>
      <c r="G1328">
        <v>6</v>
      </c>
      <c r="H1328">
        <v>0</v>
      </c>
      <c r="I1328">
        <v>0</v>
      </c>
      <c r="J1328">
        <v>2</v>
      </c>
      <c r="K1328">
        <v>0</v>
      </c>
      <c r="L1328">
        <v>0</v>
      </c>
      <c r="M1328">
        <v>0</v>
      </c>
      <c r="N1328">
        <v>0</v>
      </c>
      <c r="O1328">
        <v>-33.473081666666673</v>
      </c>
      <c r="P1328">
        <v>-70.556396666666672</v>
      </c>
      <c r="Q1328">
        <v>33.333333333333329</v>
      </c>
      <c r="R1328">
        <v>519</v>
      </c>
      <c r="S1328" t="s">
        <v>89</v>
      </c>
      <c r="T1328">
        <f t="shared" si="20"/>
        <v>30</v>
      </c>
      <c r="U1328">
        <v>8</v>
      </c>
      <c r="V1328" s="5">
        <v>0.49504629629629626</v>
      </c>
      <c r="W1328" s="8">
        <v>0.47916666666666663</v>
      </c>
      <c r="X1328" t="s">
        <v>98</v>
      </c>
      <c r="Y1328" t="str">
        <f>+VLOOKUP($X1328,[1]ParadasReg!$F:$I,4,0)</f>
        <v>Parada 2 / Calle 1A - Avenida Grecia</v>
      </c>
      <c r="Z1328">
        <f>+VLOOKUP($X1328,[1]ParadasReg!$F:$I,3,0)</f>
        <v>10</v>
      </c>
    </row>
    <row r="1329" spans="1:26" x14ac:dyDescent="0.25">
      <c r="A1329">
        <v>920875</v>
      </c>
      <c r="B1329">
        <v>1801</v>
      </c>
      <c r="C1329" s="3">
        <v>45884.496111111112</v>
      </c>
      <c r="D1329" t="s">
        <v>79</v>
      </c>
      <c r="E1329">
        <v>5</v>
      </c>
      <c r="F1329">
        <v>2</v>
      </c>
      <c r="G1329">
        <v>5</v>
      </c>
      <c r="H1329">
        <v>1</v>
      </c>
      <c r="I1329">
        <v>0</v>
      </c>
      <c r="J1329">
        <v>1</v>
      </c>
      <c r="K1329">
        <v>0</v>
      </c>
      <c r="L1329">
        <v>0</v>
      </c>
      <c r="M1329">
        <v>0</v>
      </c>
      <c r="N1329">
        <v>0</v>
      </c>
      <c r="O1329">
        <v>-33.472041666666669</v>
      </c>
      <c r="P1329">
        <v>-70.561853333333332</v>
      </c>
      <c r="Q1329">
        <v>37.037037037037038</v>
      </c>
      <c r="R1329">
        <v>519</v>
      </c>
      <c r="S1329" t="s">
        <v>89</v>
      </c>
      <c r="T1329">
        <f t="shared" si="20"/>
        <v>30</v>
      </c>
      <c r="U1329">
        <v>8</v>
      </c>
      <c r="V1329" s="5">
        <v>0.49611111111111111</v>
      </c>
      <c r="W1329" s="8">
        <v>0.47916666666666663</v>
      </c>
      <c r="X1329" t="s">
        <v>99</v>
      </c>
      <c r="Y1329" t="str">
        <f>+VLOOKUP($X1329,[1]ParadasReg!$F:$I,4,0)</f>
        <v>Parada 2 / Ictinos - Avenida Grecia</v>
      </c>
      <c r="Z1329">
        <f>+VLOOKUP($X1329,[1]ParadasReg!$F:$I,3,0)</f>
        <v>11</v>
      </c>
    </row>
    <row r="1330" spans="1:26" x14ac:dyDescent="0.25">
      <c r="A1330">
        <v>920883</v>
      </c>
      <c r="B1330">
        <v>1801</v>
      </c>
      <c r="C1330" s="3">
        <v>45884.497615740736</v>
      </c>
      <c r="D1330" t="s">
        <v>79</v>
      </c>
      <c r="E1330">
        <v>2</v>
      </c>
      <c r="F1330">
        <v>4</v>
      </c>
      <c r="G1330">
        <v>1</v>
      </c>
      <c r="H1330">
        <v>0</v>
      </c>
      <c r="I1330">
        <v>1</v>
      </c>
      <c r="J1330">
        <v>4</v>
      </c>
      <c r="K1330">
        <v>0</v>
      </c>
      <c r="L1330">
        <v>0</v>
      </c>
      <c r="M1330">
        <v>0</v>
      </c>
      <c r="N1330">
        <v>0</v>
      </c>
      <c r="O1330">
        <v>-33.470908333333327</v>
      </c>
      <c r="P1330">
        <v>-70.567726666666672</v>
      </c>
      <c r="Q1330">
        <v>34.567901234567898</v>
      </c>
      <c r="R1330">
        <v>519</v>
      </c>
      <c r="S1330" t="s">
        <v>89</v>
      </c>
      <c r="T1330">
        <f t="shared" si="20"/>
        <v>30</v>
      </c>
      <c r="U1330">
        <v>8</v>
      </c>
      <c r="V1330" s="5">
        <v>0.49761574074074072</v>
      </c>
      <c r="W1330" s="8">
        <v>0.47916666666666663</v>
      </c>
      <c r="X1330" t="s">
        <v>119</v>
      </c>
      <c r="Y1330" t="str">
        <f>+VLOOKUP($X1330,[1]ParadasReg!$F:$I,4,0)</f>
        <v>Parada 2 / Los Molineros - Av. Grecia</v>
      </c>
      <c r="Z1330">
        <f>+VLOOKUP($X1330,[1]ParadasReg!$F:$I,3,0)</f>
        <v>12</v>
      </c>
    </row>
    <row r="1331" spans="1:26" x14ac:dyDescent="0.25">
      <c r="A1331">
        <v>920890</v>
      </c>
      <c r="B1331">
        <v>1801</v>
      </c>
      <c r="C1331" s="3">
        <v>45884.49900462963</v>
      </c>
      <c r="D1331" t="s">
        <v>79</v>
      </c>
      <c r="E1331">
        <v>4</v>
      </c>
      <c r="F1331">
        <v>4</v>
      </c>
      <c r="G1331">
        <v>2</v>
      </c>
      <c r="H1331">
        <v>1</v>
      </c>
      <c r="I1331">
        <v>2</v>
      </c>
      <c r="J1331">
        <v>3</v>
      </c>
      <c r="K1331">
        <v>0</v>
      </c>
      <c r="L1331">
        <v>0</v>
      </c>
      <c r="M1331">
        <v>0</v>
      </c>
      <c r="N1331">
        <v>0</v>
      </c>
      <c r="O1331">
        <v>-33.469906666666667</v>
      </c>
      <c r="P1331">
        <v>-70.572873333333334</v>
      </c>
      <c r="Q1331">
        <v>34.567901234567898</v>
      </c>
      <c r="R1331">
        <v>519</v>
      </c>
      <c r="S1331" t="s">
        <v>89</v>
      </c>
      <c r="T1331">
        <f t="shared" si="20"/>
        <v>30</v>
      </c>
      <c r="U1331">
        <v>8</v>
      </c>
      <c r="V1331" s="5">
        <v>0.4990046296296296</v>
      </c>
      <c r="W1331" s="8">
        <v>0.47916666666666663</v>
      </c>
      <c r="X1331" t="s">
        <v>117</v>
      </c>
      <c r="Y1331" t="str">
        <f>+VLOOKUP($X1331,[1]ParadasReg!$F:$I,4,0)</f>
        <v>Parada 2 / Cruz Almeyda - Avenida Grecia</v>
      </c>
      <c r="Z1331">
        <f>+VLOOKUP($X1331,[1]ParadasReg!$F:$I,3,0)</f>
        <v>13</v>
      </c>
    </row>
    <row r="1332" spans="1:26" x14ac:dyDescent="0.25">
      <c r="A1332">
        <v>920894</v>
      </c>
      <c r="B1332">
        <v>1801</v>
      </c>
      <c r="C1332" s="3">
        <v>45884.4996875</v>
      </c>
      <c r="D1332" t="s">
        <v>79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-33.469091666666657</v>
      </c>
      <c r="P1332">
        <v>-70.576556666666661</v>
      </c>
      <c r="Q1332">
        <v>34.567901234567898</v>
      </c>
      <c r="R1332">
        <v>519</v>
      </c>
      <c r="S1332" t="s">
        <v>89</v>
      </c>
      <c r="T1332">
        <f t="shared" si="20"/>
        <v>30</v>
      </c>
      <c r="U1332">
        <v>8</v>
      </c>
      <c r="V1332" s="5">
        <v>0.49968750000000001</v>
      </c>
      <c r="W1332" s="8">
        <v>0.47916666666666663</v>
      </c>
      <c r="X1332" t="s">
        <v>100</v>
      </c>
      <c r="Y1332" t="str">
        <f>+VLOOKUP($X1332,[1]ParadasReg!$F:$I,4,0)</f>
        <v>Parada 4 / (M) Grecia</v>
      </c>
      <c r="Z1332">
        <f>+VLOOKUP($X1332,[1]ParadasReg!$F:$I,3,0)</f>
        <v>14</v>
      </c>
    </row>
    <row r="1333" spans="1:26" x14ac:dyDescent="0.25">
      <c r="A1333">
        <v>920903</v>
      </c>
      <c r="B1333">
        <v>1801</v>
      </c>
      <c r="C1333" s="3">
        <v>45884.501261574071</v>
      </c>
      <c r="D1333" t="s">
        <v>79</v>
      </c>
      <c r="E1333">
        <v>0</v>
      </c>
      <c r="F1333">
        <v>2</v>
      </c>
      <c r="G1333">
        <v>0</v>
      </c>
      <c r="H1333">
        <v>0</v>
      </c>
      <c r="I1333">
        <v>0</v>
      </c>
      <c r="J1333">
        <v>2</v>
      </c>
      <c r="K1333">
        <v>0</v>
      </c>
      <c r="L1333">
        <v>0</v>
      </c>
      <c r="M1333">
        <v>0</v>
      </c>
      <c r="N1333">
        <v>0</v>
      </c>
      <c r="O1333">
        <v>-33.467406666666669</v>
      </c>
      <c r="P1333">
        <v>-70.581108333333333</v>
      </c>
      <c r="Q1333">
        <v>32.098765432098766</v>
      </c>
      <c r="R1333">
        <v>519</v>
      </c>
      <c r="S1333" t="s">
        <v>89</v>
      </c>
      <c r="T1333">
        <f t="shared" si="20"/>
        <v>30</v>
      </c>
      <c r="U1333">
        <v>8</v>
      </c>
      <c r="V1333" s="5">
        <v>0.50126157407407412</v>
      </c>
      <c r="W1333" s="8">
        <v>0.5</v>
      </c>
      <c r="X1333" t="s">
        <v>101</v>
      </c>
      <c r="Y1333" t="str">
        <f>+VLOOKUP($X1333,[1]ParadasReg!$F:$I,4,0)</f>
        <v>Parada 2 / ADO Chile</v>
      </c>
      <c r="Z1333">
        <f>+VLOOKUP($X1333,[1]ParadasReg!$F:$I,3,0)</f>
        <v>15</v>
      </c>
    </row>
    <row r="1334" spans="1:26" x14ac:dyDescent="0.25">
      <c r="A1334">
        <v>920908</v>
      </c>
      <c r="B1334">
        <v>1801</v>
      </c>
      <c r="C1334" s="3">
        <v>45884.502581018518</v>
      </c>
      <c r="D1334" t="s">
        <v>79</v>
      </c>
      <c r="E1334">
        <v>2</v>
      </c>
      <c r="F1334">
        <v>3</v>
      </c>
      <c r="G1334">
        <v>2</v>
      </c>
      <c r="H1334">
        <v>0</v>
      </c>
      <c r="I1334">
        <v>0</v>
      </c>
      <c r="J1334">
        <v>3</v>
      </c>
      <c r="K1334">
        <v>0</v>
      </c>
      <c r="L1334">
        <v>0</v>
      </c>
      <c r="M1334">
        <v>0</v>
      </c>
      <c r="N1334">
        <v>0</v>
      </c>
      <c r="O1334">
        <v>-33.465238333333332</v>
      </c>
      <c r="P1334">
        <v>-70.589623333333336</v>
      </c>
      <c r="Q1334">
        <v>30.864197530864196</v>
      </c>
      <c r="R1334">
        <v>519</v>
      </c>
      <c r="S1334" t="s">
        <v>89</v>
      </c>
      <c r="T1334">
        <f t="shared" si="20"/>
        <v>30</v>
      </c>
      <c r="U1334">
        <v>8</v>
      </c>
      <c r="V1334" s="5">
        <v>0.50258101851851855</v>
      </c>
      <c r="W1334" s="8">
        <v>0.5</v>
      </c>
      <c r="X1334" t="s">
        <v>102</v>
      </c>
      <c r="Y1334" t="str">
        <f>+VLOOKUP($X1334,[1]ParadasReg!$F:$I,4,0)</f>
        <v>Parada 2 / CESFAM Salvador Bustos</v>
      </c>
      <c r="Z1334">
        <f>+VLOOKUP($X1334,[1]ParadasReg!$F:$I,3,0)</f>
        <v>16</v>
      </c>
    </row>
    <row r="1335" spans="1:26" x14ac:dyDescent="0.25">
      <c r="A1335">
        <v>920913</v>
      </c>
      <c r="B1335">
        <v>1801</v>
      </c>
      <c r="C1335" s="3">
        <v>45884.50371527778</v>
      </c>
      <c r="D1335" t="s">
        <v>79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-33.464558333333343</v>
      </c>
      <c r="P1335">
        <v>-70.597883333333328</v>
      </c>
      <c r="Q1335">
        <v>30.864197530864196</v>
      </c>
      <c r="R1335">
        <v>519</v>
      </c>
      <c r="S1335" t="s">
        <v>89</v>
      </c>
      <c r="T1335">
        <f t="shared" si="20"/>
        <v>30</v>
      </c>
      <c r="U1335">
        <v>8</v>
      </c>
      <c r="V1335" s="5">
        <v>0.5037152777777778</v>
      </c>
      <c r="W1335" s="8">
        <v>0.5</v>
      </c>
      <c r="X1335" t="s">
        <v>103</v>
      </c>
      <c r="Y1335" t="str">
        <f>+VLOOKUP($X1335,[1]ParadasReg!$F:$I,4,0)</f>
        <v>Parada 2 / Pedagógico</v>
      </c>
      <c r="Z1335">
        <f>+VLOOKUP($X1335,[1]ParadasReg!$F:$I,3,0)</f>
        <v>17</v>
      </c>
    </row>
    <row r="1336" spans="1:26" x14ac:dyDescent="0.25">
      <c r="A1336">
        <v>920923</v>
      </c>
      <c r="B1336">
        <v>1801</v>
      </c>
      <c r="C1336" s="3">
        <v>45884.505532407413</v>
      </c>
      <c r="D1336" t="s">
        <v>79</v>
      </c>
      <c r="E1336">
        <v>0</v>
      </c>
      <c r="F1336">
        <v>11</v>
      </c>
      <c r="G1336">
        <v>0</v>
      </c>
      <c r="H1336">
        <v>0</v>
      </c>
      <c r="I1336">
        <v>0</v>
      </c>
      <c r="J1336">
        <v>11</v>
      </c>
      <c r="K1336">
        <v>0</v>
      </c>
      <c r="L1336">
        <v>0</v>
      </c>
      <c r="M1336">
        <v>0</v>
      </c>
      <c r="N1336">
        <v>0</v>
      </c>
      <c r="O1336">
        <v>-33.462155000000003</v>
      </c>
      <c r="P1336">
        <v>-70.607708333333335</v>
      </c>
      <c r="Q1336">
        <v>17.283950617283949</v>
      </c>
      <c r="R1336">
        <v>519</v>
      </c>
      <c r="S1336" t="s">
        <v>89</v>
      </c>
      <c r="T1336">
        <f t="shared" si="20"/>
        <v>10</v>
      </c>
      <c r="U1336">
        <v>8</v>
      </c>
      <c r="V1336" s="5">
        <v>0.50553240740740735</v>
      </c>
      <c r="W1336" s="8">
        <v>0.5</v>
      </c>
      <c r="X1336" t="s">
        <v>118</v>
      </c>
      <c r="Y1336" t="str">
        <f>+VLOOKUP($X1336,[1]ParadasReg!$F:$I,4,0)</f>
        <v>Parada 2 / (M) Est.Nacional</v>
      </c>
      <c r="Z1336">
        <f>+VLOOKUP($X1336,[1]ParadasReg!$F:$I,3,0)</f>
        <v>19</v>
      </c>
    </row>
    <row r="1337" spans="1:26" x14ac:dyDescent="0.25">
      <c r="A1337">
        <v>920938</v>
      </c>
      <c r="B1337">
        <v>1801</v>
      </c>
      <c r="C1337" s="3">
        <v>45884.509259259263</v>
      </c>
      <c r="D1337" t="s">
        <v>79</v>
      </c>
      <c r="E1337">
        <v>0</v>
      </c>
      <c r="F1337">
        <v>1</v>
      </c>
      <c r="G1337">
        <v>0</v>
      </c>
      <c r="H1337">
        <v>0</v>
      </c>
      <c r="I1337">
        <v>0</v>
      </c>
      <c r="J1337">
        <v>1</v>
      </c>
      <c r="K1337">
        <v>0</v>
      </c>
      <c r="L1337">
        <v>0</v>
      </c>
      <c r="M1337">
        <v>0</v>
      </c>
      <c r="N1337">
        <v>0</v>
      </c>
      <c r="O1337">
        <v>-33.455023333333337</v>
      </c>
      <c r="P1337">
        <v>-70.628101666666666</v>
      </c>
      <c r="Q1337">
        <v>16.049382716049383</v>
      </c>
      <c r="R1337">
        <v>519</v>
      </c>
      <c r="S1337" t="s">
        <v>89</v>
      </c>
      <c r="T1337">
        <f t="shared" si="20"/>
        <v>10</v>
      </c>
      <c r="U1337">
        <v>8</v>
      </c>
      <c r="V1337" s="5">
        <v>0.50925925925925919</v>
      </c>
      <c r="W1337" s="8">
        <v>0.5</v>
      </c>
      <c r="X1337" t="s">
        <v>108</v>
      </c>
      <c r="Y1337" t="str">
        <f>+VLOOKUP($X1337,[1]ParadasReg!$F:$I,4,0)</f>
        <v>Parada 2 / (M) Irarrázaval</v>
      </c>
      <c r="Z1337">
        <f>+VLOOKUP($X1337,[1]ParadasReg!$F:$I,3,0)</f>
        <v>23</v>
      </c>
    </row>
    <row r="1338" spans="1:26" x14ac:dyDescent="0.25">
      <c r="A1338">
        <v>920947</v>
      </c>
      <c r="B1338">
        <v>1801</v>
      </c>
      <c r="C1338" s="3">
        <v>45884.511655092603</v>
      </c>
      <c r="D1338" t="s">
        <v>79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-33.450526666666669</v>
      </c>
      <c r="P1338">
        <v>-70.631296666666671</v>
      </c>
      <c r="Q1338">
        <v>16.049382716049383</v>
      </c>
      <c r="R1338">
        <v>519</v>
      </c>
      <c r="S1338" t="s">
        <v>89</v>
      </c>
      <c r="T1338">
        <f t="shared" si="20"/>
        <v>10</v>
      </c>
      <c r="U1338">
        <v>8</v>
      </c>
      <c r="V1338" s="5">
        <v>0.51165509259259256</v>
      </c>
      <c r="W1338" s="8">
        <v>0.5</v>
      </c>
      <c r="X1338" t="s">
        <v>109</v>
      </c>
      <c r="Y1338" t="str">
        <f>+VLOOKUP($X1338,[1]ParadasReg!$F:$I,4,0)</f>
        <v>Parada 7 / (M) Irarrázaval</v>
      </c>
      <c r="Z1338">
        <f>+VLOOKUP($X1338,[1]ParadasReg!$F:$I,3,0)</f>
        <v>24</v>
      </c>
    </row>
    <row r="1339" spans="1:26" x14ac:dyDescent="0.25">
      <c r="A1339">
        <v>920950</v>
      </c>
      <c r="B1339">
        <v>1801</v>
      </c>
      <c r="C1339" s="3">
        <v>45884.512106481481</v>
      </c>
      <c r="D1339" t="s">
        <v>79</v>
      </c>
      <c r="E1339">
        <v>4</v>
      </c>
      <c r="F1339">
        <v>0</v>
      </c>
      <c r="G1339">
        <v>4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-33.448906666666673</v>
      </c>
      <c r="P1339">
        <v>-70.63177833333333</v>
      </c>
      <c r="Q1339">
        <v>20.987654320987652</v>
      </c>
      <c r="R1339">
        <v>519</v>
      </c>
      <c r="S1339" t="s">
        <v>89</v>
      </c>
      <c r="T1339">
        <f t="shared" si="20"/>
        <v>20</v>
      </c>
      <c r="U1339">
        <v>8</v>
      </c>
      <c r="V1339" s="5">
        <v>0.51210648148148141</v>
      </c>
      <c r="W1339" s="8">
        <v>0.5</v>
      </c>
      <c r="X1339" t="s">
        <v>110</v>
      </c>
      <c r="Y1339" t="str">
        <f>+VLOOKUP($X1339,[1]ParadasReg!$F:$I,4,0)</f>
        <v>Parada 2 / (M) Santa Isabel</v>
      </c>
      <c r="Z1339">
        <f>+VLOOKUP($X1339,[1]ParadasReg!$F:$I,3,0)</f>
        <v>25</v>
      </c>
    </row>
    <row r="1340" spans="1:26" x14ac:dyDescent="0.25">
      <c r="A1340">
        <v>920967</v>
      </c>
      <c r="B1340">
        <v>1801</v>
      </c>
      <c r="C1340" s="3">
        <v>45884.51599537037</v>
      </c>
      <c r="D1340" t="s">
        <v>79</v>
      </c>
      <c r="E1340">
        <v>0</v>
      </c>
      <c r="F1340">
        <v>4</v>
      </c>
      <c r="G1340">
        <v>0</v>
      </c>
      <c r="H1340">
        <v>0</v>
      </c>
      <c r="I1340">
        <v>0</v>
      </c>
      <c r="J1340">
        <v>4</v>
      </c>
      <c r="K1340">
        <v>0</v>
      </c>
      <c r="L1340">
        <v>0</v>
      </c>
      <c r="M1340">
        <v>0</v>
      </c>
      <c r="N1340">
        <v>0</v>
      </c>
      <c r="O1340">
        <v>-33.439683333333328</v>
      </c>
      <c r="P1340">
        <v>-70.64012666666666</v>
      </c>
      <c r="Q1340">
        <v>16.049382716049383</v>
      </c>
      <c r="R1340">
        <v>519</v>
      </c>
      <c r="S1340" t="s">
        <v>89</v>
      </c>
      <c r="T1340">
        <f t="shared" si="20"/>
        <v>10</v>
      </c>
      <c r="U1340">
        <v>8</v>
      </c>
      <c r="V1340" s="5">
        <v>0.51599537037037035</v>
      </c>
      <c r="W1340" s="8">
        <v>0.5</v>
      </c>
      <c r="X1340" t="s">
        <v>113</v>
      </c>
      <c r="Y1340" t="str">
        <f>+VLOOKUP($X1340,[1]ParadasReg!$F:$I,4,0)</f>
        <v>Parada 4 / (M) Universidad Católica</v>
      </c>
      <c r="Z1340">
        <f>+VLOOKUP($X1340,[1]ParadasReg!$F:$I,3,0)</f>
        <v>28</v>
      </c>
    </row>
    <row r="1341" spans="1:26" x14ac:dyDescent="0.25">
      <c r="A1341">
        <v>920977</v>
      </c>
      <c r="B1341">
        <v>1801</v>
      </c>
      <c r="C1341" s="3">
        <v>45884.517835648148</v>
      </c>
      <c r="D1341" t="s">
        <v>79</v>
      </c>
      <c r="E1341">
        <v>0</v>
      </c>
      <c r="F1341">
        <v>5</v>
      </c>
      <c r="G1341">
        <v>0</v>
      </c>
      <c r="H1341">
        <v>0</v>
      </c>
      <c r="I1341">
        <v>0</v>
      </c>
      <c r="J1341">
        <v>5</v>
      </c>
      <c r="K1341">
        <v>0</v>
      </c>
      <c r="L1341">
        <v>0</v>
      </c>
      <c r="M1341">
        <v>0</v>
      </c>
      <c r="N1341">
        <v>0</v>
      </c>
      <c r="O1341">
        <v>-33.442593333333328</v>
      </c>
      <c r="P1341">
        <v>-70.645566666666667</v>
      </c>
      <c r="Q1341">
        <v>9.8765432098765427</v>
      </c>
      <c r="R1341">
        <v>519</v>
      </c>
      <c r="S1341" t="s">
        <v>89</v>
      </c>
      <c r="T1341">
        <f t="shared" si="20"/>
        <v>0</v>
      </c>
      <c r="U1341">
        <v>8</v>
      </c>
      <c r="V1341" s="5">
        <v>0.5178356481481482</v>
      </c>
      <c r="W1341" s="8">
        <v>0.5</v>
      </c>
      <c r="X1341" t="s">
        <v>114</v>
      </c>
      <c r="Y1341" t="str">
        <f>+VLOOKUP($X1341,[1]ParadasReg!$F:$I,4,0)</f>
        <v>Parada 3 / (M) Santa Lucía</v>
      </c>
      <c r="Z1341">
        <f>+VLOOKUP($X1341,[1]ParadasReg!$F:$I,3,0)</f>
        <v>29</v>
      </c>
    </row>
    <row r="1342" spans="1:26" x14ac:dyDescent="0.25">
      <c r="A1342">
        <v>920980</v>
      </c>
      <c r="B1342">
        <v>1801</v>
      </c>
      <c r="C1342" s="3">
        <v>45884.519201388888</v>
      </c>
      <c r="D1342" t="s">
        <v>79</v>
      </c>
      <c r="E1342">
        <v>0</v>
      </c>
      <c r="F1342">
        <v>3</v>
      </c>
      <c r="G1342">
        <v>0</v>
      </c>
      <c r="H1342">
        <v>0</v>
      </c>
      <c r="I1342">
        <v>0</v>
      </c>
      <c r="J1342">
        <v>3</v>
      </c>
      <c r="K1342">
        <v>0</v>
      </c>
      <c r="L1342">
        <v>0</v>
      </c>
      <c r="M1342">
        <v>0</v>
      </c>
      <c r="N1342">
        <v>0</v>
      </c>
      <c r="O1342">
        <v>-33.443741666666668</v>
      </c>
      <c r="P1342">
        <v>-70.651160000000004</v>
      </c>
      <c r="Q1342">
        <v>6.1728395061728394</v>
      </c>
      <c r="R1342">
        <v>519</v>
      </c>
      <c r="S1342" t="s">
        <v>89</v>
      </c>
      <c r="T1342">
        <f t="shared" si="20"/>
        <v>0</v>
      </c>
      <c r="U1342">
        <v>8</v>
      </c>
      <c r="V1342" s="5">
        <v>0.51920138888888889</v>
      </c>
      <c r="W1342" s="8">
        <v>0.5</v>
      </c>
      <c r="X1342" t="s">
        <v>115</v>
      </c>
      <c r="Y1342" t="str">
        <f>+VLOOKUP($X1342,[1]ParadasReg!$F:$I,4,0)</f>
        <v>Parada 3 / (M) Universidad de Chile</v>
      </c>
      <c r="Z1342">
        <f>+VLOOKUP($X1342,[1]ParadasReg!$F:$I,3,0)</f>
        <v>30</v>
      </c>
    </row>
    <row r="1343" spans="1:26" x14ac:dyDescent="0.25">
      <c r="A1343">
        <v>920989</v>
      </c>
      <c r="B1343">
        <v>1801</v>
      </c>
      <c r="C1343" s="3">
        <v>45884.521064814813</v>
      </c>
      <c r="D1343" t="s">
        <v>79</v>
      </c>
      <c r="E1343">
        <v>1</v>
      </c>
      <c r="F1343">
        <v>3</v>
      </c>
      <c r="G1343">
        <v>0</v>
      </c>
      <c r="H1343">
        <v>0</v>
      </c>
      <c r="I1343">
        <v>1</v>
      </c>
      <c r="J1343">
        <v>3</v>
      </c>
      <c r="K1343">
        <v>0</v>
      </c>
      <c r="L1343">
        <v>0</v>
      </c>
      <c r="M1343">
        <v>0</v>
      </c>
      <c r="N1343">
        <v>0</v>
      </c>
      <c r="O1343">
        <v>-33.444926666666667</v>
      </c>
      <c r="P1343">
        <v>-70.656218333333328</v>
      </c>
      <c r="Q1343">
        <v>3.7037037037037033</v>
      </c>
      <c r="R1343">
        <v>519</v>
      </c>
      <c r="S1343" t="s">
        <v>89</v>
      </c>
      <c r="T1343">
        <f t="shared" si="20"/>
        <v>0</v>
      </c>
      <c r="U1343">
        <v>8</v>
      </c>
      <c r="V1343" s="5">
        <v>0.52106481481481481</v>
      </c>
      <c r="W1343" s="8">
        <v>0.52083333333333326</v>
      </c>
      <c r="X1343" t="s">
        <v>116</v>
      </c>
      <c r="Y1343" t="str">
        <f>+VLOOKUP($X1343,[1]ParadasReg!$F:$I,4,0)</f>
        <v>Parada 3 / (M) La Moneda</v>
      </c>
      <c r="Z1343">
        <f>+VLOOKUP($X1343,[1]ParadasReg!$F:$I,3,0)</f>
        <v>31</v>
      </c>
    </row>
    <row r="1344" spans="1:26" x14ac:dyDescent="0.25">
      <c r="A1344">
        <v>921375</v>
      </c>
      <c r="B1344">
        <v>1801</v>
      </c>
      <c r="C1344" s="3">
        <v>45884.616909722223</v>
      </c>
      <c r="D1344" t="s">
        <v>83</v>
      </c>
      <c r="E1344">
        <v>7</v>
      </c>
      <c r="F1344">
        <v>0</v>
      </c>
      <c r="G1344">
        <v>6</v>
      </c>
      <c r="H1344">
        <v>0</v>
      </c>
      <c r="I1344">
        <v>1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-33.479066666666668</v>
      </c>
      <c r="P1344">
        <v>-70.527448333333339</v>
      </c>
      <c r="Q1344">
        <v>8.6419753086419746</v>
      </c>
      <c r="R1344">
        <v>519</v>
      </c>
      <c r="S1344" t="s">
        <v>89</v>
      </c>
      <c r="T1344">
        <f t="shared" si="20"/>
        <v>0</v>
      </c>
      <c r="U1344">
        <v>8</v>
      </c>
      <c r="V1344" s="5">
        <v>0.61690972222222229</v>
      </c>
      <c r="W1344" s="8">
        <v>0.60416666666666663</v>
      </c>
      <c r="X1344" t="s">
        <v>91</v>
      </c>
      <c r="Y1344" t="str">
        <f>+VLOOKUP($X1344,[1]ParadasReg!$F:$I,4,0)</f>
        <v>Avenida Grecia / esq. Qda. de Sn. Pedro</v>
      </c>
      <c r="Z1344">
        <f>+VLOOKUP($X1344,[1]ParadasReg!$F:$I,3,0)</f>
        <v>3</v>
      </c>
    </row>
    <row r="1345" spans="1:26" x14ac:dyDescent="0.25">
      <c r="A1345">
        <v>921381</v>
      </c>
      <c r="B1345">
        <v>1801</v>
      </c>
      <c r="C1345" s="3">
        <v>45884.61787037037</v>
      </c>
      <c r="D1345" t="s">
        <v>83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-33.478253333333328</v>
      </c>
      <c r="P1345">
        <v>-70.531383333333338</v>
      </c>
      <c r="Q1345">
        <v>8.6419753086419746</v>
      </c>
      <c r="R1345">
        <v>519</v>
      </c>
      <c r="S1345" t="s">
        <v>89</v>
      </c>
      <c r="T1345">
        <f t="shared" si="20"/>
        <v>0</v>
      </c>
      <c r="U1345">
        <v>8</v>
      </c>
      <c r="V1345" s="5">
        <v>0.6178703703703704</v>
      </c>
      <c r="W1345" s="8">
        <v>0.60416666666666663</v>
      </c>
      <c r="X1345" t="s">
        <v>92</v>
      </c>
      <c r="Y1345" t="str">
        <f>+VLOOKUP($X1345,[1]ParadasReg!$F:$I,4,0)</f>
        <v>Avenida Grecia / esq. Los Picachos</v>
      </c>
      <c r="Z1345">
        <f>+VLOOKUP($X1345,[1]ParadasReg!$F:$I,3,0)</f>
        <v>4</v>
      </c>
    </row>
    <row r="1346" spans="1:26" x14ac:dyDescent="0.25">
      <c r="A1346">
        <v>921382</v>
      </c>
      <c r="B1346">
        <v>1801</v>
      </c>
      <c r="C1346" s="3">
        <v>45884.618715277778</v>
      </c>
      <c r="D1346" t="s">
        <v>83</v>
      </c>
      <c r="E1346">
        <v>8</v>
      </c>
      <c r="F1346">
        <v>0</v>
      </c>
      <c r="G1346">
        <v>8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-33.477334999999997</v>
      </c>
      <c r="P1346">
        <v>-70.535584999999998</v>
      </c>
      <c r="Q1346">
        <v>18.518518518518519</v>
      </c>
      <c r="R1346">
        <v>519</v>
      </c>
      <c r="S1346" t="s">
        <v>89</v>
      </c>
      <c r="T1346">
        <f t="shared" si="20"/>
        <v>10</v>
      </c>
      <c r="U1346">
        <v>8</v>
      </c>
      <c r="V1346" s="5">
        <v>0.61871527777777779</v>
      </c>
      <c r="W1346" s="8">
        <v>0.60416666666666663</v>
      </c>
      <c r="X1346" t="s">
        <v>93</v>
      </c>
      <c r="Y1346" t="str">
        <f>+VLOOKUP($X1346,[1]ParadasReg!$F:$I,4,0)</f>
        <v>Avenida Grecia / esq. Jacarandá</v>
      </c>
      <c r="Z1346">
        <f>+VLOOKUP($X1346,[1]ParadasReg!$F:$I,3,0)</f>
        <v>5</v>
      </c>
    </row>
    <row r="1347" spans="1:26" x14ac:dyDescent="0.25">
      <c r="A1347">
        <v>921384</v>
      </c>
      <c r="B1347">
        <v>1801</v>
      </c>
      <c r="C1347" s="3">
        <v>45884.620046296302</v>
      </c>
      <c r="D1347" t="s">
        <v>83</v>
      </c>
      <c r="E1347">
        <v>3</v>
      </c>
      <c r="F1347">
        <v>0</v>
      </c>
      <c r="G1347">
        <v>3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-33.47672166666667</v>
      </c>
      <c r="P1347">
        <v>-70.538815</v>
      </c>
      <c r="Q1347">
        <v>22.222222222222221</v>
      </c>
      <c r="R1347">
        <v>519</v>
      </c>
      <c r="S1347" t="s">
        <v>89</v>
      </c>
      <c r="T1347">
        <f t="shared" ref="T1347:T1410" si="21">FLOOR(Q1347,10)</f>
        <v>20</v>
      </c>
      <c r="U1347">
        <v>8</v>
      </c>
      <c r="V1347" s="5">
        <v>0.62004629629629626</v>
      </c>
      <c r="W1347" s="8">
        <v>0.60416666666666663</v>
      </c>
      <c r="X1347" t="s">
        <v>94</v>
      </c>
      <c r="Y1347" t="str">
        <f>+VLOOKUP($X1347,[1]ParadasReg!$F:$I,4,0)</f>
        <v>Avenida Grecia / esq. Amanecer</v>
      </c>
      <c r="Z1347">
        <f>+VLOOKUP($X1347,[1]ParadasReg!$F:$I,3,0)</f>
        <v>6</v>
      </c>
    </row>
    <row r="1348" spans="1:26" x14ac:dyDescent="0.25">
      <c r="A1348">
        <v>921387</v>
      </c>
      <c r="B1348">
        <v>1801</v>
      </c>
      <c r="C1348" s="3">
        <v>45884.620671296303</v>
      </c>
      <c r="D1348" t="s">
        <v>83</v>
      </c>
      <c r="E1348">
        <v>5</v>
      </c>
      <c r="F1348">
        <v>0</v>
      </c>
      <c r="G1348">
        <v>5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-33.476078333333326</v>
      </c>
      <c r="P1348">
        <v>-70.542286666666669</v>
      </c>
      <c r="Q1348">
        <v>28.39506172839506</v>
      </c>
      <c r="R1348">
        <v>519</v>
      </c>
      <c r="S1348" t="s">
        <v>89</v>
      </c>
      <c r="T1348">
        <f t="shared" si="21"/>
        <v>20</v>
      </c>
      <c r="U1348">
        <v>8</v>
      </c>
      <c r="V1348" s="5">
        <v>0.62067129629629625</v>
      </c>
      <c r="W1348" s="8">
        <v>0.60416666666666663</v>
      </c>
      <c r="X1348" t="s">
        <v>95</v>
      </c>
      <c r="Y1348" t="str">
        <f>+VLOOKUP($X1348,[1]ParadasReg!$F:$I,4,0)</f>
        <v>Parada / Muni. Peñalolén</v>
      </c>
      <c r="Z1348">
        <f>+VLOOKUP($X1348,[1]ParadasReg!$F:$I,3,0)</f>
        <v>7</v>
      </c>
    </row>
    <row r="1349" spans="1:26" x14ac:dyDescent="0.25">
      <c r="A1349">
        <v>921392</v>
      </c>
      <c r="B1349">
        <v>1801</v>
      </c>
      <c r="C1349" s="3">
        <v>45884.621678240743</v>
      </c>
      <c r="D1349" t="s">
        <v>83</v>
      </c>
      <c r="E1349">
        <v>2</v>
      </c>
      <c r="F1349">
        <v>0</v>
      </c>
      <c r="G1349">
        <v>2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-33.47512833333333</v>
      </c>
      <c r="P1349">
        <v>-70.546838333333326</v>
      </c>
      <c r="Q1349">
        <v>30.864197530864196</v>
      </c>
      <c r="R1349">
        <v>519</v>
      </c>
      <c r="S1349" t="s">
        <v>89</v>
      </c>
      <c r="T1349">
        <f t="shared" si="21"/>
        <v>30</v>
      </c>
      <c r="U1349">
        <v>8</v>
      </c>
      <c r="V1349" s="5">
        <v>0.62167824074074074</v>
      </c>
      <c r="W1349" s="8">
        <v>0.60416666666666663</v>
      </c>
      <c r="X1349" t="s">
        <v>96</v>
      </c>
      <c r="Y1349" t="str">
        <f>+VLOOKUP($X1349,[1]ParadasReg!$F:$I,4,0)</f>
        <v>Avenida Grecia / esq. Palena</v>
      </c>
      <c r="Z1349">
        <f>+VLOOKUP($X1349,[1]ParadasReg!$F:$I,3,0)</f>
        <v>8</v>
      </c>
    </row>
    <row r="1350" spans="1:26" x14ac:dyDescent="0.25">
      <c r="A1350">
        <v>921394</v>
      </c>
      <c r="B1350">
        <v>1801</v>
      </c>
      <c r="C1350" s="3">
        <v>45884.622256944444</v>
      </c>
      <c r="D1350" t="s">
        <v>83</v>
      </c>
      <c r="E1350">
        <v>3</v>
      </c>
      <c r="F1350">
        <v>1</v>
      </c>
      <c r="G1350">
        <v>3</v>
      </c>
      <c r="H1350">
        <v>0</v>
      </c>
      <c r="I1350">
        <v>0</v>
      </c>
      <c r="J1350">
        <v>1</v>
      </c>
      <c r="K1350">
        <v>0</v>
      </c>
      <c r="L1350">
        <v>0</v>
      </c>
      <c r="M1350">
        <v>0</v>
      </c>
      <c r="N1350">
        <v>0</v>
      </c>
      <c r="O1350">
        <v>-33.474248333333342</v>
      </c>
      <c r="P1350">
        <v>-70.551374999999993</v>
      </c>
      <c r="Q1350">
        <v>33.333333333333329</v>
      </c>
      <c r="R1350">
        <v>519</v>
      </c>
      <c r="S1350" t="s">
        <v>89</v>
      </c>
      <c r="T1350">
        <f t="shared" si="21"/>
        <v>30</v>
      </c>
      <c r="U1350">
        <v>8</v>
      </c>
      <c r="V1350" s="5">
        <v>0.62225694444444446</v>
      </c>
      <c r="W1350" s="8">
        <v>0.60416666666666663</v>
      </c>
      <c r="X1350" t="s">
        <v>97</v>
      </c>
      <c r="Y1350" t="str">
        <f>+VLOOKUP($X1350,[1]ParadasReg!$F:$I,4,0)</f>
        <v>Avenida Grecia / esq. Pasaje 444</v>
      </c>
      <c r="Z1350">
        <f>+VLOOKUP($X1350,[1]ParadasReg!$F:$I,3,0)</f>
        <v>9</v>
      </c>
    </row>
    <row r="1351" spans="1:26" x14ac:dyDescent="0.25">
      <c r="A1351">
        <v>921399</v>
      </c>
      <c r="B1351">
        <v>1801</v>
      </c>
      <c r="C1351" s="3">
        <v>45884.62358796296</v>
      </c>
      <c r="D1351" t="s">
        <v>83</v>
      </c>
      <c r="E1351">
        <v>7</v>
      </c>
      <c r="F1351">
        <v>6</v>
      </c>
      <c r="G1351">
        <v>5</v>
      </c>
      <c r="H1351">
        <v>0</v>
      </c>
      <c r="I1351">
        <v>2</v>
      </c>
      <c r="J1351">
        <v>6</v>
      </c>
      <c r="K1351">
        <v>0</v>
      </c>
      <c r="L1351">
        <v>0</v>
      </c>
      <c r="M1351">
        <v>0</v>
      </c>
      <c r="N1351">
        <v>0</v>
      </c>
      <c r="O1351">
        <v>-33.473146666666658</v>
      </c>
      <c r="P1351">
        <v>-70.556353333333334</v>
      </c>
      <c r="Q1351">
        <v>34.567901234567898</v>
      </c>
      <c r="R1351">
        <v>519</v>
      </c>
      <c r="S1351" t="s">
        <v>89</v>
      </c>
      <c r="T1351">
        <f t="shared" si="21"/>
        <v>30</v>
      </c>
      <c r="U1351">
        <v>8</v>
      </c>
      <c r="V1351" s="5">
        <v>0.62358796296296293</v>
      </c>
      <c r="W1351" s="8">
        <v>0.60416666666666663</v>
      </c>
      <c r="X1351" t="s">
        <v>98</v>
      </c>
      <c r="Y1351" t="str">
        <f>+VLOOKUP($X1351,[1]ParadasReg!$F:$I,4,0)</f>
        <v>Parada 2 / Calle 1A - Avenida Grecia</v>
      </c>
      <c r="Z1351">
        <f>+VLOOKUP($X1351,[1]ParadasReg!$F:$I,3,0)</f>
        <v>10</v>
      </c>
    </row>
    <row r="1352" spans="1:26" x14ac:dyDescent="0.25">
      <c r="A1352">
        <v>921402</v>
      </c>
      <c r="B1352">
        <v>1801</v>
      </c>
      <c r="C1352" s="3">
        <v>45884.624502314808</v>
      </c>
      <c r="D1352" t="s">
        <v>83</v>
      </c>
      <c r="E1352">
        <v>6</v>
      </c>
      <c r="F1352">
        <v>1</v>
      </c>
      <c r="G1352">
        <v>4</v>
      </c>
      <c r="H1352">
        <v>0</v>
      </c>
      <c r="I1352">
        <v>2</v>
      </c>
      <c r="J1352">
        <v>1</v>
      </c>
      <c r="K1352">
        <v>0</v>
      </c>
      <c r="L1352">
        <v>0</v>
      </c>
      <c r="M1352">
        <v>0</v>
      </c>
      <c r="N1352">
        <v>0</v>
      </c>
      <c r="O1352">
        <v>-33.472041666666669</v>
      </c>
      <c r="P1352">
        <v>-70.561906666666673</v>
      </c>
      <c r="Q1352">
        <v>40.74074074074074</v>
      </c>
      <c r="R1352">
        <v>519</v>
      </c>
      <c r="S1352" t="s">
        <v>89</v>
      </c>
      <c r="T1352">
        <f t="shared" si="21"/>
        <v>40</v>
      </c>
      <c r="U1352">
        <v>8</v>
      </c>
      <c r="V1352" s="5">
        <v>0.62450231481481489</v>
      </c>
      <c r="W1352" s="8">
        <v>0.60416666666666663</v>
      </c>
      <c r="X1352" t="s">
        <v>99</v>
      </c>
      <c r="Y1352" t="str">
        <f>+VLOOKUP($X1352,[1]ParadasReg!$F:$I,4,0)</f>
        <v>Parada 2 / Ictinos - Avenida Grecia</v>
      </c>
      <c r="Z1352">
        <f>+VLOOKUP($X1352,[1]ParadasReg!$F:$I,3,0)</f>
        <v>11</v>
      </c>
    </row>
    <row r="1353" spans="1:26" x14ac:dyDescent="0.25">
      <c r="A1353">
        <v>921406</v>
      </c>
      <c r="B1353">
        <v>1801</v>
      </c>
      <c r="C1353" s="3">
        <v>45884.6253125</v>
      </c>
      <c r="D1353" t="s">
        <v>83</v>
      </c>
      <c r="E1353">
        <v>3</v>
      </c>
      <c r="F1353">
        <v>4</v>
      </c>
      <c r="G1353">
        <v>2</v>
      </c>
      <c r="H1353">
        <v>0</v>
      </c>
      <c r="I1353">
        <v>1</v>
      </c>
      <c r="J1353">
        <v>4</v>
      </c>
      <c r="K1353">
        <v>0</v>
      </c>
      <c r="L1353">
        <v>0</v>
      </c>
      <c r="M1353">
        <v>0</v>
      </c>
      <c r="N1353">
        <v>0</v>
      </c>
      <c r="O1353">
        <v>-33.470908333333327</v>
      </c>
      <c r="P1353">
        <v>-70.567671666666669</v>
      </c>
      <c r="Q1353">
        <v>39.506172839506171</v>
      </c>
      <c r="R1353">
        <v>519</v>
      </c>
      <c r="S1353" t="s">
        <v>89</v>
      </c>
      <c r="T1353">
        <f t="shared" si="21"/>
        <v>30</v>
      </c>
      <c r="U1353">
        <v>8</v>
      </c>
      <c r="V1353" s="5">
        <v>0.62531250000000005</v>
      </c>
      <c r="W1353" s="8">
        <v>0.625</v>
      </c>
      <c r="X1353" t="s">
        <v>119</v>
      </c>
      <c r="Y1353" t="str">
        <f>+VLOOKUP($X1353,[1]ParadasReg!$F:$I,4,0)</f>
        <v>Parada 2 / Los Molineros - Av. Grecia</v>
      </c>
      <c r="Z1353">
        <f>+VLOOKUP($X1353,[1]ParadasReg!$F:$I,3,0)</f>
        <v>12</v>
      </c>
    </row>
    <row r="1354" spans="1:26" x14ac:dyDescent="0.25">
      <c r="A1354">
        <v>921410</v>
      </c>
      <c r="B1354">
        <v>1801</v>
      </c>
      <c r="C1354" s="3">
        <v>45884.626585648148</v>
      </c>
      <c r="D1354" t="s">
        <v>83</v>
      </c>
      <c r="E1354">
        <v>2</v>
      </c>
      <c r="F1354">
        <v>30</v>
      </c>
      <c r="G1354">
        <v>2</v>
      </c>
      <c r="H1354">
        <v>0</v>
      </c>
      <c r="I1354">
        <v>0</v>
      </c>
      <c r="J1354">
        <v>30</v>
      </c>
      <c r="K1354">
        <v>0</v>
      </c>
      <c r="L1354">
        <v>0</v>
      </c>
      <c r="M1354">
        <v>0</v>
      </c>
      <c r="N1354">
        <v>0</v>
      </c>
      <c r="O1354">
        <v>-33.469041666666669</v>
      </c>
      <c r="P1354">
        <v>-70.576591666666673</v>
      </c>
      <c r="Q1354">
        <v>4.9382716049382713</v>
      </c>
      <c r="R1354">
        <v>519</v>
      </c>
      <c r="S1354" t="s">
        <v>89</v>
      </c>
      <c r="T1354">
        <f t="shared" si="21"/>
        <v>0</v>
      </c>
      <c r="U1354">
        <v>8</v>
      </c>
      <c r="V1354" s="5">
        <v>0.6265856481481481</v>
      </c>
      <c r="W1354" s="8">
        <v>0.625</v>
      </c>
      <c r="X1354" t="s">
        <v>100</v>
      </c>
      <c r="Y1354" t="str">
        <f>+VLOOKUP($X1354,[1]ParadasReg!$F:$I,4,0)</f>
        <v>Parada 4 / (M) Grecia</v>
      </c>
      <c r="Z1354">
        <f>+VLOOKUP($X1354,[1]ParadasReg!$F:$I,3,0)</f>
        <v>14</v>
      </c>
    </row>
    <row r="1355" spans="1:26" x14ac:dyDescent="0.25">
      <c r="A1355">
        <v>921420</v>
      </c>
      <c r="B1355">
        <v>1801</v>
      </c>
      <c r="C1355" s="3">
        <v>45884.629120370373</v>
      </c>
      <c r="D1355" t="s">
        <v>83</v>
      </c>
      <c r="E1355">
        <v>3</v>
      </c>
      <c r="F1355">
        <v>3</v>
      </c>
      <c r="G1355">
        <v>3</v>
      </c>
      <c r="H1355">
        <v>0</v>
      </c>
      <c r="I1355">
        <v>0</v>
      </c>
      <c r="J1355">
        <v>3</v>
      </c>
      <c r="K1355">
        <v>0</v>
      </c>
      <c r="L1355">
        <v>0</v>
      </c>
      <c r="M1355">
        <v>0</v>
      </c>
      <c r="N1355">
        <v>0</v>
      </c>
      <c r="O1355">
        <v>-33.465301666666669</v>
      </c>
      <c r="P1355">
        <v>-70.589613333333332</v>
      </c>
      <c r="Q1355">
        <v>4.9382716049382713</v>
      </c>
      <c r="R1355">
        <v>519</v>
      </c>
      <c r="S1355" t="s">
        <v>89</v>
      </c>
      <c r="T1355">
        <f t="shared" si="21"/>
        <v>0</v>
      </c>
      <c r="U1355">
        <v>8</v>
      </c>
      <c r="V1355" s="5">
        <v>0.62912037037037039</v>
      </c>
      <c r="W1355" s="8">
        <v>0.625</v>
      </c>
      <c r="X1355" t="s">
        <v>102</v>
      </c>
      <c r="Y1355" t="str">
        <f>+VLOOKUP($X1355,[1]ParadasReg!$F:$I,4,0)</f>
        <v>Parada 2 / CESFAM Salvador Bustos</v>
      </c>
      <c r="Z1355">
        <f>+VLOOKUP($X1355,[1]ParadasReg!$F:$I,3,0)</f>
        <v>16</v>
      </c>
    </row>
    <row r="1356" spans="1:26" x14ac:dyDescent="0.25">
      <c r="A1356">
        <v>921423</v>
      </c>
      <c r="B1356">
        <v>1801</v>
      </c>
      <c r="C1356" s="3">
        <v>45884.630104166667</v>
      </c>
      <c r="D1356" t="s">
        <v>83</v>
      </c>
      <c r="E1356">
        <v>4</v>
      </c>
      <c r="F1356">
        <v>0</v>
      </c>
      <c r="G1356">
        <v>4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-33.46458333333333</v>
      </c>
      <c r="P1356">
        <v>-70.59762666666667</v>
      </c>
      <c r="Q1356">
        <v>9.8765432098765427</v>
      </c>
      <c r="R1356">
        <v>519</v>
      </c>
      <c r="S1356" t="s">
        <v>89</v>
      </c>
      <c r="T1356">
        <f t="shared" si="21"/>
        <v>0</v>
      </c>
      <c r="U1356">
        <v>8</v>
      </c>
      <c r="V1356" s="5">
        <v>0.63010416666666669</v>
      </c>
      <c r="W1356" s="8">
        <v>0.625</v>
      </c>
      <c r="X1356" t="s">
        <v>103</v>
      </c>
      <c r="Y1356" t="str">
        <f>+VLOOKUP($X1356,[1]ParadasReg!$F:$I,4,0)</f>
        <v>Parada 2 / Pedagógico</v>
      </c>
      <c r="Z1356">
        <f>+VLOOKUP($X1356,[1]ParadasReg!$F:$I,3,0)</f>
        <v>17</v>
      </c>
    </row>
    <row r="1357" spans="1:26" x14ac:dyDescent="0.25">
      <c r="A1357">
        <v>921425</v>
      </c>
      <c r="B1357">
        <v>1801</v>
      </c>
      <c r="C1357" s="3">
        <v>45884.630914351852</v>
      </c>
      <c r="D1357" t="s">
        <v>83</v>
      </c>
      <c r="E1357">
        <v>1</v>
      </c>
      <c r="F1357">
        <v>0</v>
      </c>
      <c r="G1357">
        <v>1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-33.463863333333343</v>
      </c>
      <c r="P1357">
        <v>-70.602486666666664</v>
      </c>
      <c r="Q1357">
        <v>11.111111111111111</v>
      </c>
      <c r="R1357">
        <v>519</v>
      </c>
      <c r="S1357" t="s">
        <v>89</v>
      </c>
      <c r="T1357">
        <f t="shared" si="21"/>
        <v>10</v>
      </c>
      <c r="U1357">
        <v>8</v>
      </c>
      <c r="V1357" s="5">
        <v>0.63091435185185185</v>
      </c>
      <c r="W1357" s="8">
        <v>0.625</v>
      </c>
      <c r="X1357" t="s">
        <v>104</v>
      </c>
      <c r="Y1357" t="str">
        <f>+VLOOKUP($X1357,[1]ParadasReg!$F:$I,4,0)</f>
        <v>Parada 2 / Los Tres Antonios</v>
      </c>
      <c r="Z1357">
        <f>+VLOOKUP($X1357,[1]ParadasReg!$F:$I,3,0)</f>
        <v>18</v>
      </c>
    </row>
    <row r="1358" spans="1:26" x14ac:dyDescent="0.25">
      <c r="A1358">
        <v>921427</v>
      </c>
      <c r="B1358">
        <v>1801</v>
      </c>
      <c r="C1358" s="3">
        <v>45884.631597222222</v>
      </c>
      <c r="D1358" t="s">
        <v>83</v>
      </c>
      <c r="E1358">
        <v>3</v>
      </c>
      <c r="F1358">
        <v>3</v>
      </c>
      <c r="G1358">
        <v>3</v>
      </c>
      <c r="H1358">
        <v>0</v>
      </c>
      <c r="I1358">
        <v>0</v>
      </c>
      <c r="J1358">
        <v>3</v>
      </c>
      <c r="K1358">
        <v>0</v>
      </c>
      <c r="L1358">
        <v>0</v>
      </c>
      <c r="M1358">
        <v>0</v>
      </c>
      <c r="N1358">
        <v>0</v>
      </c>
      <c r="O1358">
        <v>-33.462191666666669</v>
      </c>
      <c r="P1358">
        <v>-70.607618333333335</v>
      </c>
      <c r="Q1358">
        <v>11.111111111111111</v>
      </c>
      <c r="R1358">
        <v>519</v>
      </c>
      <c r="S1358" t="s">
        <v>89</v>
      </c>
      <c r="T1358">
        <f t="shared" si="21"/>
        <v>10</v>
      </c>
      <c r="U1358">
        <v>8</v>
      </c>
      <c r="V1358" s="5">
        <v>0.63159722222222225</v>
      </c>
      <c r="W1358" s="8">
        <v>0.625</v>
      </c>
      <c r="X1358" t="s">
        <v>118</v>
      </c>
      <c r="Y1358" t="str">
        <f>+VLOOKUP($X1358,[1]ParadasReg!$F:$I,4,0)</f>
        <v>Parada 2 / (M) Est.Nacional</v>
      </c>
      <c r="Z1358">
        <f>+VLOOKUP($X1358,[1]ParadasReg!$F:$I,3,0)</f>
        <v>19</v>
      </c>
    </row>
    <row r="1359" spans="1:26" x14ac:dyDescent="0.25">
      <c r="A1359">
        <v>921429</v>
      </c>
      <c r="B1359">
        <v>1801</v>
      </c>
      <c r="C1359" s="3">
        <v>45884.632245370369</v>
      </c>
      <c r="D1359" t="s">
        <v>83</v>
      </c>
      <c r="E1359">
        <v>3</v>
      </c>
      <c r="F1359">
        <v>0</v>
      </c>
      <c r="G1359">
        <v>3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-33.461841666666658</v>
      </c>
      <c r="P1359">
        <v>-70.61257333333333</v>
      </c>
      <c r="Q1359">
        <v>14.814814814814813</v>
      </c>
      <c r="R1359">
        <v>519</v>
      </c>
      <c r="S1359" t="s">
        <v>89</v>
      </c>
      <c r="T1359">
        <f t="shared" si="21"/>
        <v>10</v>
      </c>
      <c r="U1359">
        <v>8</v>
      </c>
      <c r="V1359" s="5">
        <v>0.63224537037037043</v>
      </c>
      <c r="W1359" s="8">
        <v>0.625</v>
      </c>
      <c r="X1359" t="s">
        <v>105</v>
      </c>
      <c r="Y1359" t="str">
        <f>+VLOOKUP($X1359,[1]ParadasReg!$F:$I,4,0)</f>
        <v>Parada 2 / Avenida Marathon</v>
      </c>
      <c r="Z1359">
        <f>+VLOOKUP($X1359,[1]ParadasReg!$F:$I,3,0)</f>
        <v>20</v>
      </c>
    </row>
    <row r="1360" spans="1:26" x14ac:dyDescent="0.25">
      <c r="A1360">
        <v>921433</v>
      </c>
      <c r="B1360">
        <v>1801</v>
      </c>
      <c r="C1360" s="3">
        <v>45884.632916666669</v>
      </c>
      <c r="D1360" t="s">
        <v>83</v>
      </c>
      <c r="E1360">
        <v>0</v>
      </c>
      <c r="F1360">
        <v>1</v>
      </c>
      <c r="G1360">
        <v>0</v>
      </c>
      <c r="H1360">
        <v>0</v>
      </c>
      <c r="I1360">
        <v>0</v>
      </c>
      <c r="J1360">
        <v>1</v>
      </c>
      <c r="K1360">
        <v>0</v>
      </c>
      <c r="L1360">
        <v>0</v>
      </c>
      <c r="M1360">
        <v>0</v>
      </c>
      <c r="N1360">
        <v>0</v>
      </c>
      <c r="O1360">
        <v>-33.461551666666672</v>
      </c>
      <c r="P1360">
        <v>-70.617156666666673</v>
      </c>
      <c r="Q1360">
        <v>13.580246913580247</v>
      </c>
      <c r="R1360">
        <v>519</v>
      </c>
      <c r="S1360" t="s">
        <v>89</v>
      </c>
      <c r="T1360">
        <f t="shared" si="21"/>
        <v>10</v>
      </c>
      <c r="U1360">
        <v>8</v>
      </c>
      <c r="V1360" s="5">
        <v>0.63291666666666668</v>
      </c>
      <c r="W1360" s="8">
        <v>0.625</v>
      </c>
      <c r="X1360" t="s">
        <v>106</v>
      </c>
      <c r="Y1360" t="str">
        <f>+VLOOKUP($X1360,[1]ParadasReg!$F:$I,4,0)</f>
        <v>Parada 2 / Villa Olímpica</v>
      </c>
      <c r="Z1360">
        <f>+VLOOKUP($X1360,[1]ParadasReg!$F:$I,3,0)</f>
        <v>21</v>
      </c>
    </row>
    <row r="1361" spans="1:26" x14ac:dyDescent="0.25">
      <c r="A1361">
        <v>921437</v>
      </c>
      <c r="B1361">
        <v>1801</v>
      </c>
      <c r="C1361" s="3">
        <v>45884.634131944447</v>
      </c>
      <c r="D1361" t="s">
        <v>83</v>
      </c>
      <c r="E1361">
        <v>0</v>
      </c>
      <c r="F1361">
        <v>2</v>
      </c>
      <c r="G1361">
        <v>0</v>
      </c>
      <c r="H1361">
        <v>0</v>
      </c>
      <c r="I1361">
        <v>0</v>
      </c>
      <c r="J1361">
        <v>2</v>
      </c>
      <c r="K1361">
        <v>0</v>
      </c>
      <c r="L1361">
        <v>0</v>
      </c>
      <c r="M1361">
        <v>0</v>
      </c>
      <c r="N1361">
        <v>0</v>
      </c>
      <c r="O1361">
        <v>-33.460071666666657</v>
      </c>
      <c r="P1361">
        <v>-70.62215333333333</v>
      </c>
      <c r="Q1361">
        <v>11.111111111111111</v>
      </c>
      <c r="R1361">
        <v>519</v>
      </c>
      <c r="S1361" t="s">
        <v>89</v>
      </c>
      <c r="T1361">
        <f t="shared" si="21"/>
        <v>10</v>
      </c>
      <c r="U1361">
        <v>8</v>
      </c>
      <c r="V1361" s="5">
        <v>0.63413194444444443</v>
      </c>
      <c r="W1361" s="8">
        <v>0.625</v>
      </c>
      <c r="X1361" t="s">
        <v>107</v>
      </c>
      <c r="Y1361" t="str">
        <f>+VLOOKUP($X1361,[1]ParadasReg!$F:$I,4,0)</f>
        <v>Parada 4 / Suárez Mujica</v>
      </c>
      <c r="Z1361">
        <f>+VLOOKUP($X1361,[1]ParadasReg!$F:$I,3,0)</f>
        <v>22</v>
      </c>
    </row>
    <row r="1362" spans="1:26" x14ac:dyDescent="0.25">
      <c r="A1362">
        <v>921442</v>
      </c>
      <c r="B1362">
        <v>1801</v>
      </c>
      <c r="C1362" s="3">
        <v>45884.635671296302</v>
      </c>
      <c r="D1362" t="s">
        <v>83</v>
      </c>
      <c r="E1362">
        <v>0</v>
      </c>
      <c r="F1362">
        <v>4</v>
      </c>
      <c r="G1362">
        <v>0</v>
      </c>
      <c r="H1362">
        <v>0</v>
      </c>
      <c r="I1362">
        <v>0</v>
      </c>
      <c r="J1362">
        <v>4</v>
      </c>
      <c r="K1362">
        <v>0</v>
      </c>
      <c r="L1362">
        <v>0</v>
      </c>
      <c r="M1362">
        <v>0</v>
      </c>
      <c r="N1362">
        <v>0</v>
      </c>
      <c r="O1362">
        <v>-33.455071666666669</v>
      </c>
      <c r="P1362">
        <v>-70.628006666666664</v>
      </c>
      <c r="Q1362">
        <v>6.1728395061728394</v>
      </c>
      <c r="R1362">
        <v>519</v>
      </c>
      <c r="S1362" t="s">
        <v>89</v>
      </c>
      <c r="T1362">
        <f t="shared" si="21"/>
        <v>0</v>
      </c>
      <c r="U1362">
        <v>8</v>
      </c>
      <c r="V1362" s="5">
        <v>0.63567129629629626</v>
      </c>
      <c r="W1362" s="8">
        <v>0.625</v>
      </c>
      <c r="X1362" t="s">
        <v>108</v>
      </c>
      <c r="Y1362" t="str">
        <f>+VLOOKUP($X1362,[1]ParadasReg!$F:$I,4,0)</f>
        <v>Parada 2 / (M) Irarrázaval</v>
      </c>
      <c r="Z1362">
        <f>+VLOOKUP($X1362,[1]ParadasReg!$F:$I,3,0)</f>
        <v>23</v>
      </c>
    </row>
    <row r="1363" spans="1:26" x14ac:dyDescent="0.25">
      <c r="A1363">
        <v>921448</v>
      </c>
      <c r="B1363">
        <v>1801</v>
      </c>
      <c r="C1363" s="3">
        <v>45884.638333333343</v>
      </c>
      <c r="D1363" t="s">
        <v>83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-33.448965000000001</v>
      </c>
      <c r="P1363">
        <v>-70.631781666666669</v>
      </c>
      <c r="Q1363">
        <v>6.1728395061728394</v>
      </c>
      <c r="R1363">
        <v>519</v>
      </c>
      <c r="S1363" t="s">
        <v>89</v>
      </c>
      <c r="T1363">
        <f t="shared" si="21"/>
        <v>0</v>
      </c>
      <c r="U1363">
        <v>8</v>
      </c>
      <c r="V1363" s="5">
        <v>0.63833333333333331</v>
      </c>
      <c r="W1363" s="8">
        <v>0.625</v>
      </c>
      <c r="X1363" t="s">
        <v>110</v>
      </c>
      <c r="Y1363" t="str">
        <f>+VLOOKUP($X1363,[1]ParadasReg!$F:$I,4,0)</f>
        <v>Parada 2 / (M) Santa Isabel</v>
      </c>
      <c r="Z1363">
        <f>+VLOOKUP($X1363,[1]ParadasReg!$F:$I,3,0)</f>
        <v>25</v>
      </c>
    </row>
    <row r="1364" spans="1:26" x14ac:dyDescent="0.25">
      <c r="A1364">
        <v>921451</v>
      </c>
      <c r="B1364">
        <v>1801</v>
      </c>
      <c r="C1364" s="3">
        <v>45884.641261574077</v>
      </c>
      <c r="D1364" t="s">
        <v>83</v>
      </c>
      <c r="E1364">
        <v>0</v>
      </c>
      <c r="F1364">
        <v>4</v>
      </c>
      <c r="G1364">
        <v>0</v>
      </c>
      <c r="H1364">
        <v>0</v>
      </c>
      <c r="I1364">
        <v>0</v>
      </c>
      <c r="J1364">
        <v>4</v>
      </c>
      <c r="K1364">
        <v>0</v>
      </c>
      <c r="L1364">
        <v>0</v>
      </c>
      <c r="M1364">
        <v>0</v>
      </c>
      <c r="N1364">
        <v>0</v>
      </c>
      <c r="O1364">
        <v>-33.437240000000003</v>
      </c>
      <c r="P1364">
        <v>-70.635946666666669</v>
      </c>
      <c r="Q1364">
        <v>1.2345679012345678</v>
      </c>
      <c r="R1364">
        <v>519</v>
      </c>
      <c r="S1364" t="s">
        <v>89</v>
      </c>
      <c r="T1364">
        <f t="shared" si="21"/>
        <v>0</v>
      </c>
      <c r="U1364">
        <v>8</v>
      </c>
      <c r="V1364" s="5">
        <v>0.64126157407407403</v>
      </c>
      <c r="W1364" s="8">
        <v>0.625</v>
      </c>
      <c r="X1364" t="s">
        <v>112</v>
      </c>
      <c r="Y1364" t="str">
        <f>+VLOOKUP($X1364,[1]ParadasReg!$F:$I,4,0)</f>
        <v>Parada 4 / Plaza Italia</v>
      </c>
      <c r="Z1364">
        <f>+VLOOKUP($X1364,[1]ParadasReg!$F:$I,3,0)</f>
        <v>27</v>
      </c>
    </row>
    <row r="1365" spans="1:26" x14ac:dyDescent="0.25">
      <c r="A1365">
        <v>921453</v>
      </c>
      <c r="B1365">
        <v>1801</v>
      </c>
      <c r="C1365" s="3">
        <v>45884.642175925917</v>
      </c>
      <c r="D1365" t="s">
        <v>83</v>
      </c>
      <c r="E1365">
        <v>0</v>
      </c>
      <c r="F1365">
        <v>4</v>
      </c>
      <c r="G1365">
        <v>0</v>
      </c>
      <c r="H1365">
        <v>0</v>
      </c>
      <c r="I1365">
        <v>0</v>
      </c>
      <c r="J1365">
        <v>4</v>
      </c>
      <c r="K1365">
        <v>0</v>
      </c>
      <c r="L1365">
        <v>0</v>
      </c>
      <c r="M1365">
        <v>0</v>
      </c>
      <c r="N1365">
        <v>0</v>
      </c>
      <c r="O1365">
        <v>-33.439570000000003</v>
      </c>
      <c r="P1365">
        <v>-70.64004833333334</v>
      </c>
      <c r="Q1365">
        <v>0</v>
      </c>
      <c r="R1365">
        <v>519</v>
      </c>
      <c r="S1365" t="s">
        <v>89</v>
      </c>
      <c r="T1365">
        <f t="shared" si="21"/>
        <v>0</v>
      </c>
      <c r="U1365">
        <v>8</v>
      </c>
      <c r="V1365" s="5">
        <v>0.64217592592592598</v>
      </c>
      <c r="W1365" s="8">
        <v>0.625</v>
      </c>
      <c r="X1365" t="s">
        <v>113</v>
      </c>
      <c r="Y1365" t="str">
        <f>+VLOOKUP($X1365,[1]ParadasReg!$F:$I,4,0)</f>
        <v>Parada 4 / (M) Universidad Católica</v>
      </c>
      <c r="Z1365">
        <f>+VLOOKUP($X1365,[1]ParadasReg!$F:$I,3,0)</f>
        <v>28</v>
      </c>
    </row>
    <row r="1366" spans="1:26" x14ac:dyDescent="0.25">
      <c r="A1366">
        <v>924544</v>
      </c>
      <c r="B1366">
        <v>1801</v>
      </c>
      <c r="C1366" s="3">
        <v>45886.476597222223</v>
      </c>
      <c r="D1366" t="s">
        <v>74</v>
      </c>
      <c r="E1366">
        <v>5</v>
      </c>
      <c r="F1366">
        <v>0</v>
      </c>
      <c r="G1366">
        <v>5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-33.479013333333327</v>
      </c>
      <c r="P1366">
        <v>-70.527663333333336</v>
      </c>
      <c r="Q1366">
        <v>6.1728395061728394</v>
      </c>
      <c r="R1366">
        <v>519</v>
      </c>
      <c r="S1366" t="s">
        <v>89</v>
      </c>
      <c r="T1366">
        <f t="shared" si="21"/>
        <v>0</v>
      </c>
      <c r="U1366">
        <v>7</v>
      </c>
      <c r="V1366" s="5">
        <v>0.47659722222222217</v>
      </c>
      <c r="W1366" s="8">
        <v>0.45833333333333331</v>
      </c>
      <c r="X1366" t="s">
        <v>91</v>
      </c>
      <c r="Y1366" t="str">
        <f>+VLOOKUP($X1366,[1]ParadasReg!$F:$I,4,0)</f>
        <v>Avenida Grecia / esq. Qda. de Sn. Pedro</v>
      </c>
      <c r="Z1366">
        <f>+VLOOKUP($X1366,[1]ParadasReg!$F:$I,3,0)</f>
        <v>3</v>
      </c>
    </row>
    <row r="1367" spans="1:26" x14ac:dyDescent="0.25">
      <c r="A1367">
        <v>924551</v>
      </c>
      <c r="B1367">
        <v>1801</v>
      </c>
      <c r="C1367" s="3">
        <v>45886.479074074072</v>
      </c>
      <c r="D1367" t="s">
        <v>74</v>
      </c>
      <c r="E1367">
        <v>3</v>
      </c>
      <c r="F1367">
        <v>0</v>
      </c>
      <c r="G1367">
        <v>3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-33.476028333333332</v>
      </c>
      <c r="P1367">
        <v>-70.542371666666668</v>
      </c>
      <c r="Q1367">
        <v>9.8765432098765427</v>
      </c>
      <c r="R1367">
        <v>519</v>
      </c>
      <c r="S1367" t="s">
        <v>89</v>
      </c>
      <c r="T1367">
        <f t="shared" si="21"/>
        <v>0</v>
      </c>
      <c r="U1367">
        <v>7</v>
      </c>
      <c r="V1367" s="5">
        <v>0.47907407407407404</v>
      </c>
      <c r="W1367" s="8">
        <v>0.45833333333333331</v>
      </c>
      <c r="X1367" t="s">
        <v>95</v>
      </c>
      <c r="Y1367" t="str">
        <f>+VLOOKUP($X1367,[1]ParadasReg!$F:$I,4,0)</f>
        <v>Parada / Muni. Peñalolén</v>
      </c>
      <c r="Z1367">
        <f>+VLOOKUP($X1367,[1]ParadasReg!$F:$I,3,0)</f>
        <v>7</v>
      </c>
    </row>
    <row r="1368" spans="1:26" x14ac:dyDescent="0.25">
      <c r="A1368">
        <v>924554</v>
      </c>
      <c r="B1368">
        <v>1801</v>
      </c>
      <c r="C1368" s="3">
        <v>45886.480462962973</v>
      </c>
      <c r="D1368" t="s">
        <v>74</v>
      </c>
      <c r="E1368">
        <v>1</v>
      </c>
      <c r="F1368">
        <v>2</v>
      </c>
      <c r="G1368">
        <v>1</v>
      </c>
      <c r="H1368">
        <v>0</v>
      </c>
      <c r="I1368">
        <v>0</v>
      </c>
      <c r="J1368">
        <v>2</v>
      </c>
      <c r="K1368">
        <v>0</v>
      </c>
      <c r="L1368">
        <v>0</v>
      </c>
      <c r="M1368">
        <v>0</v>
      </c>
      <c r="N1368">
        <v>0</v>
      </c>
      <c r="O1368">
        <v>-33.475158333333333</v>
      </c>
      <c r="P1368">
        <v>-70.546788333333339</v>
      </c>
      <c r="Q1368">
        <v>8.6419753086419746</v>
      </c>
      <c r="R1368">
        <v>519</v>
      </c>
      <c r="S1368" t="s">
        <v>89</v>
      </c>
      <c r="T1368">
        <f t="shared" si="21"/>
        <v>0</v>
      </c>
      <c r="U1368">
        <v>7</v>
      </c>
      <c r="V1368" s="5">
        <v>0.48046296296296293</v>
      </c>
      <c r="W1368" s="8">
        <v>0.47916666666666663</v>
      </c>
      <c r="X1368" t="s">
        <v>96</v>
      </c>
      <c r="Y1368" t="str">
        <f>+VLOOKUP($X1368,[1]ParadasReg!$F:$I,4,0)</f>
        <v>Avenida Grecia / esq. Palena</v>
      </c>
      <c r="Z1368">
        <f>+VLOOKUP($X1368,[1]ParadasReg!$F:$I,3,0)</f>
        <v>8</v>
      </c>
    </row>
    <row r="1369" spans="1:26" x14ac:dyDescent="0.25">
      <c r="A1369">
        <v>924555</v>
      </c>
      <c r="B1369">
        <v>1801</v>
      </c>
      <c r="C1369" s="3">
        <v>45886.481030092589</v>
      </c>
      <c r="D1369" t="s">
        <v>74</v>
      </c>
      <c r="E1369">
        <v>1</v>
      </c>
      <c r="F1369">
        <v>0</v>
      </c>
      <c r="G1369">
        <v>1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-33.474223333333327</v>
      </c>
      <c r="P1369">
        <v>-70.551468333333332</v>
      </c>
      <c r="Q1369">
        <v>9.8765432098765427</v>
      </c>
      <c r="R1369">
        <v>519</v>
      </c>
      <c r="S1369" t="s">
        <v>89</v>
      </c>
      <c r="T1369">
        <f t="shared" si="21"/>
        <v>0</v>
      </c>
      <c r="U1369">
        <v>7</v>
      </c>
      <c r="V1369" s="5">
        <v>0.48103009259259261</v>
      </c>
      <c r="W1369" s="8">
        <v>0.47916666666666663</v>
      </c>
      <c r="X1369" t="s">
        <v>97</v>
      </c>
      <c r="Y1369" t="str">
        <f>+VLOOKUP($X1369,[1]ParadasReg!$F:$I,4,0)</f>
        <v>Avenida Grecia / esq. Pasaje 444</v>
      </c>
      <c r="Z1369">
        <f>+VLOOKUP($X1369,[1]ParadasReg!$F:$I,3,0)</f>
        <v>9</v>
      </c>
    </row>
    <row r="1370" spans="1:26" x14ac:dyDescent="0.25">
      <c r="A1370">
        <v>924560</v>
      </c>
      <c r="B1370">
        <v>1801</v>
      </c>
      <c r="C1370" s="3">
        <v>45886.483043981483</v>
      </c>
      <c r="D1370" t="s">
        <v>74</v>
      </c>
      <c r="E1370">
        <v>3</v>
      </c>
      <c r="F1370">
        <v>0</v>
      </c>
      <c r="G1370">
        <v>3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-33.472053333333328</v>
      </c>
      <c r="P1370">
        <v>-70.561965000000001</v>
      </c>
      <c r="Q1370">
        <v>13.580246913580247</v>
      </c>
      <c r="R1370">
        <v>519</v>
      </c>
      <c r="S1370" t="s">
        <v>89</v>
      </c>
      <c r="T1370">
        <f t="shared" si="21"/>
        <v>10</v>
      </c>
      <c r="U1370">
        <v>7</v>
      </c>
      <c r="V1370" s="5">
        <v>0.48304398148148148</v>
      </c>
      <c r="W1370" s="8">
        <v>0.47916666666666663</v>
      </c>
      <c r="X1370" t="s">
        <v>99</v>
      </c>
      <c r="Y1370" t="str">
        <f>+VLOOKUP($X1370,[1]ParadasReg!$F:$I,4,0)</f>
        <v>Parada 2 / Ictinos - Avenida Grecia</v>
      </c>
      <c r="Z1370">
        <f>+VLOOKUP($X1370,[1]ParadasReg!$F:$I,3,0)</f>
        <v>11</v>
      </c>
    </row>
    <row r="1371" spans="1:26" x14ac:dyDescent="0.25">
      <c r="A1371">
        <v>924564</v>
      </c>
      <c r="B1371">
        <v>1801</v>
      </c>
      <c r="C1371" s="3">
        <v>45886.483784722222</v>
      </c>
      <c r="D1371" t="s">
        <v>74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-33.470886666666672</v>
      </c>
      <c r="P1371">
        <v>-70.567859999999996</v>
      </c>
      <c r="Q1371">
        <v>13.580246913580247</v>
      </c>
      <c r="R1371">
        <v>519</v>
      </c>
      <c r="S1371" t="s">
        <v>89</v>
      </c>
      <c r="T1371">
        <f t="shared" si="21"/>
        <v>10</v>
      </c>
      <c r="U1371">
        <v>7</v>
      </c>
      <c r="V1371" s="5">
        <v>0.48378472222222224</v>
      </c>
      <c r="W1371" s="8">
        <v>0.47916666666666663</v>
      </c>
      <c r="X1371" t="s">
        <v>119</v>
      </c>
      <c r="Y1371" t="str">
        <f>+VLOOKUP($X1371,[1]ParadasReg!$F:$I,4,0)</f>
        <v>Parada 2 / Los Molineros - Av. Grecia</v>
      </c>
      <c r="Z1371">
        <f>+VLOOKUP($X1371,[1]ParadasReg!$F:$I,3,0)</f>
        <v>12</v>
      </c>
    </row>
    <row r="1372" spans="1:26" x14ac:dyDescent="0.25">
      <c r="A1372">
        <v>924566</v>
      </c>
      <c r="B1372">
        <v>1801</v>
      </c>
      <c r="C1372" s="3">
        <v>45886.485474537039</v>
      </c>
      <c r="D1372" t="s">
        <v>74</v>
      </c>
      <c r="E1372">
        <v>1</v>
      </c>
      <c r="F1372">
        <v>4</v>
      </c>
      <c r="G1372">
        <v>1</v>
      </c>
      <c r="H1372">
        <v>0</v>
      </c>
      <c r="I1372">
        <v>0</v>
      </c>
      <c r="J1372">
        <v>4</v>
      </c>
      <c r="K1372">
        <v>0</v>
      </c>
      <c r="L1372">
        <v>0</v>
      </c>
      <c r="M1372">
        <v>0</v>
      </c>
      <c r="N1372">
        <v>0</v>
      </c>
      <c r="O1372">
        <v>-33.469076666666673</v>
      </c>
      <c r="P1372">
        <v>-70.576573333333329</v>
      </c>
      <c r="Q1372">
        <v>9.8765432098765427</v>
      </c>
      <c r="R1372">
        <v>519</v>
      </c>
      <c r="S1372" t="s">
        <v>89</v>
      </c>
      <c r="T1372">
        <f t="shared" si="21"/>
        <v>0</v>
      </c>
      <c r="U1372">
        <v>7</v>
      </c>
      <c r="V1372" s="5">
        <v>0.48547453703703702</v>
      </c>
      <c r="W1372" s="8">
        <v>0.47916666666666663</v>
      </c>
      <c r="X1372" t="s">
        <v>100</v>
      </c>
      <c r="Y1372" t="str">
        <f>+VLOOKUP($X1372,[1]ParadasReg!$F:$I,4,0)</f>
        <v>Parada 4 / (M) Grecia</v>
      </c>
      <c r="Z1372">
        <f>+VLOOKUP($X1372,[1]ParadasReg!$F:$I,3,0)</f>
        <v>14</v>
      </c>
    </row>
    <row r="1373" spans="1:26" x14ac:dyDescent="0.25">
      <c r="A1373">
        <v>924567</v>
      </c>
      <c r="B1373">
        <v>1801</v>
      </c>
      <c r="C1373" s="3">
        <v>45886.48814814815</v>
      </c>
      <c r="D1373" t="s">
        <v>74</v>
      </c>
      <c r="E1373">
        <v>0</v>
      </c>
      <c r="F1373">
        <v>1</v>
      </c>
      <c r="G1373">
        <v>0</v>
      </c>
      <c r="H1373">
        <v>0</v>
      </c>
      <c r="I1373">
        <v>0</v>
      </c>
      <c r="J1373">
        <v>1</v>
      </c>
      <c r="K1373">
        <v>0</v>
      </c>
      <c r="L1373">
        <v>0</v>
      </c>
      <c r="M1373">
        <v>0</v>
      </c>
      <c r="N1373">
        <v>0</v>
      </c>
      <c r="O1373">
        <v>-33.465269999999997</v>
      </c>
      <c r="P1373">
        <v>-70.589685000000003</v>
      </c>
      <c r="Q1373">
        <v>8.6419753086419746</v>
      </c>
      <c r="R1373">
        <v>519</v>
      </c>
      <c r="S1373" t="s">
        <v>89</v>
      </c>
      <c r="T1373">
        <f t="shared" si="21"/>
        <v>0</v>
      </c>
      <c r="U1373">
        <v>7</v>
      </c>
      <c r="V1373" s="5">
        <v>0.48814814814814816</v>
      </c>
      <c r="W1373" s="8">
        <v>0.47916666666666663</v>
      </c>
      <c r="X1373" t="s">
        <v>102</v>
      </c>
      <c r="Y1373" t="str">
        <f>+VLOOKUP($X1373,[1]ParadasReg!$F:$I,4,0)</f>
        <v>Parada 2 / CESFAM Salvador Bustos</v>
      </c>
      <c r="Z1373">
        <f>+VLOOKUP($X1373,[1]ParadasReg!$F:$I,3,0)</f>
        <v>16</v>
      </c>
    </row>
    <row r="1374" spans="1:26" x14ac:dyDescent="0.25">
      <c r="A1374">
        <v>924570</v>
      </c>
      <c r="B1374">
        <v>1801</v>
      </c>
      <c r="C1374" s="3">
        <v>45886.489351851851</v>
      </c>
      <c r="D1374" t="s">
        <v>74</v>
      </c>
      <c r="E1374">
        <v>0</v>
      </c>
      <c r="F1374">
        <v>1</v>
      </c>
      <c r="G1374">
        <v>0</v>
      </c>
      <c r="H1374">
        <v>0</v>
      </c>
      <c r="I1374">
        <v>0</v>
      </c>
      <c r="J1374">
        <v>1</v>
      </c>
      <c r="K1374">
        <v>0</v>
      </c>
      <c r="L1374">
        <v>0</v>
      </c>
      <c r="M1374">
        <v>0</v>
      </c>
      <c r="N1374">
        <v>0</v>
      </c>
      <c r="O1374">
        <v>-33.464615000000002</v>
      </c>
      <c r="P1374">
        <v>-70.597795000000005</v>
      </c>
      <c r="Q1374">
        <v>7.4074074074074066</v>
      </c>
      <c r="R1374">
        <v>519</v>
      </c>
      <c r="S1374" t="s">
        <v>89</v>
      </c>
      <c r="T1374">
        <f t="shared" si="21"/>
        <v>0</v>
      </c>
      <c r="U1374">
        <v>7</v>
      </c>
      <c r="V1374" s="5">
        <v>0.48935185185185182</v>
      </c>
      <c r="W1374" s="8">
        <v>0.47916666666666663</v>
      </c>
      <c r="X1374" t="s">
        <v>103</v>
      </c>
      <c r="Y1374" t="str">
        <f>+VLOOKUP($X1374,[1]ParadasReg!$F:$I,4,0)</f>
        <v>Parada 2 / Pedagógico</v>
      </c>
      <c r="Z1374">
        <f>+VLOOKUP($X1374,[1]ParadasReg!$F:$I,3,0)</f>
        <v>17</v>
      </c>
    </row>
    <row r="1375" spans="1:26" x14ac:dyDescent="0.25">
      <c r="A1375">
        <v>924602</v>
      </c>
      <c r="B1375">
        <v>1801</v>
      </c>
      <c r="C1375" s="3">
        <v>45886.498148148137</v>
      </c>
      <c r="D1375" t="s">
        <v>74</v>
      </c>
      <c r="E1375">
        <v>0</v>
      </c>
      <c r="F1375">
        <v>1</v>
      </c>
      <c r="G1375">
        <v>0</v>
      </c>
      <c r="H1375">
        <v>0</v>
      </c>
      <c r="I1375">
        <v>0</v>
      </c>
      <c r="J1375">
        <v>1</v>
      </c>
      <c r="K1375">
        <v>0</v>
      </c>
      <c r="L1375">
        <v>0</v>
      </c>
      <c r="M1375">
        <v>0</v>
      </c>
      <c r="N1375">
        <v>0</v>
      </c>
      <c r="O1375">
        <v>-33.443680000000001</v>
      </c>
      <c r="P1375">
        <v>-70.633349999999993</v>
      </c>
      <c r="Q1375">
        <v>0</v>
      </c>
      <c r="R1375">
        <v>519</v>
      </c>
      <c r="S1375" t="s">
        <v>89</v>
      </c>
      <c r="T1375">
        <f t="shared" si="21"/>
        <v>0</v>
      </c>
      <c r="U1375">
        <v>7</v>
      </c>
      <c r="V1375" s="5">
        <v>0.49814814814814817</v>
      </c>
      <c r="W1375" s="8">
        <v>0.47916666666666663</v>
      </c>
      <c r="X1375" t="s">
        <v>111</v>
      </c>
      <c r="Y1375" t="str">
        <f>+VLOOKUP($X1375,[1]ParadasReg!$F:$I,4,0)</f>
        <v>Parada 2 / (M) Parque Bustamante</v>
      </c>
      <c r="Z1375">
        <f>+VLOOKUP($X1375,[1]ParadasReg!$F:$I,3,0)</f>
        <v>26</v>
      </c>
    </row>
    <row r="1376" spans="1:26" x14ac:dyDescent="0.25">
      <c r="A1376">
        <v>924616</v>
      </c>
      <c r="B1376">
        <v>1801</v>
      </c>
      <c r="C1376" s="3">
        <v>45886.500787037039</v>
      </c>
      <c r="D1376" t="s">
        <v>74</v>
      </c>
      <c r="E1376">
        <v>0</v>
      </c>
      <c r="F1376">
        <v>1</v>
      </c>
      <c r="G1376">
        <v>0</v>
      </c>
      <c r="H1376">
        <v>0</v>
      </c>
      <c r="I1376">
        <v>0</v>
      </c>
      <c r="J1376">
        <v>1</v>
      </c>
      <c r="K1376">
        <v>0</v>
      </c>
      <c r="L1376">
        <v>0</v>
      </c>
      <c r="M1376">
        <v>0</v>
      </c>
      <c r="N1376">
        <v>0</v>
      </c>
      <c r="O1376">
        <v>-33.439638333333328</v>
      </c>
      <c r="P1376">
        <v>-70.640058333333329</v>
      </c>
      <c r="Q1376">
        <v>0</v>
      </c>
      <c r="R1376">
        <v>519</v>
      </c>
      <c r="S1376" t="s">
        <v>89</v>
      </c>
      <c r="T1376">
        <f t="shared" si="21"/>
        <v>0</v>
      </c>
      <c r="U1376">
        <v>7</v>
      </c>
      <c r="V1376" s="5">
        <v>0.50078703703703698</v>
      </c>
      <c r="W1376" s="8">
        <v>0.5</v>
      </c>
      <c r="X1376" t="s">
        <v>113</v>
      </c>
      <c r="Y1376" t="str">
        <f>+VLOOKUP($X1376,[1]ParadasReg!$F:$I,4,0)</f>
        <v>Parada 4 / (M) Universidad Católica</v>
      </c>
      <c r="Z1376">
        <f>+VLOOKUP($X1376,[1]ParadasReg!$F:$I,3,0)</f>
        <v>28</v>
      </c>
    </row>
    <row r="1377" spans="1:26" x14ac:dyDescent="0.25">
      <c r="A1377">
        <v>924912</v>
      </c>
      <c r="B1377">
        <v>1801</v>
      </c>
      <c r="C1377" s="3">
        <v>45886.607638888891</v>
      </c>
      <c r="D1377" t="s">
        <v>74</v>
      </c>
      <c r="E1377">
        <v>1</v>
      </c>
      <c r="F1377">
        <v>0</v>
      </c>
      <c r="G1377">
        <v>0</v>
      </c>
      <c r="H1377">
        <v>0</v>
      </c>
      <c r="I1377">
        <v>1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-33.478973333333343</v>
      </c>
      <c r="P1377">
        <v>-70.527690000000007</v>
      </c>
      <c r="Q1377">
        <v>1.2345679012345678</v>
      </c>
      <c r="R1377">
        <v>519</v>
      </c>
      <c r="S1377" t="s">
        <v>89</v>
      </c>
      <c r="T1377">
        <f t="shared" si="21"/>
        <v>0</v>
      </c>
      <c r="U1377">
        <v>7</v>
      </c>
      <c r="V1377" s="5">
        <v>0.60763888888888895</v>
      </c>
      <c r="W1377" s="8">
        <v>0.60416666666666663</v>
      </c>
      <c r="X1377" t="s">
        <v>91</v>
      </c>
      <c r="Y1377" t="str">
        <f>+VLOOKUP($X1377,[1]ParadasReg!$F:$I,4,0)</f>
        <v>Avenida Grecia / esq. Qda. de Sn. Pedro</v>
      </c>
      <c r="Z1377">
        <f>+VLOOKUP($X1377,[1]ParadasReg!$F:$I,3,0)</f>
        <v>3</v>
      </c>
    </row>
    <row r="1378" spans="1:26" x14ac:dyDescent="0.25">
      <c r="A1378">
        <v>924914</v>
      </c>
      <c r="B1378">
        <v>1801</v>
      </c>
      <c r="C1378" s="3">
        <v>45886.608657407407</v>
      </c>
      <c r="D1378" t="s">
        <v>74</v>
      </c>
      <c r="E1378">
        <v>2</v>
      </c>
      <c r="F1378">
        <v>0</v>
      </c>
      <c r="G1378">
        <v>2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-33.478251666666672</v>
      </c>
      <c r="P1378">
        <v>-70.531333333333336</v>
      </c>
      <c r="Q1378">
        <v>3.7037037037037033</v>
      </c>
      <c r="R1378">
        <v>519</v>
      </c>
      <c r="S1378" t="s">
        <v>89</v>
      </c>
      <c r="T1378">
        <f t="shared" si="21"/>
        <v>0</v>
      </c>
      <c r="U1378">
        <v>7</v>
      </c>
      <c r="V1378" s="5">
        <v>0.60865740740740748</v>
      </c>
      <c r="W1378" s="8">
        <v>0.60416666666666663</v>
      </c>
      <c r="X1378" t="s">
        <v>92</v>
      </c>
      <c r="Y1378" t="str">
        <f>+VLOOKUP($X1378,[1]ParadasReg!$F:$I,4,0)</f>
        <v>Avenida Grecia / esq. Los Picachos</v>
      </c>
      <c r="Z1378">
        <f>+VLOOKUP($X1378,[1]ParadasReg!$F:$I,3,0)</f>
        <v>4</v>
      </c>
    </row>
    <row r="1379" spans="1:26" x14ac:dyDescent="0.25">
      <c r="A1379">
        <v>924916</v>
      </c>
      <c r="B1379">
        <v>1801</v>
      </c>
      <c r="C1379" s="3">
        <v>45886.6094212963</v>
      </c>
      <c r="D1379" t="s">
        <v>74</v>
      </c>
      <c r="E1379">
        <v>8</v>
      </c>
      <c r="F1379">
        <v>0</v>
      </c>
      <c r="G1379">
        <v>8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-33.477341666666668</v>
      </c>
      <c r="P1379">
        <v>-70.535556666666665</v>
      </c>
      <c r="Q1379">
        <v>13.580246913580247</v>
      </c>
      <c r="R1379">
        <v>519</v>
      </c>
      <c r="S1379" t="s">
        <v>89</v>
      </c>
      <c r="T1379">
        <f t="shared" si="21"/>
        <v>10</v>
      </c>
      <c r="U1379">
        <v>7</v>
      </c>
      <c r="V1379" s="5">
        <v>0.60942129629629627</v>
      </c>
      <c r="W1379" s="8">
        <v>0.60416666666666663</v>
      </c>
      <c r="X1379" t="s">
        <v>93</v>
      </c>
      <c r="Y1379" t="str">
        <f>+VLOOKUP($X1379,[1]ParadasReg!$F:$I,4,0)</f>
        <v>Avenida Grecia / esq. Jacarandá</v>
      </c>
      <c r="Z1379">
        <f>+VLOOKUP($X1379,[1]ParadasReg!$F:$I,3,0)</f>
        <v>5</v>
      </c>
    </row>
    <row r="1380" spans="1:26" x14ac:dyDescent="0.25">
      <c r="A1380">
        <v>924917</v>
      </c>
      <c r="B1380">
        <v>1801</v>
      </c>
      <c r="C1380" s="3">
        <v>45886.610393518517</v>
      </c>
      <c r="D1380" t="s">
        <v>74</v>
      </c>
      <c r="E1380">
        <v>2</v>
      </c>
      <c r="F1380">
        <v>0</v>
      </c>
      <c r="G1380">
        <v>2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-33.476701666666663</v>
      </c>
      <c r="P1380">
        <v>-70.538826666666665</v>
      </c>
      <c r="Q1380">
        <v>16.049382716049383</v>
      </c>
      <c r="R1380">
        <v>519</v>
      </c>
      <c r="S1380" t="s">
        <v>89</v>
      </c>
      <c r="T1380">
        <f t="shared" si="21"/>
        <v>10</v>
      </c>
      <c r="U1380">
        <v>7</v>
      </c>
      <c r="V1380" s="5">
        <v>0.61039351851851853</v>
      </c>
      <c r="W1380" s="8">
        <v>0.60416666666666663</v>
      </c>
      <c r="X1380" t="s">
        <v>94</v>
      </c>
      <c r="Y1380" t="str">
        <f>+VLOOKUP($X1380,[1]ParadasReg!$F:$I,4,0)</f>
        <v>Avenida Grecia / esq. Amanecer</v>
      </c>
      <c r="Z1380">
        <f>+VLOOKUP($X1380,[1]ParadasReg!$F:$I,3,0)</f>
        <v>6</v>
      </c>
    </row>
    <row r="1381" spans="1:26" x14ac:dyDescent="0.25">
      <c r="A1381">
        <v>924919</v>
      </c>
      <c r="B1381">
        <v>1801</v>
      </c>
      <c r="C1381" s="3">
        <v>45886.61146990741</v>
      </c>
      <c r="D1381" t="s">
        <v>74</v>
      </c>
      <c r="E1381">
        <v>0</v>
      </c>
      <c r="F1381">
        <v>3</v>
      </c>
      <c r="G1381">
        <v>0</v>
      </c>
      <c r="H1381">
        <v>0</v>
      </c>
      <c r="I1381">
        <v>0</v>
      </c>
      <c r="J1381">
        <v>3</v>
      </c>
      <c r="K1381">
        <v>0</v>
      </c>
      <c r="L1381">
        <v>0</v>
      </c>
      <c r="M1381">
        <v>0</v>
      </c>
      <c r="N1381">
        <v>0</v>
      </c>
      <c r="O1381">
        <v>-33.47607166666667</v>
      </c>
      <c r="P1381">
        <v>-70.542190000000005</v>
      </c>
      <c r="Q1381">
        <v>12.345679012345679</v>
      </c>
      <c r="R1381">
        <v>519</v>
      </c>
      <c r="S1381" t="s">
        <v>89</v>
      </c>
      <c r="T1381">
        <f t="shared" si="21"/>
        <v>10</v>
      </c>
      <c r="U1381">
        <v>7</v>
      </c>
      <c r="V1381" s="5">
        <v>0.61146990740740736</v>
      </c>
      <c r="W1381" s="8">
        <v>0.60416666666666663</v>
      </c>
      <c r="X1381" t="s">
        <v>95</v>
      </c>
      <c r="Y1381" t="str">
        <f>+VLOOKUP($X1381,[1]ParadasReg!$F:$I,4,0)</f>
        <v>Parada / Muni. Peñalolén</v>
      </c>
      <c r="Z1381">
        <f>+VLOOKUP($X1381,[1]ParadasReg!$F:$I,3,0)</f>
        <v>7</v>
      </c>
    </row>
    <row r="1382" spans="1:26" x14ac:dyDescent="0.25">
      <c r="A1382">
        <v>924921</v>
      </c>
      <c r="B1382">
        <v>1801</v>
      </c>
      <c r="C1382" s="3">
        <v>45886.613796296297</v>
      </c>
      <c r="D1382" t="s">
        <v>74</v>
      </c>
      <c r="E1382">
        <v>0</v>
      </c>
      <c r="F1382">
        <v>2</v>
      </c>
      <c r="G1382">
        <v>0</v>
      </c>
      <c r="H1382">
        <v>0</v>
      </c>
      <c r="I1382">
        <v>0</v>
      </c>
      <c r="J1382">
        <v>2</v>
      </c>
      <c r="K1382">
        <v>0</v>
      </c>
      <c r="L1382">
        <v>0</v>
      </c>
      <c r="M1382">
        <v>0</v>
      </c>
      <c r="N1382">
        <v>0</v>
      </c>
      <c r="O1382">
        <v>-33.474296666666667</v>
      </c>
      <c r="P1382">
        <v>-70.551018333333332</v>
      </c>
      <c r="Q1382">
        <v>9.8765432098765427</v>
      </c>
      <c r="R1382">
        <v>519</v>
      </c>
      <c r="S1382" t="s">
        <v>89</v>
      </c>
      <c r="T1382">
        <f t="shared" si="21"/>
        <v>0</v>
      </c>
      <c r="U1382">
        <v>7</v>
      </c>
      <c r="V1382" s="5">
        <v>0.61379629629629628</v>
      </c>
      <c r="W1382" s="8">
        <v>0.60416666666666663</v>
      </c>
      <c r="X1382" t="s">
        <v>97</v>
      </c>
      <c r="Y1382" t="str">
        <f>+VLOOKUP($X1382,[1]ParadasReg!$F:$I,4,0)</f>
        <v>Avenida Grecia / esq. Pasaje 444</v>
      </c>
      <c r="Z1382">
        <f>+VLOOKUP($X1382,[1]ParadasReg!$F:$I,3,0)</f>
        <v>9</v>
      </c>
    </row>
    <row r="1383" spans="1:26" x14ac:dyDescent="0.25">
      <c r="A1383">
        <v>924925</v>
      </c>
      <c r="B1383">
        <v>1801</v>
      </c>
      <c r="C1383" s="3">
        <v>45886.615717592591</v>
      </c>
      <c r="D1383" t="s">
        <v>74</v>
      </c>
      <c r="E1383">
        <v>0</v>
      </c>
      <c r="F1383">
        <v>1</v>
      </c>
      <c r="G1383">
        <v>0</v>
      </c>
      <c r="H1383">
        <v>0</v>
      </c>
      <c r="I1383">
        <v>0</v>
      </c>
      <c r="J1383">
        <v>1</v>
      </c>
      <c r="K1383">
        <v>0</v>
      </c>
      <c r="L1383">
        <v>0</v>
      </c>
      <c r="M1383">
        <v>0</v>
      </c>
      <c r="N1383">
        <v>0</v>
      </c>
      <c r="O1383">
        <v>-33.472104999999999</v>
      </c>
      <c r="P1383">
        <v>-70.561658333333327</v>
      </c>
      <c r="Q1383">
        <v>8.6419753086419746</v>
      </c>
      <c r="R1383">
        <v>519</v>
      </c>
      <c r="S1383" t="s">
        <v>89</v>
      </c>
      <c r="T1383">
        <f t="shared" si="21"/>
        <v>0</v>
      </c>
      <c r="U1383">
        <v>7</v>
      </c>
      <c r="V1383" s="5">
        <v>0.61571759259259262</v>
      </c>
      <c r="W1383" s="8">
        <v>0.60416666666666663</v>
      </c>
      <c r="X1383" t="s">
        <v>99</v>
      </c>
      <c r="Y1383" t="str">
        <f>+VLOOKUP($X1383,[1]ParadasReg!$F:$I,4,0)</f>
        <v>Parada 2 / Ictinos - Avenida Grecia</v>
      </c>
      <c r="Z1383">
        <f>+VLOOKUP($X1383,[1]ParadasReg!$F:$I,3,0)</f>
        <v>11</v>
      </c>
    </row>
    <row r="1384" spans="1:26" x14ac:dyDescent="0.25">
      <c r="A1384">
        <v>924926</v>
      </c>
      <c r="B1384">
        <v>1801</v>
      </c>
      <c r="C1384" s="3">
        <v>45886.616516203707</v>
      </c>
      <c r="D1384" t="s">
        <v>74</v>
      </c>
      <c r="E1384">
        <v>0</v>
      </c>
      <c r="F1384">
        <v>3</v>
      </c>
      <c r="G1384">
        <v>0</v>
      </c>
      <c r="H1384">
        <v>0</v>
      </c>
      <c r="I1384">
        <v>0</v>
      </c>
      <c r="J1384">
        <v>3</v>
      </c>
      <c r="K1384">
        <v>0</v>
      </c>
      <c r="L1384">
        <v>0</v>
      </c>
      <c r="M1384">
        <v>0</v>
      </c>
      <c r="N1384">
        <v>0</v>
      </c>
      <c r="O1384">
        <v>-33.470913333333343</v>
      </c>
      <c r="P1384">
        <v>-70.567558333333338</v>
      </c>
      <c r="Q1384">
        <v>4.9382716049382713</v>
      </c>
      <c r="R1384">
        <v>519</v>
      </c>
      <c r="S1384" t="s">
        <v>89</v>
      </c>
      <c r="T1384">
        <f t="shared" si="21"/>
        <v>0</v>
      </c>
      <c r="U1384">
        <v>7</v>
      </c>
      <c r="V1384" s="5">
        <v>0.61651620370370364</v>
      </c>
      <c r="W1384" s="8">
        <v>0.60416666666666663</v>
      </c>
      <c r="X1384" t="s">
        <v>119</v>
      </c>
      <c r="Y1384" t="str">
        <f>+VLOOKUP($X1384,[1]ParadasReg!$F:$I,4,0)</f>
        <v>Parada 2 / Los Molineros - Av. Grecia</v>
      </c>
      <c r="Z1384">
        <f>+VLOOKUP($X1384,[1]ParadasReg!$F:$I,3,0)</f>
        <v>12</v>
      </c>
    </row>
    <row r="1385" spans="1:26" x14ac:dyDescent="0.25">
      <c r="A1385">
        <v>924928</v>
      </c>
      <c r="B1385">
        <v>1801</v>
      </c>
      <c r="C1385" s="3">
        <v>45886.617928240739</v>
      </c>
      <c r="D1385" t="s">
        <v>74</v>
      </c>
      <c r="E1385">
        <v>2</v>
      </c>
      <c r="F1385">
        <v>18</v>
      </c>
      <c r="G1385">
        <v>2</v>
      </c>
      <c r="H1385">
        <v>0</v>
      </c>
      <c r="I1385">
        <v>0</v>
      </c>
      <c r="J1385">
        <v>18</v>
      </c>
      <c r="K1385">
        <v>0</v>
      </c>
      <c r="L1385">
        <v>0</v>
      </c>
      <c r="M1385">
        <v>0</v>
      </c>
      <c r="N1385">
        <v>0</v>
      </c>
      <c r="O1385">
        <v>-33.469090000000001</v>
      </c>
      <c r="P1385">
        <v>-70.576613333333327</v>
      </c>
      <c r="Q1385">
        <v>0</v>
      </c>
      <c r="R1385">
        <v>519</v>
      </c>
      <c r="S1385" t="s">
        <v>89</v>
      </c>
      <c r="T1385">
        <f t="shared" si="21"/>
        <v>0</v>
      </c>
      <c r="U1385">
        <v>7</v>
      </c>
      <c r="V1385" s="5">
        <v>0.61792824074074071</v>
      </c>
      <c r="W1385" s="8">
        <v>0.60416666666666663</v>
      </c>
      <c r="X1385" t="s">
        <v>100</v>
      </c>
      <c r="Y1385" t="str">
        <f>+VLOOKUP($X1385,[1]ParadasReg!$F:$I,4,0)</f>
        <v>Parada 4 / (M) Grecia</v>
      </c>
      <c r="Z1385">
        <f>+VLOOKUP($X1385,[1]ParadasReg!$F:$I,3,0)</f>
        <v>14</v>
      </c>
    </row>
    <row r="1386" spans="1:26" x14ac:dyDescent="0.25">
      <c r="A1386">
        <v>924930</v>
      </c>
      <c r="B1386">
        <v>1801</v>
      </c>
      <c r="C1386" s="3">
        <v>45886.619155092587</v>
      </c>
      <c r="D1386" t="s">
        <v>74</v>
      </c>
      <c r="E1386">
        <v>1</v>
      </c>
      <c r="F1386">
        <v>1</v>
      </c>
      <c r="G1386">
        <v>1</v>
      </c>
      <c r="H1386">
        <v>0</v>
      </c>
      <c r="I1386">
        <v>0</v>
      </c>
      <c r="J1386">
        <v>1</v>
      </c>
      <c r="K1386">
        <v>0</v>
      </c>
      <c r="L1386">
        <v>0</v>
      </c>
      <c r="M1386">
        <v>0</v>
      </c>
      <c r="N1386">
        <v>0</v>
      </c>
      <c r="O1386">
        <v>-33.467368333333333</v>
      </c>
      <c r="P1386">
        <v>-70.581118333333336</v>
      </c>
      <c r="Q1386">
        <v>0</v>
      </c>
      <c r="R1386">
        <v>519</v>
      </c>
      <c r="S1386" t="s">
        <v>89</v>
      </c>
      <c r="T1386">
        <f t="shared" si="21"/>
        <v>0</v>
      </c>
      <c r="U1386">
        <v>7</v>
      </c>
      <c r="V1386" s="5">
        <v>0.6191550925925926</v>
      </c>
      <c r="W1386" s="8">
        <v>0.60416666666666663</v>
      </c>
      <c r="X1386" t="s">
        <v>101</v>
      </c>
      <c r="Y1386" t="str">
        <f>+VLOOKUP($X1386,[1]ParadasReg!$F:$I,4,0)</f>
        <v>Parada 2 / ADO Chile</v>
      </c>
      <c r="Z1386">
        <f>+VLOOKUP($X1386,[1]ParadasReg!$F:$I,3,0)</f>
        <v>15</v>
      </c>
    </row>
    <row r="1387" spans="1:26" x14ac:dyDescent="0.25">
      <c r="A1387">
        <v>924935</v>
      </c>
      <c r="B1387">
        <v>1801</v>
      </c>
      <c r="C1387" s="3">
        <v>45886.621805555558</v>
      </c>
      <c r="D1387" t="s">
        <v>74</v>
      </c>
      <c r="E1387">
        <v>7</v>
      </c>
      <c r="F1387">
        <v>1</v>
      </c>
      <c r="G1387">
        <v>6</v>
      </c>
      <c r="H1387">
        <v>0</v>
      </c>
      <c r="I1387">
        <v>1</v>
      </c>
      <c r="J1387">
        <v>1</v>
      </c>
      <c r="K1387">
        <v>0</v>
      </c>
      <c r="L1387">
        <v>0</v>
      </c>
      <c r="M1387">
        <v>0</v>
      </c>
      <c r="N1387">
        <v>0</v>
      </c>
      <c r="O1387">
        <v>-33.464568333333332</v>
      </c>
      <c r="P1387">
        <v>-70.597686666666661</v>
      </c>
      <c r="Q1387">
        <v>7.4074074074074066</v>
      </c>
      <c r="R1387">
        <v>519</v>
      </c>
      <c r="S1387" t="s">
        <v>89</v>
      </c>
      <c r="T1387">
        <f t="shared" si="21"/>
        <v>0</v>
      </c>
      <c r="U1387">
        <v>7</v>
      </c>
      <c r="V1387" s="5">
        <v>0.62180555555555561</v>
      </c>
      <c r="W1387" s="8">
        <v>0.60416666666666663</v>
      </c>
      <c r="X1387" t="s">
        <v>103</v>
      </c>
      <c r="Y1387" t="str">
        <f>+VLOOKUP($X1387,[1]ParadasReg!$F:$I,4,0)</f>
        <v>Parada 2 / Pedagógico</v>
      </c>
      <c r="Z1387">
        <f>+VLOOKUP($X1387,[1]ParadasReg!$F:$I,3,0)</f>
        <v>17</v>
      </c>
    </row>
    <row r="1388" spans="1:26" x14ac:dyDescent="0.25">
      <c r="A1388">
        <v>924949</v>
      </c>
      <c r="B1388">
        <v>1801</v>
      </c>
      <c r="C1388" s="3">
        <v>45886.634629629632</v>
      </c>
      <c r="D1388" t="s">
        <v>74</v>
      </c>
      <c r="E1388">
        <v>0</v>
      </c>
      <c r="F1388">
        <v>2</v>
      </c>
      <c r="G1388">
        <v>0</v>
      </c>
      <c r="H1388">
        <v>0</v>
      </c>
      <c r="I1388">
        <v>0</v>
      </c>
      <c r="J1388">
        <v>2</v>
      </c>
      <c r="K1388">
        <v>0</v>
      </c>
      <c r="L1388">
        <v>0</v>
      </c>
      <c r="M1388">
        <v>0</v>
      </c>
      <c r="N1388">
        <v>0</v>
      </c>
      <c r="O1388">
        <v>-33.455058333333326</v>
      </c>
      <c r="P1388">
        <v>-70.627769999999998</v>
      </c>
      <c r="Q1388">
        <v>1.2345679012345678</v>
      </c>
      <c r="R1388">
        <v>519</v>
      </c>
      <c r="S1388" t="s">
        <v>89</v>
      </c>
      <c r="T1388">
        <f t="shared" si="21"/>
        <v>0</v>
      </c>
      <c r="U1388">
        <v>7</v>
      </c>
      <c r="V1388" s="5">
        <v>0.63462962962962965</v>
      </c>
      <c r="W1388" s="8">
        <v>0.625</v>
      </c>
      <c r="X1388" t="s">
        <v>108</v>
      </c>
      <c r="Y1388" t="str">
        <f>+VLOOKUP($X1388,[1]ParadasReg!$F:$I,4,0)</f>
        <v>Parada 2 / (M) Irarrázaval</v>
      </c>
      <c r="Z1388">
        <f>+VLOOKUP($X1388,[1]ParadasReg!$F:$I,3,0)</f>
        <v>23</v>
      </c>
    </row>
    <row r="1389" spans="1:26" x14ac:dyDescent="0.25">
      <c r="A1389">
        <v>924950</v>
      </c>
      <c r="B1389">
        <v>1801</v>
      </c>
      <c r="C1389" s="3">
        <v>45886.636724537027</v>
      </c>
      <c r="D1389" t="s">
        <v>74</v>
      </c>
      <c r="E1389">
        <v>3</v>
      </c>
      <c r="F1389">
        <v>0</v>
      </c>
      <c r="G1389">
        <v>3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-33.451329999999999</v>
      </c>
      <c r="P1389">
        <v>-70.630951666666661</v>
      </c>
      <c r="Q1389">
        <v>4.9382716049382713</v>
      </c>
      <c r="R1389">
        <v>519</v>
      </c>
      <c r="S1389" t="s">
        <v>89</v>
      </c>
      <c r="T1389">
        <f t="shared" si="21"/>
        <v>0</v>
      </c>
      <c r="U1389">
        <v>7</v>
      </c>
      <c r="V1389" s="5">
        <v>0.63672453703703702</v>
      </c>
      <c r="W1389" s="8">
        <v>0.625</v>
      </c>
      <c r="X1389" t="s">
        <v>109</v>
      </c>
      <c r="Y1389" t="str">
        <f>+VLOOKUP($X1389,[1]ParadasReg!$F:$I,4,0)</f>
        <v>Parada 7 / (M) Irarrázaval</v>
      </c>
      <c r="Z1389">
        <f>+VLOOKUP($X1389,[1]ParadasReg!$F:$I,3,0)</f>
        <v>24</v>
      </c>
    </row>
    <row r="1390" spans="1:26" x14ac:dyDescent="0.25">
      <c r="A1390">
        <v>924952</v>
      </c>
      <c r="B1390">
        <v>1801</v>
      </c>
      <c r="C1390" s="3">
        <v>45886.63821759259</v>
      </c>
      <c r="D1390" t="s">
        <v>74</v>
      </c>
      <c r="E1390">
        <v>1</v>
      </c>
      <c r="F1390">
        <v>3</v>
      </c>
      <c r="G1390">
        <v>1</v>
      </c>
      <c r="H1390">
        <v>0</v>
      </c>
      <c r="I1390">
        <v>0</v>
      </c>
      <c r="J1390">
        <v>3</v>
      </c>
      <c r="K1390">
        <v>0</v>
      </c>
      <c r="L1390">
        <v>0</v>
      </c>
      <c r="M1390">
        <v>0</v>
      </c>
      <c r="N1390">
        <v>0</v>
      </c>
      <c r="O1390">
        <v>-33.443746666666669</v>
      </c>
      <c r="P1390">
        <v>-70.633285000000001</v>
      </c>
      <c r="Q1390">
        <v>2.4691358024691357</v>
      </c>
      <c r="R1390">
        <v>519</v>
      </c>
      <c r="S1390" t="s">
        <v>89</v>
      </c>
      <c r="T1390">
        <f t="shared" si="21"/>
        <v>0</v>
      </c>
      <c r="U1390">
        <v>7</v>
      </c>
      <c r="V1390" s="5">
        <v>0.63821759259259259</v>
      </c>
      <c r="W1390" s="8">
        <v>0.625</v>
      </c>
      <c r="X1390" t="s">
        <v>111</v>
      </c>
      <c r="Y1390" t="str">
        <f>+VLOOKUP($X1390,[1]ParadasReg!$F:$I,4,0)</f>
        <v>Parada 2 / (M) Parque Bustamante</v>
      </c>
      <c r="Z1390">
        <f>+VLOOKUP($X1390,[1]ParadasReg!$F:$I,3,0)</f>
        <v>26</v>
      </c>
    </row>
    <row r="1391" spans="1:26" x14ac:dyDescent="0.25">
      <c r="A1391">
        <v>924954</v>
      </c>
      <c r="B1391">
        <v>1801</v>
      </c>
      <c r="C1391" s="3">
        <v>45886.640034722222</v>
      </c>
      <c r="D1391" t="s">
        <v>74</v>
      </c>
      <c r="E1391">
        <v>0</v>
      </c>
      <c r="F1391">
        <v>3</v>
      </c>
      <c r="G1391">
        <v>0</v>
      </c>
      <c r="H1391">
        <v>0</v>
      </c>
      <c r="I1391">
        <v>0</v>
      </c>
      <c r="J1391">
        <v>3</v>
      </c>
      <c r="K1391">
        <v>0</v>
      </c>
      <c r="L1391">
        <v>0</v>
      </c>
      <c r="M1391">
        <v>0</v>
      </c>
      <c r="N1391">
        <v>0</v>
      </c>
      <c r="O1391">
        <v>-33.437191666666664</v>
      </c>
      <c r="P1391">
        <v>-70.635811666666669</v>
      </c>
      <c r="Q1391">
        <v>0</v>
      </c>
      <c r="R1391">
        <v>519</v>
      </c>
      <c r="S1391" t="s">
        <v>89</v>
      </c>
      <c r="T1391">
        <f t="shared" si="21"/>
        <v>0</v>
      </c>
      <c r="U1391">
        <v>7</v>
      </c>
      <c r="V1391" s="5">
        <v>0.64003472222222224</v>
      </c>
      <c r="W1391" s="8">
        <v>0.625</v>
      </c>
      <c r="X1391" t="s">
        <v>112</v>
      </c>
      <c r="Y1391" t="str">
        <f>+VLOOKUP($X1391,[1]ParadasReg!$F:$I,4,0)</f>
        <v>Parada 4 / Plaza Italia</v>
      </c>
      <c r="Z1391">
        <f>+VLOOKUP($X1391,[1]ParadasReg!$F:$I,3,0)</f>
        <v>27</v>
      </c>
    </row>
    <row r="1392" spans="1:26" x14ac:dyDescent="0.25">
      <c r="A1392">
        <v>924956</v>
      </c>
      <c r="B1392">
        <v>1801</v>
      </c>
      <c r="C1392" s="3">
        <v>45886.641770833332</v>
      </c>
      <c r="D1392" t="s">
        <v>74</v>
      </c>
      <c r="E1392">
        <v>0</v>
      </c>
      <c r="F1392">
        <v>1</v>
      </c>
      <c r="G1392">
        <v>0</v>
      </c>
      <c r="H1392">
        <v>0</v>
      </c>
      <c r="I1392">
        <v>0</v>
      </c>
      <c r="J1392">
        <v>1</v>
      </c>
      <c r="K1392">
        <v>0</v>
      </c>
      <c r="L1392">
        <v>0</v>
      </c>
      <c r="M1392">
        <v>0</v>
      </c>
      <c r="N1392">
        <v>0</v>
      </c>
      <c r="O1392">
        <v>-33.442486666666667</v>
      </c>
      <c r="P1392">
        <v>-70.645361666666673</v>
      </c>
      <c r="Q1392">
        <v>0</v>
      </c>
      <c r="R1392">
        <v>519</v>
      </c>
      <c r="S1392" t="s">
        <v>89</v>
      </c>
      <c r="T1392">
        <f t="shared" si="21"/>
        <v>0</v>
      </c>
      <c r="U1392">
        <v>7</v>
      </c>
      <c r="V1392" s="5">
        <v>0.64177083333333329</v>
      </c>
      <c r="W1392" s="8">
        <v>0.625</v>
      </c>
      <c r="X1392" t="s">
        <v>114</v>
      </c>
      <c r="Y1392" t="str">
        <f>+VLOOKUP($X1392,[1]ParadasReg!$F:$I,4,0)</f>
        <v>Parada 3 / (M) Santa Lucía</v>
      </c>
      <c r="Z1392">
        <f>+VLOOKUP($X1392,[1]ParadasReg!$F:$I,3,0)</f>
        <v>29</v>
      </c>
    </row>
    <row r="1393" spans="1:26" x14ac:dyDescent="0.25">
      <c r="A1393">
        <v>924957</v>
      </c>
      <c r="B1393">
        <v>1801</v>
      </c>
      <c r="C1393" s="3">
        <v>45886.643101851849</v>
      </c>
      <c r="D1393" t="s">
        <v>74</v>
      </c>
      <c r="E1393">
        <v>0</v>
      </c>
      <c r="F1393">
        <v>6</v>
      </c>
      <c r="G1393">
        <v>0</v>
      </c>
      <c r="H1393">
        <v>0</v>
      </c>
      <c r="I1393">
        <v>0</v>
      </c>
      <c r="J1393">
        <v>6</v>
      </c>
      <c r="K1393">
        <v>0</v>
      </c>
      <c r="L1393">
        <v>0</v>
      </c>
      <c r="M1393">
        <v>0</v>
      </c>
      <c r="N1393">
        <v>0</v>
      </c>
      <c r="O1393">
        <v>-33.443786666666668</v>
      </c>
      <c r="P1393">
        <v>-70.651248333333328</v>
      </c>
      <c r="Q1393">
        <v>0</v>
      </c>
      <c r="R1393">
        <v>519</v>
      </c>
      <c r="S1393" t="s">
        <v>89</v>
      </c>
      <c r="T1393">
        <f t="shared" si="21"/>
        <v>0</v>
      </c>
      <c r="U1393">
        <v>7</v>
      </c>
      <c r="V1393" s="5">
        <v>0.64310185185185187</v>
      </c>
      <c r="W1393" s="8">
        <v>0.625</v>
      </c>
      <c r="X1393" t="s">
        <v>115</v>
      </c>
      <c r="Y1393" t="str">
        <f>+VLOOKUP($X1393,[1]ParadasReg!$F:$I,4,0)</f>
        <v>Parada 3 / (M) Universidad de Chile</v>
      </c>
      <c r="Z1393">
        <f>+VLOOKUP($X1393,[1]ParadasReg!$F:$I,3,0)</f>
        <v>30</v>
      </c>
    </row>
    <row r="1394" spans="1:26" x14ac:dyDescent="0.25">
      <c r="A1394">
        <v>924958</v>
      </c>
      <c r="B1394">
        <v>1801</v>
      </c>
      <c r="C1394" s="3">
        <v>45886.644004629627</v>
      </c>
      <c r="D1394" t="s">
        <v>74</v>
      </c>
      <c r="E1394">
        <v>1</v>
      </c>
      <c r="F1394">
        <v>1</v>
      </c>
      <c r="G1394">
        <v>0</v>
      </c>
      <c r="H1394">
        <v>0</v>
      </c>
      <c r="I1394">
        <v>1</v>
      </c>
      <c r="J1394">
        <v>1</v>
      </c>
      <c r="K1394">
        <v>0</v>
      </c>
      <c r="L1394">
        <v>0</v>
      </c>
      <c r="M1394">
        <v>0</v>
      </c>
      <c r="N1394">
        <v>0</v>
      </c>
      <c r="O1394">
        <v>-33.444816666666668</v>
      </c>
      <c r="P1394">
        <v>-70.656120000000001</v>
      </c>
      <c r="Q1394">
        <v>0</v>
      </c>
      <c r="R1394">
        <v>519</v>
      </c>
      <c r="S1394" t="s">
        <v>89</v>
      </c>
      <c r="T1394">
        <f t="shared" si="21"/>
        <v>0</v>
      </c>
      <c r="U1394">
        <v>7</v>
      </c>
      <c r="V1394" s="5">
        <v>0.64400462962962968</v>
      </c>
      <c r="W1394" s="8">
        <v>0.625</v>
      </c>
      <c r="X1394" t="s">
        <v>116</v>
      </c>
      <c r="Y1394" t="str">
        <f>+VLOOKUP($X1394,[1]ParadasReg!$F:$I,4,0)</f>
        <v>Parada 3 / (M) La Moneda</v>
      </c>
      <c r="Z1394">
        <f>+VLOOKUP($X1394,[1]ParadasReg!$F:$I,3,0)</f>
        <v>31</v>
      </c>
    </row>
    <row r="1395" spans="1:26" x14ac:dyDescent="0.25">
      <c r="A1395">
        <v>925282</v>
      </c>
      <c r="B1395">
        <v>1801</v>
      </c>
      <c r="C1395" s="3">
        <v>45886.793923611112</v>
      </c>
      <c r="D1395" t="s">
        <v>74</v>
      </c>
      <c r="E1395">
        <v>3</v>
      </c>
      <c r="F1395">
        <v>0</v>
      </c>
      <c r="G1395">
        <v>3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-33.478963333333333</v>
      </c>
      <c r="P1395">
        <v>-70.527863333333329</v>
      </c>
      <c r="Q1395">
        <v>3.7037037037037033</v>
      </c>
      <c r="R1395">
        <v>519</v>
      </c>
      <c r="S1395" t="s">
        <v>89</v>
      </c>
      <c r="T1395">
        <f t="shared" si="21"/>
        <v>0</v>
      </c>
      <c r="U1395">
        <v>7</v>
      </c>
      <c r="V1395" s="5">
        <v>0.79392361111111109</v>
      </c>
      <c r="W1395" s="8">
        <v>0.79166666666666663</v>
      </c>
      <c r="X1395" t="s">
        <v>91</v>
      </c>
      <c r="Y1395" t="str">
        <f>+VLOOKUP($X1395,[1]ParadasReg!$F:$I,4,0)</f>
        <v>Avenida Grecia / esq. Qda. de Sn. Pedro</v>
      </c>
      <c r="Z1395">
        <f>+VLOOKUP($X1395,[1]ParadasReg!$F:$I,3,0)</f>
        <v>3</v>
      </c>
    </row>
    <row r="1396" spans="1:26" x14ac:dyDescent="0.25">
      <c r="A1396">
        <v>925286</v>
      </c>
      <c r="B1396">
        <v>1801</v>
      </c>
      <c r="C1396" s="3">
        <v>45886.79583333333</v>
      </c>
      <c r="D1396" t="s">
        <v>74</v>
      </c>
      <c r="E1396">
        <v>2</v>
      </c>
      <c r="F1396">
        <v>0</v>
      </c>
      <c r="G1396">
        <v>2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-33.476718333333331</v>
      </c>
      <c r="P1396">
        <v>-70.538783333333328</v>
      </c>
      <c r="Q1396">
        <v>6.1728395061728394</v>
      </c>
      <c r="R1396">
        <v>519</v>
      </c>
      <c r="S1396" t="s">
        <v>89</v>
      </c>
      <c r="T1396">
        <f t="shared" si="21"/>
        <v>0</v>
      </c>
      <c r="U1396">
        <v>7</v>
      </c>
      <c r="V1396" s="5">
        <v>0.79583333333333339</v>
      </c>
      <c r="W1396" s="8">
        <v>0.79166666666666663</v>
      </c>
      <c r="X1396" t="s">
        <v>94</v>
      </c>
      <c r="Y1396" t="str">
        <f>+VLOOKUP($X1396,[1]ParadasReg!$F:$I,4,0)</f>
        <v>Avenida Grecia / esq. Amanecer</v>
      </c>
      <c r="Z1396">
        <f>+VLOOKUP($X1396,[1]ParadasReg!$F:$I,3,0)</f>
        <v>6</v>
      </c>
    </row>
    <row r="1397" spans="1:26" x14ac:dyDescent="0.25">
      <c r="A1397">
        <v>925290</v>
      </c>
      <c r="B1397">
        <v>1801</v>
      </c>
      <c r="C1397" s="3">
        <v>45886.796354166669</v>
      </c>
      <c r="D1397" t="s">
        <v>74</v>
      </c>
      <c r="E1397">
        <v>5</v>
      </c>
      <c r="F1397">
        <v>0</v>
      </c>
      <c r="G1397">
        <v>5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-33.476066666666668</v>
      </c>
      <c r="P1397">
        <v>-70.54228333333333</v>
      </c>
      <c r="Q1397">
        <v>12.345679012345679</v>
      </c>
      <c r="R1397">
        <v>519</v>
      </c>
      <c r="S1397" t="s">
        <v>89</v>
      </c>
      <c r="T1397">
        <f t="shared" si="21"/>
        <v>10</v>
      </c>
      <c r="U1397">
        <v>7</v>
      </c>
      <c r="V1397" s="5">
        <v>0.7963541666666667</v>
      </c>
      <c r="W1397" s="8">
        <v>0.79166666666666663</v>
      </c>
      <c r="X1397" t="s">
        <v>95</v>
      </c>
      <c r="Y1397" t="str">
        <f>+VLOOKUP($X1397,[1]ParadasReg!$F:$I,4,0)</f>
        <v>Parada / Muni. Peñalolén</v>
      </c>
      <c r="Z1397">
        <f>+VLOOKUP($X1397,[1]ParadasReg!$F:$I,3,0)</f>
        <v>7</v>
      </c>
    </row>
    <row r="1398" spans="1:26" x14ac:dyDescent="0.25">
      <c r="A1398">
        <v>925295</v>
      </c>
      <c r="B1398">
        <v>1801</v>
      </c>
      <c r="C1398" s="3">
        <v>45886.79755787037</v>
      </c>
      <c r="D1398" t="s">
        <v>74</v>
      </c>
      <c r="E1398">
        <v>2</v>
      </c>
      <c r="F1398">
        <v>0</v>
      </c>
      <c r="G1398">
        <v>2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-33.475118333333327</v>
      </c>
      <c r="P1398">
        <v>-70.546875</v>
      </c>
      <c r="Q1398">
        <v>14.814814814814813</v>
      </c>
      <c r="R1398">
        <v>519</v>
      </c>
      <c r="S1398" t="s">
        <v>89</v>
      </c>
      <c r="T1398">
        <f t="shared" si="21"/>
        <v>10</v>
      </c>
      <c r="U1398">
        <v>7</v>
      </c>
      <c r="V1398" s="5">
        <v>0.7975578703703704</v>
      </c>
      <c r="W1398" s="8">
        <v>0.79166666666666663</v>
      </c>
      <c r="X1398" t="s">
        <v>96</v>
      </c>
      <c r="Y1398" t="str">
        <f>+VLOOKUP($X1398,[1]ParadasReg!$F:$I,4,0)</f>
        <v>Avenida Grecia / esq. Palena</v>
      </c>
      <c r="Z1398">
        <f>+VLOOKUP($X1398,[1]ParadasReg!$F:$I,3,0)</f>
        <v>8</v>
      </c>
    </row>
    <row r="1399" spans="1:26" x14ac:dyDescent="0.25">
      <c r="A1399">
        <v>925296</v>
      </c>
      <c r="B1399">
        <v>1801</v>
      </c>
      <c r="C1399" s="3">
        <v>45886.798321759263</v>
      </c>
      <c r="D1399" t="s">
        <v>74</v>
      </c>
      <c r="E1399">
        <v>5</v>
      </c>
      <c r="F1399">
        <v>0</v>
      </c>
      <c r="G1399">
        <v>5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-33.47423666666667</v>
      </c>
      <c r="P1399">
        <v>-70.551393333333337</v>
      </c>
      <c r="Q1399">
        <v>20.987654320987652</v>
      </c>
      <c r="R1399">
        <v>519</v>
      </c>
      <c r="S1399" t="s">
        <v>89</v>
      </c>
      <c r="T1399">
        <f t="shared" si="21"/>
        <v>20</v>
      </c>
      <c r="U1399">
        <v>7</v>
      </c>
      <c r="V1399" s="5">
        <v>0.79832175925925919</v>
      </c>
      <c r="W1399" s="8">
        <v>0.79166666666666663</v>
      </c>
      <c r="X1399" t="s">
        <v>97</v>
      </c>
      <c r="Y1399" t="str">
        <f>+VLOOKUP($X1399,[1]ParadasReg!$F:$I,4,0)</f>
        <v>Avenida Grecia / esq. Pasaje 444</v>
      </c>
      <c r="Z1399">
        <f>+VLOOKUP($X1399,[1]ParadasReg!$F:$I,3,0)</f>
        <v>9</v>
      </c>
    </row>
    <row r="1400" spans="1:26" x14ac:dyDescent="0.25">
      <c r="A1400">
        <v>925303</v>
      </c>
      <c r="B1400">
        <v>1801</v>
      </c>
      <c r="C1400" s="3">
        <v>45886.800810185188</v>
      </c>
      <c r="D1400" t="s">
        <v>74</v>
      </c>
      <c r="E1400">
        <v>0</v>
      </c>
      <c r="F1400">
        <v>3</v>
      </c>
      <c r="G1400">
        <v>0</v>
      </c>
      <c r="H1400">
        <v>0</v>
      </c>
      <c r="I1400">
        <v>0</v>
      </c>
      <c r="J1400">
        <v>3</v>
      </c>
      <c r="K1400">
        <v>0</v>
      </c>
      <c r="L1400">
        <v>0</v>
      </c>
      <c r="M1400">
        <v>0</v>
      </c>
      <c r="N1400">
        <v>0</v>
      </c>
      <c r="O1400">
        <v>-33.470903333333332</v>
      </c>
      <c r="P1400">
        <v>-70.567679999999996</v>
      </c>
      <c r="Q1400">
        <v>17.283950617283949</v>
      </c>
      <c r="R1400">
        <v>519</v>
      </c>
      <c r="S1400" t="s">
        <v>89</v>
      </c>
      <c r="T1400">
        <f t="shared" si="21"/>
        <v>10</v>
      </c>
      <c r="U1400">
        <v>7</v>
      </c>
      <c r="V1400" s="5">
        <v>0.80081018518518521</v>
      </c>
      <c r="W1400" s="8">
        <v>0.79166666666666663</v>
      </c>
      <c r="X1400" t="s">
        <v>119</v>
      </c>
      <c r="Y1400" t="str">
        <f>+VLOOKUP($X1400,[1]ParadasReg!$F:$I,4,0)</f>
        <v>Parada 2 / Los Molineros - Av. Grecia</v>
      </c>
      <c r="Z1400">
        <f>+VLOOKUP($X1400,[1]ParadasReg!$F:$I,3,0)</f>
        <v>12</v>
      </c>
    </row>
    <row r="1401" spans="1:26" x14ac:dyDescent="0.25">
      <c r="A1401">
        <v>925308</v>
      </c>
      <c r="B1401">
        <v>1801</v>
      </c>
      <c r="C1401" s="3">
        <v>45886.802187499998</v>
      </c>
      <c r="D1401" t="s">
        <v>74</v>
      </c>
      <c r="E1401">
        <v>9</v>
      </c>
      <c r="F1401">
        <v>6</v>
      </c>
      <c r="G1401">
        <v>9</v>
      </c>
      <c r="H1401">
        <v>0</v>
      </c>
      <c r="I1401">
        <v>0</v>
      </c>
      <c r="J1401">
        <v>6</v>
      </c>
      <c r="K1401">
        <v>0</v>
      </c>
      <c r="L1401">
        <v>0</v>
      </c>
      <c r="M1401">
        <v>0</v>
      </c>
      <c r="N1401">
        <v>0</v>
      </c>
      <c r="O1401">
        <v>-33.469051666666672</v>
      </c>
      <c r="P1401">
        <v>-70.576494999999994</v>
      </c>
      <c r="Q1401">
        <v>20.987654320987652</v>
      </c>
      <c r="R1401">
        <v>519</v>
      </c>
      <c r="S1401" t="s">
        <v>89</v>
      </c>
      <c r="T1401">
        <f t="shared" si="21"/>
        <v>20</v>
      </c>
      <c r="U1401">
        <v>7</v>
      </c>
      <c r="V1401" s="5">
        <v>0.80218750000000005</v>
      </c>
      <c r="W1401" s="8">
        <v>0.79166666666666663</v>
      </c>
      <c r="X1401" t="s">
        <v>100</v>
      </c>
      <c r="Y1401" t="str">
        <f>+VLOOKUP($X1401,[1]ParadasReg!$F:$I,4,0)</f>
        <v>Parada 4 / (M) Grecia</v>
      </c>
      <c r="Z1401">
        <f>+VLOOKUP($X1401,[1]ParadasReg!$F:$I,3,0)</f>
        <v>14</v>
      </c>
    </row>
    <row r="1402" spans="1:26" x14ac:dyDescent="0.25">
      <c r="A1402">
        <v>925311</v>
      </c>
      <c r="B1402">
        <v>1801</v>
      </c>
      <c r="C1402" s="3">
        <v>45886.803472222222</v>
      </c>
      <c r="D1402" t="s">
        <v>74</v>
      </c>
      <c r="E1402">
        <v>3</v>
      </c>
      <c r="F1402">
        <v>1</v>
      </c>
      <c r="G1402">
        <v>3</v>
      </c>
      <c r="H1402">
        <v>0</v>
      </c>
      <c r="I1402">
        <v>0</v>
      </c>
      <c r="J1402">
        <v>1</v>
      </c>
      <c r="K1402">
        <v>0</v>
      </c>
      <c r="L1402">
        <v>0</v>
      </c>
      <c r="M1402">
        <v>0</v>
      </c>
      <c r="N1402">
        <v>0</v>
      </c>
      <c r="O1402">
        <v>-33.467418333333327</v>
      </c>
      <c r="P1402">
        <v>-70.581088333333327</v>
      </c>
      <c r="Q1402">
        <v>23.456790123456788</v>
      </c>
      <c r="R1402">
        <v>519</v>
      </c>
      <c r="S1402" t="s">
        <v>89</v>
      </c>
      <c r="T1402">
        <f t="shared" si="21"/>
        <v>20</v>
      </c>
      <c r="U1402">
        <v>7</v>
      </c>
      <c r="V1402" s="5">
        <v>0.80347222222222225</v>
      </c>
      <c r="W1402" s="8">
        <v>0.79166666666666663</v>
      </c>
      <c r="X1402" t="s">
        <v>101</v>
      </c>
      <c r="Y1402" t="str">
        <f>+VLOOKUP($X1402,[1]ParadasReg!$F:$I,4,0)</f>
        <v>Parada 2 / ADO Chile</v>
      </c>
      <c r="Z1402">
        <f>+VLOOKUP($X1402,[1]ParadasReg!$F:$I,3,0)</f>
        <v>15</v>
      </c>
    </row>
    <row r="1403" spans="1:26" x14ac:dyDescent="0.25">
      <c r="A1403">
        <v>925316</v>
      </c>
      <c r="B1403">
        <v>1801</v>
      </c>
      <c r="C1403" s="3">
        <v>45886.805798611109</v>
      </c>
      <c r="D1403" t="s">
        <v>74</v>
      </c>
      <c r="E1403">
        <v>1</v>
      </c>
      <c r="F1403">
        <v>3</v>
      </c>
      <c r="G1403">
        <v>1</v>
      </c>
      <c r="H1403">
        <v>0</v>
      </c>
      <c r="I1403">
        <v>0</v>
      </c>
      <c r="J1403">
        <v>3</v>
      </c>
      <c r="K1403">
        <v>0</v>
      </c>
      <c r="L1403">
        <v>0</v>
      </c>
      <c r="M1403">
        <v>0</v>
      </c>
      <c r="N1403">
        <v>0</v>
      </c>
      <c r="O1403">
        <v>-33.465291666666673</v>
      </c>
      <c r="P1403">
        <v>-70.589601666666667</v>
      </c>
      <c r="Q1403">
        <v>20.987654320987652</v>
      </c>
      <c r="R1403">
        <v>519</v>
      </c>
      <c r="S1403" t="s">
        <v>89</v>
      </c>
      <c r="T1403">
        <f t="shared" si="21"/>
        <v>20</v>
      </c>
      <c r="U1403">
        <v>7</v>
      </c>
      <c r="V1403" s="5">
        <v>0.80579861111111117</v>
      </c>
      <c r="W1403" s="8">
        <v>0.79166666666666663</v>
      </c>
      <c r="X1403" t="s">
        <v>102</v>
      </c>
      <c r="Y1403" t="str">
        <f>+VLOOKUP($X1403,[1]ParadasReg!$F:$I,4,0)</f>
        <v>Parada 2 / CESFAM Salvador Bustos</v>
      </c>
      <c r="Z1403">
        <f>+VLOOKUP($X1403,[1]ParadasReg!$F:$I,3,0)</f>
        <v>16</v>
      </c>
    </row>
    <row r="1404" spans="1:26" x14ac:dyDescent="0.25">
      <c r="A1404">
        <v>925320</v>
      </c>
      <c r="B1404">
        <v>1801</v>
      </c>
      <c r="C1404" s="3">
        <v>45886.807349537034</v>
      </c>
      <c r="D1404" t="s">
        <v>74</v>
      </c>
      <c r="E1404">
        <v>7</v>
      </c>
      <c r="F1404">
        <v>3</v>
      </c>
      <c r="G1404">
        <v>6</v>
      </c>
      <c r="H1404">
        <v>0</v>
      </c>
      <c r="I1404">
        <v>1</v>
      </c>
      <c r="J1404">
        <v>3</v>
      </c>
      <c r="K1404">
        <v>0</v>
      </c>
      <c r="L1404">
        <v>0</v>
      </c>
      <c r="M1404">
        <v>0</v>
      </c>
      <c r="N1404">
        <v>0</v>
      </c>
      <c r="O1404">
        <v>-33.464575000000004</v>
      </c>
      <c r="P1404">
        <v>-70.597706666666667</v>
      </c>
      <c r="Q1404">
        <v>25.925925925925924</v>
      </c>
      <c r="R1404">
        <v>519</v>
      </c>
      <c r="S1404" t="s">
        <v>89</v>
      </c>
      <c r="T1404">
        <f t="shared" si="21"/>
        <v>20</v>
      </c>
      <c r="U1404">
        <v>7</v>
      </c>
      <c r="V1404" s="5">
        <v>0.80734953703703705</v>
      </c>
      <c r="W1404" s="8">
        <v>0.79166666666666663</v>
      </c>
      <c r="X1404" t="s">
        <v>103</v>
      </c>
      <c r="Y1404" t="str">
        <f>+VLOOKUP($X1404,[1]ParadasReg!$F:$I,4,0)</f>
        <v>Parada 2 / Pedagógico</v>
      </c>
      <c r="Z1404">
        <f>+VLOOKUP($X1404,[1]ParadasReg!$F:$I,3,0)</f>
        <v>17</v>
      </c>
    </row>
    <row r="1405" spans="1:26" x14ac:dyDescent="0.25">
      <c r="A1405">
        <v>925324</v>
      </c>
      <c r="B1405">
        <v>1801</v>
      </c>
      <c r="C1405" s="3">
        <v>45886.808252314811</v>
      </c>
      <c r="D1405" t="s">
        <v>74</v>
      </c>
      <c r="E1405">
        <v>2</v>
      </c>
      <c r="F1405">
        <v>0</v>
      </c>
      <c r="G1405">
        <v>1</v>
      </c>
      <c r="H1405">
        <v>0</v>
      </c>
      <c r="I1405">
        <v>1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-33.46387</v>
      </c>
      <c r="P1405">
        <v>-70.60241666666667</v>
      </c>
      <c r="Q1405">
        <v>28.39506172839506</v>
      </c>
      <c r="R1405">
        <v>519</v>
      </c>
      <c r="S1405" t="s">
        <v>89</v>
      </c>
      <c r="T1405">
        <f t="shared" si="21"/>
        <v>20</v>
      </c>
      <c r="U1405">
        <v>7</v>
      </c>
      <c r="V1405" s="5">
        <v>0.80825231481481474</v>
      </c>
      <c r="W1405" s="8">
        <v>0.79166666666666663</v>
      </c>
      <c r="X1405" t="s">
        <v>104</v>
      </c>
      <c r="Y1405" t="str">
        <f>+VLOOKUP($X1405,[1]ParadasReg!$F:$I,4,0)</f>
        <v>Parada 2 / Los Tres Antonios</v>
      </c>
      <c r="Z1405">
        <f>+VLOOKUP($X1405,[1]ParadasReg!$F:$I,3,0)</f>
        <v>18</v>
      </c>
    </row>
    <row r="1406" spans="1:26" x14ac:dyDescent="0.25">
      <c r="A1406">
        <v>925328</v>
      </c>
      <c r="B1406">
        <v>1801</v>
      </c>
      <c r="C1406" s="3">
        <v>45886.809895833343</v>
      </c>
      <c r="D1406" t="s">
        <v>74</v>
      </c>
      <c r="E1406">
        <v>1</v>
      </c>
      <c r="F1406">
        <v>1</v>
      </c>
      <c r="G1406">
        <v>1</v>
      </c>
      <c r="H1406">
        <v>0</v>
      </c>
      <c r="I1406">
        <v>0</v>
      </c>
      <c r="J1406">
        <v>1</v>
      </c>
      <c r="K1406">
        <v>0</v>
      </c>
      <c r="L1406">
        <v>0</v>
      </c>
      <c r="M1406">
        <v>0</v>
      </c>
      <c r="N1406">
        <v>0</v>
      </c>
      <c r="O1406">
        <v>-33.462195000000001</v>
      </c>
      <c r="P1406">
        <v>-70.60757666666666</v>
      </c>
      <c r="Q1406">
        <v>28.39506172839506</v>
      </c>
      <c r="R1406">
        <v>519</v>
      </c>
      <c r="S1406" t="s">
        <v>89</v>
      </c>
      <c r="T1406">
        <f t="shared" si="21"/>
        <v>20</v>
      </c>
      <c r="U1406">
        <v>7</v>
      </c>
      <c r="V1406" s="5">
        <v>0.80989583333333337</v>
      </c>
      <c r="W1406" s="8">
        <v>0.79166666666666663</v>
      </c>
      <c r="X1406" t="s">
        <v>118</v>
      </c>
      <c r="Y1406" t="str">
        <f>+VLOOKUP($X1406,[1]ParadasReg!$F:$I,4,0)</f>
        <v>Parada 2 / (M) Est.Nacional</v>
      </c>
      <c r="Z1406">
        <f>+VLOOKUP($X1406,[1]ParadasReg!$F:$I,3,0)</f>
        <v>19</v>
      </c>
    </row>
    <row r="1407" spans="1:26" x14ac:dyDescent="0.25">
      <c r="A1407">
        <v>925334</v>
      </c>
      <c r="B1407">
        <v>1801</v>
      </c>
      <c r="C1407" s="3">
        <v>45886.812013888892</v>
      </c>
      <c r="D1407" t="s">
        <v>84</v>
      </c>
      <c r="E1407">
        <v>0</v>
      </c>
      <c r="F1407">
        <v>1</v>
      </c>
      <c r="G1407">
        <v>0</v>
      </c>
      <c r="H1407">
        <v>0</v>
      </c>
      <c r="I1407">
        <v>0</v>
      </c>
      <c r="J1407">
        <v>1</v>
      </c>
      <c r="K1407">
        <v>0</v>
      </c>
      <c r="L1407">
        <v>0</v>
      </c>
      <c r="M1407">
        <v>0</v>
      </c>
      <c r="N1407">
        <v>0</v>
      </c>
      <c r="O1407">
        <v>-33.461506666666658</v>
      </c>
      <c r="P1407">
        <v>-70.617311666666666</v>
      </c>
      <c r="Q1407">
        <v>27.160493827160494</v>
      </c>
      <c r="R1407">
        <v>519</v>
      </c>
      <c r="S1407" t="s">
        <v>89</v>
      </c>
      <c r="T1407">
        <f t="shared" si="21"/>
        <v>20</v>
      </c>
      <c r="U1407">
        <v>7</v>
      </c>
      <c r="V1407" s="5">
        <v>0.81201388888888892</v>
      </c>
      <c r="W1407" s="8">
        <v>0.79166666666666663</v>
      </c>
      <c r="X1407" t="s">
        <v>106</v>
      </c>
      <c r="Y1407" t="str">
        <f>+VLOOKUP($X1407,[1]ParadasReg!$F:$I,4,0)</f>
        <v>Parada 2 / Villa Olímpica</v>
      </c>
      <c r="Z1407">
        <f>+VLOOKUP($X1407,[1]ParadasReg!$F:$I,3,0)</f>
        <v>21</v>
      </c>
    </row>
    <row r="1408" spans="1:26" x14ac:dyDescent="0.25">
      <c r="A1408">
        <v>925337</v>
      </c>
      <c r="B1408">
        <v>1801</v>
      </c>
      <c r="C1408" s="3">
        <v>45886.813101851847</v>
      </c>
      <c r="D1408" t="s">
        <v>84</v>
      </c>
      <c r="E1408">
        <v>0</v>
      </c>
      <c r="F1408">
        <v>3</v>
      </c>
      <c r="G1408">
        <v>0</v>
      </c>
      <c r="H1408">
        <v>0</v>
      </c>
      <c r="I1408">
        <v>0</v>
      </c>
      <c r="J1408">
        <v>3</v>
      </c>
      <c r="K1408">
        <v>0</v>
      </c>
      <c r="L1408">
        <v>0</v>
      </c>
      <c r="M1408">
        <v>0</v>
      </c>
      <c r="N1408">
        <v>0</v>
      </c>
      <c r="O1408">
        <v>-33.460140000000003</v>
      </c>
      <c r="P1408">
        <v>-70.622065000000006</v>
      </c>
      <c r="Q1408">
        <v>23.456790123456788</v>
      </c>
      <c r="R1408">
        <v>519</v>
      </c>
      <c r="S1408" t="s">
        <v>89</v>
      </c>
      <c r="T1408">
        <f t="shared" si="21"/>
        <v>20</v>
      </c>
      <c r="U1408">
        <v>7</v>
      </c>
      <c r="V1408" s="5">
        <v>0.8131018518518518</v>
      </c>
      <c r="W1408" s="8">
        <v>0.8125</v>
      </c>
      <c r="X1408" t="s">
        <v>107</v>
      </c>
      <c r="Y1408" t="str">
        <f>+VLOOKUP($X1408,[1]ParadasReg!$F:$I,4,0)</f>
        <v>Parada 4 / Suárez Mujica</v>
      </c>
      <c r="Z1408">
        <f>+VLOOKUP($X1408,[1]ParadasReg!$F:$I,3,0)</f>
        <v>22</v>
      </c>
    </row>
    <row r="1409" spans="1:26" x14ac:dyDescent="0.25">
      <c r="A1409">
        <v>925341</v>
      </c>
      <c r="B1409">
        <v>1801</v>
      </c>
      <c r="C1409" s="3">
        <v>45886.815162037034</v>
      </c>
      <c r="D1409" t="s">
        <v>84</v>
      </c>
      <c r="E1409">
        <v>0</v>
      </c>
      <c r="F1409">
        <v>3</v>
      </c>
      <c r="G1409">
        <v>0</v>
      </c>
      <c r="H1409">
        <v>0</v>
      </c>
      <c r="I1409">
        <v>0</v>
      </c>
      <c r="J1409">
        <v>3</v>
      </c>
      <c r="K1409">
        <v>0</v>
      </c>
      <c r="L1409">
        <v>0</v>
      </c>
      <c r="M1409">
        <v>0</v>
      </c>
      <c r="N1409">
        <v>0</v>
      </c>
      <c r="O1409">
        <v>-33.455088333333343</v>
      </c>
      <c r="P1409">
        <v>-70.628001666666663</v>
      </c>
      <c r="Q1409">
        <v>19.753086419753085</v>
      </c>
      <c r="R1409">
        <v>519</v>
      </c>
      <c r="S1409" t="s">
        <v>89</v>
      </c>
      <c r="T1409">
        <f t="shared" si="21"/>
        <v>10</v>
      </c>
      <c r="U1409">
        <v>7</v>
      </c>
      <c r="V1409" s="5">
        <v>0.81516203703703705</v>
      </c>
      <c r="W1409" s="8">
        <v>0.8125</v>
      </c>
      <c r="X1409" t="s">
        <v>108</v>
      </c>
      <c r="Y1409" t="str">
        <f>+VLOOKUP($X1409,[1]ParadasReg!$F:$I,4,0)</f>
        <v>Parada 2 / (M) Irarrázaval</v>
      </c>
      <c r="Z1409">
        <f>+VLOOKUP($X1409,[1]ParadasReg!$F:$I,3,0)</f>
        <v>23</v>
      </c>
    </row>
    <row r="1410" spans="1:26" x14ac:dyDescent="0.25">
      <c r="A1410">
        <v>925345</v>
      </c>
      <c r="B1410">
        <v>1801</v>
      </c>
      <c r="C1410" s="3">
        <v>45886.816458333327</v>
      </c>
      <c r="D1410" t="s">
        <v>84</v>
      </c>
      <c r="E1410">
        <v>0</v>
      </c>
      <c r="F1410">
        <v>1</v>
      </c>
      <c r="G1410">
        <v>0</v>
      </c>
      <c r="H1410">
        <v>0</v>
      </c>
      <c r="I1410">
        <v>0</v>
      </c>
      <c r="J1410">
        <v>1</v>
      </c>
      <c r="K1410">
        <v>0</v>
      </c>
      <c r="L1410">
        <v>0</v>
      </c>
      <c r="M1410">
        <v>0</v>
      </c>
      <c r="N1410">
        <v>0</v>
      </c>
      <c r="O1410">
        <v>-33.45109166666667</v>
      </c>
      <c r="P1410">
        <v>-70.630886666666669</v>
      </c>
      <c r="Q1410">
        <v>18.518518518518519</v>
      </c>
      <c r="R1410">
        <v>519</v>
      </c>
      <c r="S1410" t="s">
        <v>89</v>
      </c>
      <c r="T1410">
        <f t="shared" si="21"/>
        <v>10</v>
      </c>
      <c r="U1410">
        <v>7</v>
      </c>
      <c r="V1410" s="5">
        <v>0.81645833333333329</v>
      </c>
      <c r="W1410" s="8">
        <v>0.8125</v>
      </c>
      <c r="X1410" t="s">
        <v>109</v>
      </c>
      <c r="Y1410" t="str">
        <f>+VLOOKUP($X1410,[1]ParadasReg!$F:$I,4,0)</f>
        <v>Parada 7 / (M) Irarrázaval</v>
      </c>
      <c r="Z1410">
        <f>+VLOOKUP($X1410,[1]ParadasReg!$F:$I,3,0)</f>
        <v>24</v>
      </c>
    </row>
    <row r="1411" spans="1:26" x14ac:dyDescent="0.25">
      <c r="A1411">
        <v>925346</v>
      </c>
      <c r="B1411">
        <v>1801</v>
      </c>
      <c r="C1411" s="3">
        <v>45886.816932870373</v>
      </c>
      <c r="D1411" t="s">
        <v>84</v>
      </c>
      <c r="E1411">
        <v>2</v>
      </c>
      <c r="F1411">
        <v>3</v>
      </c>
      <c r="G1411">
        <v>2</v>
      </c>
      <c r="H1411">
        <v>0</v>
      </c>
      <c r="I1411">
        <v>0</v>
      </c>
      <c r="J1411">
        <v>3</v>
      </c>
      <c r="K1411">
        <v>0</v>
      </c>
      <c r="L1411">
        <v>0</v>
      </c>
      <c r="M1411">
        <v>0</v>
      </c>
      <c r="N1411">
        <v>0</v>
      </c>
      <c r="O1411">
        <v>-33.44894</v>
      </c>
      <c r="P1411">
        <v>-70.631751666666673</v>
      </c>
      <c r="Q1411">
        <v>17.283950617283949</v>
      </c>
      <c r="R1411">
        <v>519</v>
      </c>
      <c r="S1411" t="s">
        <v>89</v>
      </c>
      <c r="T1411">
        <f t="shared" ref="T1411:T1474" si="22">FLOOR(Q1411,10)</f>
        <v>10</v>
      </c>
      <c r="U1411">
        <v>7</v>
      </c>
      <c r="V1411" s="5">
        <v>0.81693287037037043</v>
      </c>
      <c r="W1411" s="8">
        <v>0.8125</v>
      </c>
      <c r="X1411" t="s">
        <v>110</v>
      </c>
      <c r="Y1411" t="str">
        <f>+VLOOKUP($X1411,[1]ParadasReg!$F:$I,4,0)</f>
        <v>Parada 2 / (M) Santa Isabel</v>
      </c>
      <c r="Z1411">
        <f>+VLOOKUP($X1411,[1]ParadasReg!$F:$I,3,0)</f>
        <v>25</v>
      </c>
    </row>
    <row r="1412" spans="1:26" x14ac:dyDescent="0.25">
      <c r="A1412">
        <v>925352</v>
      </c>
      <c r="B1412">
        <v>1801</v>
      </c>
      <c r="C1412" s="3">
        <v>45886.818854166668</v>
      </c>
      <c r="D1412" t="s">
        <v>84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-33.443691666666673</v>
      </c>
      <c r="P1412">
        <v>-70.633346666666668</v>
      </c>
      <c r="Q1412">
        <v>17.283950617283949</v>
      </c>
      <c r="R1412">
        <v>519</v>
      </c>
      <c r="S1412" t="s">
        <v>89</v>
      </c>
      <c r="T1412">
        <f t="shared" si="22"/>
        <v>10</v>
      </c>
      <c r="U1412">
        <v>7</v>
      </c>
      <c r="V1412" s="5">
        <v>0.81885416666666666</v>
      </c>
      <c r="W1412" s="8">
        <v>0.8125</v>
      </c>
      <c r="X1412" t="s">
        <v>111</v>
      </c>
      <c r="Y1412" t="str">
        <f>+VLOOKUP($X1412,[1]ParadasReg!$F:$I,4,0)</f>
        <v>Parada 2 / (M) Parque Bustamante</v>
      </c>
      <c r="Z1412">
        <f>+VLOOKUP($X1412,[1]ParadasReg!$F:$I,3,0)</f>
        <v>26</v>
      </c>
    </row>
    <row r="1413" spans="1:26" x14ac:dyDescent="0.25">
      <c r="A1413">
        <v>925357</v>
      </c>
      <c r="B1413">
        <v>1801</v>
      </c>
      <c r="C1413" s="3">
        <v>45886.820439814823</v>
      </c>
      <c r="D1413" t="s">
        <v>84</v>
      </c>
      <c r="E1413">
        <v>0</v>
      </c>
      <c r="F1413">
        <v>1</v>
      </c>
      <c r="G1413">
        <v>0</v>
      </c>
      <c r="H1413">
        <v>0</v>
      </c>
      <c r="I1413">
        <v>0</v>
      </c>
      <c r="J1413">
        <v>1</v>
      </c>
      <c r="K1413">
        <v>0</v>
      </c>
      <c r="L1413">
        <v>0</v>
      </c>
      <c r="M1413">
        <v>0</v>
      </c>
      <c r="N1413">
        <v>0</v>
      </c>
      <c r="O1413">
        <v>-33.437226666666668</v>
      </c>
      <c r="P1413">
        <v>-70.635781666666674</v>
      </c>
      <c r="Q1413">
        <v>16.049382716049383</v>
      </c>
      <c r="R1413">
        <v>519</v>
      </c>
      <c r="S1413" t="s">
        <v>89</v>
      </c>
      <c r="T1413">
        <f t="shared" si="22"/>
        <v>10</v>
      </c>
      <c r="U1413">
        <v>7</v>
      </c>
      <c r="V1413" s="5">
        <v>0.82043981481481476</v>
      </c>
      <c r="W1413" s="8">
        <v>0.8125</v>
      </c>
      <c r="X1413" t="s">
        <v>112</v>
      </c>
      <c r="Y1413" t="str">
        <f>+VLOOKUP($X1413,[1]ParadasReg!$F:$I,4,0)</f>
        <v>Parada 4 / Plaza Italia</v>
      </c>
      <c r="Z1413">
        <f>+VLOOKUP($X1413,[1]ParadasReg!$F:$I,3,0)</f>
        <v>27</v>
      </c>
    </row>
    <row r="1414" spans="1:26" x14ac:dyDescent="0.25">
      <c r="A1414">
        <v>925360</v>
      </c>
      <c r="B1414">
        <v>1801</v>
      </c>
      <c r="C1414" s="3">
        <v>45886.821168981478</v>
      </c>
      <c r="D1414" t="s">
        <v>84</v>
      </c>
      <c r="E1414">
        <v>0</v>
      </c>
      <c r="F1414">
        <v>5</v>
      </c>
      <c r="G1414">
        <v>0</v>
      </c>
      <c r="H1414">
        <v>0</v>
      </c>
      <c r="I1414">
        <v>0</v>
      </c>
      <c r="J1414">
        <v>5</v>
      </c>
      <c r="K1414">
        <v>0</v>
      </c>
      <c r="L1414">
        <v>0</v>
      </c>
      <c r="M1414">
        <v>0</v>
      </c>
      <c r="N1414">
        <v>0</v>
      </c>
      <c r="O1414">
        <v>-33.43946833333333</v>
      </c>
      <c r="P1414">
        <v>-70.639795000000007</v>
      </c>
      <c r="Q1414">
        <v>9.8765432098765427</v>
      </c>
      <c r="R1414">
        <v>519</v>
      </c>
      <c r="S1414" t="s">
        <v>89</v>
      </c>
      <c r="T1414">
        <f t="shared" si="22"/>
        <v>0</v>
      </c>
      <c r="U1414">
        <v>7</v>
      </c>
      <c r="V1414" s="5">
        <v>0.82116898148148154</v>
      </c>
      <c r="W1414" s="8">
        <v>0.8125</v>
      </c>
      <c r="X1414" t="s">
        <v>113</v>
      </c>
      <c r="Y1414" t="str">
        <f>+VLOOKUP($X1414,[1]ParadasReg!$F:$I,4,0)</f>
        <v>Parada 4 / (M) Universidad Católica</v>
      </c>
      <c r="Z1414">
        <f>+VLOOKUP($X1414,[1]ParadasReg!$F:$I,3,0)</f>
        <v>28</v>
      </c>
    </row>
    <row r="1415" spans="1:26" x14ac:dyDescent="0.25">
      <c r="A1415">
        <v>925365</v>
      </c>
      <c r="B1415">
        <v>1801</v>
      </c>
      <c r="C1415" s="3">
        <v>45886.822743055563</v>
      </c>
      <c r="D1415" t="s">
        <v>84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-33.442666666666668</v>
      </c>
      <c r="P1415">
        <v>-70.645886666666669</v>
      </c>
      <c r="Q1415">
        <v>9.8765432098765427</v>
      </c>
      <c r="R1415">
        <v>519</v>
      </c>
      <c r="S1415" t="s">
        <v>89</v>
      </c>
      <c r="T1415">
        <f t="shared" si="22"/>
        <v>0</v>
      </c>
      <c r="U1415">
        <v>7</v>
      </c>
      <c r="V1415" s="5">
        <v>0.8227430555555556</v>
      </c>
      <c r="W1415" s="8">
        <v>0.8125</v>
      </c>
      <c r="X1415" t="s">
        <v>114</v>
      </c>
      <c r="Y1415" t="str">
        <f>+VLOOKUP($X1415,[1]ParadasReg!$F:$I,4,0)</f>
        <v>Parada 3 / (M) Santa Lucía</v>
      </c>
      <c r="Z1415">
        <f>+VLOOKUP($X1415,[1]ParadasReg!$F:$I,3,0)</f>
        <v>29</v>
      </c>
    </row>
    <row r="1416" spans="1:26" x14ac:dyDescent="0.25">
      <c r="A1416">
        <v>925369</v>
      </c>
      <c r="B1416">
        <v>1801</v>
      </c>
      <c r="C1416" s="3">
        <v>45886.824166666673</v>
      </c>
      <c r="D1416" t="s">
        <v>84</v>
      </c>
      <c r="E1416">
        <v>0</v>
      </c>
      <c r="F1416">
        <v>2</v>
      </c>
      <c r="G1416">
        <v>0</v>
      </c>
      <c r="H1416">
        <v>0</v>
      </c>
      <c r="I1416">
        <v>0</v>
      </c>
      <c r="J1416">
        <v>2</v>
      </c>
      <c r="K1416">
        <v>0</v>
      </c>
      <c r="L1416">
        <v>0</v>
      </c>
      <c r="M1416">
        <v>0</v>
      </c>
      <c r="N1416">
        <v>0</v>
      </c>
      <c r="O1416">
        <v>-33.443721666666669</v>
      </c>
      <c r="P1416">
        <v>-70.650998333333334</v>
      </c>
      <c r="Q1416">
        <v>7.4074074074074066</v>
      </c>
      <c r="R1416">
        <v>519</v>
      </c>
      <c r="S1416" t="s">
        <v>89</v>
      </c>
      <c r="T1416">
        <f t="shared" si="22"/>
        <v>0</v>
      </c>
      <c r="U1416">
        <v>7</v>
      </c>
      <c r="V1416" s="5">
        <v>0.82416666666666671</v>
      </c>
      <c r="W1416" s="8">
        <v>0.8125</v>
      </c>
      <c r="X1416" t="s">
        <v>115</v>
      </c>
      <c r="Y1416" t="str">
        <f>+VLOOKUP($X1416,[1]ParadasReg!$F:$I,4,0)</f>
        <v>Parada 3 / (M) Universidad de Chile</v>
      </c>
      <c r="Z1416">
        <f>+VLOOKUP($X1416,[1]ParadasReg!$F:$I,3,0)</f>
        <v>30</v>
      </c>
    </row>
    <row r="1417" spans="1:26" x14ac:dyDescent="0.25">
      <c r="A1417">
        <v>925374</v>
      </c>
      <c r="B1417">
        <v>1801</v>
      </c>
      <c r="C1417" s="3">
        <v>45886.824837962973</v>
      </c>
      <c r="D1417" t="s">
        <v>84</v>
      </c>
      <c r="E1417">
        <v>0</v>
      </c>
      <c r="F1417">
        <v>1</v>
      </c>
      <c r="G1417">
        <v>0</v>
      </c>
      <c r="H1417">
        <v>0</v>
      </c>
      <c r="I1417">
        <v>0</v>
      </c>
      <c r="J1417">
        <v>1</v>
      </c>
      <c r="K1417">
        <v>0</v>
      </c>
      <c r="L1417">
        <v>0</v>
      </c>
      <c r="M1417">
        <v>0</v>
      </c>
      <c r="N1417">
        <v>0</v>
      </c>
      <c r="O1417">
        <v>-33.444791666666667</v>
      </c>
      <c r="P1417">
        <v>-70.655941666666664</v>
      </c>
      <c r="Q1417">
        <v>6.1728395061728394</v>
      </c>
      <c r="R1417">
        <v>519</v>
      </c>
      <c r="S1417" t="s">
        <v>89</v>
      </c>
      <c r="T1417">
        <f t="shared" si="22"/>
        <v>0</v>
      </c>
      <c r="U1417">
        <v>7</v>
      </c>
      <c r="V1417" s="5">
        <v>0.82483796296296286</v>
      </c>
      <c r="W1417" s="8">
        <v>0.8125</v>
      </c>
      <c r="X1417" t="s">
        <v>116</v>
      </c>
      <c r="Y1417" t="str">
        <f>+VLOOKUP($X1417,[1]ParadasReg!$F:$I,4,0)</f>
        <v>Parada 3 / (M) La Moneda</v>
      </c>
      <c r="Z1417">
        <f>+VLOOKUP($X1417,[1]ParadasReg!$F:$I,3,0)</f>
        <v>31</v>
      </c>
    </row>
    <row r="1418" spans="1:26" x14ac:dyDescent="0.25">
      <c r="A1418">
        <v>925732</v>
      </c>
      <c r="B1418">
        <v>1801</v>
      </c>
      <c r="C1418" s="3">
        <v>45887.257326388892</v>
      </c>
      <c r="D1418" t="s">
        <v>75</v>
      </c>
      <c r="E1418">
        <v>1</v>
      </c>
      <c r="F1418">
        <v>0</v>
      </c>
      <c r="G1418">
        <v>1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-33.48119333333333</v>
      </c>
      <c r="P1418">
        <v>-70.52344166666667</v>
      </c>
      <c r="Q1418">
        <v>1.2345679012345678</v>
      </c>
      <c r="R1418">
        <v>519</v>
      </c>
      <c r="S1418" t="s">
        <v>89</v>
      </c>
      <c r="T1418">
        <f t="shared" si="22"/>
        <v>0</v>
      </c>
      <c r="U1418">
        <v>1</v>
      </c>
      <c r="V1418" s="5">
        <v>0.25732638888888887</v>
      </c>
      <c r="W1418" s="8">
        <v>0.25</v>
      </c>
      <c r="X1418" t="s">
        <v>90</v>
      </c>
      <c r="Y1418" t="str">
        <f>+VLOOKUP($X1418,[1]ParadasReg!$F:$I,4,0)</f>
        <v xml:space="preserve">Av. Diagonal Las Torres / esq. Álvaro Casanova </v>
      </c>
      <c r="Z1418">
        <f>+VLOOKUP($X1418,[1]ParadasReg!$F:$I,3,0)</f>
        <v>1</v>
      </c>
    </row>
    <row r="1419" spans="1:26" x14ac:dyDescent="0.25">
      <c r="A1419">
        <v>925734</v>
      </c>
      <c r="B1419">
        <v>1801</v>
      </c>
      <c r="C1419" s="3">
        <v>45887.25818287037</v>
      </c>
      <c r="D1419" t="s">
        <v>75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-33.478898333333333</v>
      </c>
      <c r="P1419">
        <v>-70.528064999999998</v>
      </c>
      <c r="Q1419">
        <v>1.2345679012345678</v>
      </c>
      <c r="R1419">
        <v>519</v>
      </c>
      <c r="S1419" t="s">
        <v>89</v>
      </c>
      <c r="T1419">
        <f t="shared" si="22"/>
        <v>0</v>
      </c>
      <c r="U1419">
        <v>1</v>
      </c>
      <c r="V1419" s="5">
        <v>0.25818287037037035</v>
      </c>
      <c r="W1419" s="8">
        <v>0.25</v>
      </c>
      <c r="X1419" t="s">
        <v>91</v>
      </c>
      <c r="Y1419" t="str">
        <f>+VLOOKUP($X1419,[1]ParadasReg!$F:$I,4,0)</f>
        <v>Avenida Grecia / esq. Qda. de Sn. Pedro</v>
      </c>
      <c r="Z1419">
        <f>+VLOOKUP($X1419,[1]ParadasReg!$F:$I,3,0)</f>
        <v>3</v>
      </c>
    </row>
    <row r="1420" spans="1:26" x14ac:dyDescent="0.25">
      <c r="A1420">
        <v>925736</v>
      </c>
      <c r="B1420">
        <v>1801</v>
      </c>
      <c r="C1420" s="3">
        <v>45887.259328703702</v>
      </c>
      <c r="D1420" t="s">
        <v>75</v>
      </c>
      <c r="E1420">
        <v>5</v>
      </c>
      <c r="F1420">
        <v>0</v>
      </c>
      <c r="G1420">
        <v>5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-33.478268333333332</v>
      </c>
      <c r="P1420">
        <v>-70.531288333333336</v>
      </c>
      <c r="Q1420">
        <v>7.4074074074074066</v>
      </c>
      <c r="R1420">
        <v>519</v>
      </c>
      <c r="S1420" t="s">
        <v>89</v>
      </c>
      <c r="T1420">
        <f t="shared" si="22"/>
        <v>0</v>
      </c>
      <c r="U1420">
        <v>1</v>
      </c>
      <c r="V1420" s="5">
        <v>0.2593287037037037</v>
      </c>
      <c r="W1420" s="8">
        <v>0.25</v>
      </c>
      <c r="X1420" t="s">
        <v>92</v>
      </c>
      <c r="Y1420" t="str">
        <f>+VLOOKUP($X1420,[1]ParadasReg!$F:$I,4,0)</f>
        <v>Avenida Grecia / esq. Los Picachos</v>
      </c>
      <c r="Z1420">
        <f>+VLOOKUP($X1420,[1]ParadasReg!$F:$I,3,0)</f>
        <v>4</v>
      </c>
    </row>
    <row r="1421" spans="1:26" x14ac:dyDescent="0.25">
      <c r="A1421">
        <v>925738</v>
      </c>
      <c r="B1421">
        <v>1801</v>
      </c>
      <c r="C1421" s="3">
        <v>45887.260023148148</v>
      </c>
      <c r="D1421" t="s">
        <v>75</v>
      </c>
      <c r="E1421">
        <v>6</v>
      </c>
      <c r="F1421">
        <v>0</v>
      </c>
      <c r="G1421">
        <v>6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-33.477313333333328</v>
      </c>
      <c r="P1421">
        <v>-70.53565833333333</v>
      </c>
      <c r="Q1421">
        <v>14.814814814814813</v>
      </c>
      <c r="R1421">
        <v>519</v>
      </c>
      <c r="S1421" t="s">
        <v>89</v>
      </c>
      <c r="T1421">
        <f t="shared" si="22"/>
        <v>10</v>
      </c>
      <c r="U1421">
        <v>1</v>
      </c>
      <c r="V1421" s="5">
        <v>0.26002314814814814</v>
      </c>
      <c r="W1421" s="8">
        <v>0.25</v>
      </c>
      <c r="X1421" t="s">
        <v>93</v>
      </c>
      <c r="Y1421" t="str">
        <f>+VLOOKUP($X1421,[1]ParadasReg!$F:$I,4,0)</f>
        <v>Avenida Grecia / esq. Jacarandá</v>
      </c>
      <c r="Z1421">
        <f>+VLOOKUP($X1421,[1]ParadasReg!$F:$I,3,0)</f>
        <v>5</v>
      </c>
    </row>
    <row r="1422" spans="1:26" x14ac:dyDescent="0.25">
      <c r="A1422">
        <v>925741</v>
      </c>
      <c r="B1422">
        <v>1801</v>
      </c>
      <c r="C1422" s="3">
        <v>45887.261134259257</v>
      </c>
      <c r="D1422" t="s">
        <v>75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-33.475996666666667</v>
      </c>
      <c r="P1422">
        <v>-70.542243333333332</v>
      </c>
      <c r="Q1422">
        <v>14.814814814814813</v>
      </c>
      <c r="R1422">
        <v>519</v>
      </c>
      <c r="S1422" t="s">
        <v>89</v>
      </c>
      <c r="T1422">
        <f t="shared" si="22"/>
        <v>10</v>
      </c>
      <c r="U1422">
        <v>1</v>
      </c>
      <c r="V1422" s="5">
        <v>0.26113425925925926</v>
      </c>
      <c r="W1422" s="8">
        <v>0.25</v>
      </c>
      <c r="X1422" t="s">
        <v>95</v>
      </c>
      <c r="Y1422" t="str">
        <f>+VLOOKUP($X1422,[1]ParadasReg!$F:$I,4,0)</f>
        <v>Parada / Muni. Peñalolén</v>
      </c>
      <c r="Z1422">
        <f>+VLOOKUP($X1422,[1]ParadasReg!$F:$I,3,0)</f>
        <v>7</v>
      </c>
    </row>
    <row r="1423" spans="1:26" x14ac:dyDescent="0.25">
      <c r="A1423">
        <v>925746</v>
      </c>
      <c r="B1423">
        <v>1801</v>
      </c>
      <c r="C1423" s="3">
        <v>45887.262731481482</v>
      </c>
      <c r="D1423" t="s">
        <v>75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-33.474213333333331</v>
      </c>
      <c r="P1423">
        <v>-70.55140333333334</v>
      </c>
      <c r="Q1423">
        <v>14.814814814814813</v>
      </c>
      <c r="R1423">
        <v>519</v>
      </c>
      <c r="S1423" t="s">
        <v>89</v>
      </c>
      <c r="T1423">
        <f t="shared" si="22"/>
        <v>10</v>
      </c>
      <c r="U1423">
        <v>1</v>
      </c>
      <c r="V1423" s="5">
        <v>0.26273148148148145</v>
      </c>
      <c r="W1423" s="8">
        <v>0.25</v>
      </c>
      <c r="X1423" t="s">
        <v>97</v>
      </c>
      <c r="Y1423" t="str">
        <f>+VLOOKUP($X1423,[1]ParadasReg!$F:$I,4,0)</f>
        <v>Avenida Grecia / esq. Pasaje 444</v>
      </c>
      <c r="Z1423">
        <f>+VLOOKUP($X1423,[1]ParadasReg!$F:$I,3,0)</f>
        <v>9</v>
      </c>
    </row>
    <row r="1424" spans="1:26" x14ac:dyDescent="0.25">
      <c r="A1424">
        <v>925748</v>
      </c>
      <c r="B1424">
        <v>1801</v>
      </c>
      <c r="C1424" s="3">
        <v>45887.26357638889</v>
      </c>
      <c r="D1424" t="s">
        <v>75</v>
      </c>
      <c r="E1424">
        <v>4</v>
      </c>
      <c r="F1424">
        <v>2</v>
      </c>
      <c r="G1424">
        <v>0</v>
      </c>
      <c r="H1424">
        <v>0</v>
      </c>
      <c r="I1424">
        <v>4</v>
      </c>
      <c r="J1424">
        <v>2</v>
      </c>
      <c r="K1424">
        <v>0</v>
      </c>
      <c r="L1424">
        <v>0</v>
      </c>
      <c r="M1424">
        <v>0</v>
      </c>
      <c r="N1424">
        <v>0</v>
      </c>
      <c r="O1424">
        <v>-33.473071666666669</v>
      </c>
      <c r="P1424">
        <v>-70.556483333333333</v>
      </c>
      <c r="Q1424">
        <v>17.283950617283949</v>
      </c>
      <c r="R1424">
        <v>519</v>
      </c>
      <c r="S1424" t="s">
        <v>89</v>
      </c>
      <c r="T1424">
        <f t="shared" si="22"/>
        <v>10</v>
      </c>
      <c r="U1424">
        <v>1</v>
      </c>
      <c r="V1424" s="5">
        <v>0.2635763888888889</v>
      </c>
      <c r="W1424" s="8">
        <v>0.25</v>
      </c>
      <c r="X1424" t="s">
        <v>98</v>
      </c>
      <c r="Y1424" t="str">
        <f>+VLOOKUP($X1424,[1]ParadasReg!$F:$I,4,0)</f>
        <v>Parada 2 / Calle 1A - Avenida Grecia</v>
      </c>
      <c r="Z1424">
        <f>+VLOOKUP($X1424,[1]ParadasReg!$F:$I,3,0)</f>
        <v>10</v>
      </c>
    </row>
    <row r="1425" spans="1:26" x14ac:dyDescent="0.25">
      <c r="A1425">
        <v>925751</v>
      </c>
      <c r="B1425">
        <v>1801</v>
      </c>
      <c r="C1425" s="3">
        <v>45887.264374999999</v>
      </c>
      <c r="D1425" t="s">
        <v>75</v>
      </c>
      <c r="E1425">
        <v>6</v>
      </c>
      <c r="F1425">
        <v>0</v>
      </c>
      <c r="G1425">
        <v>6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-33.472048333333333</v>
      </c>
      <c r="P1425">
        <v>-70.561886666666666</v>
      </c>
      <c r="Q1425">
        <v>24.691358024691358</v>
      </c>
      <c r="R1425">
        <v>519</v>
      </c>
      <c r="S1425" t="s">
        <v>89</v>
      </c>
      <c r="T1425">
        <f t="shared" si="22"/>
        <v>20</v>
      </c>
      <c r="U1425">
        <v>1</v>
      </c>
      <c r="V1425" s="5">
        <v>0.26437499999999997</v>
      </c>
      <c r="W1425" s="8">
        <v>0.25</v>
      </c>
      <c r="X1425" t="s">
        <v>99</v>
      </c>
      <c r="Y1425" t="str">
        <f>+VLOOKUP($X1425,[1]ParadasReg!$F:$I,4,0)</f>
        <v>Parada 2 / Ictinos - Avenida Grecia</v>
      </c>
      <c r="Z1425">
        <f>+VLOOKUP($X1425,[1]ParadasReg!$F:$I,3,0)</f>
        <v>11</v>
      </c>
    </row>
    <row r="1426" spans="1:26" x14ac:dyDescent="0.25">
      <c r="A1426">
        <v>925758</v>
      </c>
      <c r="B1426">
        <v>1801</v>
      </c>
      <c r="C1426" s="3">
        <v>45887.265856481477</v>
      </c>
      <c r="D1426" t="s">
        <v>75</v>
      </c>
      <c r="E1426">
        <v>6</v>
      </c>
      <c r="F1426">
        <v>3</v>
      </c>
      <c r="G1426">
        <v>6</v>
      </c>
      <c r="H1426">
        <v>0</v>
      </c>
      <c r="I1426">
        <v>0</v>
      </c>
      <c r="J1426">
        <v>3</v>
      </c>
      <c r="K1426">
        <v>0</v>
      </c>
      <c r="L1426">
        <v>0</v>
      </c>
      <c r="M1426">
        <v>0</v>
      </c>
      <c r="N1426">
        <v>0</v>
      </c>
      <c r="O1426">
        <v>-33.47090166666667</v>
      </c>
      <c r="P1426">
        <v>-70.567755000000005</v>
      </c>
      <c r="Q1426">
        <v>28.39506172839506</v>
      </c>
      <c r="R1426">
        <v>519</v>
      </c>
      <c r="S1426" t="s">
        <v>89</v>
      </c>
      <c r="T1426">
        <f t="shared" si="22"/>
        <v>20</v>
      </c>
      <c r="U1426">
        <v>1</v>
      </c>
      <c r="V1426" s="5">
        <v>0.2658564814814815</v>
      </c>
      <c r="W1426" s="8">
        <v>0.25</v>
      </c>
      <c r="X1426" t="s">
        <v>119</v>
      </c>
      <c r="Y1426" t="str">
        <f>+VLOOKUP($X1426,[1]ParadasReg!$F:$I,4,0)</f>
        <v>Parada 2 / Los Molineros - Av. Grecia</v>
      </c>
      <c r="Z1426">
        <f>+VLOOKUP($X1426,[1]ParadasReg!$F:$I,3,0)</f>
        <v>12</v>
      </c>
    </row>
    <row r="1427" spans="1:26" x14ac:dyDescent="0.25">
      <c r="A1427">
        <v>925762</v>
      </c>
      <c r="B1427">
        <v>1801</v>
      </c>
      <c r="C1427" s="3">
        <v>45887.266724537039</v>
      </c>
      <c r="D1427" t="s">
        <v>75</v>
      </c>
      <c r="E1427">
        <v>0</v>
      </c>
      <c r="F1427">
        <v>3</v>
      </c>
      <c r="G1427">
        <v>0</v>
      </c>
      <c r="H1427">
        <v>0</v>
      </c>
      <c r="I1427">
        <v>0</v>
      </c>
      <c r="J1427">
        <v>3</v>
      </c>
      <c r="K1427">
        <v>0</v>
      </c>
      <c r="L1427">
        <v>0</v>
      </c>
      <c r="M1427">
        <v>0</v>
      </c>
      <c r="N1427">
        <v>0</v>
      </c>
      <c r="O1427">
        <v>-33.469861666666667</v>
      </c>
      <c r="P1427">
        <v>-70.572951666666668</v>
      </c>
      <c r="Q1427">
        <v>24.691358024691358</v>
      </c>
      <c r="R1427">
        <v>519</v>
      </c>
      <c r="S1427" t="s">
        <v>89</v>
      </c>
      <c r="T1427">
        <f t="shared" si="22"/>
        <v>20</v>
      </c>
      <c r="U1427">
        <v>1</v>
      </c>
      <c r="V1427" s="5">
        <v>0.26672453703703702</v>
      </c>
      <c r="W1427" s="8">
        <v>0.25</v>
      </c>
      <c r="X1427" t="s">
        <v>117</v>
      </c>
      <c r="Y1427" t="str">
        <f>+VLOOKUP($X1427,[1]ParadasReg!$F:$I,4,0)</f>
        <v>Parada 2 / Cruz Almeyda - Avenida Grecia</v>
      </c>
      <c r="Z1427">
        <f>+VLOOKUP($X1427,[1]ParadasReg!$F:$I,3,0)</f>
        <v>13</v>
      </c>
    </row>
    <row r="1428" spans="1:26" x14ac:dyDescent="0.25">
      <c r="A1428">
        <v>925765</v>
      </c>
      <c r="B1428">
        <v>1801</v>
      </c>
      <c r="C1428" s="3">
        <v>45887.267314814817</v>
      </c>
      <c r="D1428" t="s">
        <v>75</v>
      </c>
      <c r="E1428">
        <v>4</v>
      </c>
      <c r="F1428">
        <v>19</v>
      </c>
      <c r="G1428">
        <v>0</v>
      </c>
      <c r="H1428">
        <v>1</v>
      </c>
      <c r="I1428">
        <v>4</v>
      </c>
      <c r="J1428">
        <v>18</v>
      </c>
      <c r="K1428">
        <v>0</v>
      </c>
      <c r="L1428">
        <v>0</v>
      </c>
      <c r="M1428">
        <v>0</v>
      </c>
      <c r="N1428">
        <v>0</v>
      </c>
      <c r="O1428">
        <v>-33.469078333333343</v>
      </c>
      <c r="P1428">
        <v>-70.576448333333332</v>
      </c>
      <c r="Q1428">
        <v>6.1728395061728394</v>
      </c>
      <c r="R1428">
        <v>519</v>
      </c>
      <c r="S1428" t="s">
        <v>89</v>
      </c>
      <c r="T1428">
        <f t="shared" si="22"/>
        <v>0</v>
      </c>
      <c r="U1428">
        <v>1</v>
      </c>
      <c r="V1428" s="5">
        <v>0.26731481481481484</v>
      </c>
      <c r="W1428" s="8">
        <v>0.25</v>
      </c>
      <c r="X1428" t="s">
        <v>100</v>
      </c>
      <c r="Y1428" t="str">
        <f>+VLOOKUP($X1428,[1]ParadasReg!$F:$I,4,0)</f>
        <v>Parada 4 / (M) Grecia</v>
      </c>
      <c r="Z1428">
        <f>+VLOOKUP($X1428,[1]ParadasReg!$F:$I,3,0)</f>
        <v>14</v>
      </c>
    </row>
    <row r="1429" spans="1:26" x14ac:dyDescent="0.25">
      <c r="A1429">
        <v>925769</v>
      </c>
      <c r="B1429">
        <v>1801</v>
      </c>
      <c r="C1429" s="3">
        <v>45887.268483796302</v>
      </c>
      <c r="D1429" t="s">
        <v>75</v>
      </c>
      <c r="E1429">
        <v>3</v>
      </c>
      <c r="F1429">
        <v>2</v>
      </c>
      <c r="G1429">
        <v>3</v>
      </c>
      <c r="H1429">
        <v>0</v>
      </c>
      <c r="I1429">
        <v>0</v>
      </c>
      <c r="J1429">
        <v>2</v>
      </c>
      <c r="K1429">
        <v>0</v>
      </c>
      <c r="L1429">
        <v>0</v>
      </c>
      <c r="M1429">
        <v>0</v>
      </c>
      <c r="N1429">
        <v>0</v>
      </c>
      <c r="O1429">
        <v>-33.46738666666667</v>
      </c>
      <c r="P1429">
        <v>-70.581083333333339</v>
      </c>
      <c r="Q1429">
        <v>7.4074074074074066</v>
      </c>
      <c r="R1429">
        <v>519</v>
      </c>
      <c r="S1429" t="s">
        <v>89</v>
      </c>
      <c r="T1429">
        <f t="shared" si="22"/>
        <v>0</v>
      </c>
      <c r="U1429">
        <v>1</v>
      </c>
      <c r="V1429" s="5">
        <v>0.26848379629629632</v>
      </c>
      <c r="W1429" s="8">
        <v>0.25</v>
      </c>
      <c r="X1429" t="s">
        <v>101</v>
      </c>
      <c r="Y1429" t="str">
        <f>+VLOOKUP($X1429,[1]ParadasReg!$F:$I,4,0)</f>
        <v>Parada 2 / ADO Chile</v>
      </c>
      <c r="Z1429">
        <f>+VLOOKUP($X1429,[1]ParadasReg!$F:$I,3,0)</f>
        <v>15</v>
      </c>
    </row>
    <row r="1430" spans="1:26" x14ac:dyDescent="0.25">
      <c r="A1430">
        <v>925777</v>
      </c>
      <c r="B1430">
        <v>1801</v>
      </c>
      <c r="C1430" s="3">
        <v>45887.271331018521</v>
      </c>
      <c r="D1430" t="s">
        <v>75</v>
      </c>
      <c r="E1430">
        <v>2</v>
      </c>
      <c r="F1430">
        <v>9</v>
      </c>
      <c r="G1430">
        <v>0</v>
      </c>
      <c r="H1430">
        <v>0</v>
      </c>
      <c r="I1430">
        <v>2</v>
      </c>
      <c r="J1430">
        <v>9</v>
      </c>
      <c r="K1430">
        <v>0</v>
      </c>
      <c r="L1430">
        <v>0</v>
      </c>
      <c r="M1430">
        <v>0</v>
      </c>
      <c r="N1430">
        <v>0</v>
      </c>
      <c r="O1430">
        <v>-33.46462833333333</v>
      </c>
      <c r="P1430">
        <v>-70.597938333333332</v>
      </c>
      <c r="Q1430">
        <v>0</v>
      </c>
      <c r="R1430">
        <v>519</v>
      </c>
      <c r="S1430" t="s">
        <v>89</v>
      </c>
      <c r="T1430">
        <f t="shared" si="22"/>
        <v>0</v>
      </c>
      <c r="U1430">
        <v>1</v>
      </c>
      <c r="V1430" s="5">
        <v>0.27133101851851854</v>
      </c>
      <c r="W1430" s="8">
        <v>0.27083333333333331</v>
      </c>
      <c r="X1430" t="s">
        <v>103</v>
      </c>
      <c r="Y1430" t="str">
        <f>+VLOOKUP($X1430,[1]ParadasReg!$F:$I,4,0)</f>
        <v>Parada 2 / Pedagógico</v>
      </c>
      <c r="Z1430">
        <f>+VLOOKUP($X1430,[1]ParadasReg!$F:$I,3,0)</f>
        <v>17</v>
      </c>
    </row>
    <row r="1431" spans="1:26" x14ac:dyDescent="0.25">
      <c r="A1431">
        <v>925787</v>
      </c>
      <c r="B1431">
        <v>1801</v>
      </c>
      <c r="C1431" s="3">
        <v>45887.272789351853</v>
      </c>
      <c r="D1431" t="s">
        <v>75</v>
      </c>
      <c r="E1431">
        <v>0</v>
      </c>
      <c r="F1431">
        <v>2</v>
      </c>
      <c r="G1431">
        <v>0</v>
      </c>
      <c r="H1431">
        <v>0</v>
      </c>
      <c r="I1431">
        <v>0</v>
      </c>
      <c r="J1431">
        <v>2</v>
      </c>
      <c r="K1431">
        <v>0</v>
      </c>
      <c r="L1431">
        <v>0</v>
      </c>
      <c r="M1431">
        <v>0</v>
      </c>
      <c r="N1431">
        <v>0</v>
      </c>
      <c r="O1431">
        <v>-33.462168333333331</v>
      </c>
      <c r="P1431">
        <v>-70.607501666666664</v>
      </c>
      <c r="Q1431">
        <v>0</v>
      </c>
      <c r="R1431">
        <v>519</v>
      </c>
      <c r="S1431" t="s">
        <v>89</v>
      </c>
      <c r="T1431">
        <f t="shared" si="22"/>
        <v>0</v>
      </c>
      <c r="U1431">
        <v>1</v>
      </c>
      <c r="V1431" s="5">
        <v>0.27278935185185188</v>
      </c>
      <c r="W1431" s="8">
        <v>0.27083333333333331</v>
      </c>
      <c r="X1431" t="s">
        <v>118</v>
      </c>
      <c r="Y1431" t="str">
        <f>+VLOOKUP($X1431,[1]ParadasReg!$F:$I,4,0)</f>
        <v>Parada 2 / (M) Est.Nacional</v>
      </c>
      <c r="Z1431">
        <f>+VLOOKUP($X1431,[1]ParadasReg!$F:$I,3,0)</f>
        <v>19</v>
      </c>
    </row>
    <row r="1432" spans="1:26" x14ac:dyDescent="0.25">
      <c r="A1432">
        <v>925801</v>
      </c>
      <c r="B1432">
        <v>1801</v>
      </c>
      <c r="C1432" s="3">
        <v>45887.277268518519</v>
      </c>
      <c r="D1432" t="s">
        <v>75</v>
      </c>
      <c r="E1432">
        <v>1</v>
      </c>
      <c r="F1432">
        <v>10</v>
      </c>
      <c r="G1432">
        <v>0</v>
      </c>
      <c r="H1432">
        <v>0</v>
      </c>
      <c r="I1432">
        <v>1</v>
      </c>
      <c r="J1432">
        <v>10</v>
      </c>
      <c r="K1432">
        <v>0</v>
      </c>
      <c r="L1432">
        <v>0</v>
      </c>
      <c r="M1432">
        <v>0</v>
      </c>
      <c r="N1432">
        <v>0</v>
      </c>
      <c r="O1432">
        <v>-33.455073333333331</v>
      </c>
      <c r="P1432">
        <v>-70.628276666666665</v>
      </c>
      <c r="Q1432">
        <v>0</v>
      </c>
      <c r="R1432">
        <v>519</v>
      </c>
      <c r="S1432" t="s">
        <v>89</v>
      </c>
      <c r="T1432">
        <f t="shared" si="22"/>
        <v>0</v>
      </c>
      <c r="U1432">
        <v>1</v>
      </c>
      <c r="V1432" s="5">
        <v>0.27726851851851853</v>
      </c>
      <c r="W1432" s="8">
        <v>0.27083333333333331</v>
      </c>
      <c r="X1432" t="s">
        <v>108</v>
      </c>
      <c r="Y1432" t="str">
        <f>+VLOOKUP($X1432,[1]ParadasReg!$F:$I,4,0)</f>
        <v>Parada 2 / (M) Irarrázaval</v>
      </c>
      <c r="Z1432">
        <f>+VLOOKUP($X1432,[1]ParadasReg!$F:$I,3,0)</f>
        <v>23</v>
      </c>
    </row>
    <row r="1433" spans="1:26" x14ac:dyDescent="0.25">
      <c r="A1433">
        <v>925806</v>
      </c>
      <c r="B1433">
        <v>1801</v>
      </c>
      <c r="C1433" s="3">
        <v>45887.278726851851</v>
      </c>
      <c r="D1433" t="s">
        <v>75</v>
      </c>
      <c r="E1433">
        <v>3</v>
      </c>
      <c r="F1433">
        <v>0</v>
      </c>
      <c r="G1433">
        <v>3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-33.451168333333342</v>
      </c>
      <c r="P1433">
        <v>-70.63108166666666</v>
      </c>
      <c r="Q1433">
        <v>3.7037037037037033</v>
      </c>
      <c r="R1433">
        <v>519</v>
      </c>
      <c r="S1433" t="s">
        <v>89</v>
      </c>
      <c r="T1433">
        <f t="shared" si="22"/>
        <v>0</v>
      </c>
      <c r="U1433">
        <v>1</v>
      </c>
      <c r="V1433" s="5">
        <v>0.27872685185185186</v>
      </c>
      <c r="W1433" s="8">
        <v>0.27083333333333331</v>
      </c>
      <c r="X1433" t="s">
        <v>109</v>
      </c>
      <c r="Y1433" t="str">
        <f>+VLOOKUP($X1433,[1]ParadasReg!$F:$I,4,0)</f>
        <v>Parada 7 / (M) Irarrázaval</v>
      </c>
      <c r="Z1433">
        <f>+VLOOKUP($X1433,[1]ParadasReg!$F:$I,3,0)</f>
        <v>24</v>
      </c>
    </row>
    <row r="1434" spans="1:26" x14ac:dyDescent="0.25">
      <c r="A1434">
        <v>925813</v>
      </c>
      <c r="B1434">
        <v>1801</v>
      </c>
      <c r="C1434" s="3">
        <v>45887.280381944453</v>
      </c>
      <c r="D1434" t="s">
        <v>75</v>
      </c>
      <c r="E1434">
        <v>0</v>
      </c>
      <c r="F1434">
        <v>1</v>
      </c>
      <c r="G1434">
        <v>0</v>
      </c>
      <c r="H1434">
        <v>0</v>
      </c>
      <c r="I1434">
        <v>0</v>
      </c>
      <c r="J1434">
        <v>1</v>
      </c>
      <c r="K1434">
        <v>0</v>
      </c>
      <c r="L1434">
        <v>0</v>
      </c>
      <c r="M1434">
        <v>0</v>
      </c>
      <c r="N1434">
        <v>0</v>
      </c>
      <c r="O1434">
        <v>-33.443641666666657</v>
      </c>
      <c r="P1434">
        <v>-70.633348333333331</v>
      </c>
      <c r="Q1434">
        <v>2.4691358024691357</v>
      </c>
      <c r="R1434">
        <v>519</v>
      </c>
      <c r="S1434" t="s">
        <v>89</v>
      </c>
      <c r="T1434">
        <f t="shared" si="22"/>
        <v>0</v>
      </c>
      <c r="U1434">
        <v>1</v>
      </c>
      <c r="V1434" s="5">
        <v>0.28038194444444448</v>
      </c>
      <c r="W1434" s="8">
        <v>0.27083333333333331</v>
      </c>
      <c r="X1434" t="s">
        <v>111</v>
      </c>
      <c r="Y1434" t="str">
        <f>+VLOOKUP($X1434,[1]ParadasReg!$F:$I,4,0)</f>
        <v>Parada 2 / (M) Parque Bustamante</v>
      </c>
      <c r="Z1434">
        <f>+VLOOKUP($X1434,[1]ParadasReg!$F:$I,3,0)</f>
        <v>26</v>
      </c>
    </row>
    <row r="1435" spans="1:26" x14ac:dyDescent="0.25">
      <c r="A1435">
        <v>925816</v>
      </c>
      <c r="B1435">
        <v>1801</v>
      </c>
      <c r="C1435" s="3">
        <v>45887.281481481477</v>
      </c>
      <c r="D1435" t="s">
        <v>75</v>
      </c>
      <c r="E1435">
        <v>0</v>
      </c>
      <c r="F1435">
        <v>1</v>
      </c>
      <c r="G1435">
        <v>0</v>
      </c>
      <c r="H1435">
        <v>0</v>
      </c>
      <c r="I1435">
        <v>0</v>
      </c>
      <c r="J1435">
        <v>1</v>
      </c>
      <c r="K1435">
        <v>0</v>
      </c>
      <c r="L1435">
        <v>0</v>
      </c>
      <c r="M1435">
        <v>0</v>
      </c>
      <c r="N1435">
        <v>0</v>
      </c>
      <c r="O1435">
        <v>-33.437263333333327</v>
      </c>
      <c r="P1435">
        <v>-70.635986666666668</v>
      </c>
      <c r="Q1435">
        <v>1.2345679012345678</v>
      </c>
      <c r="R1435">
        <v>519</v>
      </c>
      <c r="S1435" t="s">
        <v>89</v>
      </c>
      <c r="T1435">
        <f t="shared" si="22"/>
        <v>0</v>
      </c>
      <c r="U1435">
        <v>1</v>
      </c>
      <c r="V1435" s="5">
        <v>0.2814814814814815</v>
      </c>
      <c r="W1435" s="8">
        <v>0.27083333333333331</v>
      </c>
      <c r="X1435" t="s">
        <v>112</v>
      </c>
      <c r="Y1435" t="str">
        <f>+VLOOKUP($X1435,[1]ParadasReg!$F:$I,4,0)</f>
        <v>Parada 4 / Plaza Italia</v>
      </c>
      <c r="Z1435">
        <f>+VLOOKUP($X1435,[1]ParadasReg!$F:$I,3,0)</f>
        <v>27</v>
      </c>
    </row>
    <row r="1436" spans="1:26" x14ac:dyDescent="0.25">
      <c r="A1436">
        <v>925827</v>
      </c>
      <c r="B1436">
        <v>1801</v>
      </c>
      <c r="C1436" s="3">
        <v>45887.283715277779</v>
      </c>
      <c r="D1436" t="s">
        <v>75</v>
      </c>
      <c r="E1436">
        <v>0</v>
      </c>
      <c r="F1436">
        <v>1</v>
      </c>
      <c r="G1436">
        <v>0</v>
      </c>
      <c r="H1436">
        <v>0</v>
      </c>
      <c r="I1436">
        <v>0</v>
      </c>
      <c r="J1436">
        <v>1</v>
      </c>
      <c r="K1436">
        <v>0</v>
      </c>
      <c r="L1436">
        <v>0</v>
      </c>
      <c r="M1436">
        <v>0</v>
      </c>
      <c r="N1436">
        <v>0</v>
      </c>
      <c r="O1436">
        <v>-33.442571666666673</v>
      </c>
      <c r="P1436">
        <v>-70.645506666666662</v>
      </c>
      <c r="Q1436">
        <v>0</v>
      </c>
      <c r="R1436">
        <v>519</v>
      </c>
      <c r="S1436" t="s">
        <v>89</v>
      </c>
      <c r="T1436">
        <f t="shared" si="22"/>
        <v>0</v>
      </c>
      <c r="U1436">
        <v>1</v>
      </c>
      <c r="V1436" s="5">
        <v>0.28371527777777777</v>
      </c>
      <c r="W1436" s="8">
        <v>0.27083333333333331</v>
      </c>
      <c r="X1436" t="s">
        <v>114</v>
      </c>
      <c r="Y1436" t="str">
        <f>+VLOOKUP($X1436,[1]ParadasReg!$F:$I,4,0)</f>
        <v>Parada 3 / (M) Santa Lucía</v>
      </c>
      <c r="Z1436">
        <f>+VLOOKUP($X1436,[1]ParadasReg!$F:$I,3,0)</f>
        <v>29</v>
      </c>
    </row>
    <row r="1437" spans="1:26" x14ac:dyDescent="0.25">
      <c r="A1437">
        <v>925833</v>
      </c>
      <c r="B1437">
        <v>1801</v>
      </c>
      <c r="C1437" s="3">
        <v>45887.285208333327</v>
      </c>
      <c r="D1437" t="s">
        <v>75</v>
      </c>
      <c r="E1437">
        <v>0</v>
      </c>
      <c r="F1437">
        <v>6</v>
      </c>
      <c r="G1437">
        <v>0</v>
      </c>
      <c r="H1437">
        <v>0</v>
      </c>
      <c r="I1437">
        <v>0</v>
      </c>
      <c r="J1437">
        <v>6</v>
      </c>
      <c r="K1437">
        <v>0</v>
      </c>
      <c r="L1437">
        <v>0</v>
      </c>
      <c r="M1437">
        <v>0</v>
      </c>
      <c r="N1437">
        <v>0</v>
      </c>
      <c r="O1437">
        <v>-33.443843333333326</v>
      </c>
      <c r="P1437">
        <v>-70.65121666666667</v>
      </c>
      <c r="Q1437">
        <v>0</v>
      </c>
      <c r="R1437">
        <v>519</v>
      </c>
      <c r="S1437" t="s">
        <v>89</v>
      </c>
      <c r="T1437">
        <f t="shared" si="22"/>
        <v>0</v>
      </c>
      <c r="U1437">
        <v>1</v>
      </c>
      <c r="V1437" s="5">
        <v>0.28520833333333334</v>
      </c>
      <c r="W1437" s="8">
        <v>0.27083333333333331</v>
      </c>
      <c r="X1437" t="s">
        <v>115</v>
      </c>
      <c r="Y1437" t="str">
        <f>+VLOOKUP($X1437,[1]ParadasReg!$F:$I,4,0)</f>
        <v>Parada 3 / (M) Universidad de Chile</v>
      </c>
      <c r="Z1437">
        <f>+VLOOKUP($X1437,[1]ParadasReg!$F:$I,3,0)</f>
        <v>30</v>
      </c>
    </row>
    <row r="1438" spans="1:26" x14ac:dyDescent="0.25">
      <c r="A1438">
        <v>925838</v>
      </c>
      <c r="B1438">
        <v>1801</v>
      </c>
      <c r="C1438" s="3">
        <v>45887.286423611113</v>
      </c>
      <c r="D1438" t="s">
        <v>75</v>
      </c>
      <c r="E1438">
        <v>0</v>
      </c>
      <c r="F1438">
        <v>2</v>
      </c>
      <c r="G1438">
        <v>0</v>
      </c>
      <c r="H1438">
        <v>0</v>
      </c>
      <c r="I1438">
        <v>0</v>
      </c>
      <c r="J1438">
        <v>2</v>
      </c>
      <c r="K1438">
        <v>0</v>
      </c>
      <c r="L1438">
        <v>0</v>
      </c>
      <c r="M1438">
        <v>0</v>
      </c>
      <c r="N1438">
        <v>0</v>
      </c>
      <c r="O1438">
        <v>-33.444800000000001</v>
      </c>
      <c r="P1438">
        <v>-70.656003333333331</v>
      </c>
      <c r="Q1438">
        <v>0</v>
      </c>
      <c r="R1438">
        <v>519</v>
      </c>
      <c r="S1438" t="s">
        <v>89</v>
      </c>
      <c r="T1438">
        <f t="shared" si="22"/>
        <v>0</v>
      </c>
      <c r="U1438">
        <v>1</v>
      </c>
      <c r="V1438" s="5">
        <v>0.28642361111111109</v>
      </c>
      <c r="W1438" s="8">
        <v>0.27083333333333331</v>
      </c>
      <c r="X1438" t="s">
        <v>116</v>
      </c>
      <c r="Y1438" t="str">
        <f>+VLOOKUP($X1438,[1]ParadasReg!$F:$I,4,0)</f>
        <v>Parada 3 / (M) La Moneda</v>
      </c>
      <c r="Z1438">
        <f>+VLOOKUP($X1438,[1]ParadasReg!$F:$I,3,0)</f>
        <v>31</v>
      </c>
    </row>
    <row r="1439" spans="1:26" x14ac:dyDescent="0.25">
      <c r="A1439">
        <v>926189</v>
      </c>
      <c r="B1439">
        <v>1801</v>
      </c>
      <c r="C1439" s="3">
        <v>45887.350300925929</v>
      </c>
      <c r="D1439" t="s">
        <v>75</v>
      </c>
      <c r="E1439">
        <v>3</v>
      </c>
      <c r="F1439">
        <v>1</v>
      </c>
      <c r="G1439">
        <v>3</v>
      </c>
      <c r="H1439">
        <v>1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-33.481090000000002</v>
      </c>
      <c r="P1439">
        <v>-70.523505</v>
      </c>
      <c r="Q1439">
        <v>2.4691358024691357</v>
      </c>
      <c r="R1439">
        <v>519</v>
      </c>
      <c r="S1439" t="s">
        <v>89</v>
      </c>
      <c r="T1439">
        <f t="shared" si="22"/>
        <v>0</v>
      </c>
      <c r="U1439">
        <v>1</v>
      </c>
      <c r="V1439" s="5">
        <v>0.35030092592592593</v>
      </c>
      <c r="W1439" s="8">
        <v>0.33333333333333331</v>
      </c>
      <c r="X1439" t="s">
        <v>90</v>
      </c>
      <c r="Y1439" t="str">
        <f>+VLOOKUP($X1439,[1]ParadasReg!$F:$I,4,0)</f>
        <v xml:space="preserve">Av. Diagonal Las Torres / esq. Álvaro Casanova </v>
      </c>
      <c r="Z1439">
        <f>+VLOOKUP($X1439,[1]ParadasReg!$F:$I,3,0)</f>
        <v>1</v>
      </c>
    </row>
    <row r="1440" spans="1:26" x14ac:dyDescent="0.25">
      <c r="A1440">
        <v>926196</v>
      </c>
      <c r="B1440">
        <v>1801</v>
      </c>
      <c r="C1440" s="3">
        <v>45887.351550925923</v>
      </c>
      <c r="D1440" t="s">
        <v>75</v>
      </c>
      <c r="E1440">
        <v>9</v>
      </c>
      <c r="F1440">
        <v>0</v>
      </c>
      <c r="G1440">
        <v>9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-33.478963333333333</v>
      </c>
      <c r="P1440">
        <v>-70.527591666666666</v>
      </c>
      <c r="Q1440">
        <v>13.580246913580247</v>
      </c>
      <c r="R1440">
        <v>519</v>
      </c>
      <c r="S1440" t="s">
        <v>89</v>
      </c>
      <c r="T1440">
        <f t="shared" si="22"/>
        <v>10</v>
      </c>
      <c r="U1440">
        <v>1</v>
      </c>
      <c r="V1440" s="5">
        <v>0.35155092592592596</v>
      </c>
      <c r="W1440" s="8">
        <v>0.33333333333333331</v>
      </c>
      <c r="X1440" t="s">
        <v>91</v>
      </c>
      <c r="Y1440" t="str">
        <f>+VLOOKUP($X1440,[1]ParadasReg!$F:$I,4,0)</f>
        <v>Avenida Grecia / esq. Qda. de Sn. Pedro</v>
      </c>
      <c r="Z1440">
        <f>+VLOOKUP($X1440,[1]ParadasReg!$F:$I,3,0)</f>
        <v>3</v>
      </c>
    </row>
    <row r="1441" spans="1:26" x14ac:dyDescent="0.25">
      <c r="A1441">
        <v>926200</v>
      </c>
      <c r="B1441">
        <v>1801</v>
      </c>
      <c r="C1441" s="3">
        <v>45887.352372685193</v>
      </c>
      <c r="D1441" t="s">
        <v>75</v>
      </c>
      <c r="E1441">
        <v>7</v>
      </c>
      <c r="F1441">
        <v>0</v>
      </c>
      <c r="G1441">
        <v>7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-33.478316666666657</v>
      </c>
      <c r="P1441">
        <v>-70.531061666666673</v>
      </c>
      <c r="Q1441">
        <v>22.222222222222221</v>
      </c>
      <c r="R1441">
        <v>519</v>
      </c>
      <c r="S1441" t="s">
        <v>89</v>
      </c>
      <c r="T1441">
        <f t="shared" si="22"/>
        <v>20</v>
      </c>
      <c r="U1441">
        <v>1</v>
      </c>
      <c r="V1441" s="5">
        <v>0.35237268518518516</v>
      </c>
      <c r="W1441" s="8">
        <v>0.33333333333333331</v>
      </c>
      <c r="X1441" t="s">
        <v>92</v>
      </c>
      <c r="Y1441" t="str">
        <f>+VLOOKUP($X1441,[1]ParadasReg!$F:$I,4,0)</f>
        <v>Avenida Grecia / esq. Los Picachos</v>
      </c>
      <c r="Z1441">
        <f>+VLOOKUP($X1441,[1]ParadasReg!$F:$I,3,0)</f>
        <v>4</v>
      </c>
    </row>
    <row r="1442" spans="1:26" x14ac:dyDescent="0.25">
      <c r="A1442">
        <v>926208</v>
      </c>
      <c r="B1442">
        <v>1801</v>
      </c>
      <c r="C1442" s="3">
        <v>45887.353564814817</v>
      </c>
      <c r="D1442" t="s">
        <v>75</v>
      </c>
      <c r="E1442">
        <v>3</v>
      </c>
      <c r="F1442">
        <v>0</v>
      </c>
      <c r="G1442">
        <v>3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-33.477363333333336</v>
      </c>
      <c r="P1442">
        <v>-70.535328333333339</v>
      </c>
      <c r="Q1442">
        <v>25.925925925925924</v>
      </c>
      <c r="R1442">
        <v>519</v>
      </c>
      <c r="S1442" t="s">
        <v>89</v>
      </c>
      <c r="T1442">
        <f t="shared" si="22"/>
        <v>20</v>
      </c>
      <c r="U1442">
        <v>1</v>
      </c>
      <c r="V1442" s="5">
        <v>0.35356481481481478</v>
      </c>
      <c r="W1442" s="8">
        <v>0.33333333333333331</v>
      </c>
      <c r="X1442" t="s">
        <v>93</v>
      </c>
      <c r="Y1442" t="str">
        <f>+VLOOKUP($X1442,[1]ParadasReg!$F:$I,4,0)</f>
        <v>Avenida Grecia / esq. Jacarandá</v>
      </c>
      <c r="Z1442">
        <f>+VLOOKUP($X1442,[1]ParadasReg!$F:$I,3,0)</f>
        <v>5</v>
      </c>
    </row>
    <row r="1443" spans="1:26" x14ac:dyDescent="0.25">
      <c r="A1443">
        <v>926220</v>
      </c>
      <c r="B1443">
        <v>1801</v>
      </c>
      <c r="C1443" s="3">
        <v>45887.355312500003</v>
      </c>
      <c r="D1443" t="s">
        <v>75</v>
      </c>
      <c r="E1443">
        <v>4</v>
      </c>
      <c r="F1443">
        <v>3</v>
      </c>
      <c r="G1443">
        <v>0</v>
      </c>
      <c r="H1443">
        <v>0</v>
      </c>
      <c r="I1443">
        <v>4</v>
      </c>
      <c r="J1443">
        <v>3</v>
      </c>
      <c r="K1443">
        <v>0</v>
      </c>
      <c r="L1443">
        <v>0</v>
      </c>
      <c r="M1443">
        <v>0</v>
      </c>
      <c r="N1443">
        <v>0</v>
      </c>
      <c r="O1443">
        <v>-33.476053333333333</v>
      </c>
      <c r="P1443">
        <v>-70.542143333333328</v>
      </c>
      <c r="Q1443">
        <v>27.160493827160494</v>
      </c>
      <c r="R1443">
        <v>519</v>
      </c>
      <c r="S1443" t="s">
        <v>89</v>
      </c>
      <c r="T1443">
        <f t="shared" si="22"/>
        <v>20</v>
      </c>
      <c r="U1443">
        <v>1</v>
      </c>
      <c r="V1443" s="5">
        <v>0.35531249999999998</v>
      </c>
      <c r="W1443" s="8">
        <v>0.35416666666666663</v>
      </c>
      <c r="X1443" t="s">
        <v>95</v>
      </c>
      <c r="Y1443" t="str">
        <f>+VLOOKUP($X1443,[1]ParadasReg!$F:$I,4,0)</f>
        <v>Parada / Muni. Peñalolén</v>
      </c>
      <c r="Z1443">
        <f>+VLOOKUP($X1443,[1]ParadasReg!$F:$I,3,0)</f>
        <v>7</v>
      </c>
    </row>
    <row r="1444" spans="1:26" x14ac:dyDescent="0.25">
      <c r="A1444">
        <v>926223</v>
      </c>
      <c r="B1444">
        <v>1801</v>
      </c>
      <c r="C1444" s="3">
        <v>45887.355775462973</v>
      </c>
      <c r="D1444" t="s">
        <v>75</v>
      </c>
      <c r="E1444">
        <v>3</v>
      </c>
      <c r="F1444">
        <v>0</v>
      </c>
      <c r="G1444">
        <v>0</v>
      </c>
      <c r="H1444">
        <v>0</v>
      </c>
      <c r="I1444">
        <v>3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-33.476003333333331</v>
      </c>
      <c r="P1444">
        <v>-70.54243666666666</v>
      </c>
      <c r="Q1444">
        <v>30.864197530864196</v>
      </c>
      <c r="R1444">
        <v>519</v>
      </c>
      <c r="S1444" t="s">
        <v>89</v>
      </c>
      <c r="T1444">
        <f t="shared" si="22"/>
        <v>30</v>
      </c>
      <c r="U1444">
        <v>1</v>
      </c>
      <c r="V1444" s="5">
        <v>0.35577546296296297</v>
      </c>
      <c r="W1444" s="8">
        <v>0.35416666666666663</v>
      </c>
      <c r="X1444" t="s">
        <v>95</v>
      </c>
      <c r="Y1444" t="str">
        <f>+VLOOKUP($X1444,[1]ParadasReg!$F:$I,4,0)</f>
        <v>Parada / Muni. Peñalolén</v>
      </c>
      <c r="Z1444">
        <f>+VLOOKUP($X1444,[1]ParadasReg!$F:$I,3,0)</f>
        <v>7</v>
      </c>
    </row>
    <row r="1445" spans="1:26" x14ac:dyDescent="0.25">
      <c r="A1445">
        <v>926233</v>
      </c>
      <c r="B1445">
        <v>1801</v>
      </c>
      <c r="C1445" s="3">
        <v>45887.357071759259</v>
      </c>
      <c r="D1445" t="s">
        <v>75</v>
      </c>
      <c r="E1445">
        <v>5</v>
      </c>
      <c r="F1445">
        <v>1</v>
      </c>
      <c r="G1445">
        <v>5</v>
      </c>
      <c r="H1445">
        <v>1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-33.475138333333327</v>
      </c>
      <c r="P1445">
        <v>-70.54667666666667</v>
      </c>
      <c r="Q1445">
        <v>35.802469135802468</v>
      </c>
      <c r="R1445">
        <v>519</v>
      </c>
      <c r="S1445" t="s">
        <v>89</v>
      </c>
      <c r="T1445">
        <f t="shared" si="22"/>
        <v>30</v>
      </c>
      <c r="U1445">
        <v>1</v>
      </c>
      <c r="V1445" s="5">
        <v>0.35707175925925921</v>
      </c>
      <c r="W1445" s="8">
        <v>0.35416666666666663</v>
      </c>
      <c r="X1445" t="s">
        <v>96</v>
      </c>
      <c r="Y1445" t="str">
        <f>+VLOOKUP($X1445,[1]ParadasReg!$F:$I,4,0)</f>
        <v>Avenida Grecia / esq. Palena</v>
      </c>
      <c r="Z1445">
        <f>+VLOOKUP($X1445,[1]ParadasReg!$F:$I,3,0)</f>
        <v>8</v>
      </c>
    </row>
    <row r="1446" spans="1:26" x14ac:dyDescent="0.25">
      <c r="A1446">
        <v>926240</v>
      </c>
      <c r="B1446">
        <v>1801</v>
      </c>
      <c r="C1446" s="3">
        <v>45887.358113425929</v>
      </c>
      <c r="D1446" t="s">
        <v>75</v>
      </c>
      <c r="E1446">
        <v>6</v>
      </c>
      <c r="F1446">
        <v>0</v>
      </c>
      <c r="G1446">
        <v>6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-33.474333333333327</v>
      </c>
      <c r="P1446">
        <v>-70.55084166666667</v>
      </c>
      <c r="Q1446">
        <v>43.209876543209873</v>
      </c>
      <c r="R1446">
        <v>519</v>
      </c>
      <c r="S1446" t="s">
        <v>89</v>
      </c>
      <c r="T1446">
        <f t="shared" si="22"/>
        <v>40</v>
      </c>
      <c r="U1446">
        <v>1</v>
      </c>
      <c r="V1446" s="5">
        <v>0.35811342592592593</v>
      </c>
      <c r="W1446" s="8">
        <v>0.35416666666666663</v>
      </c>
      <c r="X1446" t="s">
        <v>97</v>
      </c>
      <c r="Y1446" t="str">
        <f>+VLOOKUP($X1446,[1]ParadasReg!$F:$I,4,0)</f>
        <v>Avenida Grecia / esq. Pasaje 444</v>
      </c>
      <c r="Z1446">
        <f>+VLOOKUP($X1446,[1]ParadasReg!$F:$I,3,0)</f>
        <v>9</v>
      </c>
    </row>
    <row r="1447" spans="1:26" x14ac:dyDescent="0.25">
      <c r="A1447">
        <v>926250</v>
      </c>
      <c r="B1447">
        <v>1801</v>
      </c>
      <c r="C1447" s="3">
        <v>45887.359560185178</v>
      </c>
      <c r="D1447" t="s">
        <v>75</v>
      </c>
      <c r="E1447">
        <v>3</v>
      </c>
      <c r="F1447">
        <v>2</v>
      </c>
      <c r="G1447">
        <v>0</v>
      </c>
      <c r="H1447">
        <v>0</v>
      </c>
      <c r="I1447">
        <v>3</v>
      </c>
      <c r="J1447">
        <v>2</v>
      </c>
      <c r="K1447">
        <v>0</v>
      </c>
      <c r="L1447">
        <v>0</v>
      </c>
      <c r="M1447">
        <v>0</v>
      </c>
      <c r="N1447">
        <v>0</v>
      </c>
      <c r="O1447">
        <v>-33.473165000000002</v>
      </c>
      <c r="P1447">
        <v>-70.556113333333329</v>
      </c>
      <c r="Q1447">
        <v>44.444444444444443</v>
      </c>
      <c r="R1447">
        <v>519</v>
      </c>
      <c r="S1447" t="s">
        <v>89</v>
      </c>
      <c r="T1447">
        <f t="shared" si="22"/>
        <v>40</v>
      </c>
      <c r="U1447">
        <v>1</v>
      </c>
      <c r="V1447" s="5">
        <v>0.35956018518518523</v>
      </c>
      <c r="W1447" s="8">
        <v>0.35416666666666663</v>
      </c>
      <c r="X1447" t="s">
        <v>98</v>
      </c>
      <c r="Y1447" t="str">
        <f>+VLOOKUP($X1447,[1]ParadasReg!$F:$I,4,0)</f>
        <v>Parada 2 / Calle 1A - Avenida Grecia</v>
      </c>
      <c r="Z1447">
        <f>+VLOOKUP($X1447,[1]ParadasReg!$F:$I,3,0)</f>
        <v>10</v>
      </c>
    </row>
    <row r="1448" spans="1:26" x14ac:dyDescent="0.25">
      <c r="A1448">
        <v>926256</v>
      </c>
      <c r="B1448">
        <v>1801</v>
      </c>
      <c r="C1448" s="3">
        <v>45887.360324074078</v>
      </c>
      <c r="D1448" t="s">
        <v>75</v>
      </c>
      <c r="E1448">
        <v>0</v>
      </c>
      <c r="F1448">
        <v>2</v>
      </c>
      <c r="G1448">
        <v>0</v>
      </c>
      <c r="H1448">
        <v>0</v>
      </c>
      <c r="I1448">
        <v>0</v>
      </c>
      <c r="J1448">
        <v>2</v>
      </c>
      <c r="K1448">
        <v>0</v>
      </c>
      <c r="L1448">
        <v>0</v>
      </c>
      <c r="M1448">
        <v>0</v>
      </c>
      <c r="N1448">
        <v>0</v>
      </c>
      <c r="O1448">
        <v>-33.472108333333331</v>
      </c>
      <c r="P1448">
        <v>-70.561516666666662</v>
      </c>
      <c r="Q1448">
        <v>41.975308641975303</v>
      </c>
      <c r="R1448">
        <v>519</v>
      </c>
      <c r="S1448" t="s">
        <v>89</v>
      </c>
      <c r="T1448">
        <f t="shared" si="22"/>
        <v>40</v>
      </c>
      <c r="U1448">
        <v>1</v>
      </c>
      <c r="V1448" s="5">
        <v>0.36032407407407407</v>
      </c>
      <c r="W1448" s="8">
        <v>0.35416666666666663</v>
      </c>
      <c r="X1448" t="s">
        <v>99</v>
      </c>
      <c r="Y1448" t="str">
        <f>+VLOOKUP($X1448,[1]ParadasReg!$F:$I,4,0)</f>
        <v>Parada 2 / Ictinos - Avenida Grecia</v>
      </c>
      <c r="Z1448">
        <f>+VLOOKUP($X1448,[1]ParadasReg!$F:$I,3,0)</f>
        <v>11</v>
      </c>
    </row>
    <row r="1449" spans="1:26" x14ac:dyDescent="0.25">
      <c r="A1449">
        <v>926266</v>
      </c>
      <c r="B1449">
        <v>1801</v>
      </c>
      <c r="C1449" s="3">
        <v>45887.361585648148</v>
      </c>
      <c r="D1449" t="s">
        <v>75</v>
      </c>
      <c r="E1449">
        <v>3</v>
      </c>
      <c r="F1449">
        <v>1</v>
      </c>
      <c r="G1449">
        <v>3</v>
      </c>
      <c r="H1449">
        <v>0</v>
      </c>
      <c r="I1449">
        <v>0</v>
      </c>
      <c r="J1449">
        <v>1</v>
      </c>
      <c r="K1449">
        <v>0</v>
      </c>
      <c r="L1449">
        <v>0</v>
      </c>
      <c r="M1449">
        <v>0</v>
      </c>
      <c r="N1449">
        <v>0</v>
      </c>
      <c r="O1449">
        <v>-33.469893333333331</v>
      </c>
      <c r="P1449">
        <v>-70.572760000000002</v>
      </c>
      <c r="Q1449">
        <v>44.444444444444443</v>
      </c>
      <c r="R1449">
        <v>519</v>
      </c>
      <c r="S1449" t="s">
        <v>89</v>
      </c>
      <c r="T1449">
        <f t="shared" si="22"/>
        <v>40</v>
      </c>
      <c r="U1449">
        <v>1</v>
      </c>
      <c r="V1449" s="5">
        <v>0.36158564814814814</v>
      </c>
      <c r="W1449" s="8">
        <v>0.35416666666666663</v>
      </c>
      <c r="X1449" t="s">
        <v>117</v>
      </c>
      <c r="Y1449" t="str">
        <f>+VLOOKUP($X1449,[1]ParadasReg!$F:$I,4,0)</f>
        <v>Parada 2 / Cruz Almeyda - Avenida Grecia</v>
      </c>
      <c r="Z1449">
        <f>+VLOOKUP($X1449,[1]ParadasReg!$F:$I,3,0)</f>
        <v>13</v>
      </c>
    </row>
    <row r="1450" spans="1:26" x14ac:dyDescent="0.25">
      <c r="A1450">
        <v>926270</v>
      </c>
      <c r="B1450">
        <v>1801</v>
      </c>
      <c r="C1450" s="3">
        <v>45887.362395833326</v>
      </c>
      <c r="D1450" t="s">
        <v>75</v>
      </c>
      <c r="E1450">
        <v>4</v>
      </c>
      <c r="F1450">
        <v>15</v>
      </c>
      <c r="G1450">
        <v>0</v>
      </c>
      <c r="H1450">
        <v>0</v>
      </c>
      <c r="I1450">
        <v>4</v>
      </c>
      <c r="J1450">
        <v>15</v>
      </c>
      <c r="K1450">
        <v>0</v>
      </c>
      <c r="L1450">
        <v>0</v>
      </c>
      <c r="M1450">
        <v>0</v>
      </c>
      <c r="N1450">
        <v>0</v>
      </c>
      <c r="O1450">
        <v>-33.469086666666669</v>
      </c>
      <c r="P1450">
        <v>-70.576396666666668</v>
      </c>
      <c r="Q1450">
        <v>30.864197530864196</v>
      </c>
      <c r="R1450">
        <v>519</v>
      </c>
      <c r="S1450" t="s">
        <v>89</v>
      </c>
      <c r="T1450">
        <f t="shared" si="22"/>
        <v>30</v>
      </c>
      <c r="U1450">
        <v>1</v>
      </c>
      <c r="V1450" s="5">
        <v>0.36239583333333331</v>
      </c>
      <c r="W1450" s="8">
        <v>0.35416666666666663</v>
      </c>
      <c r="X1450" t="s">
        <v>100</v>
      </c>
      <c r="Y1450" t="str">
        <f>+VLOOKUP($X1450,[1]ParadasReg!$F:$I,4,0)</f>
        <v>Parada 4 / (M) Grecia</v>
      </c>
      <c r="Z1450">
        <f>+VLOOKUP($X1450,[1]ParadasReg!$F:$I,3,0)</f>
        <v>14</v>
      </c>
    </row>
    <row r="1451" spans="1:26" x14ac:dyDescent="0.25">
      <c r="A1451">
        <v>926282</v>
      </c>
      <c r="B1451">
        <v>1801</v>
      </c>
      <c r="C1451" s="3">
        <v>45887.363726851851</v>
      </c>
      <c r="D1451" t="s">
        <v>75</v>
      </c>
      <c r="E1451">
        <v>2</v>
      </c>
      <c r="F1451">
        <v>2</v>
      </c>
      <c r="G1451">
        <v>2</v>
      </c>
      <c r="H1451">
        <v>0</v>
      </c>
      <c r="I1451">
        <v>0</v>
      </c>
      <c r="J1451">
        <v>2</v>
      </c>
      <c r="K1451">
        <v>0</v>
      </c>
      <c r="L1451">
        <v>0</v>
      </c>
      <c r="M1451">
        <v>0</v>
      </c>
      <c r="N1451">
        <v>0</v>
      </c>
      <c r="O1451">
        <v>-33.467413333333333</v>
      </c>
      <c r="P1451">
        <v>-70.581083333333339</v>
      </c>
      <c r="Q1451">
        <v>30.864197530864196</v>
      </c>
      <c r="R1451">
        <v>519</v>
      </c>
      <c r="S1451" t="s">
        <v>89</v>
      </c>
      <c r="T1451">
        <f t="shared" si="22"/>
        <v>30</v>
      </c>
      <c r="U1451">
        <v>1</v>
      </c>
      <c r="V1451" s="5">
        <v>0.36372685185185188</v>
      </c>
      <c r="W1451" s="8">
        <v>0.35416666666666663</v>
      </c>
      <c r="X1451" t="s">
        <v>101</v>
      </c>
      <c r="Y1451" t="str">
        <f>+VLOOKUP($X1451,[1]ParadasReg!$F:$I,4,0)</f>
        <v>Parada 2 / ADO Chile</v>
      </c>
      <c r="Z1451">
        <f>+VLOOKUP($X1451,[1]ParadasReg!$F:$I,3,0)</f>
        <v>15</v>
      </c>
    </row>
    <row r="1452" spans="1:26" x14ac:dyDescent="0.25">
      <c r="A1452">
        <v>926298</v>
      </c>
      <c r="B1452">
        <v>1801</v>
      </c>
      <c r="C1452" s="3">
        <v>45887.365902777783</v>
      </c>
      <c r="D1452" t="s">
        <v>75</v>
      </c>
      <c r="E1452">
        <v>2</v>
      </c>
      <c r="F1452">
        <v>2</v>
      </c>
      <c r="G1452">
        <v>2</v>
      </c>
      <c r="H1452">
        <v>0</v>
      </c>
      <c r="I1452">
        <v>0</v>
      </c>
      <c r="J1452">
        <v>2</v>
      </c>
      <c r="K1452">
        <v>0</v>
      </c>
      <c r="L1452">
        <v>0</v>
      </c>
      <c r="M1452">
        <v>0</v>
      </c>
      <c r="N1452">
        <v>0</v>
      </c>
      <c r="O1452">
        <v>-33.465253333333337</v>
      </c>
      <c r="P1452">
        <v>-70.589591666666664</v>
      </c>
      <c r="Q1452">
        <v>30.864197530864196</v>
      </c>
      <c r="R1452">
        <v>519</v>
      </c>
      <c r="S1452" t="s">
        <v>89</v>
      </c>
      <c r="T1452">
        <f t="shared" si="22"/>
        <v>30</v>
      </c>
      <c r="U1452">
        <v>1</v>
      </c>
      <c r="V1452" s="5">
        <v>0.36590277777777774</v>
      </c>
      <c r="W1452" s="8">
        <v>0.35416666666666663</v>
      </c>
      <c r="X1452" t="s">
        <v>102</v>
      </c>
      <c r="Y1452" t="str">
        <f>+VLOOKUP($X1452,[1]ParadasReg!$F:$I,4,0)</f>
        <v>Parada 2 / CESFAM Salvador Bustos</v>
      </c>
      <c r="Z1452">
        <f>+VLOOKUP($X1452,[1]ParadasReg!$F:$I,3,0)</f>
        <v>16</v>
      </c>
    </row>
    <row r="1453" spans="1:26" x14ac:dyDescent="0.25">
      <c r="A1453">
        <v>926304</v>
      </c>
      <c r="B1453">
        <v>1801</v>
      </c>
      <c r="C1453" s="3">
        <v>45887.366828703707</v>
      </c>
      <c r="D1453" t="s">
        <v>75</v>
      </c>
      <c r="E1453">
        <v>0</v>
      </c>
      <c r="F1453">
        <v>5</v>
      </c>
      <c r="G1453">
        <v>0</v>
      </c>
      <c r="H1453">
        <v>0</v>
      </c>
      <c r="I1453">
        <v>0</v>
      </c>
      <c r="J1453">
        <v>5</v>
      </c>
      <c r="K1453">
        <v>0</v>
      </c>
      <c r="L1453">
        <v>0</v>
      </c>
      <c r="M1453">
        <v>0</v>
      </c>
      <c r="N1453">
        <v>0</v>
      </c>
      <c r="O1453">
        <v>-33.464581666666668</v>
      </c>
      <c r="P1453">
        <v>-70.597268333333332</v>
      </c>
      <c r="Q1453">
        <v>24.691358024691358</v>
      </c>
      <c r="R1453">
        <v>519</v>
      </c>
      <c r="S1453" t="s">
        <v>89</v>
      </c>
      <c r="T1453">
        <f t="shared" si="22"/>
        <v>20</v>
      </c>
      <c r="U1453">
        <v>1</v>
      </c>
      <c r="V1453" s="5">
        <v>0.36682870370370368</v>
      </c>
      <c r="W1453" s="8">
        <v>0.35416666666666663</v>
      </c>
      <c r="X1453" t="s">
        <v>103</v>
      </c>
      <c r="Y1453" t="str">
        <f>+VLOOKUP($X1453,[1]ParadasReg!$F:$I,4,0)</f>
        <v>Parada 2 / Pedagógico</v>
      </c>
      <c r="Z1453">
        <f>+VLOOKUP($X1453,[1]ParadasReg!$F:$I,3,0)</f>
        <v>17</v>
      </c>
    </row>
    <row r="1454" spans="1:26" x14ac:dyDescent="0.25">
      <c r="A1454">
        <v>926318</v>
      </c>
      <c r="B1454">
        <v>1801</v>
      </c>
      <c r="C1454" s="3">
        <v>45887.369490740741</v>
      </c>
      <c r="D1454" t="s">
        <v>75</v>
      </c>
      <c r="E1454">
        <v>3</v>
      </c>
      <c r="F1454">
        <v>2</v>
      </c>
      <c r="G1454">
        <v>2</v>
      </c>
      <c r="H1454">
        <v>1</v>
      </c>
      <c r="I1454">
        <v>1</v>
      </c>
      <c r="J1454">
        <v>1</v>
      </c>
      <c r="K1454">
        <v>0</v>
      </c>
      <c r="L1454">
        <v>0</v>
      </c>
      <c r="M1454">
        <v>0</v>
      </c>
      <c r="N1454">
        <v>0</v>
      </c>
      <c r="O1454">
        <v>-33.462186666666668</v>
      </c>
      <c r="P1454">
        <v>-70.607465000000005</v>
      </c>
      <c r="Q1454">
        <v>25.925925925925924</v>
      </c>
      <c r="R1454">
        <v>519</v>
      </c>
      <c r="S1454" t="s">
        <v>89</v>
      </c>
      <c r="T1454">
        <f t="shared" si="22"/>
        <v>20</v>
      </c>
      <c r="U1454">
        <v>1</v>
      </c>
      <c r="V1454" s="5">
        <v>0.36949074074074079</v>
      </c>
      <c r="W1454" s="8">
        <v>0.35416666666666663</v>
      </c>
      <c r="X1454" t="s">
        <v>118</v>
      </c>
      <c r="Y1454" t="str">
        <f>+VLOOKUP($X1454,[1]ParadasReg!$F:$I,4,0)</f>
        <v>Parada 2 / (M) Est.Nacional</v>
      </c>
      <c r="Z1454">
        <f>+VLOOKUP($X1454,[1]ParadasReg!$F:$I,3,0)</f>
        <v>19</v>
      </c>
    </row>
    <row r="1455" spans="1:26" x14ac:dyDescent="0.25">
      <c r="A1455">
        <v>926326</v>
      </c>
      <c r="B1455">
        <v>1801</v>
      </c>
      <c r="C1455" s="3">
        <v>45887.37096064815</v>
      </c>
      <c r="D1455" t="s">
        <v>75</v>
      </c>
      <c r="E1455">
        <v>4</v>
      </c>
      <c r="F1455">
        <v>0</v>
      </c>
      <c r="G1455">
        <v>4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-33.461475</v>
      </c>
      <c r="P1455">
        <v>-70.61733666666666</v>
      </c>
      <c r="Q1455">
        <v>30.864197530864196</v>
      </c>
      <c r="R1455">
        <v>519</v>
      </c>
      <c r="S1455" t="s">
        <v>89</v>
      </c>
      <c r="T1455">
        <f t="shared" si="22"/>
        <v>30</v>
      </c>
      <c r="U1455">
        <v>1</v>
      </c>
      <c r="V1455" s="5">
        <v>0.37096064814814816</v>
      </c>
      <c r="W1455" s="8">
        <v>0.35416666666666663</v>
      </c>
      <c r="X1455" t="s">
        <v>106</v>
      </c>
      <c r="Y1455" t="str">
        <f>+VLOOKUP($X1455,[1]ParadasReg!$F:$I,4,0)</f>
        <v>Parada 2 / Villa Olímpica</v>
      </c>
      <c r="Z1455">
        <f>+VLOOKUP($X1455,[1]ParadasReg!$F:$I,3,0)</f>
        <v>21</v>
      </c>
    </row>
    <row r="1456" spans="1:26" x14ac:dyDescent="0.25">
      <c r="A1456">
        <v>926333</v>
      </c>
      <c r="B1456">
        <v>1801</v>
      </c>
      <c r="C1456" s="3">
        <v>45887.371828703697</v>
      </c>
      <c r="D1456" t="s">
        <v>75</v>
      </c>
      <c r="E1456">
        <v>1</v>
      </c>
      <c r="F1456">
        <v>0</v>
      </c>
      <c r="G1456">
        <v>1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-33.459913333333333</v>
      </c>
      <c r="P1456">
        <v>-70.622278333333327</v>
      </c>
      <c r="Q1456">
        <v>32.098765432098766</v>
      </c>
      <c r="R1456">
        <v>519</v>
      </c>
      <c r="S1456" t="s">
        <v>89</v>
      </c>
      <c r="T1456">
        <f t="shared" si="22"/>
        <v>30</v>
      </c>
      <c r="U1456">
        <v>1</v>
      </c>
      <c r="V1456" s="5">
        <v>0.37182870370370374</v>
      </c>
      <c r="W1456" s="8">
        <v>0.35416666666666663</v>
      </c>
      <c r="X1456" t="s">
        <v>107</v>
      </c>
      <c r="Y1456" t="str">
        <f>+VLOOKUP($X1456,[1]ParadasReg!$F:$I,4,0)</f>
        <v>Parada 4 / Suárez Mujica</v>
      </c>
      <c r="Z1456">
        <f>+VLOOKUP($X1456,[1]ParadasReg!$F:$I,3,0)</f>
        <v>22</v>
      </c>
    </row>
    <row r="1457" spans="1:26" x14ac:dyDescent="0.25">
      <c r="A1457">
        <v>926340</v>
      </c>
      <c r="B1457">
        <v>1801</v>
      </c>
      <c r="C1457" s="3">
        <v>45887.373067129629</v>
      </c>
      <c r="D1457" t="s">
        <v>75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-33.455063333333342</v>
      </c>
      <c r="P1457">
        <v>-70.628294999999994</v>
      </c>
      <c r="Q1457">
        <v>32.098765432098766</v>
      </c>
      <c r="R1457">
        <v>519</v>
      </c>
      <c r="S1457" t="s">
        <v>89</v>
      </c>
      <c r="T1457">
        <f t="shared" si="22"/>
        <v>30</v>
      </c>
      <c r="U1457">
        <v>1</v>
      </c>
      <c r="V1457" s="5">
        <v>0.37306712962962968</v>
      </c>
      <c r="W1457" s="8">
        <v>0.35416666666666663</v>
      </c>
      <c r="X1457" t="s">
        <v>108</v>
      </c>
      <c r="Y1457" t="str">
        <f>+VLOOKUP($X1457,[1]ParadasReg!$F:$I,4,0)</f>
        <v>Parada 2 / (M) Irarrázaval</v>
      </c>
      <c r="Z1457">
        <f>+VLOOKUP($X1457,[1]ParadasReg!$F:$I,3,0)</f>
        <v>23</v>
      </c>
    </row>
    <row r="1458" spans="1:26" x14ac:dyDescent="0.25">
      <c r="A1458">
        <v>926347</v>
      </c>
      <c r="B1458">
        <v>1801</v>
      </c>
      <c r="C1458" s="3">
        <v>45887.375763888893</v>
      </c>
      <c r="D1458" t="s">
        <v>75</v>
      </c>
      <c r="E1458">
        <v>10</v>
      </c>
      <c r="F1458">
        <v>0</v>
      </c>
      <c r="G1458">
        <v>0</v>
      </c>
      <c r="H1458">
        <v>0</v>
      </c>
      <c r="I1458">
        <v>10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-33.448766666666657</v>
      </c>
      <c r="P1458">
        <v>-70.631803333333337</v>
      </c>
      <c r="Q1458">
        <v>44.444444444444443</v>
      </c>
      <c r="R1458">
        <v>519</v>
      </c>
      <c r="S1458" t="s">
        <v>89</v>
      </c>
      <c r="T1458">
        <f t="shared" si="22"/>
        <v>40</v>
      </c>
      <c r="U1458">
        <v>1</v>
      </c>
      <c r="V1458" s="5">
        <v>0.37576388888888884</v>
      </c>
      <c r="W1458" s="8">
        <v>0.375</v>
      </c>
      <c r="X1458" t="s">
        <v>110</v>
      </c>
      <c r="Y1458" t="str">
        <f>+VLOOKUP($X1458,[1]ParadasReg!$F:$I,4,0)</f>
        <v>Parada 2 / (M) Santa Isabel</v>
      </c>
      <c r="Z1458">
        <f>+VLOOKUP($X1458,[1]ParadasReg!$F:$I,3,0)</f>
        <v>25</v>
      </c>
    </row>
    <row r="1459" spans="1:26" x14ac:dyDescent="0.25">
      <c r="A1459">
        <v>926352</v>
      </c>
      <c r="B1459">
        <v>1801</v>
      </c>
      <c r="C1459" s="3">
        <v>45887.376562500001</v>
      </c>
      <c r="D1459" t="s">
        <v>75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-33.443853333333337</v>
      </c>
      <c r="P1459">
        <v>-70.633245000000002</v>
      </c>
      <c r="Q1459">
        <v>44.444444444444443</v>
      </c>
      <c r="R1459">
        <v>519</v>
      </c>
      <c r="S1459" t="s">
        <v>89</v>
      </c>
      <c r="T1459">
        <f t="shared" si="22"/>
        <v>40</v>
      </c>
      <c r="U1459">
        <v>1</v>
      </c>
      <c r="V1459" s="5">
        <v>0.37656249999999997</v>
      </c>
      <c r="W1459" s="8">
        <v>0.375</v>
      </c>
      <c r="X1459" t="s">
        <v>111</v>
      </c>
      <c r="Y1459" t="str">
        <f>+VLOOKUP($X1459,[1]ParadasReg!$F:$I,4,0)</f>
        <v>Parada 2 / (M) Parque Bustamante</v>
      </c>
      <c r="Z1459">
        <f>+VLOOKUP($X1459,[1]ParadasReg!$F:$I,3,0)</f>
        <v>26</v>
      </c>
    </row>
    <row r="1460" spans="1:26" x14ac:dyDescent="0.25">
      <c r="A1460">
        <v>926355</v>
      </c>
      <c r="B1460">
        <v>1801</v>
      </c>
      <c r="C1460" s="3">
        <v>45887.376956018517</v>
      </c>
      <c r="D1460" t="s">
        <v>75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-33.443543333333331</v>
      </c>
      <c r="P1460">
        <v>-70.63335166666667</v>
      </c>
      <c r="Q1460">
        <v>44.444444444444443</v>
      </c>
      <c r="R1460">
        <v>519</v>
      </c>
      <c r="S1460" t="s">
        <v>89</v>
      </c>
      <c r="T1460">
        <f t="shared" si="22"/>
        <v>40</v>
      </c>
      <c r="U1460">
        <v>1</v>
      </c>
      <c r="V1460" s="5">
        <v>0.37695601851851851</v>
      </c>
      <c r="W1460" s="8">
        <v>0.375</v>
      </c>
      <c r="X1460" t="s">
        <v>111</v>
      </c>
      <c r="Y1460" t="str">
        <f>+VLOOKUP($X1460,[1]ParadasReg!$F:$I,4,0)</f>
        <v>Parada 2 / (M) Parque Bustamante</v>
      </c>
      <c r="Z1460">
        <f>+VLOOKUP($X1460,[1]ParadasReg!$F:$I,3,0)</f>
        <v>26</v>
      </c>
    </row>
    <row r="1461" spans="1:26" x14ac:dyDescent="0.25">
      <c r="A1461">
        <v>926359</v>
      </c>
      <c r="B1461">
        <v>1801</v>
      </c>
      <c r="C1461" s="3">
        <v>45887.378923611112</v>
      </c>
      <c r="D1461" t="s">
        <v>75</v>
      </c>
      <c r="E1461">
        <v>0</v>
      </c>
      <c r="F1461">
        <v>7</v>
      </c>
      <c r="G1461">
        <v>0</v>
      </c>
      <c r="H1461">
        <v>0</v>
      </c>
      <c r="I1461">
        <v>0</v>
      </c>
      <c r="J1461">
        <v>7</v>
      </c>
      <c r="K1461">
        <v>0</v>
      </c>
      <c r="L1461">
        <v>0</v>
      </c>
      <c r="M1461">
        <v>0</v>
      </c>
      <c r="N1461">
        <v>0</v>
      </c>
      <c r="O1461">
        <v>-33.437181666666667</v>
      </c>
      <c r="P1461">
        <v>-70.635781666666674</v>
      </c>
      <c r="Q1461">
        <v>35.802469135802468</v>
      </c>
      <c r="R1461">
        <v>519</v>
      </c>
      <c r="S1461" t="s">
        <v>89</v>
      </c>
      <c r="T1461">
        <f t="shared" si="22"/>
        <v>30</v>
      </c>
      <c r="U1461">
        <v>1</v>
      </c>
      <c r="V1461" s="5">
        <v>0.37892361111111111</v>
      </c>
      <c r="W1461" s="8">
        <v>0.375</v>
      </c>
      <c r="X1461" t="s">
        <v>112</v>
      </c>
      <c r="Y1461" t="str">
        <f>+VLOOKUP($X1461,[1]ParadasReg!$F:$I,4,0)</f>
        <v>Parada 4 / Plaza Italia</v>
      </c>
      <c r="Z1461">
        <f>+VLOOKUP($X1461,[1]ParadasReg!$F:$I,3,0)</f>
        <v>27</v>
      </c>
    </row>
    <row r="1462" spans="1:26" x14ac:dyDescent="0.25">
      <c r="A1462">
        <v>926364</v>
      </c>
      <c r="B1462">
        <v>1801</v>
      </c>
      <c r="C1462" s="3">
        <v>45887.380185185182</v>
      </c>
      <c r="D1462" t="s">
        <v>75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-33.439511666666668</v>
      </c>
      <c r="P1462">
        <v>-70.639951666666661</v>
      </c>
      <c r="Q1462">
        <v>35.802469135802468</v>
      </c>
      <c r="R1462">
        <v>519</v>
      </c>
      <c r="S1462" t="s">
        <v>89</v>
      </c>
      <c r="T1462">
        <f t="shared" si="22"/>
        <v>30</v>
      </c>
      <c r="U1462">
        <v>1</v>
      </c>
      <c r="V1462" s="5">
        <v>0.38018518518518518</v>
      </c>
      <c r="W1462" s="8">
        <v>0.375</v>
      </c>
      <c r="X1462" t="s">
        <v>113</v>
      </c>
      <c r="Y1462" t="str">
        <f>+VLOOKUP($X1462,[1]ParadasReg!$F:$I,4,0)</f>
        <v>Parada 4 / (M) Universidad Católica</v>
      </c>
      <c r="Z1462">
        <f>+VLOOKUP($X1462,[1]ParadasReg!$F:$I,3,0)</f>
        <v>28</v>
      </c>
    </row>
    <row r="1463" spans="1:26" x14ac:dyDescent="0.25">
      <c r="A1463">
        <v>926373</v>
      </c>
      <c r="B1463">
        <v>1801</v>
      </c>
      <c r="C1463" s="3">
        <v>45887.382071759261</v>
      </c>
      <c r="D1463" t="s">
        <v>76</v>
      </c>
      <c r="E1463">
        <v>0</v>
      </c>
      <c r="F1463">
        <v>5</v>
      </c>
      <c r="G1463">
        <v>0</v>
      </c>
      <c r="H1463">
        <v>0</v>
      </c>
      <c r="I1463">
        <v>0</v>
      </c>
      <c r="J1463">
        <v>5</v>
      </c>
      <c r="K1463">
        <v>0</v>
      </c>
      <c r="L1463">
        <v>0</v>
      </c>
      <c r="M1463">
        <v>0</v>
      </c>
      <c r="N1463">
        <v>0</v>
      </c>
      <c r="O1463">
        <v>-33.442476666666657</v>
      </c>
      <c r="P1463">
        <v>-70.645341666666667</v>
      </c>
      <c r="Q1463">
        <v>29.629629629629626</v>
      </c>
      <c r="R1463">
        <v>519</v>
      </c>
      <c r="S1463" t="s">
        <v>89</v>
      </c>
      <c r="T1463">
        <f t="shared" si="22"/>
        <v>20</v>
      </c>
      <c r="U1463">
        <v>1</v>
      </c>
      <c r="V1463" s="5">
        <v>0.38207175925925929</v>
      </c>
      <c r="W1463" s="8">
        <v>0.375</v>
      </c>
      <c r="X1463" t="s">
        <v>114</v>
      </c>
      <c r="Y1463" t="str">
        <f>+VLOOKUP($X1463,[1]ParadasReg!$F:$I,4,0)</f>
        <v>Parada 3 / (M) Santa Lucía</v>
      </c>
      <c r="Z1463">
        <f>+VLOOKUP($X1463,[1]ParadasReg!$F:$I,3,0)</f>
        <v>29</v>
      </c>
    </row>
    <row r="1464" spans="1:26" x14ac:dyDescent="0.25">
      <c r="A1464">
        <v>926378</v>
      </c>
      <c r="B1464">
        <v>1801</v>
      </c>
      <c r="C1464" s="3">
        <v>45887.383587962962</v>
      </c>
      <c r="D1464" t="s">
        <v>76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-33.443733333333327</v>
      </c>
      <c r="P1464">
        <v>-70.651134999999996</v>
      </c>
      <c r="Q1464">
        <v>29.629629629629626</v>
      </c>
      <c r="R1464">
        <v>519</v>
      </c>
      <c r="S1464" t="s">
        <v>89</v>
      </c>
      <c r="T1464">
        <f t="shared" si="22"/>
        <v>20</v>
      </c>
      <c r="U1464">
        <v>1</v>
      </c>
      <c r="V1464" s="5">
        <v>0.38358796296296299</v>
      </c>
      <c r="W1464" s="8">
        <v>0.375</v>
      </c>
      <c r="X1464" t="s">
        <v>115</v>
      </c>
      <c r="Y1464" t="str">
        <f>+VLOOKUP($X1464,[1]ParadasReg!$F:$I,4,0)</f>
        <v>Parada 3 / (M) Universidad de Chile</v>
      </c>
      <c r="Z1464">
        <f>+VLOOKUP($X1464,[1]ParadasReg!$F:$I,3,0)</f>
        <v>30</v>
      </c>
    </row>
    <row r="1465" spans="1:26" x14ac:dyDescent="0.25">
      <c r="A1465">
        <v>926384</v>
      </c>
      <c r="B1465">
        <v>1801</v>
      </c>
      <c r="C1465" s="3">
        <v>45887.384456018517</v>
      </c>
      <c r="D1465" t="s">
        <v>76</v>
      </c>
      <c r="E1465">
        <v>0</v>
      </c>
      <c r="F1465">
        <v>2</v>
      </c>
      <c r="G1465">
        <v>0</v>
      </c>
      <c r="H1465">
        <v>0</v>
      </c>
      <c r="I1465">
        <v>0</v>
      </c>
      <c r="J1465">
        <v>2</v>
      </c>
      <c r="K1465">
        <v>0</v>
      </c>
      <c r="L1465">
        <v>0</v>
      </c>
      <c r="M1465">
        <v>0</v>
      </c>
      <c r="N1465">
        <v>0</v>
      </c>
      <c r="O1465">
        <v>-33.444521666666667</v>
      </c>
      <c r="P1465">
        <v>-70.654908333333339</v>
      </c>
      <c r="Q1465">
        <v>27.160493827160494</v>
      </c>
      <c r="R1465">
        <v>519</v>
      </c>
      <c r="S1465" t="s">
        <v>89</v>
      </c>
      <c r="T1465">
        <f t="shared" si="22"/>
        <v>20</v>
      </c>
      <c r="U1465">
        <v>1</v>
      </c>
      <c r="V1465" s="5">
        <v>0.38445601851851857</v>
      </c>
      <c r="W1465" s="8">
        <v>0.375</v>
      </c>
      <c r="X1465" t="s">
        <v>116</v>
      </c>
      <c r="Y1465" t="str">
        <f>+VLOOKUP($X1465,[1]ParadasReg!$F:$I,4,0)</f>
        <v>Parada 3 / (M) La Moneda</v>
      </c>
      <c r="Z1465">
        <f>+VLOOKUP($X1465,[1]ParadasReg!$F:$I,3,0)</f>
        <v>31</v>
      </c>
    </row>
    <row r="1466" spans="1:26" x14ac:dyDescent="0.25">
      <c r="A1466">
        <v>926391</v>
      </c>
      <c r="B1466">
        <v>1801</v>
      </c>
      <c r="C1466" s="3">
        <v>45887.386261574073</v>
      </c>
      <c r="D1466" t="s">
        <v>76</v>
      </c>
      <c r="E1466">
        <v>0</v>
      </c>
      <c r="F1466">
        <v>1</v>
      </c>
      <c r="G1466">
        <v>0</v>
      </c>
      <c r="H1466">
        <v>0</v>
      </c>
      <c r="I1466">
        <v>0</v>
      </c>
      <c r="J1466">
        <v>1</v>
      </c>
      <c r="K1466">
        <v>0</v>
      </c>
      <c r="L1466">
        <v>0</v>
      </c>
      <c r="M1466">
        <v>0</v>
      </c>
      <c r="N1466">
        <v>0</v>
      </c>
      <c r="O1466">
        <v>-33.444863333333331</v>
      </c>
      <c r="P1466">
        <v>-70.656248333333338</v>
      </c>
      <c r="Q1466">
        <v>25.925925925925924</v>
      </c>
      <c r="R1466">
        <v>519</v>
      </c>
      <c r="S1466" t="s">
        <v>89</v>
      </c>
      <c r="T1466">
        <f t="shared" si="22"/>
        <v>20</v>
      </c>
      <c r="U1466">
        <v>1</v>
      </c>
      <c r="V1466" s="5">
        <v>0.38626157407407408</v>
      </c>
      <c r="W1466" s="8">
        <v>0.375</v>
      </c>
      <c r="X1466" t="s">
        <v>116</v>
      </c>
      <c r="Y1466" t="str">
        <f>+VLOOKUP($X1466,[1]ParadasReg!$F:$I,4,0)</f>
        <v>Parada 3 / (M) La Moneda</v>
      </c>
      <c r="Z1466">
        <f>+VLOOKUP($X1466,[1]ParadasReg!$F:$I,3,0)</f>
        <v>31</v>
      </c>
    </row>
    <row r="1467" spans="1:26" x14ac:dyDescent="0.25">
      <c r="A1467">
        <v>926857</v>
      </c>
      <c r="B1467">
        <v>1801</v>
      </c>
      <c r="C1467" s="3">
        <v>45887.492048611108</v>
      </c>
      <c r="D1467" t="s">
        <v>76</v>
      </c>
      <c r="E1467">
        <v>1</v>
      </c>
      <c r="F1467">
        <v>0</v>
      </c>
      <c r="G1467">
        <v>1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-33.481113333333333</v>
      </c>
      <c r="P1467">
        <v>-70.523501666666661</v>
      </c>
      <c r="Q1467">
        <v>1.2345679012345678</v>
      </c>
      <c r="R1467">
        <v>519</v>
      </c>
      <c r="S1467" t="s">
        <v>89</v>
      </c>
      <c r="T1467">
        <f t="shared" si="22"/>
        <v>0</v>
      </c>
      <c r="U1467">
        <v>1</v>
      </c>
      <c r="V1467" s="5">
        <v>0.49204861111111109</v>
      </c>
      <c r="W1467" s="8">
        <v>0.47916666666666663</v>
      </c>
      <c r="X1467" t="s">
        <v>90</v>
      </c>
      <c r="Y1467" t="str">
        <f>+VLOOKUP($X1467,[1]ParadasReg!$F:$I,4,0)</f>
        <v xml:space="preserve">Av. Diagonal Las Torres / esq. Álvaro Casanova </v>
      </c>
      <c r="Z1467">
        <f>+VLOOKUP($X1467,[1]ParadasReg!$F:$I,3,0)</f>
        <v>1</v>
      </c>
    </row>
    <row r="1468" spans="1:26" x14ac:dyDescent="0.25">
      <c r="A1468">
        <v>926860</v>
      </c>
      <c r="B1468">
        <v>1801</v>
      </c>
      <c r="C1468" s="3">
        <v>45887.493310185193</v>
      </c>
      <c r="D1468" t="s">
        <v>76</v>
      </c>
      <c r="E1468">
        <v>3</v>
      </c>
      <c r="F1468">
        <v>0</v>
      </c>
      <c r="G1468">
        <v>3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-33.47897833333333</v>
      </c>
      <c r="P1468">
        <v>-70.52768833333333</v>
      </c>
      <c r="Q1468">
        <v>4.9382716049382713</v>
      </c>
      <c r="R1468">
        <v>519</v>
      </c>
      <c r="S1468" t="s">
        <v>89</v>
      </c>
      <c r="T1468">
        <f t="shared" si="22"/>
        <v>0</v>
      </c>
      <c r="U1468">
        <v>1</v>
      </c>
      <c r="V1468" s="5">
        <v>0.49331018518518516</v>
      </c>
      <c r="W1468" s="8">
        <v>0.47916666666666663</v>
      </c>
      <c r="X1468" t="s">
        <v>91</v>
      </c>
      <c r="Y1468" t="str">
        <f>+VLOOKUP($X1468,[1]ParadasReg!$F:$I,4,0)</f>
        <v>Avenida Grecia / esq. Qda. de Sn. Pedro</v>
      </c>
      <c r="Z1468">
        <f>+VLOOKUP($X1468,[1]ParadasReg!$F:$I,3,0)</f>
        <v>3</v>
      </c>
    </row>
    <row r="1469" spans="1:26" x14ac:dyDescent="0.25">
      <c r="A1469">
        <v>926866</v>
      </c>
      <c r="B1469">
        <v>1801</v>
      </c>
      <c r="C1469" s="3">
        <v>45887.494363425933</v>
      </c>
      <c r="D1469" t="s">
        <v>76</v>
      </c>
      <c r="E1469">
        <v>2</v>
      </c>
      <c r="F1469">
        <v>0</v>
      </c>
      <c r="G1469">
        <v>2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-33.477383333333343</v>
      </c>
      <c r="P1469">
        <v>-70.535421666666664</v>
      </c>
      <c r="Q1469">
        <v>7.4074074074074066</v>
      </c>
      <c r="R1469">
        <v>519</v>
      </c>
      <c r="S1469" t="s">
        <v>89</v>
      </c>
      <c r="T1469">
        <f t="shared" si="22"/>
        <v>0</v>
      </c>
      <c r="U1469">
        <v>1</v>
      </c>
      <c r="V1469" s="5">
        <v>0.49436342592592591</v>
      </c>
      <c r="W1469" s="8">
        <v>0.47916666666666663</v>
      </c>
      <c r="X1469" t="s">
        <v>93</v>
      </c>
      <c r="Y1469" t="str">
        <f>+VLOOKUP($X1469,[1]ParadasReg!$F:$I,4,0)</f>
        <v>Avenida Grecia / esq. Jacarandá</v>
      </c>
      <c r="Z1469">
        <f>+VLOOKUP($X1469,[1]ParadasReg!$F:$I,3,0)</f>
        <v>5</v>
      </c>
    </row>
    <row r="1470" spans="1:26" x14ac:dyDescent="0.25">
      <c r="A1470">
        <v>926869</v>
      </c>
      <c r="B1470">
        <v>1801</v>
      </c>
      <c r="C1470" s="3">
        <v>45887.495243055557</v>
      </c>
      <c r="D1470" t="s">
        <v>76</v>
      </c>
      <c r="E1470">
        <v>2</v>
      </c>
      <c r="F1470">
        <v>0</v>
      </c>
      <c r="G1470">
        <v>2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-33.476739999999999</v>
      </c>
      <c r="P1470">
        <v>-70.538714999999996</v>
      </c>
      <c r="Q1470">
        <v>9.8765432098765427</v>
      </c>
      <c r="R1470">
        <v>519</v>
      </c>
      <c r="S1470" t="s">
        <v>89</v>
      </c>
      <c r="T1470">
        <f t="shared" si="22"/>
        <v>0</v>
      </c>
      <c r="U1470">
        <v>1</v>
      </c>
      <c r="V1470" s="5">
        <v>0.49524305555555559</v>
      </c>
      <c r="W1470" s="8">
        <v>0.47916666666666663</v>
      </c>
      <c r="X1470" t="s">
        <v>94</v>
      </c>
      <c r="Y1470" t="str">
        <f>+VLOOKUP($X1470,[1]ParadasReg!$F:$I,4,0)</f>
        <v>Avenida Grecia / esq. Amanecer</v>
      </c>
      <c r="Z1470">
        <f>+VLOOKUP($X1470,[1]ParadasReg!$F:$I,3,0)</f>
        <v>6</v>
      </c>
    </row>
    <row r="1471" spans="1:26" x14ac:dyDescent="0.25">
      <c r="A1471">
        <v>926876</v>
      </c>
      <c r="B1471">
        <v>1801</v>
      </c>
      <c r="C1471" s="3">
        <v>45887.496527777781</v>
      </c>
      <c r="D1471" t="s">
        <v>76</v>
      </c>
      <c r="E1471">
        <v>6</v>
      </c>
      <c r="F1471">
        <v>1</v>
      </c>
      <c r="G1471">
        <v>0</v>
      </c>
      <c r="H1471">
        <v>0</v>
      </c>
      <c r="I1471">
        <v>6</v>
      </c>
      <c r="J1471">
        <v>1</v>
      </c>
      <c r="K1471">
        <v>0</v>
      </c>
      <c r="L1471">
        <v>0</v>
      </c>
      <c r="M1471">
        <v>0</v>
      </c>
      <c r="N1471">
        <v>0</v>
      </c>
      <c r="O1471">
        <v>-33.475988333333333</v>
      </c>
      <c r="P1471">
        <v>-70.54235833333334</v>
      </c>
      <c r="Q1471">
        <v>16.049382716049383</v>
      </c>
      <c r="R1471">
        <v>519</v>
      </c>
      <c r="S1471" t="s">
        <v>89</v>
      </c>
      <c r="T1471">
        <f t="shared" si="22"/>
        <v>10</v>
      </c>
      <c r="U1471">
        <v>1</v>
      </c>
      <c r="V1471" s="5">
        <v>0.49652777777777773</v>
      </c>
      <c r="W1471" s="8">
        <v>0.47916666666666663</v>
      </c>
      <c r="X1471" t="s">
        <v>95</v>
      </c>
      <c r="Y1471" t="str">
        <f>+VLOOKUP($X1471,[1]ParadasReg!$F:$I,4,0)</f>
        <v>Parada / Muni. Peñalolén</v>
      </c>
      <c r="Z1471">
        <f>+VLOOKUP($X1471,[1]ParadasReg!$F:$I,3,0)</f>
        <v>7</v>
      </c>
    </row>
    <row r="1472" spans="1:26" x14ac:dyDescent="0.25">
      <c r="A1472">
        <v>926881</v>
      </c>
      <c r="B1472">
        <v>1801</v>
      </c>
      <c r="C1472" s="3">
        <v>45887.497881944437</v>
      </c>
      <c r="D1472" t="s">
        <v>76</v>
      </c>
      <c r="E1472">
        <v>1</v>
      </c>
      <c r="F1472">
        <v>0</v>
      </c>
      <c r="G1472">
        <v>1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-33.475136666666657</v>
      </c>
      <c r="P1472">
        <v>-70.546796666666665</v>
      </c>
      <c r="Q1472">
        <v>17.283950617283949</v>
      </c>
      <c r="R1472">
        <v>519</v>
      </c>
      <c r="S1472" t="s">
        <v>89</v>
      </c>
      <c r="T1472">
        <f t="shared" si="22"/>
        <v>10</v>
      </c>
      <c r="U1472">
        <v>1</v>
      </c>
      <c r="V1472" s="5">
        <v>0.49788194444444445</v>
      </c>
      <c r="W1472" s="8">
        <v>0.47916666666666663</v>
      </c>
      <c r="X1472" t="s">
        <v>96</v>
      </c>
      <c r="Y1472" t="str">
        <f>+VLOOKUP($X1472,[1]ParadasReg!$F:$I,4,0)</f>
        <v>Avenida Grecia / esq. Palena</v>
      </c>
      <c r="Z1472">
        <f>+VLOOKUP($X1472,[1]ParadasReg!$F:$I,3,0)</f>
        <v>8</v>
      </c>
    </row>
    <row r="1473" spans="1:26" x14ac:dyDescent="0.25">
      <c r="A1473">
        <v>926887</v>
      </c>
      <c r="B1473">
        <v>1801</v>
      </c>
      <c r="C1473" s="3">
        <v>45887.498703703714</v>
      </c>
      <c r="D1473" t="s">
        <v>76</v>
      </c>
      <c r="E1473">
        <v>3</v>
      </c>
      <c r="F1473">
        <v>0</v>
      </c>
      <c r="G1473">
        <v>3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-33.474240000000002</v>
      </c>
      <c r="P1473">
        <v>-70.551363333333327</v>
      </c>
      <c r="Q1473">
        <v>20.987654320987652</v>
      </c>
      <c r="R1473">
        <v>519</v>
      </c>
      <c r="S1473" t="s">
        <v>89</v>
      </c>
      <c r="T1473">
        <f t="shared" si="22"/>
        <v>20</v>
      </c>
      <c r="U1473">
        <v>1</v>
      </c>
      <c r="V1473" s="5">
        <v>0.4987037037037037</v>
      </c>
      <c r="W1473" s="8">
        <v>0.47916666666666663</v>
      </c>
      <c r="X1473" t="s">
        <v>97</v>
      </c>
      <c r="Y1473" t="str">
        <f>+VLOOKUP($X1473,[1]ParadasReg!$F:$I,4,0)</f>
        <v>Avenida Grecia / esq. Pasaje 444</v>
      </c>
      <c r="Z1473">
        <f>+VLOOKUP($X1473,[1]ParadasReg!$F:$I,3,0)</f>
        <v>9</v>
      </c>
    </row>
    <row r="1474" spans="1:26" x14ac:dyDescent="0.25">
      <c r="A1474">
        <v>926890</v>
      </c>
      <c r="B1474">
        <v>1801</v>
      </c>
      <c r="C1474" s="3">
        <v>45887.499606481477</v>
      </c>
      <c r="D1474" t="s">
        <v>76</v>
      </c>
      <c r="E1474">
        <v>2</v>
      </c>
      <c r="F1474">
        <v>0</v>
      </c>
      <c r="G1474">
        <v>0</v>
      </c>
      <c r="H1474">
        <v>0</v>
      </c>
      <c r="I1474">
        <v>2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-33.47311666666667</v>
      </c>
      <c r="P1474">
        <v>-70.556430000000006</v>
      </c>
      <c r="Q1474">
        <v>23.456790123456788</v>
      </c>
      <c r="R1474">
        <v>519</v>
      </c>
      <c r="S1474" t="s">
        <v>89</v>
      </c>
      <c r="T1474">
        <f t="shared" si="22"/>
        <v>20</v>
      </c>
      <c r="U1474">
        <v>1</v>
      </c>
      <c r="V1474" s="5">
        <v>0.49960648148148151</v>
      </c>
      <c r="W1474" s="8">
        <v>0.47916666666666663</v>
      </c>
      <c r="X1474" t="s">
        <v>98</v>
      </c>
      <c r="Y1474" t="str">
        <f>+VLOOKUP($X1474,[1]ParadasReg!$F:$I,4,0)</f>
        <v>Parada 2 / Calle 1A - Avenida Grecia</v>
      </c>
      <c r="Z1474">
        <f>+VLOOKUP($X1474,[1]ParadasReg!$F:$I,3,0)</f>
        <v>10</v>
      </c>
    </row>
    <row r="1475" spans="1:26" x14ac:dyDescent="0.25">
      <c r="A1475">
        <v>926893</v>
      </c>
      <c r="B1475">
        <v>1801</v>
      </c>
      <c r="C1475" s="3">
        <v>45887.500509259262</v>
      </c>
      <c r="D1475" t="s">
        <v>76</v>
      </c>
      <c r="E1475">
        <v>4</v>
      </c>
      <c r="F1475">
        <v>1</v>
      </c>
      <c r="G1475">
        <v>4</v>
      </c>
      <c r="H1475">
        <v>0</v>
      </c>
      <c r="I1475">
        <v>0</v>
      </c>
      <c r="J1475">
        <v>1</v>
      </c>
      <c r="K1475">
        <v>0</v>
      </c>
      <c r="L1475">
        <v>0</v>
      </c>
      <c r="M1475">
        <v>0</v>
      </c>
      <c r="N1475">
        <v>0</v>
      </c>
      <c r="O1475">
        <v>-33.472076666666673</v>
      </c>
      <c r="P1475">
        <v>-70.561863333333335</v>
      </c>
      <c r="Q1475">
        <v>27.160493827160494</v>
      </c>
      <c r="R1475">
        <v>519</v>
      </c>
      <c r="S1475" t="s">
        <v>89</v>
      </c>
      <c r="T1475">
        <f t="shared" ref="T1475:T1538" si="23">FLOOR(Q1475,10)</f>
        <v>20</v>
      </c>
      <c r="U1475">
        <v>1</v>
      </c>
      <c r="V1475" s="5">
        <v>0.50050925925925926</v>
      </c>
      <c r="W1475" s="8">
        <v>0.5</v>
      </c>
      <c r="X1475" t="s">
        <v>99</v>
      </c>
      <c r="Y1475" t="str">
        <f>+VLOOKUP($X1475,[1]ParadasReg!$F:$I,4,0)</f>
        <v>Parada 2 / Ictinos - Avenida Grecia</v>
      </c>
      <c r="Z1475">
        <f>+VLOOKUP($X1475,[1]ParadasReg!$F:$I,3,0)</f>
        <v>11</v>
      </c>
    </row>
    <row r="1476" spans="1:26" x14ac:dyDescent="0.25">
      <c r="A1476">
        <v>926904</v>
      </c>
      <c r="B1476">
        <v>1801</v>
      </c>
      <c r="C1476" s="3">
        <v>45887.50204861111</v>
      </c>
      <c r="D1476" t="s">
        <v>76</v>
      </c>
      <c r="E1476">
        <v>0</v>
      </c>
      <c r="F1476">
        <v>2</v>
      </c>
      <c r="G1476">
        <v>0</v>
      </c>
      <c r="H1476">
        <v>0</v>
      </c>
      <c r="I1476">
        <v>0</v>
      </c>
      <c r="J1476">
        <v>2</v>
      </c>
      <c r="K1476">
        <v>0</v>
      </c>
      <c r="L1476">
        <v>0</v>
      </c>
      <c r="M1476">
        <v>0</v>
      </c>
      <c r="N1476">
        <v>0</v>
      </c>
      <c r="O1476">
        <v>-33.470981666666667</v>
      </c>
      <c r="P1476">
        <v>-70.567378333333338</v>
      </c>
      <c r="Q1476">
        <v>24.691358024691358</v>
      </c>
      <c r="R1476">
        <v>519</v>
      </c>
      <c r="S1476" t="s">
        <v>89</v>
      </c>
      <c r="T1476">
        <f t="shared" si="23"/>
        <v>20</v>
      </c>
      <c r="U1476">
        <v>1</v>
      </c>
      <c r="V1476" s="5">
        <v>0.5020486111111111</v>
      </c>
      <c r="W1476" s="8">
        <v>0.5</v>
      </c>
      <c r="X1476" t="s">
        <v>119</v>
      </c>
      <c r="Y1476" t="str">
        <f>+VLOOKUP($X1476,[1]ParadasReg!$F:$I,4,0)</f>
        <v>Parada 2 / Los Molineros - Av. Grecia</v>
      </c>
      <c r="Z1476">
        <f>+VLOOKUP($X1476,[1]ParadasReg!$F:$I,3,0)</f>
        <v>12</v>
      </c>
    </row>
    <row r="1477" spans="1:26" x14ac:dyDescent="0.25">
      <c r="A1477">
        <v>926910</v>
      </c>
      <c r="B1477">
        <v>1801</v>
      </c>
      <c r="C1477" s="3">
        <v>45887.503449074073</v>
      </c>
      <c r="D1477" t="s">
        <v>76</v>
      </c>
      <c r="E1477">
        <v>6</v>
      </c>
      <c r="F1477">
        <v>7</v>
      </c>
      <c r="G1477">
        <v>0</v>
      </c>
      <c r="H1477">
        <v>0</v>
      </c>
      <c r="I1477">
        <v>6</v>
      </c>
      <c r="J1477">
        <v>7</v>
      </c>
      <c r="K1477">
        <v>0</v>
      </c>
      <c r="L1477">
        <v>0</v>
      </c>
      <c r="M1477">
        <v>0</v>
      </c>
      <c r="N1477">
        <v>0</v>
      </c>
      <c r="O1477">
        <v>-33.469048333333333</v>
      </c>
      <c r="P1477">
        <v>-70.576591666666673</v>
      </c>
      <c r="Q1477">
        <v>23.456790123456788</v>
      </c>
      <c r="R1477">
        <v>519</v>
      </c>
      <c r="S1477" t="s">
        <v>89</v>
      </c>
      <c r="T1477">
        <f t="shared" si="23"/>
        <v>20</v>
      </c>
      <c r="U1477">
        <v>1</v>
      </c>
      <c r="V1477" s="5">
        <v>0.50344907407407413</v>
      </c>
      <c r="W1477" s="8">
        <v>0.5</v>
      </c>
      <c r="X1477" t="s">
        <v>100</v>
      </c>
      <c r="Y1477" t="str">
        <f>+VLOOKUP($X1477,[1]ParadasReg!$F:$I,4,0)</f>
        <v>Parada 4 / (M) Grecia</v>
      </c>
      <c r="Z1477">
        <f>+VLOOKUP($X1477,[1]ParadasReg!$F:$I,3,0)</f>
        <v>14</v>
      </c>
    </row>
    <row r="1478" spans="1:26" x14ac:dyDescent="0.25">
      <c r="A1478">
        <v>926914</v>
      </c>
      <c r="B1478">
        <v>1801</v>
      </c>
      <c r="C1478" s="3">
        <v>45887.504687499997</v>
      </c>
      <c r="D1478" t="s">
        <v>76</v>
      </c>
      <c r="E1478">
        <v>2</v>
      </c>
      <c r="F1478">
        <v>0</v>
      </c>
      <c r="G1478">
        <v>2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-33.467393333333327</v>
      </c>
      <c r="P1478">
        <v>-70.581166666666661</v>
      </c>
      <c r="Q1478">
        <v>25.925925925925924</v>
      </c>
      <c r="R1478">
        <v>519</v>
      </c>
      <c r="S1478" t="s">
        <v>89</v>
      </c>
      <c r="T1478">
        <f t="shared" si="23"/>
        <v>20</v>
      </c>
      <c r="U1478">
        <v>1</v>
      </c>
      <c r="V1478" s="5">
        <v>0.50468750000000007</v>
      </c>
      <c r="W1478" s="8">
        <v>0.5</v>
      </c>
      <c r="X1478" t="s">
        <v>101</v>
      </c>
      <c r="Y1478" t="str">
        <f>+VLOOKUP($X1478,[1]ParadasReg!$F:$I,4,0)</f>
        <v>Parada 2 / ADO Chile</v>
      </c>
      <c r="Z1478">
        <f>+VLOOKUP($X1478,[1]ParadasReg!$F:$I,3,0)</f>
        <v>15</v>
      </c>
    </row>
    <row r="1479" spans="1:26" x14ac:dyDescent="0.25">
      <c r="A1479">
        <v>926928</v>
      </c>
      <c r="B1479">
        <v>1801</v>
      </c>
      <c r="C1479" s="3">
        <v>45887.507824074077</v>
      </c>
      <c r="D1479" t="s">
        <v>76</v>
      </c>
      <c r="E1479">
        <v>19</v>
      </c>
      <c r="F1479">
        <v>4</v>
      </c>
      <c r="G1479">
        <v>0</v>
      </c>
      <c r="H1479">
        <v>0</v>
      </c>
      <c r="I1479">
        <v>19</v>
      </c>
      <c r="J1479">
        <v>4</v>
      </c>
      <c r="K1479">
        <v>0</v>
      </c>
      <c r="L1479">
        <v>0</v>
      </c>
      <c r="M1479">
        <v>0</v>
      </c>
      <c r="N1479">
        <v>0</v>
      </c>
      <c r="O1479">
        <v>-33.464581666666668</v>
      </c>
      <c r="P1479">
        <v>-70.597896666666671</v>
      </c>
      <c r="Q1479">
        <v>44.444444444444443</v>
      </c>
      <c r="R1479">
        <v>519</v>
      </c>
      <c r="S1479" t="s">
        <v>89</v>
      </c>
      <c r="T1479">
        <f t="shared" si="23"/>
        <v>40</v>
      </c>
      <c r="U1479">
        <v>1</v>
      </c>
      <c r="V1479" s="5">
        <v>0.50782407407407404</v>
      </c>
      <c r="W1479" s="8">
        <v>0.5</v>
      </c>
      <c r="X1479" t="s">
        <v>103</v>
      </c>
      <c r="Y1479" t="str">
        <f>+VLOOKUP($X1479,[1]ParadasReg!$F:$I,4,0)</f>
        <v>Parada 2 / Pedagógico</v>
      </c>
      <c r="Z1479">
        <f>+VLOOKUP($X1479,[1]ParadasReg!$F:$I,3,0)</f>
        <v>17</v>
      </c>
    </row>
    <row r="1480" spans="1:26" x14ac:dyDescent="0.25">
      <c r="A1480">
        <v>926932</v>
      </c>
      <c r="B1480">
        <v>1801</v>
      </c>
      <c r="C1480" s="3">
        <v>45887.509004629632</v>
      </c>
      <c r="D1480" t="s">
        <v>76</v>
      </c>
      <c r="E1480">
        <v>1</v>
      </c>
      <c r="F1480">
        <v>0</v>
      </c>
      <c r="G1480">
        <v>1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-33.46386833333333</v>
      </c>
      <c r="P1480">
        <v>-70.602493333333328</v>
      </c>
      <c r="Q1480">
        <v>45.679012345679013</v>
      </c>
      <c r="R1480">
        <v>519</v>
      </c>
      <c r="S1480" t="s">
        <v>89</v>
      </c>
      <c r="T1480">
        <f t="shared" si="23"/>
        <v>40</v>
      </c>
      <c r="U1480">
        <v>1</v>
      </c>
      <c r="V1480" s="5">
        <v>0.50900462962962967</v>
      </c>
      <c r="W1480" s="8">
        <v>0.5</v>
      </c>
      <c r="X1480" t="s">
        <v>104</v>
      </c>
      <c r="Y1480" t="str">
        <f>+VLOOKUP($X1480,[1]ParadasReg!$F:$I,4,0)</f>
        <v>Parada 2 / Los Tres Antonios</v>
      </c>
      <c r="Z1480">
        <f>+VLOOKUP($X1480,[1]ParadasReg!$F:$I,3,0)</f>
        <v>18</v>
      </c>
    </row>
    <row r="1481" spans="1:26" x14ac:dyDescent="0.25">
      <c r="A1481">
        <v>926937</v>
      </c>
      <c r="B1481">
        <v>1801</v>
      </c>
      <c r="C1481" s="3">
        <v>45887.509745370371</v>
      </c>
      <c r="D1481" t="s">
        <v>76</v>
      </c>
      <c r="E1481">
        <v>1</v>
      </c>
      <c r="F1481">
        <v>9</v>
      </c>
      <c r="G1481">
        <v>1</v>
      </c>
      <c r="H1481">
        <v>0</v>
      </c>
      <c r="I1481">
        <v>0</v>
      </c>
      <c r="J1481">
        <v>9</v>
      </c>
      <c r="K1481">
        <v>0</v>
      </c>
      <c r="L1481">
        <v>0</v>
      </c>
      <c r="M1481">
        <v>0</v>
      </c>
      <c r="N1481">
        <v>0</v>
      </c>
      <c r="O1481">
        <v>-33.462175000000002</v>
      </c>
      <c r="P1481">
        <v>-70.607654999999994</v>
      </c>
      <c r="Q1481">
        <v>35.802469135802468</v>
      </c>
      <c r="R1481">
        <v>519</v>
      </c>
      <c r="S1481" t="s">
        <v>89</v>
      </c>
      <c r="T1481">
        <f t="shared" si="23"/>
        <v>30</v>
      </c>
      <c r="U1481">
        <v>1</v>
      </c>
      <c r="V1481" s="5">
        <v>0.50974537037037038</v>
      </c>
      <c r="W1481" s="8">
        <v>0.5</v>
      </c>
      <c r="X1481" t="s">
        <v>118</v>
      </c>
      <c r="Y1481" t="str">
        <f>+VLOOKUP($X1481,[1]ParadasReg!$F:$I,4,0)</f>
        <v>Parada 2 / (M) Est.Nacional</v>
      </c>
      <c r="Z1481">
        <f>+VLOOKUP($X1481,[1]ParadasReg!$F:$I,3,0)</f>
        <v>19</v>
      </c>
    </row>
    <row r="1482" spans="1:26" x14ac:dyDescent="0.25">
      <c r="A1482">
        <v>926946</v>
      </c>
      <c r="B1482">
        <v>1801</v>
      </c>
      <c r="C1482" s="3">
        <v>45887.511921296304</v>
      </c>
      <c r="D1482" t="s">
        <v>76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-33.461545000000001</v>
      </c>
      <c r="P1482">
        <v>-70.617353333333327</v>
      </c>
      <c r="Q1482">
        <v>35.802469135802468</v>
      </c>
      <c r="R1482">
        <v>519</v>
      </c>
      <c r="S1482" t="s">
        <v>89</v>
      </c>
      <c r="T1482">
        <f t="shared" si="23"/>
        <v>30</v>
      </c>
      <c r="U1482">
        <v>1</v>
      </c>
      <c r="V1482" s="5">
        <v>0.51192129629629635</v>
      </c>
      <c r="W1482" s="8">
        <v>0.5</v>
      </c>
      <c r="X1482" t="s">
        <v>106</v>
      </c>
      <c r="Y1482" t="str">
        <f>+VLOOKUP($X1482,[1]ParadasReg!$F:$I,4,0)</f>
        <v>Parada 2 / Villa Olímpica</v>
      </c>
      <c r="Z1482">
        <f>+VLOOKUP($X1482,[1]ParadasReg!$F:$I,3,0)</f>
        <v>21</v>
      </c>
    </row>
    <row r="1483" spans="1:26" x14ac:dyDescent="0.25">
      <c r="A1483">
        <v>926954</v>
      </c>
      <c r="B1483">
        <v>1801</v>
      </c>
      <c r="C1483" s="3">
        <v>45887.513784722221</v>
      </c>
      <c r="D1483" t="s">
        <v>76</v>
      </c>
      <c r="E1483">
        <v>7</v>
      </c>
      <c r="F1483">
        <v>7</v>
      </c>
      <c r="G1483">
        <v>0</v>
      </c>
      <c r="H1483">
        <v>0</v>
      </c>
      <c r="I1483">
        <v>7</v>
      </c>
      <c r="J1483">
        <v>7</v>
      </c>
      <c r="K1483">
        <v>0</v>
      </c>
      <c r="L1483">
        <v>0</v>
      </c>
      <c r="M1483">
        <v>0</v>
      </c>
      <c r="N1483">
        <v>0</v>
      </c>
      <c r="O1483">
        <v>-33.455103333333327</v>
      </c>
      <c r="P1483">
        <v>-70.628138333333339</v>
      </c>
      <c r="Q1483">
        <v>35.802469135802468</v>
      </c>
      <c r="R1483">
        <v>519</v>
      </c>
      <c r="S1483" t="s">
        <v>89</v>
      </c>
      <c r="T1483">
        <f t="shared" si="23"/>
        <v>30</v>
      </c>
      <c r="U1483">
        <v>1</v>
      </c>
      <c r="V1483" s="5">
        <v>0.51378472222222216</v>
      </c>
      <c r="W1483" s="8">
        <v>0.5</v>
      </c>
      <c r="X1483" t="s">
        <v>108</v>
      </c>
      <c r="Y1483" t="str">
        <f>+VLOOKUP($X1483,[1]ParadasReg!$F:$I,4,0)</f>
        <v>Parada 2 / (M) Irarrázaval</v>
      </c>
      <c r="Z1483">
        <f>+VLOOKUP($X1483,[1]ParadasReg!$F:$I,3,0)</f>
        <v>23</v>
      </c>
    </row>
    <row r="1484" spans="1:26" x14ac:dyDescent="0.25">
      <c r="A1484">
        <v>926961</v>
      </c>
      <c r="B1484">
        <v>1801</v>
      </c>
      <c r="C1484" s="3">
        <v>45887.516006944446</v>
      </c>
      <c r="D1484" t="s">
        <v>76</v>
      </c>
      <c r="E1484">
        <v>2</v>
      </c>
      <c r="F1484">
        <v>1</v>
      </c>
      <c r="G1484">
        <v>2</v>
      </c>
      <c r="H1484">
        <v>0</v>
      </c>
      <c r="I1484">
        <v>0</v>
      </c>
      <c r="J1484">
        <v>1</v>
      </c>
      <c r="K1484">
        <v>0</v>
      </c>
      <c r="L1484">
        <v>0</v>
      </c>
      <c r="M1484">
        <v>0</v>
      </c>
      <c r="N1484">
        <v>0</v>
      </c>
      <c r="O1484">
        <v>-33.448856666666657</v>
      </c>
      <c r="P1484">
        <v>-70.631728333333328</v>
      </c>
      <c r="Q1484">
        <v>37.037037037037038</v>
      </c>
      <c r="R1484">
        <v>519</v>
      </c>
      <c r="S1484" t="s">
        <v>89</v>
      </c>
      <c r="T1484">
        <f t="shared" si="23"/>
        <v>30</v>
      </c>
      <c r="U1484">
        <v>1</v>
      </c>
      <c r="V1484" s="5">
        <v>0.5160069444444445</v>
      </c>
      <c r="W1484" s="8">
        <v>0.5</v>
      </c>
      <c r="X1484" t="s">
        <v>110</v>
      </c>
      <c r="Y1484" t="str">
        <f>+VLOOKUP($X1484,[1]ParadasReg!$F:$I,4,0)</f>
        <v>Parada 2 / (M) Santa Isabel</v>
      </c>
      <c r="Z1484">
        <f>+VLOOKUP($X1484,[1]ParadasReg!$F:$I,3,0)</f>
        <v>25</v>
      </c>
    </row>
    <row r="1485" spans="1:26" x14ac:dyDescent="0.25">
      <c r="A1485">
        <v>926966</v>
      </c>
      <c r="B1485">
        <v>1801</v>
      </c>
      <c r="C1485" s="3">
        <v>45887.517245370371</v>
      </c>
      <c r="D1485" t="s">
        <v>76</v>
      </c>
      <c r="E1485">
        <v>1</v>
      </c>
      <c r="F1485">
        <v>3</v>
      </c>
      <c r="G1485">
        <v>1</v>
      </c>
      <c r="H1485">
        <v>0</v>
      </c>
      <c r="I1485">
        <v>0</v>
      </c>
      <c r="J1485">
        <v>3</v>
      </c>
      <c r="K1485">
        <v>0</v>
      </c>
      <c r="L1485">
        <v>0</v>
      </c>
      <c r="M1485">
        <v>0</v>
      </c>
      <c r="N1485">
        <v>0</v>
      </c>
      <c r="O1485">
        <v>-33.443725000000001</v>
      </c>
      <c r="P1485">
        <v>-70.633318333333335</v>
      </c>
      <c r="Q1485">
        <v>34.567901234567898</v>
      </c>
      <c r="R1485">
        <v>519</v>
      </c>
      <c r="S1485" t="s">
        <v>89</v>
      </c>
      <c r="T1485">
        <f t="shared" si="23"/>
        <v>30</v>
      </c>
      <c r="U1485">
        <v>1</v>
      </c>
      <c r="V1485" s="5">
        <v>0.51724537037037044</v>
      </c>
      <c r="W1485" s="8">
        <v>0.5</v>
      </c>
      <c r="X1485" t="s">
        <v>111</v>
      </c>
      <c r="Y1485" t="str">
        <f>+VLOOKUP($X1485,[1]ParadasReg!$F:$I,4,0)</f>
        <v>Parada 2 / (M) Parque Bustamante</v>
      </c>
      <c r="Z1485">
        <f>+VLOOKUP($X1485,[1]ParadasReg!$F:$I,3,0)</f>
        <v>26</v>
      </c>
    </row>
    <row r="1486" spans="1:26" x14ac:dyDescent="0.25">
      <c r="A1486">
        <v>926975</v>
      </c>
      <c r="B1486">
        <v>1801</v>
      </c>
      <c r="C1486" s="3">
        <v>45887.519733796304</v>
      </c>
      <c r="D1486" t="s">
        <v>76</v>
      </c>
      <c r="E1486">
        <v>0</v>
      </c>
      <c r="F1486">
        <v>4</v>
      </c>
      <c r="G1486">
        <v>0</v>
      </c>
      <c r="H1486">
        <v>0</v>
      </c>
      <c r="I1486">
        <v>0</v>
      </c>
      <c r="J1486">
        <v>4</v>
      </c>
      <c r="K1486">
        <v>0</v>
      </c>
      <c r="L1486">
        <v>0</v>
      </c>
      <c r="M1486">
        <v>0</v>
      </c>
      <c r="N1486">
        <v>0</v>
      </c>
      <c r="O1486">
        <v>-33.437438333333333</v>
      </c>
      <c r="P1486">
        <v>-70.636181666666673</v>
      </c>
      <c r="Q1486">
        <v>29.629629629629626</v>
      </c>
      <c r="R1486">
        <v>519</v>
      </c>
      <c r="S1486" t="s">
        <v>89</v>
      </c>
      <c r="T1486">
        <f t="shared" si="23"/>
        <v>20</v>
      </c>
      <c r="U1486">
        <v>1</v>
      </c>
      <c r="V1486" s="5">
        <v>0.51973379629629635</v>
      </c>
      <c r="W1486" s="8">
        <v>0.5</v>
      </c>
      <c r="X1486" t="s">
        <v>112</v>
      </c>
      <c r="Y1486" t="str">
        <f>+VLOOKUP($X1486,[1]ParadasReg!$F:$I,4,0)</f>
        <v>Parada 4 / Plaza Italia</v>
      </c>
      <c r="Z1486">
        <f>+VLOOKUP($X1486,[1]ParadasReg!$F:$I,3,0)</f>
        <v>27</v>
      </c>
    </row>
    <row r="1487" spans="1:26" x14ac:dyDescent="0.25">
      <c r="A1487">
        <v>926983</v>
      </c>
      <c r="B1487">
        <v>1801</v>
      </c>
      <c r="C1487" s="3">
        <v>45887.522002314807</v>
      </c>
      <c r="D1487" t="s">
        <v>76</v>
      </c>
      <c r="E1487">
        <v>0</v>
      </c>
      <c r="F1487">
        <v>1</v>
      </c>
      <c r="G1487">
        <v>0</v>
      </c>
      <c r="H1487">
        <v>0</v>
      </c>
      <c r="I1487">
        <v>0</v>
      </c>
      <c r="J1487">
        <v>1</v>
      </c>
      <c r="K1487">
        <v>0</v>
      </c>
      <c r="L1487">
        <v>0</v>
      </c>
      <c r="M1487">
        <v>0</v>
      </c>
      <c r="N1487">
        <v>0</v>
      </c>
      <c r="O1487">
        <v>-33.43978666666667</v>
      </c>
      <c r="P1487">
        <v>-70.640341666666671</v>
      </c>
      <c r="Q1487">
        <v>23.456790123456788</v>
      </c>
      <c r="R1487">
        <v>519</v>
      </c>
      <c r="S1487" t="s">
        <v>89</v>
      </c>
      <c r="T1487">
        <f t="shared" si="23"/>
        <v>20</v>
      </c>
      <c r="U1487">
        <v>1</v>
      </c>
      <c r="V1487" s="5">
        <v>0.52200231481481485</v>
      </c>
      <c r="W1487" s="8">
        <v>0.52083333333333326</v>
      </c>
      <c r="X1487" t="s">
        <v>113</v>
      </c>
      <c r="Y1487" t="str">
        <f>+VLOOKUP($X1487,[1]ParadasReg!$F:$I,4,0)</f>
        <v>Parada 4 / (M) Universidad Católica</v>
      </c>
      <c r="Z1487">
        <f>+VLOOKUP($X1487,[1]ParadasReg!$F:$I,3,0)</f>
        <v>28</v>
      </c>
    </row>
    <row r="1488" spans="1:26" x14ac:dyDescent="0.25">
      <c r="A1488">
        <v>926989</v>
      </c>
      <c r="B1488">
        <v>1801</v>
      </c>
      <c r="C1488" s="3">
        <v>45887.523402777777</v>
      </c>
      <c r="D1488" t="s">
        <v>76</v>
      </c>
      <c r="E1488">
        <v>0</v>
      </c>
      <c r="F1488">
        <v>8</v>
      </c>
      <c r="G1488">
        <v>0</v>
      </c>
      <c r="H1488">
        <v>0</v>
      </c>
      <c r="I1488">
        <v>0</v>
      </c>
      <c r="J1488">
        <v>8</v>
      </c>
      <c r="K1488">
        <v>0</v>
      </c>
      <c r="L1488">
        <v>0</v>
      </c>
      <c r="M1488">
        <v>0</v>
      </c>
      <c r="N1488">
        <v>0</v>
      </c>
      <c r="O1488">
        <v>-33.442558333333331</v>
      </c>
      <c r="P1488">
        <v>-70.645468333333326</v>
      </c>
      <c r="Q1488">
        <v>13.580246913580247</v>
      </c>
      <c r="R1488">
        <v>519</v>
      </c>
      <c r="S1488" t="s">
        <v>89</v>
      </c>
      <c r="T1488">
        <f t="shared" si="23"/>
        <v>10</v>
      </c>
      <c r="U1488">
        <v>1</v>
      </c>
      <c r="V1488" s="5">
        <v>0.52340277777777777</v>
      </c>
      <c r="W1488" s="8">
        <v>0.52083333333333326</v>
      </c>
      <c r="X1488" t="s">
        <v>114</v>
      </c>
      <c r="Y1488" t="str">
        <f>+VLOOKUP($X1488,[1]ParadasReg!$F:$I,4,0)</f>
        <v>Parada 3 / (M) Santa Lucía</v>
      </c>
      <c r="Z1488">
        <f>+VLOOKUP($X1488,[1]ParadasReg!$F:$I,3,0)</f>
        <v>29</v>
      </c>
    </row>
    <row r="1489" spans="1:26" x14ac:dyDescent="0.25">
      <c r="A1489">
        <v>926995</v>
      </c>
      <c r="B1489">
        <v>1801</v>
      </c>
      <c r="C1489" s="3">
        <v>45887.524884259263</v>
      </c>
      <c r="D1489" t="s">
        <v>76</v>
      </c>
      <c r="E1489">
        <v>0</v>
      </c>
      <c r="F1489">
        <v>6</v>
      </c>
      <c r="G1489">
        <v>0</v>
      </c>
      <c r="H1489">
        <v>0</v>
      </c>
      <c r="I1489">
        <v>0</v>
      </c>
      <c r="J1489">
        <v>6</v>
      </c>
      <c r="K1489">
        <v>0</v>
      </c>
      <c r="L1489">
        <v>0</v>
      </c>
      <c r="M1489">
        <v>0</v>
      </c>
      <c r="N1489">
        <v>0</v>
      </c>
      <c r="O1489">
        <v>-33.443496666666668</v>
      </c>
      <c r="P1489">
        <v>-70.649754999999999</v>
      </c>
      <c r="Q1489">
        <v>6.1728395061728394</v>
      </c>
      <c r="R1489">
        <v>519</v>
      </c>
      <c r="S1489" t="s">
        <v>89</v>
      </c>
      <c r="T1489">
        <f t="shared" si="23"/>
        <v>0</v>
      </c>
      <c r="U1489">
        <v>1</v>
      </c>
      <c r="V1489" s="5">
        <v>0.52488425925925919</v>
      </c>
      <c r="W1489" s="8">
        <v>0.52083333333333326</v>
      </c>
      <c r="X1489" t="s">
        <v>115</v>
      </c>
      <c r="Y1489" t="str">
        <f>+VLOOKUP($X1489,[1]ParadasReg!$F:$I,4,0)</f>
        <v>Parada 3 / (M) Universidad de Chile</v>
      </c>
      <c r="Z1489">
        <f>+VLOOKUP($X1489,[1]ParadasReg!$F:$I,3,0)</f>
        <v>30</v>
      </c>
    </row>
    <row r="1490" spans="1:26" x14ac:dyDescent="0.25">
      <c r="A1490">
        <v>926999</v>
      </c>
      <c r="B1490">
        <v>1801</v>
      </c>
      <c r="C1490" s="3">
        <v>45887.526006944441</v>
      </c>
      <c r="D1490" t="s">
        <v>76</v>
      </c>
      <c r="E1490">
        <v>0</v>
      </c>
      <c r="F1490">
        <v>1</v>
      </c>
      <c r="G1490">
        <v>0</v>
      </c>
      <c r="H1490">
        <v>0</v>
      </c>
      <c r="I1490">
        <v>0</v>
      </c>
      <c r="J1490">
        <v>1</v>
      </c>
      <c r="K1490">
        <v>0</v>
      </c>
      <c r="L1490">
        <v>0</v>
      </c>
      <c r="M1490">
        <v>0</v>
      </c>
      <c r="N1490">
        <v>0</v>
      </c>
      <c r="O1490">
        <v>-33.444853333333327</v>
      </c>
      <c r="P1490">
        <v>-70.656188333333333</v>
      </c>
      <c r="Q1490">
        <v>4.9382716049382713</v>
      </c>
      <c r="R1490">
        <v>519</v>
      </c>
      <c r="S1490" t="s">
        <v>89</v>
      </c>
      <c r="T1490">
        <f t="shared" si="23"/>
        <v>0</v>
      </c>
      <c r="U1490">
        <v>1</v>
      </c>
      <c r="V1490" s="5">
        <v>0.52600694444444451</v>
      </c>
      <c r="W1490" s="8">
        <v>0.52083333333333326</v>
      </c>
      <c r="X1490" t="s">
        <v>116</v>
      </c>
      <c r="Y1490" t="str">
        <f>+VLOOKUP($X1490,[1]ParadasReg!$F:$I,4,0)</f>
        <v>Parada 3 / (M) La Moneda</v>
      </c>
      <c r="Z1490">
        <f>+VLOOKUP($X1490,[1]ParadasReg!$F:$I,3,0)</f>
        <v>31</v>
      </c>
    </row>
    <row r="1491" spans="1:26" x14ac:dyDescent="0.25">
      <c r="A1491">
        <v>929046</v>
      </c>
      <c r="B1491">
        <v>1801</v>
      </c>
      <c r="C1491" s="3">
        <v>45888.289340277777</v>
      </c>
      <c r="D1491" t="s">
        <v>85</v>
      </c>
      <c r="E1491">
        <v>18</v>
      </c>
      <c r="F1491">
        <v>0</v>
      </c>
      <c r="G1491">
        <v>18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-33.478941666666657</v>
      </c>
      <c r="P1491">
        <v>-70.527738333333332</v>
      </c>
      <c r="Q1491">
        <v>22.222222222222221</v>
      </c>
      <c r="R1491">
        <v>519</v>
      </c>
      <c r="S1491" t="s">
        <v>89</v>
      </c>
      <c r="T1491">
        <f t="shared" si="23"/>
        <v>20</v>
      </c>
      <c r="U1491">
        <v>2</v>
      </c>
      <c r="V1491" s="5">
        <v>0.28934027777777777</v>
      </c>
      <c r="W1491" s="8">
        <v>0.27083333333333331</v>
      </c>
      <c r="X1491" t="s">
        <v>91</v>
      </c>
      <c r="Y1491" t="str">
        <f>+VLOOKUP($X1491,[1]ParadasReg!$F:$I,4,0)</f>
        <v>Avenida Grecia / esq. Qda. de Sn. Pedro</v>
      </c>
      <c r="Z1491">
        <f>+VLOOKUP($X1491,[1]ParadasReg!$F:$I,3,0)</f>
        <v>3</v>
      </c>
    </row>
    <row r="1492" spans="1:26" x14ac:dyDescent="0.25">
      <c r="A1492">
        <v>929052</v>
      </c>
      <c r="B1492">
        <v>1801</v>
      </c>
      <c r="C1492" s="3">
        <v>45888.29179398148</v>
      </c>
      <c r="D1492" t="s">
        <v>85</v>
      </c>
      <c r="E1492">
        <v>11</v>
      </c>
      <c r="F1492">
        <v>0</v>
      </c>
      <c r="G1492">
        <v>11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-33.478259999999999</v>
      </c>
      <c r="P1492">
        <v>-70.531306666666666</v>
      </c>
      <c r="Q1492">
        <v>35.802469135802468</v>
      </c>
      <c r="R1492">
        <v>519</v>
      </c>
      <c r="S1492" t="s">
        <v>89</v>
      </c>
      <c r="T1492">
        <f t="shared" si="23"/>
        <v>30</v>
      </c>
      <c r="U1492">
        <v>2</v>
      </c>
      <c r="V1492" s="5">
        <v>0.29179398148148145</v>
      </c>
      <c r="W1492" s="8">
        <v>0.29166666666666663</v>
      </c>
      <c r="X1492" t="s">
        <v>92</v>
      </c>
      <c r="Y1492" t="str">
        <f>+VLOOKUP($X1492,[1]ParadasReg!$F:$I,4,0)</f>
        <v>Avenida Grecia / esq. Los Picachos</v>
      </c>
      <c r="Z1492">
        <f>+VLOOKUP($X1492,[1]ParadasReg!$F:$I,3,0)</f>
        <v>4</v>
      </c>
    </row>
    <row r="1493" spans="1:26" x14ac:dyDescent="0.25">
      <c r="A1493">
        <v>929061</v>
      </c>
      <c r="B1493">
        <v>1801</v>
      </c>
      <c r="C1493" s="3">
        <v>45888.293344907397</v>
      </c>
      <c r="D1493" t="s">
        <v>85</v>
      </c>
      <c r="E1493">
        <v>3</v>
      </c>
      <c r="F1493">
        <v>0</v>
      </c>
      <c r="G1493">
        <v>3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-33.477334999999997</v>
      </c>
      <c r="P1493">
        <v>-70.53568833333334</v>
      </c>
      <c r="Q1493">
        <v>39.506172839506171</v>
      </c>
      <c r="R1493">
        <v>519</v>
      </c>
      <c r="S1493" t="s">
        <v>89</v>
      </c>
      <c r="T1493">
        <f t="shared" si="23"/>
        <v>30</v>
      </c>
      <c r="U1493">
        <v>2</v>
      </c>
      <c r="V1493" s="5">
        <v>0.29334490740740743</v>
      </c>
      <c r="W1493" s="8">
        <v>0.29166666666666663</v>
      </c>
      <c r="X1493" t="s">
        <v>93</v>
      </c>
      <c r="Y1493" t="str">
        <f>+VLOOKUP($X1493,[1]ParadasReg!$F:$I,4,0)</f>
        <v>Avenida Grecia / esq. Jacarandá</v>
      </c>
      <c r="Z1493">
        <f>+VLOOKUP($X1493,[1]ParadasReg!$F:$I,3,0)</f>
        <v>5</v>
      </c>
    </row>
    <row r="1494" spans="1:26" x14ac:dyDescent="0.25">
      <c r="A1494">
        <v>929065</v>
      </c>
      <c r="B1494">
        <v>1801</v>
      </c>
      <c r="C1494" s="3">
        <v>45888.294212962966</v>
      </c>
      <c r="D1494" t="s">
        <v>85</v>
      </c>
      <c r="E1494">
        <v>1</v>
      </c>
      <c r="F1494">
        <v>0</v>
      </c>
      <c r="G1494">
        <v>1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-33.476718333333331</v>
      </c>
      <c r="P1494">
        <v>-70.538854999999998</v>
      </c>
      <c r="Q1494">
        <v>40.74074074074074</v>
      </c>
      <c r="R1494">
        <v>519</v>
      </c>
      <c r="S1494" t="s">
        <v>89</v>
      </c>
      <c r="T1494">
        <f t="shared" si="23"/>
        <v>40</v>
      </c>
      <c r="U1494">
        <v>2</v>
      </c>
      <c r="V1494" s="5">
        <v>0.29421296296296295</v>
      </c>
      <c r="W1494" s="8">
        <v>0.29166666666666663</v>
      </c>
      <c r="X1494" t="s">
        <v>94</v>
      </c>
      <c r="Y1494" t="str">
        <f>+VLOOKUP($X1494,[1]ParadasReg!$F:$I,4,0)</f>
        <v>Avenida Grecia / esq. Amanecer</v>
      </c>
      <c r="Z1494">
        <f>+VLOOKUP($X1494,[1]ParadasReg!$F:$I,3,0)</f>
        <v>6</v>
      </c>
    </row>
    <row r="1495" spans="1:26" x14ac:dyDescent="0.25">
      <c r="A1495">
        <v>929068</v>
      </c>
      <c r="B1495">
        <v>1801</v>
      </c>
      <c r="C1495" s="3">
        <v>45888.294756944437</v>
      </c>
      <c r="D1495" t="s">
        <v>85</v>
      </c>
      <c r="E1495">
        <v>8</v>
      </c>
      <c r="F1495">
        <v>1</v>
      </c>
      <c r="G1495">
        <v>0</v>
      </c>
      <c r="H1495">
        <v>0</v>
      </c>
      <c r="I1495">
        <v>8</v>
      </c>
      <c r="J1495">
        <v>1</v>
      </c>
      <c r="K1495">
        <v>0</v>
      </c>
      <c r="L1495">
        <v>0</v>
      </c>
      <c r="M1495">
        <v>0</v>
      </c>
      <c r="N1495">
        <v>0</v>
      </c>
      <c r="O1495">
        <v>-33.476010000000002</v>
      </c>
      <c r="P1495">
        <v>-70.542376666666669</v>
      </c>
      <c r="Q1495">
        <v>49.382716049382715</v>
      </c>
      <c r="R1495">
        <v>519</v>
      </c>
      <c r="S1495" t="s">
        <v>89</v>
      </c>
      <c r="T1495">
        <f t="shared" si="23"/>
        <v>40</v>
      </c>
      <c r="U1495">
        <v>2</v>
      </c>
      <c r="V1495" s="5">
        <v>0.29475694444444445</v>
      </c>
      <c r="W1495" s="8">
        <v>0.29166666666666663</v>
      </c>
      <c r="X1495" t="s">
        <v>95</v>
      </c>
      <c r="Y1495" t="str">
        <f>+VLOOKUP($X1495,[1]ParadasReg!$F:$I,4,0)</f>
        <v>Parada / Muni. Peñalolén</v>
      </c>
      <c r="Z1495">
        <f>+VLOOKUP($X1495,[1]ParadasReg!$F:$I,3,0)</f>
        <v>7</v>
      </c>
    </row>
    <row r="1496" spans="1:26" x14ac:dyDescent="0.25">
      <c r="A1496">
        <v>929075</v>
      </c>
      <c r="B1496">
        <v>1801</v>
      </c>
      <c r="C1496" s="3">
        <v>45888.295925925922</v>
      </c>
      <c r="D1496" t="s">
        <v>85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-33.475124999999998</v>
      </c>
      <c r="P1496">
        <v>-70.546888333333328</v>
      </c>
      <c r="Q1496">
        <v>49.382716049382715</v>
      </c>
      <c r="R1496">
        <v>519</v>
      </c>
      <c r="S1496" t="s">
        <v>89</v>
      </c>
      <c r="T1496">
        <f t="shared" si="23"/>
        <v>40</v>
      </c>
      <c r="U1496">
        <v>2</v>
      </c>
      <c r="V1496" s="5">
        <v>0.29592592592592593</v>
      </c>
      <c r="W1496" s="8">
        <v>0.29166666666666663</v>
      </c>
      <c r="X1496" t="s">
        <v>96</v>
      </c>
      <c r="Y1496" t="str">
        <f>+VLOOKUP($X1496,[1]ParadasReg!$F:$I,4,0)</f>
        <v>Avenida Grecia / esq. Palena</v>
      </c>
      <c r="Z1496">
        <f>+VLOOKUP($X1496,[1]ParadasReg!$F:$I,3,0)</f>
        <v>8</v>
      </c>
    </row>
    <row r="1497" spans="1:26" x14ac:dyDescent="0.25">
      <c r="A1497">
        <v>929080</v>
      </c>
      <c r="B1497">
        <v>1801</v>
      </c>
      <c r="C1497" s="3">
        <v>45888.296956018523</v>
      </c>
      <c r="D1497" t="s">
        <v>85</v>
      </c>
      <c r="E1497">
        <v>2</v>
      </c>
      <c r="F1497">
        <v>2</v>
      </c>
      <c r="G1497">
        <v>0</v>
      </c>
      <c r="H1497">
        <v>0</v>
      </c>
      <c r="I1497">
        <v>2</v>
      </c>
      <c r="J1497">
        <v>2</v>
      </c>
      <c r="K1497">
        <v>0</v>
      </c>
      <c r="L1497">
        <v>0</v>
      </c>
      <c r="M1497">
        <v>0</v>
      </c>
      <c r="N1497">
        <v>0</v>
      </c>
      <c r="O1497">
        <v>-33.474218333333333</v>
      </c>
      <c r="P1497">
        <v>-70.551509999999993</v>
      </c>
      <c r="Q1497">
        <v>49.382716049382715</v>
      </c>
      <c r="R1497">
        <v>519</v>
      </c>
      <c r="S1497" t="s">
        <v>89</v>
      </c>
      <c r="T1497">
        <f t="shared" si="23"/>
        <v>40</v>
      </c>
      <c r="U1497">
        <v>2</v>
      </c>
      <c r="V1497" s="5">
        <v>0.29695601851851855</v>
      </c>
      <c r="W1497" s="8">
        <v>0.29166666666666663</v>
      </c>
      <c r="X1497" t="s">
        <v>97</v>
      </c>
      <c r="Y1497" t="str">
        <f>+VLOOKUP($X1497,[1]ParadasReg!$F:$I,4,0)</f>
        <v>Avenida Grecia / esq. Pasaje 444</v>
      </c>
      <c r="Z1497">
        <f>+VLOOKUP($X1497,[1]ParadasReg!$F:$I,3,0)</f>
        <v>9</v>
      </c>
    </row>
    <row r="1498" spans="1:26" x14ac:dyDescent="0.25">
      <c r="A1498">
        <v>929089</v>
      </c>
      <c r="B1498">
        <v>1801</v>
      </c>
      <c r="C1498" s="3">
        <v>45888.298298611109</v>
      </c>
      <c r="D1498" t="s">
        <v>85</v>
      </c>
      <c r="E1498">
        <v>10</v>
      </c>
      <c r="F1498">
        <v>10</v>
      </c>
      <c r="G1498">
        <v>0</v>
      </c>
      <c r="H1498">
        <v>0</v>
      </c>
      <c r="I1498">
        <v>10</v>
      </c>
      <c r="J1498">
        <v>10</v>
      </c>
      <c r="K1498">
        <v>0</v>
      </c>
      <c r="L1498">
        <v>0</v>
      </c>
      <c r="M1498">
        <v>0</v>
      </c>
      <c r="N1498">
        <v>0</v>
      </c>
      <c r="O1498">
        <v>-33.473066666666668</v>
      </c>
      <c r="P1498">
        <v>-70.556483333333333</v>
      </c>
      <c r="Q1498">
        <v>49.382716049382715</v>
      </c>
      <c r="R1498">
        <v>519</v>
      </c>
      <c r="S1498" t="s">
        <v>89</v>
      </c>
      <c r="T1498">
        <f t="shared" si="23"/>
        <v>40</v>
      </c>
      <c r="U1498">
        <v>2</v>
      </c>
      <c r="V1498" s="5">
        <v>0.29829861111111111</v>
      </c>
      <c r="W1498" s="8">
        <v>0.29166666666666663</v>
      </c>
      <c r="X1498" t="s">
        <v>98</v>
      </c>
      <c r="Y1498" t="str">
        <f>+VLOOKUP($X1498,[1]ParadasReg!$F:$I,4,0)</f>
        <v>Parada 2 / Calle 1A - Avenida Grecia</v>
      </c>
      <c r="Z1498">
        <f>+VLOOKUP($X1498,[1]ParadasReg!$F:$I,3,0)</f>
        <v>10</v>
      </c>
    </row>
    <row r="1499" spans="1:26" x14ac:dyDescent="0.25">
      <c r="A1499">
        <v>929099</v>
      </c>
      <c r="B1499">
        <v>1801</v>
      </c>
      <c r="C1499" s="3">
        <v>45888.299386574072</v>
      </c>
      <c r="D1499" t="s">
        <v>85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-33.472098333333342</v>
      </c>
      <c r="P1499">
        <v>-70.561896666666669</v>
      </c>
      <c r="Q1499">
        <v>49.382716049382715</v>
      </c>
      <c r="R1499">
        <v>519</v>
      </c>
      <c r="S1499" t="s">
        <v>89</v>
      </c>
      <c r="T1499">
        <f t="shared" si="23"/>
        <v>40</v>
      </c>
      <c r="U1499">
        <v>2</v>
      </c>
      <c r="V1499" s="5">
        <v>0.29938657407407404</v>
      </c>
      <c r="W1499" s="8">
        <v>0.29166666666666663</v>
      </c>
      <c r="X1499" t="s">
        <v>99</v>
      </c>
      <c r="Y1499" t="str">
        <f>+VLOOKUP($X1499,[1]ParadasReg!$F:$I,4,0)</f>
        <v>Parada 2 / Ictinos - Avenida Grecia</v>
      </c>
      <c r="Z1499">
        <f>+VLOOKUP($X1499,[1]ParadasReg!$F:$I,3,0)</f>
        <v>11</v>
      </c>
    </row>
    <row r="1500" spans="1:26" x14ac:dyDescent="0.25">
      <c r="A1500">
        <v>929113</v>
      </c>
      <c r="B1500">
        <v>1801</v>
      </c>
      <c r="C1500" s="3">
        <v>45888.302025462966</v>
      </c>
      <c r="D1500" t="s">
        <v>85</v>
      </c>
      <c r="E1500">
        <v>19</v>
      </c>
      <c r="F1500">
        <v>44</v>
      </c>
      <c r="G1500">
        <v>1</v>
      </c>
      <c r="H1500">
        <v>5</v>
      </c>
      <c r="I1500">
        <v>18</v>
      </c>
      <c r="J1500">
        <v>39</v>
      </c>
      <c r="K1500">
        <v>0</v>
      </c>
      <c r="L1500">
        <v>0</v>
      </c>
      <c r="M1500">
        <v>0</v>
      </c>
      <c r="N1500">
        <v>0</v>
      </c>
      <c r="O1500">
        <v>-33.46902166666667</v>
      </c>
      <c r="P1500">
        <v>-70.576643333333337</v>
      </c>
      <c r="Q1500">
        <v>18.518518518518519</v>
      </c>
      <c r="R1500">
        <v>519</v>
      </c>
      <c r="S1500" t="s">
        <v>89</v>
      </c>
      <c r="T1500">
        <f t="shared" si="23"/>
        <v>10</v>
      </c>
      <c r="U1500">
        <v>2</v>
      </c>
      <c r="V1500" s="5">
        <v>0.30202546296296295</v>
      </c>
      <c r="W1500" s="8">
        <v>0.29166666666666663</v>
      </c>
      <c r="X1500" t="s">
        <v>100</v>
      </c>
      <c r="Y1500" t="str">
        <f>+VLOOKUP($X1500,[1]ParadasReg!$F:$I,4,0)</f>
        <v>Parada 4 / (M) Grecia</v>
      </c>
      <c r="Z1500">
        <f>+VLOOKUP($X1500,[1]ParadasReg!$F:$I,3,0)</f>
        <v>14</v>
      </c>
    </row>
    <row r="1501" spans="1:26" x14ac:dyDescent="0.25">
      <c r="A1501">
        <v>929120</v>
      </c>
      <c r="B1501">
        <v>1801</v>
      </c>
      <c r="C1501" s="3">
        <v>45888.303402777783</v>
      </c>
      <c r="D1501" t="s">
        <v>85</v>
      </c>
      <c r="E1501">
        <v>1</v>
      </c>
      <c r="F1501">
        <v>2</v>
      </c>
      <c r="G1501">
        <v>1</v>
      </c>
      <c r="H1501">
        <v>0</v>
      </c>
      <c r="I1501">
        <v>0</v>
      </c>
      <c r="J1501">
        <v>2</v>
      </c>
      <c r="K1501">
        <v>0</v>
      </c>
      <c r="L1501">
        <v>0</v>
      </c>
      <c r="M1501">
        <v>0</v>
      </c>
      <c r="N1501">
        <v>0</v>
      </c>
      <c r="O1501">
        <v>-33.467416666666672</v>
      </c>
      <c r="P1501">
        <v>-70.581029999999998</v>
      </c>
      <c r="Q1501">
        <v>17.283950617283949</v>
      </c>
      <c r="R1501">
        <v>519</v>
      </c>
      <c r="S1501" t="s">
        <v>89</v>
      </c>
      <c r="T1501">
        <f t="shared" si="23"/>
        <v>10</v>
      </c>
      <c r="U1501">
        <v>2</v>
      </c>
      <c r="V1501" s="5">
        <v>0.30340277777777774</v>
      </c>
      <c r="W1501" s="8">
        <v>0.29166666666666663</v>
      </c>
      <c r="X1501" t="s">
        <v>101</v>
      </c>
      <c r="Y1501" t="str">
        <f>+VLOOKUP($X1501,[1]ParadasReg!$F:$I,4,0)</f>
        <v>Parada 2 / ADO Chile</v>
      </c>
      <c r="Z1501">
        <f>+VLOOKUP($X1501,[1]ParadasReg!$F:$I,3,0)</f>
        <v>15</v>
      </c>
    </row>
    <row r="1502" spans="1:26" x14ac:dyDescent="0.25">
      <c r="A1502">
        <v>929131</v>
      </c>
      <c r="B1502">
        <v>1801</v>
      </c>
      <c r="C1502" s="3">
        <v>45888.305127314823</v>
      </c>
      <c r="D1502" t="s">
        <v>85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-33.465246666666673</v>
      </c>
      <c r="P1502">
        <v>-70.589889999999997</v>
      </c>
      <c r="Q1502">
        <v>17.283950617283949</v>
      </c>
      <c r="R1502">
        <v>519</v>
      </c>
      <c r="S1502" t="s">
        <v>89</v>
      </c>
      <c r="T1502">
        <f t="shared" si="23"/>
        <v>10</v>
      </c>
      <c r="U1502">
        <v>2</v>
      </c>
      <c r="V1502" s="5">
        <v>0.30512731481481481</v>
      </c>
      <c r="W1502" s="8">
        <v>0.29166666666666663</v>
      </c>
      <c r="X1502" t="s">
        <v>102</v>
      </c>
      <c r="Y1502" t="str">
        <f>+VLOOKUP($X1502,[1]ParadasReg!$F:$I,4,0)</f>
        <v>Parada 2 / CESFAM Salvador Bustos</v>
      </c>
      <c r="Z1502">
        <f>+VLOOKUP($X1502,[1]ParadasReg!$F:$I,3,0)</f>
        <v>16</v>
      </c>
    </row>
    <row r="1503" spans="1:26" x14ac:dyDescent="0.25">
      <c r="A1503">
        <v>929132</v>
      </c>
      <c r="B1503">
        <v>1801</v>
      </c>
      <c r="C1503" s="3">
        <v>45888.305127314823</v>
      </c>
      <c r="D1503" t="s">
        <v>85</v>
      </c>
      <c r="E1503">
        <v>0</v>
      </c>
      <c r="F1503">
        <v>4</v>
      </c>
      <c r="G1503">
        <v>0</v>
      </c>
      <c r="H1503">
        <v>0</v>
      </c>
      <c r="I1503">
        <v>0</v>
      </c>
      <c r="J1503">
        <v>4</v>
      </c>
      <c r="K1503">
        <v>0</v>
      </c>
      <c r="L1503">
        <v>0</v>
      </c>
      <c r="M1503">
        <v>0</v>
      </c>
      <c r="N1503">
        <v>0</v>
      </c>
      <c r="O1503">
        <v>-33.464591666666657</v>
      </c>
      <c r="P1503">
        <v>-70.597763333333333</v>
      </c>
      <c r="Q1503">
        <v>12.345679012345679</v>
      </c>
      <c r="R1503">
        <v>519</v>
      </c>
      <c r="S1503" t="s">
        <v>89</v>
      </c>
      <c r="T1503">
        <f t="shared" si="23"/>
        <v>10</v>
      </c>
      <c r="U1503">
        <v>2</v>
      </c>
      <c r="V1503" s="5">
        <v>0.30512731481481481</v>
      </c>
      <c r="W1503" s="8">
        <v>0.29166666666666663</v>
      </c>
      <c r="X1503" t="s">
        <v>103</v>
      </c>
      <c r="Y1503" t="str">
        <f>+VLOOKUP($X1503,[1]ParadasReg!$F:$I,4,0)</f>
        <v>Parada 2 / Pedagógico</v>
      </c>
      <c r="Z1503">
        <f>+VLOOKUP($X1503,[1]ParadasReg!$F:$I,3,0)</f>
        <v>17</v>
      </c>
    </row>
    <row r="1504" spans="1:26" x14ac:dyDescent="0.25">
      <c r="A1504">
        <v>929151</v>
      </c>
      <c r="B1504">
        <v>1801</v>
      </c>
      <c r="C1504" s="3">
        <v>45888.308356481481</v>
      </c>
      <c r="D1504" t="s">
        <v>85</v>
      </c>
      <c r="E1504">
        <v>4</v>
      </c>
      <c r="F1504">
        <v>6</v>
      </c>
      <c r="G1504">
        <v>4</v>
      </c>
      <c r="H1504">
        <v>0</v>
      </c>
      <c r="I1504">
        <v>0</v>
      </c>
      <c r="J1504">
        <v>6</v>
      </c>
      <c r="K1504">
        <v>0</v>
      </c>
      <c r="L1504">
        <v>0</v>
      </c>
      <c r="M1504">
        <v>0</v>
      </c>
      <c r="N1504">
        <v>0</v>
      </c>
      <c r="O1504">
        <v>-33.463839999999998</v>
      </c>
      <c r="P1504">
        <v>-70.60246166666667</v>
      </c>
      <c r="Q1504">
        <v>9.8765432098765427</v>
      </c>
      <c r="R1504">
        <v>519</v>
      </c>
      <c r="S1504" t="s">
        <v>89</v>
      </c>
      <c r="T1504">
        <f t="shared" si="23"/>
        <v>0</v>
      </c>
      <c r="U1504">
        <v>2</v>
      </c>
      <c r="V1504" s="5">
        <v>0.30835648148148148</v>
      </c>
      <c r="W1504" s="8">
        <v>0.29166666666666663</v>
      </c>
      <c r="X1504" t="s">
        <v>104</v>
      </c>
      <c r="Y1504" t="str">
        <f>+VLOOKUP($X1504,[1]ParadasReg!$F:$I,4,0)</f>
        <v>Parada 2 / Los Tres Antonios</v>
      </c>
      <c r="Z1504">
        <f>+VLOOKUP($X1504,[1]ParadasReg!$F:$I,3,0)</f>
        <v>18</v>
      </c>
    </row>
    <row r="1505" spans="1:26" x14ac:dyDescent="0.25">
      <c r="A1505">
        <v>929159</v>
      </c>
      <c r="B1505">
        <v>1801</v>
      </c>
      <c r="C1505" s="3">
        <v>45888.309583333343</v>
      </c>
      <c r="D1505" t="s">
        <v>85</v>
      </c>
      <c r="E1505">
        <v>2</v>
      </c>
      <c r="F1505">
        <v>17</v>
      </c>
      <c r="G1505">
        <v>0</v>
      </c>
      <c r="H1505">
        <v>0</v>
      </c>
      <c r="I1505">
        <v>2</v>
      </c>
      <c r="J1505">
        <v>17</v>
      </c>
      <c r="K1505">
        <v>0</v>
      </c>
      <c r="L1505">
        <v>0</v>
      </c>
      <c r="M1505">
        <v>0</v>
      </c>
      <c r="N1505">
        <v>0</v>
      </c>
      <c r="O1505">
        <v>-33.462163333333343</v>
      </c>
      <c r="P1505">
        <v>-70.607661666666672</v>
      </c>
      <c r="Q1505">
        <v>0</v>
      </c>
      <c r="R1505">
        <v>519</v>
      </c>
      <c r="S1505" t="s">
        <v>89</v>
      </c>
      <c r="T1505">
        <f t="shared" si="23"/>
        <v>0</v>
      </c>
      <c r="U1505">
        <v>2</v>
      </c>
      <c r="V1505" s="5">
        <v>0.30958333333333332</v>
      </c>
      <c r="W1505" s="8">
        <v>0.29166666666666663</v>
      </c>
      <c r="X1505" t="s">
        <v>118</v>
      </c>
      <c r="Y1505" t="str">
        <f>+VLOOKUP($X1505,[1]ParadasReg!$F:$I,4,0)</f>
        <v>Parada 2 / (M) Est.Nacional</v>
      </c>
      <c r="Z1505">
        <f>+VLOOKUP($X1505,[1]ParadasReg!$F:$I,3,0)</f>
        <v>19</v>
      </c>
    </row>
    <row r="1506" spans="1:26" x14ac:dyDescent="0.25">
      <c r="A1506">
        <v>929164</v>
      </c>
      <c r="B1506">
        <v>1801</v>
      </c>
      <c r="C1506" s="3">
        <v>45888.310347222221</v>
      </c>
      <c r="D1506" t="s">
        <v>85</v>
      </c>
      <c r="E1506">
        <v>1</v>
      </c>
      <c r="F1506">
        <v>0</v>
      </c>
      <c r="G1506">
        <v>1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-33.461828333333337</v>
      </c>
      <c r="P1506">
        <v>-70.612656666666666</v>
      </c>
      <c r="Q1506">
        <v>1.2345679012345678</v>
      </c>
      <c r="R1506">
        <v>519</v>
      </c>
      <c r="S1506" t="s">
        <v>89</v>
      </c>
      <c r="T1506">
        <f t="shared" si="23"/>
        <v>0</v>
      </c>
      <c r="U1506">
        <v>2</v>
      </c>
      <c r="V1506" s="5">
        <v>0.31034722222222222</v>
      </c>
      <c r="W1506" s="8">
        <v>0.29166666666666663</v>
      </c>
      <c r="X1506" t="s">
        <v>105</v>
      </c>
      <c r="Y1506" t="str">
        <f>+VLOOKUP($X1506,[1]ParadasReg!$F:$I,4,0)</f>
        <v>Parada 2 / Avenida Marathon</v>
      </c>
      <c r="Z1506">
        <f>+VLOOKUP($X1506,[1]ParadasReg!$F:$I,3,0)</f>
        <v>20</v>
      </c>
    </row>
    <row r="1507" spans="1:26" x14ac:dyDescent="0.25">
      <c r="A1507">
        <v>929171</v>
      </c>
      <c r="B1507">
        <v>1801</v>
      </c>
      <c r="C1507" s="3">
        <v>45888.311898148153</v>
      </c>
      <c r="D1507" t="s">
        <v>85</v>
      </c>
      <c r="E1507">
        <v>1</v>
      </c>
      <c r="F1507">
        <v>1</v>
      </c>
      <c r="G1507">
        <v>1</v>
      </c>
      <c r="H1507">
        <v>0</v>
      </c>
      <c r="I1507">
        <v>0</v>
      </c>
      <c r="J1507">
        <v>1</v>
      </c>
      <c r="K1507">
        <v>0</v>
      </c>
      <c r="L1507">
        <v>0</v>
      </c>
      <c r="M1507">
        <v>0</v>
      </c>
      <c r="N1507">
        <v>0</v>
      </c>
      <c r="O1507">
        <v>-33.460065</v>
      </c>
      <c r="P1507">
        <v>-70.622174999999999</v>
      </c>
      <c r="Q1507">
        <v>1.2345679012345678</v>
      </c>
      <c r="R1507">
        <v>519</v>
      </c>
      <c r="S1507" t="s">
        <v>89</v>
      </c>
      <c r="T1507">
        <f t="shared" si="23"/>
        <v>0</v>
      </c>
      <c r="U1507">
        <v>2</v>
      </c>
      <c r="V1507" s="5">
        <v>0.31189814814814815</v>
      </c>
      <c r="W1507" s="8">
        <v>0.29166666666666663</v>
      </c>
      <c r="X1507" t="s">
        <v>107</v>
      </c>
      <c r="Y1507" t="str">
        <f>+VLOOKUP($X1507,[1]ParadasReg!$F:$I,4,0)</f>
        <v>Parada 4 / Suárez Mujica</v>
      </c>
      <c r="Z1507">
        <f>+VLOOKUP($X1507,[1]ParadasReg!$F:$I,3,0)</f>
        <v>22</v>
      </c>
    </row>
    <row r="1508" spans="1:26" x14ac:dyDescent="0.25">
      <c r="A1508">
        <v>929187</v>
      </c>
      <c r="B1508">
        <v>1801</v>
      </c>
      <c r="C1508" s="3">
        <v>45888.314525462964</v>
      </c>
      <c r="D1508" t="s">
        <v>85</v>
      </c>
      <c r="E1508">
        <v>2</v>
      </c>
      <c r="F1508">
        <v>8</v>
      </c>
      <c r="G1508">
        <v>0</v>
      </c>
      <c r="H1508">
        <v>0</v>
      </c>
      <c r="I1508">
        <v>2</v>
      </c>
      <c r="J1508">
        <v>8</v>
      </c>
      <c r="K1508">
        <v>0</v>
      </c>
      <c r="L1508">
        <v>0</v>
      </c>
      <c r="M1508">
        <v>0</v>
      </c>
      <c r="N1508">
        <v>0</v>
      </c>
      <c r="O1508">
        <v>-33.45504833333333</v>
      </c>
      <c r="P1508">
        <v>-70.628176666666661</v>
      </c>
      <c r="Q1508">
        <v>0</v>
      </c>
      <c r="R1508">
        <v>519</v>
      </c>
      <c r="S1508" t="s">
        <v>89</v>
      </c>
      <c r="T1508">
        <f t="shared" si="23"/>
        <v>0</v>
      </c>
      <c r="U1508">
        <v>2</v>
      </c>
      <c r="V1508" s="5">
        <v>0.31452546296296297</v>
      </c>
      <c r="W1508" s="8">
        <v>0.3125</v>
      </c>
      <c r="X1508" t="s">
        <v>108</v>
      </c>
      <c r="Y1508" t="str">
        <f>+VLOOKUP($X1508,[1]ParadasReg!$F:$I,4,0)</f>
        <v>Parada 2 / (M) Irarrázaval</v>
      </c>
      <c r="Z1508">
        <f>+VLOOKUP($X1508,[1]ParadasReg!$F:$I,3,0)</f>
        <v>23</v>
      </c>
    </row>
    <row r="1509" spans="1:26" x14ac:dyDescent="0.25">
      <c r="A1509">
        <v>929200</v>
      </c>
      <c r="B1509">
        <v>1801</v>
      </c>
      <c r="C1509" s="3">
        <v>45888.316099537027</v>
      </c>
      <c r="D1509" t="s">
        <v>85</v>
      </c>
      <c r="E1509">
        <v>0</v>
      </c>
      <c r="F1509">
        <v>1</v>
      </c>
      <c r="G1509">
        <v>0</v>
      </c>
      <c r="H1509">
        <v>0</v>
      </c>
      <c r="I1509">
        <v>0</v>
      </c>
      <c r="J1509">
        <v>1</v>
      </c>
      <c r="K1509">
        <v>0</v>
      </c>
      <c r="L1509">
        <v>0</v>
      </c>
      <c r="M1509">
        <v>0</v>
      </c>
      <c r="N1509">
        <v>0</v>
      </c>
      <c r="O1509">
        <v>-33.451234999999997</v>
      </c>
      <c r="P1509">
        <v>-70.631053333333327</v>
      </c>
      <c r="Q1509">
        <v>0</v>
      </c>
      <c r="R1509">
        <v>519</v>
      </c>
      <c r="S1509" t="s">
        <v>89</v>
      </c>
      <c r="T1509">
        <f t="shared" si="23"/>
        <v>0</v>
      </c>
      <c r="U1509">
        <v>2</v>
      </c>
      <c r="V1509" s="5">
        <v>0.31609953703703703</v>
      </c>
      <c r="W1509" s="8">
        <v>0.3125</v>
      </c>
      <c r="X1509" t="s">
        <v>109</v>
      </c>
      <c r="Y1509" t="str">
        <f>+VLOOKUP($X1509,[1]ParadasReg!$F:$I,4,0)</f>
        <v>Parada 7 / (M) Irarrázaval</v>
      </c>
      <c r="Z1509">
        <f>+VLOOKUP($X1509,[1]ParadasReg!$F:$I,3,0)</f>
        <v>24</v>
      </c>
    </row>
    <row r="1510" spans="1:26" x14ac:dyDescent="0.25">
      <c r="A1510">
        <v>929202</v>
      </c>
      <c r="B1510">
        <v>1801</v>
      </c>
      <c r="C1510" s="3">
        <v>45888.316527777781</v>
      </c>
      <c r="D1510" t="s">
        <v>85</v>
      </c>
      <c r="E1510">
        <v>0</v>
      </c>
      <c r="F1510">
        <v>4</v>
      </c>
      <c r="G1510">
        <v>0</v>
      </c>
      <c r="H1510">
        <v>0</v>
      </c>
      <c r="I1510">
        <v>0</v>
      </c>
      <c r="J1510">
        <v>4</v>
      </c>
      <c r="K1510">
        <v>0</v>
      </c>
      <c r="L1510">
        <v>0</v>
      </c>
      <c r="M1510">
        <v>0</v>
      </c>
      <c r="N1510">
        <v>0</v>
      </c>
      <c r="O1510">
        <v>-33.449125000000002</v>
      </c>
      <c r="P1510">
        <v>-70.631748333333334</v>
      </c>
      <c r="Q1510">
        <v>0</v>
      </c>
      <c r="R1510">
        <v>519</v>
      </c>
      <c r="S1510" t="s">
        <v>89</v>
      </c>
      <c r="T1510">
        <f t="shared" si="23"/>
        <v>0</v>
      </c>
      <c r="U1510">
        <v>2</v>
      </c>
      <c r="V1510" s="5">
        <v>0.3165277777777778</v>
      </c>
      <c r="W1510" s="8">
        <v>0.3125</v>
      </c>
      <c r="X1510" t="s">
        <v>110</v>
      </c>
      <c r="Y1510" t="str">
        <f>+VLOOKUP($X1510,[1]ParadasReg!$F:$I,4,0)</f>
        <v>Parada 2 / (M) Santa Isabel</v>
      </c>
      <c r="Z1510">
        <f>+VLOOKUP($X1510,[1]ParadasReg!$F:$I,3,0)</f>
        <v>25</v>
      </c>
    </row>
    <row r="1511" spans="1:26" x14ac:dyDescent="0.25">
      <c r="A1511">
        <v>929216</v>
      </c>
      <c r="B1511">
        <v>1801</v>
      </c>
      <c r="C1511" s="3">
        <v>45888.318159722221</v>
      </c>
      <c r="D1511" t="s">
        <v>85</v>
      </c>
      <c r="E1511">
        <v>2</v>
      </c>
      <c r="F1511">
        <v>3</v>
      </c>
      <c r="G1511">
        <v>2</v>
      </c>
      <c r="H1511">
        <v>0</v>
      </c>
      <c r="I1511">
        <v>0</v>
      </c>
      <c r="J1511">
        <v>3</v>
      </c>
      <c r="K1511">
        <v>0</v>
      </c>
      <c r="L1511">
        <v>0</v>
      </c>
      <c r="M1511">
        <v>0</v>
      </c>
      <c r="N1511">
        <v>0</v>
      </c>
      <c r="O1511">
        <v>-33.44378833333333</v>
      </c>
      <c r="P1511">
        <v>-70.633253333333329</v>
      </c>
      <c r="Q1511">
        <v>0</v>
      </c>
      <c r="R1511">
        <v>519</v>
      </c>
      <c r="S1511" t="s">
        <v>89</v>
      </c>
      <c r="T1511">
        <f t="shared" si="23"/>
        <v>0</v>
      </c>
      <c r="U1511">
        <v>2</v>
      </c>
      <c r="V1511" s="5">
        <v>0.31815972222222222</v>
      </c>
      <c r="W1511" s="8">
        <v>0.3125</v>
      </c>
      <c r="X1511" t="s">
        <v>111</v>
      </c>
      <c r="Y1511" t="str">
        <f>+VLOOKUP($X1511,[1]ParadasReg!$F:$I,4,0)</f>
        <v>Parada 2 / (M) Parque Bustamante</v>
      </c>
      <c r="Z1511">
        <f>+VLOOKUP($X1511,[1]ParadasReg!$F:$I,3,0)</f>
        <v>26</v>
      </c>
    </row>
    <row r="1512" spans="1:26" x14ac:dyDescent="0.25">
      <c r="A1512">
        <v>929237</v>
      </c>
      <c r="B1512">
        <v>1801</v>
      </c>
      <c r="C1512" s="3">
        <v>45888.320798611108</v>
      </c>
      <c r="D1512" t="s">
        <v>85</v>
      </c>
      <c r="E1512">
        <v>0</v>
      </c>
      <c r="F1512">
        <v>4</v>
      </c>
      <c r="G1512">
        <v>0</v>
      </c>
      <c r="H1512">
        <v>0</v>
      </c>
      <c r="I1512">
        <v>0</v>
      </c>
      <c r="J1512">
        <v>4</v>
      </c>
      <c r="K1512">
        <v>0</v>
      </c>
      <c r="L1512">
        <v>0</v>
      </c>
      <c r="M1512">
        <v>0</v>
      </c>
      <c r="N1512">
        <v>0</v>
      </c>
      <c r="O1512">
        <v>-33.437168333333332</v>
      </c>
      <c r="P1512">
        <v>-70.635773333333333</v>
      </c>
      <c r="Q1512">
        <v>0</v>
      </c>
      <c r="R1512">
        <v>519</v>
      </c>
      <c r="S1512" t="s">
        <v>89</v>
      </c>
      <c r="T1512">
        <f t="shared" si="23"/>
        <v>0</v>
      </c>
      <c r="U1512">
        <v>2</v>
      </c>
      <c r="V1512" s="5">
        <v>0.32079861111111113</v>
      </c>
      <c r="W1512" s="8">
        <v>0.3125</v>
      </c>
      <c r="X1512" t="s">
        <v>112</v>
      </c>
      <c r="Y1512" t="str">
        <f>+VLOOKUP($X1512,[1]ParadasReg!$F:$I,4,0)</f>
        <v>Parada 4 / Plaza Italia</v>
      </c>
      <c r="Z1512">
        <f>+VLOOKUP($X1512,[1]ParadasReg!$F:$I,3,0)</f>
        <v>27</v>
      </c>
    </row>
    <row r="1513" spans="1:26" x14ac:dyDescent="0.25">
      <c r="A1513">
        <v>929243</v>
      </c>
      <c r="B1513">
        <v>1801</v>
      </c>
      <c r="C1513" s="3">
        <v>45888.321875000001</v>
      </c>
      <c r="D1513" t="s">
        <v>85</v>
      </c>
      <c r="E1513">
        <v>0</v>
      </c>
      <c r="F1513">
        <v>4</v>
      </c>
      <c r="G1513">
        <v>0</v>
      </c>
      <c r="H1513">
        <v>0</v>
      </c>
      <c r="I1513">
        <v>0</v>
      </c>
      <c r="J1513">
        <v>4</v>
      </c>
      <c r="K1513">
        <v>0</v>
      </c>
      <c r="L1513">
        <v>0</v>
      </c>
      <c r="M1513">
        <v>0</v>
      </c>
      <c r="N1513">
        <v>0</v>
      </c>
      <c r="O1513">
        <v>-33.439488333333337</v>
      </c>
      <c r="P1513">
        <v>-70.639868333333339</v>
      </c>
      <c r="Q1513">
        <v>0</v>
      </c>
      <c r="R1513">
        <v>519</v>
      </c>
      <c r="S1513" t="s">
        <v>89</v>
      </c>
      <c r="T1513">
        <f t="shared" si="23"/>
        <v>0</v>
      </c>
      <c r="U1513">
        <v>2</v>
      </c>
      <c r="V1513" s="5">
        <v>0.32187499999999997</v>
      </c>
      <c r="W1513" s="8">
        <v>0.3125</v>
      </c>
      <c r="X1513" t="s">
        <v>113</v>
      </c>
      <c r="Y1513" t="str">
        <f>+VLOOKUP($X1513,[1]ParadasReg!$F:$I,4,0)</f>
        <v>Parada 4 / (M) Universidad Católica</v>
      </c>
      <c r="Z1513">
        <f>+VLOOKUP($X1513,[1]ParadasReg!$F:$I,3,0)</f>
        <v>28</v>
      </c>
    </row>
    <row r="1514" spans="1:26" x14ac:dyDescent="0.25">
      <c r="A1514">
        <v>929248</v>
      </c>
      <c r="B1514">
        <v>1801</v>
      </c>
      <c r="C1514" s="3">
        <v>45888.322199074071</v>
      </c>
      <c r="D1514" t="s">
        <v>85</v>
      </c>
      <c r="E1514">
        <v>2</v>
      </c>
      <c r="F1514">
        <v>0</v>
      </c>
      <c r="G1514">
        <v>2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-33.439726666666672</v>
      </c>
      <c r="P1514">
        <v>-70.640168333333335</v>
      </c>
      <c r="Q1514">
        <v>2.4691358024691357</v>
      </c>
      <c r="R1514">
        <v>519</v>
      </c>
      <c r="S1514" t="s">
        <v>89</v>
      </c>
      <c r="T1514">
        <f t="shared" si="23"/>
        <v>0</v>
      </c>
      <c r="U1514">
        <v>2</v>
      </c>
      <c r="V1514" s="5">
        <v>0.32219907407407405</v>
      </c>
      <c r="W1514" s="8">
        <v>0.3125</v>
      </c>
      <c r="X1514" t="s">
        <v>113</v>
      </c>
      <c r="Y1514" t="str">
        <f>+VLOOKUP($X1514,[1]ParadasReg!$F:$I,4,0)</f>
        <v>Parada 4 / (M) Universidad Católica</v>
      </c>
      <c r="Z1514">
        <f>+VLOOKUP($X1514,[1]ParadasReg!$F:$I,3,0)</f>
        <v>28</v>
      </c>
    </row>
    <row r="1515" spans="1:26" x14ac:dyDescent="0.25">
      <c r="A1515">
        <v>929263</v>
      </c>
      <c r="B1515">
        <v>1801</v>
      </c>
      <c r="C1515" s="3">
        <v>45888.323888888888</v>
      </c>
      <c r="D1515" t="s">
        <v>85</v>
      </c>
      <c r="E1515">
        <v>0</v>
      </c>
      <c r="F1515">
        <v>6</v>
      </c>
      <c r="G1515">
        <v>0</v>
      </c>
      <c r="H1515">
        <v>0</v>
      </c>
      <c r="I1515">
        <v>0</v>
      </c>
      <c r="J1515">
        <v>6</v>
      </c>
      <c r="K1515">
        <v>0</v>
      </c>
      <c r="L1515">
        <v>0</v>
      </c>
      <c r="M1515">
        <v>0</v>
      </c>
      <c r="N1515">
        <v>0</v>
      </c>
      <c r="O1515">
        <v>-33.442489999999999</v>
      </c>
      <c r="P1515">
        <v>-70.645223333333334</v>
      </c>
      <c r="Q1515">
        <v>0</v>
      </c>
      <c r="R1515">
        <v>519</v>
      </c>
      <c r="S1515" t="s">
        <v>89</v>
      </c>
      <c r="T1515">
        <f t="shared" si="23"/>
        <v>0</v>
      </c>
      <c r="U1515">
        <v>2</v>
      </c>
      <c r="V1515" s="5">
        <v>0.32388888888888889</v>
      </c>
      <c r="W1515" s="8">
        <v>0.3125</v>
      </c>
      <c r="X1515" t="s">
        <v>114</v>
      </c>
      <c r="Y1515" t="str">
        <f>+VLOOKUP($X1515,[1]ParadasReg!$F:$I,4,0)</f>
        <v>Parada 3 / (M) Santa Lucía</v>
      </c>
      <c r="Z1515">
        <f>+VLOOKUP($X1515,[1]ParadasReg!$F:$I,3,0)</f>
        <v>29</v>
      </c>
    </row>
    <row r="1516" spans="1:26" x14ac:dyDescent="0.25">
      <c r="A1516">
        <v>929269</v>
      </c>
      <c r="B1516">
        <v>1801</v>
      </c>
      <c r="C1516" s="3">
        <v>45888.325381944444</v>
      </c>
      <c r="D1516" t="s">
        <v>85</v>
      </c>
      <c r="E1516">
        <v>0</v>
      </c>
      <c r="F1516">
        <v>5</v>
      </c>
      <c r="G1516">
        <v>0</v>
      </c>
      <c r="H1516">
        <v>0</v>
      </c>
      <c r="I1516">
        <v>0</v>
      </c>
      <c r="J1516">
        <v>5</v>
      </c>
      <c r="K1516">
        <v>0</v>
      </c>
      <c r="L1516">
        <v>0</v>
      </c>
      <c r="M1516">
        <v>0</v>
      </c>
      <c r="N1516">
        <v>0</v>
      </c>
      <c r="O1516">
        <v>-33.443823333333327</v>
      </c>
      <c r="P1516">
        <v>-70.651084999999995</v>
      </c>
      <c r="Q1516">
        <v>0</v>
      </c>
      <c r="R1516">
        <v>519</v>
      </c>
      <c r="S1516" t="s">
        <v>89</v>
      </c>
      <c r="T1516">
        <f t="shared" si="23"/>
        <v>0</v>
      </c>
      <c r="U1516">
        <v>2</v>
      </c>
      <c r="V1516" s="5">
        <v>0.3253819444444444</v>
      </c>
      <c r="W1516" s="8">
        <v>0.3125</v>
      </c>
      <c r="X1516" t="s">
        <v>115</v>
      </c>
      <c r="Y1516" t="str">
        <f>+VLOOKUP($X1516,[1]ParadasReg!$F:$I,4,0)</f>
        <v>Parada 3 / (M) Universidad de Chile</v>
      </c>
      <c r="Z1516">
        <f>+VLOOKUP($X1516,[1]ParadasReg!$F:$I,3,0)</f>
        <v>30</v>
      </c>
    </row>
    <row r="1517" spans="1:26" x14ac:dyDescent="0.25">
      <c r="A1517">
        <v>929280</v>
      </c>
      <c r="B1517">
        <v>1801</v>
      </c>
      <c r="C1517" s="3">
        <v>45888.326608796298</v>
      </c>
      <c r="D1517" t="s">
        <v>85</v>
      </c>
      <c r="E1517">
        <v>0</v>
      </c>
      <c r="F1517">
        <v>5</v>
      </c>
      <c r="G1517">
        <v>0</v>
      </c>
      <c r="H1517">
        <v>0</v>
      </c>
      <c r="I1517">
        <v>0</v>
      </c>
      <c r="J1517">
        <v>5</v>
      </c>
      <c r="K1517">
        <v>0</v>
      </c>
      <c r="L1517">
        <v>0</v>
      </c>
      <c r="M1517">
        <v>0</v>
      </c>
      <c r="N1517">
        <v>0</v>
      </c>
      <c r="O1517">
        <v>-33.444783333333334</v>
      </c>
      <c r="P1517">
        <v>-70.655963333333332</v>
      </c>
      <c r="Q1517">
        <v>0</v>
      </c>
      <c r="R1517">
        <v>519</v>
      </c>
      <c r="S1517" t="s">
        <v>89</v>
      </c>
      <c r="T1517">
        <f t="shared" si="23"/>
        <v>0</v>
      </c>
      <c r="U1517">
        <v>2</v>
      </c>
      <c r="V1517" s="5">
        <v>0.3266087962962963</v>
      </c>
      <c r="W1517" s="8">
        <v>0.3125</v>
      </c>
      <c r="X1517" t="s">
        <v>116</v>
      </c>
      <c r="Y1517" t="str">
        <f>+VLOOKUP($X1517,[1]ParadasReg!$F:$I,4,0)</f>
        <v>Parada 3 / (M) La Moneda</v>
      </c>
      <c r="Z1517">
        <f>+VLOOKUP($X1517,[1]ParadasReg!$F:$I,3,0)</f>
        <v>31</v>
      </c>
    </row>
    <row r="1518" spans="1:26" x14ac:dyDescent="0.25">
      <c r="A1518">
        <v>929710</v>
      </c>
      <c r="B1518">
        <v>1801</v>
      </c>
      <c r="C1518" s="3">
        <v>45888.397418981483</v>
      </c>
      <c r="D1518" t="s">
        <v>86</v>
      </c>
      <c r="E1518">
        <v>2</v>
      </c>
      <c r="F1518">
        <v>1</v>
      </c>
      <c r="G1518">
        <v>2</v>
      </c>
      <c r="H1518">
        <v>1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-33.481151666666669</v>
      </c>
      <c r="P1518">
        <v>-70.523505</v>
      </c>
      <c r="Q1518">
        <v>2.4691358024691357</v>
      </c>
      <c r="R1518">
        <v>519</v>
      </c>
      <c r="S1518" t="s">
        <v>89</v>
      </c>
      <c r="T1518">
        <f t="shared" si="23"/>
        <v>0</v>
      </c>
      <c r="U1518">
        <v>2</v>
      </c>
      <c r="V1518" s="5">
        <v>0.39741898148148147</v>
      </c>
      <c r="W1518" s="8">
        <v>0.39583333333333331</v>
      </c>
      <c r="X1518" t="s">
        <v>90</v>
      </c>
      <c r="Y1518" t="str">
        <f>+VLOOKUP($X1518,[1]ParadasReg!$F:$I,4,0)</f>
        <v xml:space="preserve">Av. Diagonal Las Torres / esq. Álvaro Casanova </v>
      </c>
      <c r="Z1518">
        <f>+VLOOKUP($X1518,[1]ParadasReg!$F:$I,3,0)</f>
        <v>1</v>
      </c>
    </row>
    <row r="1519" spans="1:26" x14ac:dyDescent="0.25">
      <c r="A1519">
        <v>929726</v>
      </c>
      <c r="B1519">
        <v>1801</v>
      </c>
      <c r="C1519" s="3">
        <v>45888.399756944447</v>
      </c>
      <c r="D1519" t="s">
        <v>86</v>
      </c>
      <c r="E1519">
        <v>2</v>
      </c>
      <c r="F1519">
        <v>0</v>
      </c>
      <c r="G1519">
        <v>2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-33.477333333333327</v>
      </c>
      <c r="P1519">
        <v>-70.535668333333334</v>
      </c>
      <c r="Q1519">
        <v>4.9382716049382713</v>
      </c>
      <c r="R1519">
        <v>519</v>
      </c>
      <c r="S1519" t="s">
        <v>89</v>
      </c>
      <c r="T1519">
        <f t="shared" si="23"/>
        <v>0</v>
      </c>
      <c r="U1519">
        <v>2</v>
      </c>
      <c r="V1519" s="5">
        <v>0.39975694444444443</v>
      </c>
      <c r="W1519" s="8">
        <v>0.39583333333333331</v>
      </c>
      <c r="X1519" t="s">
        <v>93</v>
      </c>
      <c r="Y1519" t="str">
        <f>+VLOOKUP($X1519,[1]ParadasReg!$F:$I,4,0)</f>
        <v>Avenida Grecia / esq. Jacarandá</v>
      </c>
      <c r="Z1519">
        <f>+VLOOKUP($X1519,[1]ParadasReg!$F:$I,3,0)</f>
        <v>5</v>
      </c>
    </row>
    <row r="1520" spans="1:26" x14ac:dyDescent="0.25">
      <c r="A1520">
        <v>929733</v>
      </c>
      <c r="B1520">
        <v>1801</v>
      </c>
      <c r="C1520" s="3">
        <v>45888.400879629633</v>
      </c>
      <c r="D1520" t="s">
        <v>86</v>
      </c>
      <c r="E1520">
        <v>5</v>
      </c>
      <c r="F1520">
        <v>0</v>
      </c>
      <c r="G1520">
        <v>5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-33.476685000000003</v>
      </c>
      <c r="P1520">
        <v>-70.538871666666665</v>
      </c>
      <c r="Q1520">
        <v>11.111111111111111</v>
      </c>
      <c r="R1520">
        <v>519</v>
      </c>
      <c r="S1520" t="s">
        <v>89</v>
      </c>
      <c r="T1520">
        <f t="shared" si="23"/>
        <v>10</v>
      </c>
      <c r="U1520">
        <v>2</v>
      </c>
      <c r="V1520" s="5">
        <v>0.40087962962962959</v>
      </c>
      <c r="W1520" s="8">
        <v>0.39583333333333331</v>
      </c>
      <c r="X1520" t="s">
        <v>94</v>
      </c>
      <c r="Y1520" t="str">
        <f>+VLOOKUP($X1520,[1]ParadasReg!$F:$I,4,0)</f>
        <v>Avenida Grecia / esq. Amanecer</v>
      </c>
      <c r="Z1520">
        <f>+VLOOKUP($X1520,[1]ParadasReg!$F:$I,3,0)</f>
        <v>6</v>
      </c>
    </row>
    <row r="1521" spans="1:26" x14ac:dyDescent="0.25">
      <c r="A1521">
        <v>929740</v>
      </c>
      <c r="B1521">
        <v>1801</v>
      </c>
      <c r="C1521" s="3">
        <v>45888.402094907397</v>
      </c>
      <c r="D1521" t="s">
        <v>86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-33.47602333333333</v>
      </c>
      <c r="P1521">
        <v>-70.542411666666666</v>
      </c>
      <c r="Q1521">
        <v>11.111111111111111</v>
      </c>
      <c r="R1521">
        <v>519</v>
      </c>
      <c r="S1521" t="s">
        <v>89</v>
      </c>
      <c r="T1521">
        <f t="shared" si="23"/>
        <v>10</v>
      </c>
      <c r="U1521">
        <v>2</v>
      </c>
      <c r="V1521" s="5">
        <v>0.40209490740740739</v>
      </c>
      <c r="W1521" s="8">
        <v>0.39583333333333331</v>
      </c>
      <c r="X1521" t="s">
        <v>95</v>
      </c>
      <c r="Y1521" t="str">
        <f>+VLOOKUP($X1521,[1]ParadasReg!$F:$I,4,0)</f>
        <v>Parada / Muni. Peñalolén</v>
      </c>
      <c r="Z1521">
        <f>+VLOOKUP($X1521,[1]ParadasReg!$F:$I,3,0)</f>
        <v>7</v>
      </c>
    </row>
    <row r="1522" spans="1:26" x14ac:dyDescent="0.25">
      <c r="A1522">
        <v>929745</v>
      </c>
      <c r="B1522">
        <v>1801</v>
      </c>
      <c r="C1522" s="3">
        <v>45888.403344907398</v>
      </c>
      <c r="D1522" t="s">
        <v>86</v>
      </c>
      <c r="E1522">
        <v>4</v>
      </c>
      <c r="F1522">
        <v>1</v>
      </c>
      <c r="G1522">
        <v>4</v>
      </c>
      <c r="H1522">
        <v>0</v>
      </c>
      <c r="I1522">
        <v>0</v>
      </c>
      <c r="J1522">
        <v>1</v>
      </c>
      <c r="K1522">
        <v>0</v>
      </c>
      <c r="L1522">
        <v>0</v>
      </c>
      <c r="M1522">
        <v>0</v>
      </c>
      <c r="N1522">
        <v>0</v>
      </c>
      <c r="O1522">
        <v>-33.475101666666667</v>
      </c>
      <c r="P1522">
        <v>-70.546931666666666</v>
      </c>
      <c r="Q1522">
        <v>14.814814814814813</v>
      </c>
      <c r="R1522">
        <v>519</v>
      </c>
      <c r="S1522" t="s">
        <v>89</v>
      </c>
      <c r="T1522">
        <f t="shared" si="23"/>
        <v>10</v>
      </c>
      <c r="U1522">
        <v>2</v>
      </c>
      <c r="V1522" s="5">
        <v>0.40334490740740742</v>
      </c>
      <c r="W1522" s="8">
        <v>0.39583333333333331</v>
      </c>
      <c r="X1522" t="s">
        <v>96</v>
      </c>
      <c r="Y1522" t="str">
        <f>+VLOOKUP($X1522,[1]ParadasReg!$F:$I,4,0)</f>
        <v>Avenida Grecia / esq. Palena</v>
      </c>
      <c r="Z1522">
        <f>+VLOOKUP($X1522,[1]ParadasReg!$F:$I,3,0)</f>
        <v>8</v>
      </c>
    </row>
    <row r="1523" spans="1:26" x14ac:dyDescent="0.25">
      <c r="A1523">
        <v>929748</v>
      </c>
      <c r="B1523">
        <v>1801</v>
      </c>
      <c r="C1523" s="3">
        <v>45888.404189814813</v>
      </c>
      <c r="D1523" t="s">
        <v>86</v>
      </c>
      <c r="E1523">
        <v>8</v>
      </c>
      <c r="F1523">
        <v>3</v>
      </c>
      <c r="G1523">
        <v>8</v>
      </c>
      <c r="H1523">
        <v>0</v>
      </c>
      <c r="I1523">
        <v>0</v>
      </c>
      <c r="J1523">
        <v>3</v>
      </c>
      <c r="K1523">
        <v>0</v>
      </c>
      <c r="L1523">
        <v>0</v>
      </c>
      <c r="M1523">
        <v>0</v>
      </c>
      <c r="N1523">
        <v>0</v>
      </c>
      <c r="O1523">
        <v>-33.47423666666667</v>
      </c>
      <c r="P1523">
        <v>-70.551419999999993</v>
      </c>
      <c r="Q1523">
        <v>20.987654320987652</v>
      </c>
      <c r="R1523">
        <v>519</v>
      </c>
      <c r="S1523" t="s">
        <v>89</v>
      </c>
      <c r="T1523">
        <f t="shared" si="23"/>
        <v>20</v>
      </c>
      <c r="U1523">
        <v>2</v>
      </c>
      <c r="V1523" s="5">
        <v>0.40418981481481481</v>
      </c>
      <c r="W1523" s="8">
        <v>0.39583333333333331</v>
      </c>
      <c r="X1523" t="s">
        <v>97</v>
      </c>
      <c r="Y1523" t="str">
        <f>+VLOOKUP($X1523,[1]ParadasReg!$F:$I,4,0)</f>
        <v>Avenida Grecia / esq. Pasaje 444</v>
      </c>
      <c r="Z1523">
        <f>+VLOOKUP($X1523,[1]ParadasReg!$F:$I,3,0)</f>
        <v>9</v>
      </c>
    </row>
    <row r="1524" spans="1:26" x14ac:dyDescent="0.25">
      <c r="A1524">
        <v>929758</v>
      </c>
      <c r="B1524">
        <v>1801</v>
      </c>
      <c r="C1524" s="3">
        <v>45888.406018518523</v>
      </c>
      <c r="D1524" t="s">
        <v>86</v>
      </c>
      <c r="E1524">
        <v>5</v>
      </c>
      <c r="F1524">
        <v>0</v>
      </c>
      <c r="G1524">
        <v>0</v>
      </c>
      <c r="H1524">
        <v>0</v>
      </c>
      <c r="I1524">
        <v>5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-33.473086666666667</v>
      </c>
      <c r="P1524">
        <v>-70.556516666666667</v>
      </c>
      <c r="Q1524">
        <v>27.160493827160494</v>
      </c>
      <c r="R1524">
        <v>519</v>
      </c>
      <c r="S1524" t="s">
        <v>89</v>
      </c>
      <c r="T1524">
        <f t="shared" si="23"/>
        <v>20</v>
      </c>
      <c r="U1524">
        <v>2</v>
      </c>
      <c r="V1524" s="5">
        <v>0.4060185185185185</v>
      </c>
      <c r="W1524" s="8">
        <v>0.39583333333333331</v>
      </c>
      <c r="X1524" t="s">
        <v>98</v>
      </c>
      <c r="Y1524" t="str">
        <f>+VLOOKUP($X1524,[1]ParadasReg!$F:$I,4,0)</f>
        <v>Parada 2 / Calle 1A - Avenida Grecia</v>
      </c>
      <c r="Z1524">
        <f>+VLOOKUP($X1524,[1]ParadasReg!$F:$I,3,0)</f>
        <v>10</v>
      </c>
    </row>
    <row r="1525" spans="1:26" x14ac:dyDescent="0.25">
      <c r="A1525">
        <v>929763</v>
      </c>
      <c r="B1525">
        <v>1801</v>
      </c>
      <c r="C1525" s="3">
        <v>45888.406817129631</v>
      </c>
      <c r="D1525" t="s">
        <v>86</v>
      </c>
      <c r="E1525">
        <v>7</v>
      </c>
      <c r="F1525">
        <v>1</v>
      </c>
      <c r="G1525">
        <v>7</v>
      </c>
      <c r="H1525">
        <v>0</v>
      </c>
      <c r="I1525">
        <v>0</v>
      </c>
      <c r="J1525">
        <v>1</v>
      </c>
      <c r="K1525">
        <v>0</v>
      </c>
      <c r="L1525">
        <v>0</v>
      </c>
      <c r="M1525">
        <v>0</v>
      </c>
      <c r="N1525">
        <v>0</v>
      </c>
      <c r="O1525">
        <v>-33.470961666666668</v>
      </c>
      <c r="P1525">
        <v>-70.567538333333331</v>
      </c>
      <c r="Q1525">
        <v>34.567901234567898</v>
      </c>
      <c r="R1525">
        <v>519</v>
      </c>
      <c r="S1525" t="s">
        <v>89</v>
      </c>
      <c r="T1525">
        <f t="shared" si="23"/>
        <v>30</v>
      </c>
      <c r="U1525">
        <v>2</v>
      </c>
      <c r="V1525" s="5">
        <v>0.40681712962962963</v>
      </c>
      <c r="W1525" s="8">
        <v>0.39583333333333331</v>
      </c>
      <c r="X1525" t="s">
        <v>119</v>
      </c>
      <c r="Y1525" t="str">
        <f>+VLOOKUP($X1525,[1]ParadasReg!$F:$I,4,0)</f>
        <v>Parada 2 / Los Molineros - Av. Grecia</v>
      </c>
      <c r="Z1525">
        <f>+VLOOKUP($X1525,[1]ParadasReg!$F:$I,3,0)</f>
        <v>12</v>
      </c>
    </row>
    <row r="1526" spans="1:26" x14ac:dyDescent="0.25">
      <c r="A1526">
        <v>929764</v>
      </c>
      <c r="B1526">
        <v>1801</v>
      </c>
      <c r="C1526" s="3">
        <v>45888.406828703701</v>
      </c>
      <c r="D1526" t="s">
        <v>86</v>
      </c>
      <c r="E1526">
        <v>1</v>
      </c>
      <c r="F1526">
        <v>3</v>
      </c>
      <c r="G1526">
        <v>0</v>
      </c>
      <c r="H1526">
        <v>0</v>
      </c>
      <c r="I1526">
        <v>1</v>
      </c>
      <c r="J1526">
        <v>3</v>
      </c>
      <c r="K1526">
        <v>0</v>
      </c>
      <c r="L1526">
        <v>0</v>
      </c>
      <c r="M1526">
        <v>0</v>
      </c>
      <c r="N1526">
        <v>0</v>
      </c>
      <c r="O1526">
        <v>-33.472013333333337</v>
      </c>
      <c r="P1526">
        <v>-70.561863333333335</v>
      </c>
      <c r="Q1526">
        <v>32.098765432098766</v>
      </c>
      <c r="R1526">
        <v>519</v>
      </c>
      <c r="S1526" t="s">
        <v>89</v>
      </c>
      <c r="T1526">
        <f t="shared" si="23"/>
        <v>30</v>
      </c>
      <c r="U1526">
        <v>2</v>
      </c>
      <c r="V1526" s="5">
        <v>0.40682870370370372</v>
      </c>
      <c r="W1526" s="8">
        <v>0.39583333333333331</v>
      </c>
      <c r="X1526" t="s">
        <v>99</v>
      </c>
      <c r="Y1526" t="str">
        <f>+VLOOKUP($X1526,[1]ParadasReg!$F:$I,4,0)</f>
        <v>Parada 2 / Ictinos - Avenida Grecia</v>
      </c>
      <c r="Z1526">
        <f>+VLOOKUP($X1526,[1]ParadasReg!$F:$I,3,0)</f>
        <v>11</v>
      </c>
    </row>
    <row r="1527" spans="1:26" x14ac:dyDescent="0.25">
      <c r="A1527">
        <v>929773</v>
      </c>
      <c r="B1527">
        <v>1801</v>
      </c>
      <c r="C1527" s="3">
        <v>45888.409178240741</v>
      </c>
      <c r="D1527" t="s">
        <v>86</v>
      </c>
      <c r="E1527">
        <v>2</v>
      </c>
      <c r="F1527">
        <v>5</v>
      </c>
      <c r="G1527">
        <v>2</v>
      </c>
      <c r="H1527">
        <v>0</v>
      </c>
      <c r="I1527">
        <v>0</v>
      </c>
      <c r="J1527">
        <v>5</v>
      </c>
      <c r="K1527">
        <v>0</v>
      </c>
      <c r="L1527">
        <v>0</v>
      </c>
      <c r="M1527">
        <v>0</v>
      </c>
      <c r="N1527">
        <v>0</v>
      </c>
      <c r="O1527">
        <v>-33.469895000000001</v>
      </c>
      <c r="P1527">
        <v>-70.572736666666671</v>
      </c>
      <c r="Q1527">
        <v>28.39506172839506</v>
      </c>
      <c r="R1527">
        <v>519</v>
      </c>
      <c r="S1527" t="s">
        <v>89</v>
      </c>
      <c r="T1527">
        <f t="shared" si="23"/>
        <v>20</v>
      </c>
      <c r="U1527">
        <v>2</v>
      </c>
      <c r="V1527" s="5">
        <v>0.40917824074074072</v>
      </c>
      <c r="W1527" s="8">
        <v>0.39583333333333331</v>
      </c>
      <c r="X1527" t="s">
        <v>117</v>
      </c>
      <c r="Y1527" t="str">
        <f>+VLOOKUP($X1527,[1]ParadasReg!$F:$I,4,0)</f>
        <v>Parada 2 / Cruz Almeyda - Avenida Grecia</v>
      </c>
      <c r="Z1527">
        <f>+VLOOKUP($X1527,[1]ParadasReg!$F:$I,3,0)</f>
        <v>13</v>
      </c>
    </row>
    <row r="1528" spans="1:26" x14ac:dyDescent="0.25">
      <c r="A1528">
        <v>929779</v>
      </c>
      <c r="B1528">
        <v>1801</v>
      </c>
      <c r="C1528" s="3">
        <v>45888.409884259258</v>
      </c>
      <c r="D1528" t="s">
        <v>86</v>
      </c>
      <c r="E1528">
        <v>35</v>
      </c>
      <c r="F1528">
        <v>9</v>
      </c>
      <c r="G1528">
        <v>0</v>
      </c>
      <c r="H1528">
        <v>0</v>
      </c>
      <c r="I1528">
        <v>35</v>
      </c>
      <c r="J1528">
        <v>9</v>
      </c>
      <c r="K1528">
        <v>0</v>
      </c>
      <c r="L1528">
        <v>0</v>
      </c>
      <c r="M1528">
        <v>0</v>
      </c>
      <c r="N1528">
        <v>0</v>
      </c>
      <c r="O1528">
        <v>-33.469008333333328</v>
      </c>
      <c r="P1528">
        <v>-70.57667166666667</v>
      </c>
      <c r="Q1528">
        <v>60.493827160493829</v>
      </c>
      <c r="R1528">
        <v>519</v>
      </c>
      <c r="S1528" t="s">
        <v>89</v>
      </c>
      <c r="T1528">
        <f t="shared" si="23"/>
        <v>60</v>
      </c>
      <c r="U1528">
        <v>2</v>
      </c>
      <c r="V1528" s="5">
        <v>0.40988425925925925</v>
      </c>
      <c r="W1528" s="8">
        <v>0.39583333333333331</v>
      </c>
      <c r="X1528" t="s">
        <v>100</v>
      </c>
      <c r="Y1528" t="str">
        <f>+VLOOKUP($X1528,[1]ParadasReg!$F:$I,4,0)</f>
        <v>Parada 4 / (M) Grecia</v>
      </c>
      <c r="Z1528">
        <f>+VLOOKUP($X1528,[1]ParadasReg!$F:$I,3,0)</f>
        <v>14</v>
      </c>
    </row>
    <row r="1529" spans="1:26" x14ac:dyDescent="0.25">
      <c r="A1529">
        <v>929788</v>
      </c>
      <c r="B1529">
        <v>1801</v>
      </c>
      <c r="C1529" s="3">
        <v>45888.412094907413</v>
      </c>
      <c r="D1529" t="s">
        <v>86</v>
      </c>
      <c r="E1529">
        <v>2</v>
      </c>
      <c r="F1529">
        <v>6</v>
      </c>
      <c r="G1529">
        <v>2</v>
      </c>
      <c r="H1529">
        <v>0</v>
      </c>
      <c r="I1529">
        <v>0</v>
      </c>
      <c r="J1529">
        <v>6</v>
      </c>
      <c r="K1529">
        <v>0</v>
      </c>
      <c r="L1529">
        <v>0</v>
      </c>
      <c r="M1529">
        <v>0</v>
      </c>
      <c r="N1529">
        <v>0</v>
      </c>
      <c r="O1529">
        <v>-33.467385</v>
      </c>
      <c r="P1529">
        <v>-70.581148333333331</v>
      </c>
      <c r="Q1529">
        <v>55.555555555555557</v>
      </c>
      <c r="R1529">
        <v>519</v>
      </c>
      <c r="S1529" t="s">
        <v>89</v>
      </c>
      <c r="T1529">
        <f t="shared" si="23"/>
        <v>50</v>
      </c>
      <c r="U1529">
        <v>2</v>
      </c>
      <c r="V1529" s="5">
        <v>0.4120949074074074</v>
      </c>
      <c r="W1529" s="8">
        <v>0.39583333333333331</v>
      </c>
      <c r="X1529" t="s">
        <v>101</v>
      </c>
      <c r="Y1529" t="str">
        <f>+VLOOKUP($X1529,[1]ParadasReg!$F:$I,4,0)</f>
        <v>Parada 2 / ADO Chile</v>
      </c>
      <c r="Z1529">
        <f>+VLOOKUP($X1529,[1]ParadasReg!$F:$I,3,0)</f>
        <v>15</v>
      </c>
    </row>
    <row r="1530" spans="1:26" x14ac:dyDescent="0.25">
      <c r="A1530">
        <v>929798</v>
      </c>
      <c r="B1530">
        <v>1801</v>
      </c>
      <c r="C1530" s="3">
        <v>45888.414710648147</v>
      </c>
      <c r="D1530" t="s">
        <v>86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-33.465241666666657</v>
      </c>
      <c r="P1530">
        <v>-70.589624999999998</v>
      </c>
      <c r="Q1530">
        <v>55.555555555555557</v>
      </c>
      <c r="R1530">
        <v>519</v>
      </c>
      <c r="S1530" t="s">
        <v>89</v>
      </c>
      <c r="T1530">
        <f t="shared" si="23"/>
        <v>50</v>
      </c>
      <c r="U1530">
        <v>2</v>
      </c>
      <c r="V1530" s="5">
        <v>0.41471064814814818</v>
      </c>
      <c r="W1530" s="8">
        <v>0.39583333333333331</v>
      </c>
      <c r="X1530" t="s">
        <v>102</v>
      </c>
      <c r="Y1530" t="str">
        <f>+VLOOKUP($X1530,[1]ParadasReg!$F:$I,4,0)</f>
        <v>Parada 2 / CESFAM Salvador Bustos</v>
      </c>
      <c r="Z1530">
        <f>+VLOOKUP($X1530,[1]ParadasReg!$F:$I,3,0)</f>
        <v>16</v>
      </c>
    </row>
    <row r="1531" spans="1:26" x14ac:dyDescent="0.25">
      <c r="A1531">
        <v>929799</v>
      </c>
      <c r="B1531">
        <v>1801</v>
      </c>
      <c r="C1531" s="3">
        <v>45888.414722222216</v>
      </c>
      <c r="D1531" t="s">
        <v>86</v>
      </c>
      <c r="E1531">
        <v>0</v>
      </c>
      <c r="F1531">
        <v>4</v>
      </c>
      <c r="G1531">
        <v>0</v>
      </c>
      <c r="H1531">
        <v>0</v>
      </c>
      <c r="I1531">
        <v>0</v>
      </c>
      <c r="J1531">
        <v>4</v>
      </c>
      <c r="K1531">
        <v>0</v>
      </c>
      <c r="L1531">
        <v>0</v>
      </c>
      <c r="M1531">
        <v>0</v>
      </c>
      <c r="N1531">
        <v>0</v>
      </c>
      <c r="O1531">
        <v>-33.464578333333343</v>
      </c>
      <c r="P1531">
        <v>-70.597838333333328</v>
      </c>
      <c r="Q1531">
        <v>50.617283950617285</v>
      </c>
      <c r="R1531">
        <v>519</v>
      </c>
      <c r="S1531" t="s">
        <v>89</v>
      </c>
      <c r="T1531">
        <f t="shared" si="23"/>
        <v>50</v>
      </c>
      <c r="U1531">
        <v>2</v>
      </c>
      <c r="V1531" s="5">
        <v>0.41472222222222221</v>
      </c>
      <c r="W1531" s="8">
        <v>0.39583333333333331</v>
      </c>
      <c r="X1531" t="s">
        <v>103</v>
      </c>
      <c r="Y1531" t="str">
        <f>+VLOOKUP($X1531,[1]ParadasReg!$F:$I,4,0)</f>
        <v>Parada 2 / Pedagógico</v>
      </c>
      <c r="Z1531">
        <f>+VLOOKUP($X1531,[1]ParadasReg!$F:$I,3,0)</f>
        <v>17</v>
      </c>
    </row>
    <row r="1532" spans="1:26" x14ac:dyDescent="0.25">
      <c r="A1532">
        <v>929809</v>
      </c>
      <c r="B1532">
        <v>1801</v>
      </c>
      <c r="C1532" s="3">
        <v>45888.417523148149</v>
      </c>
      <c r="D1532" t="s">
        <v>86</v>
      </c>
      <c r="E1532">
        <v>3</v>
      </c>
      <c r="F1532">
        <v>7</v>
      </c>
      <c r="G1532">
        <v>3</v>
      </c>
      <c r="H1532">
        <v>0</v>
      </c>
      <c r="I1532">
        <v>0</v>
      </c>
      <c r="J1532">
        <v>7</v>
      </c>
      <c r="K1532">
        <v>0</v>
      </c>
      <c r="L1532">
        <v>0</v>
      </c>
      <c r="M1532">
        <v>0</v>
      </c>
      <c r="N1532">
        <v>0</v>
      </c>
      <c r="O1532">
        <v>-33.463859999999997</v>
      </c>
      <c r="P1532">
        <v>-70.602486666666664</v>
      </c>
      <c r="Q1532">
        <v>45.679012345679013</v>
      </c>
      <c r="R1532">
        <v>519</v>
      </c>
      <c r="S1532" t="s">
        <v>89</v>
      </c>
      <c r="T1532">
        <f t="shared" si="23"/>
        <v>40</v>
      </c>
      <c r="U1532">
        <v>2</v>
      </c>
      <c r="V1532" s="5">
        <v>0.41752314814814812</v>
      </c>
      <c r="W1532" s="8">
        <v>0.41666666666666663</v>
      </c>
      <c r="X1532" t="s">
        <v>104</v>
      </c>
      <c r="Y1532" t="str">
        <f>+VLOOKUP($X1532,[1]ParadasReg!$F:$I,4,0)</f>
        <v>Parada 2 / Los Tres Antonios</v>
      </c>
      <c r="Z1532">
        <f>+VLOOKUP($X1532,[1]ParadasReg!$F:$I,3,0)</f>
        <v>18</v>
      </c>
    </row>
    <row r="1533" spans="1:26" x14ac:dyDescent="0.25">
      <c r="A1533">
        <v>929811</v>
      </c>
      <c r="B1533">
        <v>1801</v>
      </c>
      <c r="C1533" s="3">
        <v>45888.418333333328</v>
      </c>
      <c r="D1533" t="s">
        <v>86</v>
      </c>
      <c r="E1533">
        <v>5</v>
      </c>
      <c r="F1533">
        <v>15</v>
      </c>
      <c r="G1533">
        <v>5</v>
      </c>
      <c r="H1533">
        <v>0</v>
      </c>
      <c r="I1533">
        <v>0</v>
      </c>
      <c r="J1533">
        <v>15</v>
      </c>
      <c r="K1533">
        <v>0</v>
      </c>
      <c r="L1533">
        <v>0</v>
      </c>
      <c r="M1533">
        <v>0</v>
      </c>
      <c r="N1533">
        <v>0</v>
      </c>
      <c r="O1533">
        <v>-33.46218833333333</v>
      </c>
      <c r="P1533">
        <v>-70.607643333333328</v>
      </c>
      <c r="Q1533">
        <v>33.333333333333329</v>
      </c>
      <c r="R1533">
        <v>519</v>
      </c>
      <c r="S1533" t="s">
        <v>89</v>
      </c>
      <c r="T1533">
        <f t="shared" si="23"/>
        <v>30</v>
      </c>
      <c r="U1533">
        <v>2</v>
      </c>
      <c r="V1533" s="5">
        <v>0.41833333333333328</v>
      </c>
      <c r="W1533" s="8">
        <v>0.41666666666666663</v>
      </c>
      <c r="X1533" t="s">
        <v>118</v>
      </c>
      <c r="Y1533" t="str">
        <f>+VLOOKUP($X1533,[1]ParadasReg!$F:$I,4,0)</f>
        <v>Parada 2 / (M) Est.Nacional</v>
      </c>
      <c r="Z1533">
        <f>+VLOOKUP($X1533,[1]ParadasReg!$F:$I,3,0)</f>
        <v>19</v>
      </c>
    </row>
    <row r="1534" spans="1:26" x14ac:dyDescent="0.25">
      <c r="A1534">
        <v>929815</v>
      </c>
      <c r="B1534">
        <v>1801</v>
      </c>
      <c r="C1534" s="3">
        <v>45888.41920138889</v>
      </c>
      <c r="D1534" t="s">
        <v>86</v>
      </c>
      <c r="E1534">
        <v>1</v>
      </c>
      <c r="F1534">
        <v>2</v>
      </c>
      <c r="G1534">
        <v>1</v>
      </c>
      <c r="H1534">
        <v>0</v>
      </c>
      <c r="I1534">
        <v>0</v>
      </c>
      <c r="J1534">
        <v>2</v>
      </c>
      <c r="K1534">
        <v>0</v>
      </c>
      <c r="L1534">
        <v>0</v>
      </c>
      <c r="M1534">
        <v>0</v>
      </c>
      <c r="N1534">
        <v>0</v>
      </c>
      <c r="O1534">
        <v>-33.461831666666669</v>
      </c>
      <c r="P1534">
        <v>-70.612536666666671</v>
      </c>
      <c r="Q1534">
        <v>32.098765432098766</v>
      </c>
      <c r="R1534">
        <v>519</v>
      </c>
      <c r="S1534" t="s">
        <v>89</v>
      </c>
      <c r="T1534">
        <f t="shared" si="23"/>
        <v>30</v>
      </c>
      <c r="U1534">
        <v>2</v>
      </c>
      <c r="V1534" s="5">
        <v>0.41920138888888886</v>
      </c>
      <c r="W1534" s="8">
        <v>0.41666666666666663</v>
      </c>
      <c r="X1534" t="s">
        <v>105</v>
      </c>
      <c r="Y1534" t="str">
        <f>+VLOOKUP($X1534,[1]ParadasReg!$F:$I,4,0)</f>
        <v>Parada 2 / Avenida Marathon</v>
      </c>
      <c r="Z1534">
        <f>+VLOOKUP($X1534,[1]ParadasReg!$F:$I,3,0)</f>
        <v>20</v>
      </c>
    </row>
    <row r="1535" spans="1:26" x14ac:dyDescent="0.25">
      <c r="A1535">
        <v>929818</v>
      </c>
      <c r="B1535">
        <v>1801</v>
      </c>
      <c r="C1535" s="3">
        <v>45888.420405092591</v>
      </c>
      <c r="D1535" t="s">
        <v>86</v>
      </c>
      <c r="E1535">
        <v>7</v>
      </c>
      <c r="F1535">
        <v>0</v>
      </c>
      <c r="G1535">
        <v>7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-33.461513333333343</v>
      </c>
      <c r="P1535">
        <v>-70.617356666666666</v>
      </c>
      <c r="Q1535">
        <v>40.74074074074074</v>
      </c>
      <c r="R1535">
        <v>519</v>
      </c>
      <c r="S1535" t="s">
        <v>89</v>
      </c>
      <c r="T1535">
        <f t="shared" si="23"/>
        <v>40</v>
      </c>
      <c r="U1535">
        <v>2</v>
      </c>
      <c r="V1535" s="5">
        <v>0.42040509259259262</v>
      </c>
      <c r="W1535" s="8">
        <v>0.41666666666666663</v>
      </c>
      <c r="X1535" t="s">
        <v>106</v>
      </c>
      <c r="Y1535" t="str">
        <f>+VLOOKUP($X1535,[1]ParadasReg!$F:$I,4,0)</f>
        <v>Parada 2 / Villa Olímpica</v>
      </c>
      <c r="Z1535">
        <f>+VLOOKUP($X1535,[1]ParadasReg!$F:$I,3,0)</f>
        <v>21</v>
      </c>
    </row>
    <row r="1536" spans="1:26" x14ac:dyDescent="0.25">
      <c r="A1536">
        <v>929825</v>
      </c>
      <c r="B1536">
        <v>1801</v>
      </c>
      <c r="C1536" s="3">
        <v>45888.421736111108</v>
      </c>
      <c r="D1536" t="s">
        <v>86</v>
      </c>
      <c r="E1536">
        <v>7</v>
      </c>
      <c r="F1536">
        <v>1</v>
      </c>
      <c r="G1536">
        <v>6</v>
      </c>
      <c r="H1536">
        <v>0</v>
      </c>
      <c r="I1536">
        <v>1</v>
      </c>
      <c r="J1536">
        <v>1</v>
      </c>
      <c r="K1536">
        <v>0</v>
      </c>
      <c r="L1536">
        <v>0</v>
      </c>
      <c r="M1536">
        <v>0</v>
      </c>
      <c r="N1536">
        <v>0</v>
      </c>
      <c r="O1536">
        <v>-33.459998333333331</v>
      </c>
      <c r="P1536">
        <v>-70.622203333333331</v>
      </c>
      <c r="Q1536">
        <v>48.148148148148145</v>
      </c>
      <c r="R1536">
        <v>519</v>
      </c>
      <c r="S1536" t="s">
        <v>89</v>
      </c>
      <c r="T1536">
        <f t="shared" si="23"/>
        <v>40</v>
      </c>
      <c r="U1536">
        <v>2</v>
      </c>
      <c r="V1536" s="5">
        <v>0.42173611111111109</v>
      </c>
      <c r="W1536" s="8">
        <v>0.41666666666666663</v>
      </c>
      <c r="X1536" t="s">
        <v>107</v>
      </c>
      <c r="Y1536" t="str">
        <f>+VLOOKUP($X1536,[1]ParadasReg!$F:$I,4,0)</f>
        <v>Parada 4 / Suárez Mujica</v>
      </c>
      <c r="Z1536">
        <f>+VLOOKUP($X1536,[1]ParadasReg!$F:$I,3,0)</f>
        <v>22</v>
      </c>
    </row>
    <row r="1537" spans="1:26" x14ac:dyDescent="0.25">
      <c r="A1537">
        <v>929831</v>
      </c>
      <c r="B1537">
        <v>1801</v>
      </c>
      <c r="C1537" s="3">
        <v>45888.423506944448</v>
      </c>
      <c r="D1537" t="s">
        <v>86</v>
      </c>
      <c r="E1537">
        <v>3</v>
      </c>
      <c r="F1537">
        <v>8</v>
      </c>
      <c r="G1537">
        <v>0</v>
      </c>
      <c r="H1537">
        <v>0</v>
      </c>
      <c r="I1537">
        <v>3</v>
      </c>
      <c r="J1537">
        <v>8</v>
      </c>
      <c r="K1537">
        <v>0</v>
      </c>
      <c r="L1537">
        <v>0</v>
      </c>
      <c r="M1537">
        <v>0</v>
      </c>
      <c r="N1537">
        <v>0</v>
      </c>
      <c r="O1537">
        <v>-33.455046666666668</v>
      </c>
      <c r="P1537">
        <v>-70.628163333333333</v>
      </c>
      <c r="Q1537">
        <v>41.975308641975303</v>
      </c>
      <c r="R1537">
        <v>519</v>
      </c>
      <c r="S1537" t="s">
        <v>89</v>
      </c>
      <c r="T1537">
        <f t="shared" si="23"/>
        <v>40</v>
      </c>
      <c r="U1537">
        <v>2</v>
      </c>
      <c r="V1537" s="5">
        <v>0.42350694444444442</v>
      </c>
      <c r="W1537" s="8">
        <v>0.41666666666666663</v>
      </c>
      <c r="X1537" t="s">
        <v>108</v>
      </c>
      <c r="Y1537" t="str">
        <f>+VLOOKUP($X1537,[1]ParadasReg!$F:$I,4,0)</f>
        <v>Parada 2 / (M) Irarrázaval</v>
      </c>
      <c r="Z1537">
        <f>+VLOOKUP($X1537,[1]ParadasReg!$F:$I,3,0)</f>
        <v>23</v>
      </c>
    </row>
    <row r="1538" spans="1:26" x14ac:dyDescent="0.25">
      <c r="A1538">
        <v>929838</v>
      </c>
      <c r="B1538">
        <v>1801</v>
      </c>
      <c r="C1538" s="3">
        <v>45888.425578703696</v>
      </c>
      <c r="D1538" t="s">
        <v>86</v>
      </c>
      <c r="E1538">
        <v>1</v>
      </c>
      <c r="F1538">
        <v>1</v>
      </c>
      <c r="G1538">
        <v>1</v>
      </c>
      <c r="H1538">
        <v>0</v>
      </c>
      <c r="I1538">
        <v>0</v>
      </c>
      <c r="J1538">
        <v>1</v>
      </c>
      <c r="K1538">
        <v>0</v>
      </c>
      <c r="L1538">
        <v>0</v>
      </c>
      <c r="M1538">
        <v>0</v>
      </c>
      <c r="N1538">
        <v>0</v>
      </c>
      <c r="O1538">
        <v>-33.451128333333337</v>
      </c>
      <c r="P1538">
        <v>-70.631041666666661</v>
      </c>
      <c r="Q1538">
        <v>41.975308641975303</v>
      </c>
      <c r="R1538">
        <v>519</v>
      </c>
      <c r="S1538" t="s">
        <v>89</v>
      </c>
      <c r="T1538">
        <f t="shared" si="23"/>
        <v>40</v>
      </c>
      <c r="U1538">
        <v>2</v>
      </c>
      <c r="V1538" s="5">
        <v>0.42557870370370371</v>
      </c>
      <c r="W1538" s="8">
        <v>0.41666666666666663</v>
      </c>
      <c r="X1538" t="s">
        <v>109</v>
      </c>
      <c r="Y1538" t="str">
        <f>+VLOOKUP($X1538,[1]ParadasReg!$F:$I,4,0)</f>
        <v>Parada 7 / (M) Irarrázaval</v>
      </c>
      <c r="Z1538">
        <f>+VLOOKUP($X1538,[1]ParadasReg!$F:$I,3,0)</f>
        <v>24</v>
      </c>
    </row>
    <row r="1539" spans="1:26" x14ac:dyDescent="0.25">
      <c r="A1539">
        <v>929839</v>
      </c>
      <c r="B1539">
        <v>1801</v>
      </c>
      <c r="C1539" s="3">
        <v>45888.426157407397</v>
      </c>
      <c r="D1539" t="s">
        <v>86</v>
      </c>
      <c r="E1539">
        <v>4</v>
      </c>
      <c r="F1539">
        <v>3</v>
      </c>
      <c r="G1539">
        <v>3</v>
      </c>
      <c r="H1539">
        <v>0</v>
      </c>
      <c r="I1539">
        <v>1</v>
      </c>
      <c r="J1539">
        <v>3</v>
      </c>
      <c r="K1539">
        <v>0</v>
      </c>
      <c r="L1539">
        <v>0</v>
      </c>
      <c r="M1539">
        <v>0</v>
      </c>
      <c r="N1539">
        <v>0</v>
      </c>
      <c r="O1539">
        <v>-33.448796666666667</v>
      </c>
      <c r="P1539">
        <v>-70.631818333333328</v>
      </c>
      <c r="Q1539">
        <v>43.209876543209873</v>
      </c>
      <c r="R1539">
        <v>519</v>
      </c>
      <c r="S1539" t="s">
        <v>89</v>
      </c>
      <c r="T1539">
        <f t="shared" ref="T1539:T1602" si="24">FLOOR(Q1539,10)</f>
        <v>40</v>
      </c>
      <c r="U1539">
        <v>2</v>
      </c>
      <c r="V1539" s="5">
        <v>0.42615740740740743</v>
      </c>
      <c r="W1539" s="8">
        <v>0.41666666666666663</v>
      </c>
      <c r="X1539" t="s">
        <v>110</v>
      </c>
      <c r="Y1539" t="str">
        <f>+VLOOKUP($X1539,[1]ParadasReg!$F:$I,4,0)</f>
        <v>Parada 2 / (M) Santa Isabel</v>
      </c>
      <c r="Z1539">
        <f>+VLOOKUP($X1539,[1]ParadasReg!$F:$I,3,0)</f>
        <v>25</v>
      </c>
    </row>
    <row r="1540" spans="1:26" x14ac:dyDescent="0.25">
      <c r="A1540">
        <v>929841</v>
      </c>
      <c r="B1540">
        <v>1801</v>
      </c>
      <c r="C1540" s="3">
        <v>45888.427222222221</v>
      </c>
      <c r="D1540" t="s">
        <v>86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-33.443643333333327</v>
      </c>
      <c r="P1540">
        <v>-70.63330333333333</v>
      </c>
      <c r="Q1540">
        <v>43.209876543209873</v>
      </c>
      <c r="R1540">
        <v>519</v>
      </c>
      <c r="S1540" t="s">
        <v>89</v>
      </c>
      <c r="T1540">
        <f t="shared" si="24"/>
        <v>40</v>
      </c>
      <c r="U1540">
        <v>2</v>
      </c>
      <c r="V1540" s="5">
        <v>0.42722222222222223</v>
      </c>
      <c r="W1540" s="8">
        <v>0.41666666666666663</v>
      </c>
      <c r="X1540" t="s">
        <v>111</v>
      </c>
      <c r="Y1540" t="str">
        <f>+VLOOKUP($X1540,[1]ParadasReg!$F:$I,4,0)</f>
        <v>Parada 2 / (M) Parque Bustamante</v>
      </c>
      <c r="Z1540">
        <f>+VLOOKUP($X1540,[1]ParadasReg!$F:$I,3,0)</f>
        <v>26</v>
      </c>
    </row>
    <row r="1541" spans="1:26" x14ac:dyDescent="0.25">
      <c r="A1541">
        <v>929845</v>
      </c>
      <c r="B1541">
        <v>1801</v>
      </c>
      <c r="C1541" s="3">
        <v>45888.429525462961</v>
      </c>
      <c r="D1541" t="s">
        <v>86</v>
      </c>
      <c r="E1541">
        <v>0</v>
      </c>
      <c r="F1541">
        <v>13</v>
      </c>
      <c r="G1541">
        <v>0</v>
      </c>
      <c r="H1541">
        <v>0</v>
      </c>
      <c r="I1541">
        <v>0</v>
      </c>
      <c r="J1541">
        <v>13</v>
      </c>
      <c r="K1541">
        <v>0</v>
      </c>
      <c r="L1541">
        <v>0</v>
      </c>
      <c r="M1541">
        <v>0</v>
      </c>
      <c r="N1541">
        <v>0</v>
      </c>
      <c r="O1541">
        <v>-33.437278333333332</v>
      </c>
      <c r="P1541">
        <v>-70.636146666666662</v>
      </c>
      <c r="Q1541">
        <v>27.160493827160494</v>
      </c>
      <c r="R1541">
        <v>519</v>
      </c>
      <c r="S1541" t="s">
        <v>89</v>
      </c>
      <c r="T1541">
        <f t="shared" si="24"/>
        <v>20</v>
      </c>
      <c r="U1541">
        <v>2</v>
      </c>
      <c r="V1541" s="5">
        <v>0.42952546296296296</v>
      </c>
      <c r="W1541" s="8">
        <v>0.41666666666666663</v>
      </c>
      <c r="X1541" t="s">
        <v>112</v>
      </c>
      <c r="Y1541" t="str">
        <f>+VLOOKUP($X1541,[1]ParadasReg!$F:$I,4,0)</f>
        <v>Parada 4 / Plaza Italia</v>
      </c>
      <c r="Z1541">
        <f>+VLOOKUP($X1541,[1]ParadasReg!$F:$I,3,0)</f>
        <v>27</v>
      </c>
    </row>
    <row r="1542" spans="1:26" x14ac:dyDescent="0.25">
      <c r="A1542">
        <v>929849</v>
      </c>
      <c r="B1542">
        <v>1801</v>
      </c>
      <c r="C1542" s="3">
        <v>45888.430636574078</v>
      </c>
      <c r="D1542" t="s">
        <v>86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-33.439554999999999</v>
      </c>
      <c r="P1542">
        <v>-70.63991333333334</v>
      </c>
      <c r="Q1542">
        <v>27.160493827160494</v>
      </c>
      <c r="R1542">
        <v>519</v>
      </c>
      <c r="S1542" t="s">
        <v>89</v>
      </c>
      <c r="T1542">
        <f t="shared" si="24"/>
        <v>20</v>
      </c>
      <c r="U1542">
        <v>2</v>
      </c>
      <c r="V1542" s="5">
        <v>0.43063657407407407</v>
      </c>
      <c r="W1542" s="8">
        <v>0.41666666666666663</v>
      </c>
      <c r="X1542" t="s">
        <v>113</v>
      </c>
      <c r="Y1542" t="str">
        <f>+VLOOKUP($X1542,[1]ParadasReg!$F:$I,4,0)</f>
        <v>Parada 4 / (M) Universidad Católica</v>
      </c>
      <c r="Z1542">
        <f>+VLOOKUP($X1542,[1]ParadasReg!$F:$I,3,0)</f>
        <v>28</v>
      </c>
    </row>
    <row r="1543" spans="1:26" x14ac:dyDescent="0.25">
      <c r="A1543">
        <v>929854</v>
      </c>
      <c r="B1543">
        <v>1801</v>
      </c>
      <c r="C1543" s="3">
        <v>45888.43341435185</v>
      </c>
      <c r="D1543" t="s">
        <v>86</v>
      </c>
      <c r="E1543">
        <v>0</v>
      </c>
      <c r="F1543">
        <v>4</v>
      </c>
      <c r="G1543">
        <v>0</v>
      </c>
      <c r="H1543">
        <v>0</v>
      </c>
      <c r="I1543">
        <v>0</v>
      </c>
      <c r="J1543">
        <v>4</v>
      </c>
      <c r="K1543">
        <v>0</v>
      </c>
      <c r="L1543">
        <v>0</v>
      </c>
      <c r="M1543">
        <v>0</v>
      </c>
      <c r="N1543">
        <v>0</v>
      </c>
      <c r="O1543">
        <v>-33.442551666666667</v>
      </c>
      <c r="P1543">
        <v>-70.645494999999997</v>
      </c>
      <c r="Q1543">
        <v>22.222222222222221</v>
      </c>
      <c r="R1543">
        <v>519</v>
      </c>
      <c r="S1543" t="s">
        <v>89</v>
      </c>
      <c r="T1543">
        <f t="shared" si="24"/>
        <v>20</v>
      </c>
      <c r="U1543">
        <v>2</v>
      </c>
      <c r="V1543" s="5">
        <v>0.43341435185185184</v>
      </c>
      <c r="W1543" s="8">
        <v>0.41666666666666663</v>
      </c>
      <c r="X1543" t="s">
        <v>114</v>
      </c>
      <c r="Y1543" t="str">
        <f>+VLOOKUP($X1543,[1]ParadasReg!$F:$I,4,0)</f>
        <v>Parada 3 / (M) Santa Lucía</v>
      </c>
      <c r="Z1543">
        <f>+VLOOKUP($X1543,[1]ParadasReg!$F:$I,3,0)</f>
        <v>29</v>
      </c>
    </row>
    <row r="1544" spans="1:26" x14ac:dyDescent="0.25">
      <c r="A1544">
        <v>929862</v>
      </c>
      <c r="B1544">
        <v>1801</v>
      </c>
      <c r="C1544" s="3">
        <v>45888.436030092591</v>
      </c>
      <c r="D1544" t="s">
        <v>86</v>
      </c>
      <c r="E1544">
        <v>0</v>
      </c>
      <c r="F1544">
        <v>7</v>
      </c>
      <c r="G1544">
        <v>0</v>
      </c>
      <c r="H1544">
        <v>0</v>
      </c>
      <c r="I1544">
        <v>0</v>
      </c>
      <c r="J1544">
        <v>7</v>
      </c>
      <c r="K1544">
        <v>0</v>
      </c>
      <c r="L1544">
        <v>0</v>
      </c>
      <c r="M1544">
        <v>0</v>
      </c>
      <c r="N1544">
        <v>0</v>
      </c>
      <c r="O1544">
        <v>-33.443848333333342</v>
      </c>
      <c r="P1544">
        <v>-70.651198333333326</v>
      </c>
      <c r="Q1544">
        <v>13.580246913580247</v>
      </c>
      <c r="R1544">
        <v>519</v>
      </c>
      <c r="S1544" t="s">
        <v>89</v>
      </c>
      <c r="T1544">
        <f t="shared" si="24"/>
        <v>10</v>
      </c>
      <c r="U1544">
        <v>2</v>
      </c>
      <c r="V1544" s="5">
        <v>0.43603009259259262</v>
      </c>
      <c r="W1544" s="8">
        <v>0.41666666666666663</v>
      </c>
      <c r="X1544" t="s">
        <v>115</v>
      </c>
      <c r="Y1544" t="str">
        <f>+VLOOKUP($X1544,[1]ParadasReg!$F:$I,4,0)</f>
        <v>Parada 3 / (M) Universidad de Chile</v>
      </c>
      <c r="Z1544">
        <f>+VLOOKUP($X1544,[1]ParadasReg!$F:$I,3,0)</f>
        <v>30</v>
      </c>
    </row>
    <row r="1545" spans="1:26" x14ac:dyDescent="0.25">
      <c r="A1545">
        <v>929865</v>
      </c>
      <c r="B1545">
        <v>1801</v>
      </c>
      <c r="C1545" s="3">
        <v>45888.436921296299</v>
      </c>
      <c r="D1545" t="s">
        <v>86</v>
      </c>
      <c r="E1545">
        <v>0</v>
      </c>
      <c r="F1545">
        <v>6</v>
      </c>
      <c r="G1545">
        <v>0</v>
      </c>
      <c r="H1545">
        <v>0</v>
      </c>
      <c r="I1545">
        <v>0</v>
      </c>
      <c r="J1545">
        <v>6</v>
      </c>
      <c r="K1545">
        <v>0</v>
      </c>
      <c r="L1545">
        <v>0</v>
      </c>
      <c r="M1545">
        <v>0</v>
      </c>
      <c r="N1545">
        <v>0</v>
      </c>
      <c r="O1545">
        <v>-33.444805000000002</v>
      </c>
      <c r="P1545">
        <v>-70.656038333333328</v>
      </c>
      <c r="Q1545">
        <v>6.1728395061728394</v>
      </c>
      <c r="R1545">
        <v>519</v>
      </c>
      <c r="S1545" t="s">
        <v>89</v>
      </c>
      <c r="T1545">
        <f t="shared" si="24"/>
        <v>0</v>
      </c>
      <c r="U1545">
        <v>2</v>
      </c>
      <c r="V1545" s="5">
        <v>0.43692129629629628</v>
      </c>
      <c r="W1545" s="8">
        <v>0.41666666666666663</v>
      </c>
      <c r="X1545" t="s">
        <v>116</v>
      </c>
      <c r="Y1545" t="str">
        <f>+VLOOKUP($X1545,[1]ParadasReg!$F:$I,4,0)</f>
        <v>Parada 3 / (M) La Moneda</v>
      </c>
      <c r="Z1545">
        <f>+VLOOKUP($X1545,[1]ParadasReg!$F:$I,3,0)</f>
        <v>31</v>
      </c>
    </row>
    <row r="1546" spans="1:26" x14ac:dyDescent="0.25">
      <c r="A1546">
        <v>930260</v>
      </c>
      <c r="B1546">
        <v>1801</v>
      </c>
      <c r="C1546" s="3">
        <v>45888.534502314818</v>
      </c>
      <c r="D1546" t="s">
        <v>86</v>
      </c>
      <c r="E1546">
        <v>2</v>
      </c>
      <c r="F1546">
        <v>0</v>
      </c>
      <c r="G1546">
        <v>2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-33.481070000000003</v>
      </c>
      <c r="P1546">
        <v>-70.523513333333327</v>
      </c>
      <c r="Q1546">
        <v>2.4691358024691357</v>
      </c>
      <c r="R1546">
        <v>519</v>
      </c>
      <c r="S1546" t="s">
        <v>89</v>
      </c>
      <c r="T1546">
        <f t="shared" si="24"/>
        <v>0</v>
      </c>
      <c r="U1546">
        <v>2</v>
      </c>
      <c r="V1546" s="5">
        <v>0.53450231481481481</v>
      </c>
      <c r="W1546" s="8">
        <v>0.52083333333333326</v>
      </c>
      <c r="X1546" t="s">
        <v>90</v>
      </c>
      <c r="Y1546" t="str">
        <f>+VLOOKUP($X1546,[1]ParadasReg!$F:$I,4,0)</f>
        <v xml:space="preserve">Av. Diagonal Las Torres / esq. Álvaro Casanova </v>
      </c>
      <c r="Z1546">
        <f>+VLOOKUP($X1546,[1]ParadasReg!$F:$I,3,0)</f>
        <v>1</v>
      </c>
    </row>
    <row r="1547" spans="1:26" x14ac:dyDescent="0.25">
      <c r="A1547">
        <v>930269</v>
      </c>
      <c r="B1547">
        <v>1801</v>
      </c>
      <c r="C1547" s="3">
        <v>45888.536157407398</v>
      </c>
      <c r="D1547" t="s">
        <v>86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-33.478983333333332</v>
      </c>
      <c r="P1547">
        <v>-70.527741666666671</v>
      </c>
      <c r="Q1547">
        <v>2.4691358024691357</v>
      </c>
      <c r="R1547">
        <v>519</v>
      </c>
      <c r="S1547" t="s">
        <v>89</v>
      </c>
      <c r="T1547">
        <f t="shared" si="24"/>
        <v>0</v>
      </c>
      <c r="U1547">
        <v>2</v>
      </c>
      <c r="V1547" s="5">
        <v>0.53615740740740747</v>
      </c>
      <c r="W1547" s="8">
        <v>0.52083333333333326</v>
      </c>
      <c r="X1547" t="s">
        <v>91</v>
      </c>
      <c r="Y1547" t="str">
        <f>+VLOOKUP($X1547,[1]ParadasReg!$F:$I,4,0)</f>
        <v>Avenida Grecia / esq. Qda. de Sn. Pedro</v>
      </c>
      <c r="Z1547">
        <f>+VLOOKUP($X1547,[1]ParadasReg!$F:$I,3,0)</f>
        <v>3</v>
      </c>
    </row>
    <row r="1548" spans="1:26" x14ac:dyDescent="0.25">
      <c r="A1548">
        <v>930273</v>
      </c>
      <c r="B1548">
        <v>1801</v>
      </c>
      <c r="C1548" s="3">
        <v>45888.536851851852</v>
      </c>
      <c r="D1548" t="s">
        <v>86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-33.478928333333343</v>
      </c>
      <c r="P1548">
        <v>-70.528009999999995</v>
      </c>
      <c r="Q1548">
        <v>2.4691358024691357</v>
      </c>
      <c r="R1548">
        <v>519</v>
      </c>
      <c r="S1548" t="s">
        <v>89</v>
      </c>
      <c r="T1548">
        <f t="shared" si="24"/>
        <v>0</v>
      </c>
      <c r="U1548">
        <v>2</v>
      </c>
      <c r="V1548" s="5">
        <v>0.5368518518518518</v>
      </c>
      <c r="W1548" s="8">
        <v>0.52083333333333326</v>
      </c>
      <c r="X1548" t="s">
        <v>91</v>
      </c>
      <c r="Y1548" t="str">
        <f>+VLOOKUP($X1548,[1]ParadasReg!$F:$I,4,0)</f>
        <v>Avenida Grecia / esq. Qda. de Sn. Pedro</v>
      </c>
      <c r="Z1548">
        <f>+VLOOKUP($X1548,[1]ParadasReg!$F:$I,3,0)</f>
        <v>3</v>
      </c>
    </row>
    <row r="1549" spans="1:26" x14ac:dyDescent="0.25">
      <c r="A1549">
        <v>930276</v>
      </c>
      <c r="B1549">
        <v>1801</v>
      </c>
      <c r="C1549" s="3">
        <v>45888.537372685183</v>
      </c>
      <c r="D1549" t="s">
        <v>86</v>
      </c>
      <c r="E1549">
        <v>5</v>
      </c>
      <c r="F1549">
        <v>1</v>
      </c>
      <c r="G1549">
        <v>5</v>
      </c>
      <c r="H1549">
        <v>1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-33.478293333333333</v>
      </c>
      <c r="P1549">
        <v>-70.531238333333334</v>
      </c>
      <c r="Q1549">
        <v>7.4074074074074066</v>
      </c>
      <c r="R1549">
        <v>519</v>
      </c>
      <c r="S1549" t="s">
        <v>89</v>
      </c>
      <c r="T1549">
        <f t="shared" si="24"/>
        <v>0</v>
      </c>
      <c r="U1549">
        <v>2</v>
      </c>
      <c r="V1549" s="5">
        <v>0.53737268518518522</v>
      </c>
      <c r="W1549" s="8">
        <v>0.52083333333333326</v>
      </c>
      <c r="X1549" t="s">
        <v>92</v>
      </c>
      <c r="Y1549" t="str">
        <f>+VLOOKUP($X1549,[1]ParadasReg!$F:$I,4,0)</f>
        <v>Avenida Grecia / esq. Los Picachos</v>
      </c>
      <c r="Z1549">
        <f>+VLOOKUP($X1549,[1]ParadasReg!$F:$I,3,0)</f>
        <v>4</v>
      </c>
    </row>
    <row r="1550" spans="1:26" x14ac:dyDescent="0.25">
      <c r="A1550">
        <v>930287</v>
      </c>
      <c r="B1550">
        <v>1801</v>
      </c>
      <c r="C1550" s="3">
        <v>45888.539490740739</v>
      </c>
      <c r="D1550" t="s">
        <v>86</v>
      </c>
      <c r="E1550">
        <v>15</v>
      </c>
      <c r="F1550">
        <v>1</v>
      </c>
      <c r="G1550">
        <v>15</v>
      </c>
      <c r="H1550">
        <v>0</v>
      </c>
      <c r="I1550">
        <v>0</v>
      </c>
      <c r="J1550">
        <v>1</v>
      </c>
      <c r="K1550">
        <v>0</v>
      </c>
      <c r="L1550">
        <v>0</v>
      </c>
      <c r="M1550">
        <v>0</v>
      </c>
      <c r="N1550">
        <v>0</v>
      </c>
      <c r="O1550">
        <v>-33.476581666666668</v>
      </c>
      <c r="P1550">
        <v>-70.538803333333334</v>
      </c>
      <c r="Q1550">
        <v>24.691358024691358</v>
      </c>
      <c r="R1550">
        <v>519</v>
      </c>
      <c r="S1550" t="s">
        <v>89</v>
      </c>
      <c r="T1550">
        <f t="shared" si="24"/>
        <v>20</v>
      </c>
      <c r="U1550">
        <v>2</v>
      </c>
      <c r="V1550" s="5">
        <v>0.53949074074074077</v>
      </c>
      <c r="W1550" s="8">
        <v>0.52083333333333326</v>
      </c>
      <c r="X1550" t="s">
        <v>94</v>
      </c>
      <c r="Y1550" t="str">
        <f>+VLOOKUP($X1550,[1]ParadasReg!$F:$I,4,0)</f>
        <v>Avenida Grecia / esq. Amanecer</v>
      </c>
      <c r="Z1550">
        <f>+VLOOKUP($X1550,[1]ParadasReg!$F:$I,3,0)</f>
        <v>6</v>
      </c>
    </row>
    <row r="1551" spans="1:26" x14ac:dyDescent="0.25">
      <c r="A1551">
        <v>930293</v>
      </c>
      <c r="B1551">
        <v>1801</v>
      </c>
      <c r="C1551" s="3">
        <v>45888.540706018517</v>
      </c>
      <c r="D1551" t="s">
        <v>86</v>
      </c>
      <c r="E1551">
        <v>17</v>
      </c>
      <c r="F1551">
        <v>0</v>
      </c>
      <c r="G1551">
        <v>7</v>
      </c>
      <c r="H1551">
        <v>0</v>
      </c>
      <c r="I1551">
        <v>10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-33.475903333333328</v>
      </c>
      <c r="P1551">
        <v>-70.542383333333333</v>
      </c>
      <c r="Q1551">
        <v>45.679012345679013</v>
      </c>
      <c r="R1551">
        <v>519</v>
      </c>
      <c r="S1551" t="s">
        <v>89</v>
      </c>
      <c r="T1551">
        <f t="shared" si="24"/>
        <v>40</v>
      </c>
      <c r="U1551">
        <v>2</v>
      </c>
      <c r="V1551" s="5">
        <v>0.54070601851851852</v>
      </c>
      <c r="W1551" s="8">
        <v>0.52083333333333326</v>
      </c>
      <c r="X1551" t="s">
        <v>95</v>
      </c>
      <c r="Y1551" t="str">
        <f>+VLOOKUP($X1551,[1]ParadasReg!$F:$I,4,0)</f>
        <v>Parada / Muni. Peñalolén</v>
      </c>
      <c r="Z1551">
        <f>+VLOOKUP($X1551,[1]ParadasReg!$F:$I,3,0)</f>
        <v>7</v>
      </c>
    </row>
    <row r="1552" spans="1:26" x14ac:dyDescent="0.25">
      <c r="A1552">
        <v>930305</v>
      </c>
      <c r="B1552">
        <v>1801</v>
      </c>
      <c r="C1552" s="3">
        <v>45888.542303240742</v>
      </c>
      <c r="D1552" t="s">
        <v>86</v>
      </c>
      <c r="E1552">
        <v>1</v>
      </c>
      <c r="F1552">
        <v>0</v>
      </c>
      <c r="G1552">
        <v>1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-33.474263333333333</v>
      </c>
      <c r="P1552">
        <v>-70.551413333333329</v>
      </c>
      <c r="Q1552">
        <v>46.913580246913575</v>
      </c>
      <c r="R1552">
        <v>519</v>
      </c>
      <c r="S1552" t="s">
        <v>89</v>
      </c>
      <c r="T1552">
        <f t="shared" si="24"/>
        <v>40</v>
      </c>
      <c r="U1552">
        <v>2</v>
      </c>
      <c r="V1552" s="5">
        <v>0.54230324074074077</v>
      </c>
      <c r="W1552" s="8">
        <v>0.54166666666666663</v>
      </c>
      <c r="X1552" t="s">
        <v>97</v>
      </c>
      <c r="Y1552" t="str">
        <f>+VLOOKUP($X1552,[1]ParadasReg!$F:$I,4,0)</f>
        <v>Avenida Grecia / esq. Pasaje 444</v>
      </c>
      <c r="Z1552">
        <f>+VLOOKUP($X1552,[1]ParadasReg!$F:$I,3,0)</f>
        <v>9</v>
      </c>
    </row>
    <row r="1553" spans="1:26" x14ac:dyDescent="0.25">
      <c r="A1553">
        <v>930310</v>
      </c>
      <c r="B1553">
        <v>1801</v>
      </c>
      <c r="C1553" s="3">
        <v>45888.543611111112</v>
      </c>
      <c r="D1553" t="s">
        <v>86</v>
      </c>
      <c r="E1553">
        <v>2</v>
      </c>
      <c r="F1553">
        <v>4</v>
      </c>
      <c r="G1553">
        <v>0</v>
      </c>
      <c r="H1553">
        <v>0</v>
      </c>
      <c r="I1553">
        <v>2</v>
      </c>
      <c r="J1553">
        <v>4</v>
      </c>
      <c r="K1553">
        <v>0</v>
      </c>
      <c r="L1553">
        <v>0</v>
      </c>
      <c r="M1553">
        <v>0</v>
      </c>
      <c r="N1553">
        <v>0</v>
      </c>
      <c r="O1553">
        <v>-33.473133333333337</v>
      </c>
      <c r="P1553">
        <v>-70.556503333333339</v>
      </c>
      <c r="Q1553">
        <v>44.444444444444443</v>
      </c>
      <c r="R1553">
        <v>519</v>
      </c>
      <c r="S1553" t="s">
        <v>89</v>
      </c>
      <c r="T1553">
        <f t="shared" si="24"/>
        <v>40</v>
      </c>
      <c r="U1553">
        <v>2</v>
      </c>
      <c r="V1553" s="5">
        <v>0.54361111111111116</v>
      </c>
      <c r="W1553" s="8">
        <v>0.54166666666666663</v>
      </c>
      <c r="X1553" t="s">
        <v>98</v>
      </c>
      <c r="Y1553" t="str">
        <f>+VLOOKUP($X1553,[1]ParadasReg!$F:$I,4,0)</f>
        <v>Parada 2 / Calle 1A - Avenida Grecia</v>
      </c>
      <c r="Z1553">
        <f>+VLOOKUP($X1553,[1]ParadasReg!$F:$I,3,0)</f>
        <v>10</v>
      </c>
    </row>
    <row r="1554" spans="1:26" x14ac:dyDescent="0.25">
      <c r="A1554">
        <v>930311</v>
      </c>
      <c r="B1554">
        <v>1801</v>
      </c>
      <c r="C1554" s="3">
        <v>45888.544398148151</v>
      </c>
      <c r="D1554" t="s">
        <v>86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-33.472115000000002</v>
      </c>
      <c r="P1554">
        <v>-70.561710000000005</v>
      </c>
      <c r="Q1554">
        <v>44.444444444444443</v>
      </c>
      <c r="R1554">
        <v>519</v>
      </c>
      <c r="S1554" t="s">
        <v>89</v>
      </c>
      <c r="T1554">
        <f t="shared" si="24"/>
        <v>40</v>
      </c>
      <c r="U1554">
        <v>2</v>
      </c>
      <c r="V1554" s="5">
        <v>0.54439814814814813</v>
      </c>
      <c r="W1554" s="8">
        <v>0.54166666666666663</v>
      </c>
      <c r="X1554" t="s">
        <v>99</v>
      </c>
      <c r="Y1554" t="str">
        <f>+VLOOKUP($X1554,[1]ParadasReg!$F:$I,4,0)</f>
        <v>Parada 2 / Ictinos - Avenida Grecia</v>
      </c>
      <c r="Z1554">
        <f>+VLOOKUP($X1554,[1]ParadasReg!$F:$I,3,0)</f>
        <v>11</v>
      </c>
    </row>
    <row r="1555" spans="1:26" x14ac:dyDescent="0.25">
      <c r="A1555">
        <v>930320</v>
      </c>
      <c r="B1555">
        <v>1801</v>
      </c>
      <c r="C1555" s="3">
        <v>45888.54614583333</v>
      </c>
      <c r="D1555" t="s">
        <v>86</v>
      </c>
      <c r="E1555">
        <v>0</v>
      </c>
      <c r="F1555">
        <v>7</v>
      </c>
      <c r="G1555">
        <v>0</v>
      </c>
      <c r="H1555">
        <v>0</v>
      </c>
      <c r="I1555">
        <v>0</v>
      </c>
      <c r="J1555">
        <v>7</v>
      </c>
      <c r="K1555">
        <v>0</v>
      </c>
      <c r="L1555">
        <v>0</v>
      </c>
      <c r="M1555">
        <v>0</v>
      </c>
      <c r="N1555">
        <v>0</v>
      </c>
      <c r="O1555">
        <v>-33.470961666666668</v>
      </c>
      <c r="P1555">
        <v>-70.567589999999996</v>
      </c>
      <c r="Q1555">
        <v>35.802469135802468</v>
      </c>
      <c r="R1555">
        <v>519</v>
      </c>
      <c r="S1555" t="s">
        <v>89</v>
      </c>
      <c r="T1555">
        <f t="shared" si="24"/>
        <v>30</v>
      </c>
      <c r="U1555">
        <v>2</v>
      </c>
      <c r="V1555" s="5">
        <v>0.54614583333333333</v>
      </c>
      <c r="W1555" s="8">
        <v>0.54166666666666663</v>
      </c>
      <c r="X1555" t="s">
        <v>119</v>
      </c>
      <c r="Y1555" t="str">
        <f>+VLOOKUP($X1555,[1]ParadasReg!$F:$I,4,0)</f>
        <v>Parada 2 / Los Molineros - Av. Grecia</v>
      </c>
      <c r="Z1555">
        <f>+VLOOKUP($X1555,[1]ParadasReg!$F:$I,3,0)</f>
        <v>12</v>
      </c>
    </row>
    <row r="1556" spans="1:26" x14ac:dyDescent="0.25">
      <c r="A1556">
        <v>930326</v>
      </c>
      <c r="B1556">
        <v>1801</v>
      </c>
      <c r="C1556" s="3">
        <v>45888.547893518517</v>
      </c>
      <c r="D1556" t="s">
        <v>86</v>
      </c>
      <c r="E1556">
        <v>2</v>
      </c>
      <c r="F1556">
        <v>19</v>
      </c>
      <c r="G1556">
        <v>0</v>
      </c>
      <c r="H1556">
        <v>0</v>
      </c>
      <c r="I1556">
        <v>2</v>
      </c>
      <c r="J1556">
        <v>19</v>
      </c>
      <c r="K1556">
        <v>0</v>
      </c>
      <c r="L1556">
        <v>0</v>
      </c>
      <c r="M1556">
        <v>0</v>
      </c>
      <c r="N1556">
        <v>0</v>
      </c>
      <c r="O1556">
        <v>-33.469123333333343</v>
      </c>
      <c r="P1556">
        <v>-70.576546666666673</v>
      </c>
      <c r="Q1556">
        <v>14.814814814814813</v>
      </c>
      <c r="R1556">
        <v>519</v>
      </c>
      <c r="S1556" t="s">
        <v>89</v>
      </c>
      <c r="T1556">
        <f t="shared" si="24"/>
        <v>10</v>
      </c>
      <c r="U1556">
        <v>2</v>
      </c>
      <c r="V1556" s="5">
        <v>0.54789351851851853</v>
      </c>
      <c r="W1556" s="8">
        <v>0.54166666666666663</v>
      </c>
      <c r="X1556" t="s">
        <v>100</v>
      </c>
      <c r="Y1556" t="str">
        <f>+VLOOKUP($X1556,[1]ParadasReg!$F:$I,4,0)</f>
        <v>Parada 4 / (M) Grecia</v>
      </c>
      <c r="Z1556">
        <f>+VLOOKUP($X1556,[1]ParadasReg!$F:$I,3,0)</f>
        <v>14</v>
      </c>
    </row>
    <row r="1557" spans="1:26" x14ac:dyDescent="0.25">
      <c r="A1557">
        <v>930337</v>
      </c>
      <c r="B1557">
        <v>1801</v>
      </c>
      <c r="C1557" s="3">
        <v>45888.551157407397</v>
      </c>
      <c r="D1557" t="s">
        <v>86</v>
      </c>
      <c r="E1557">
        <v>3</v>
      </c>
      <c r="F1557">
        <v>0</v>
      </c>
      <c r="G1557">
        <v>3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-33.46527833333333</v>
      </c>
      <c r="P1557">
        <v>-70.589641666666665</v>
      </c>
      <c r="Q1557">
        <v>18.518518518518519</v>
      </c>
      <c r="R1557">
        <v>519</v>
      </c>
      <c r="S1557" t="s">
        <v>89</v>
      </c>
      <c r="T1557">
        <f t="shared" si="24"/>
        <v>10</v>
      </c>
      <c r="U1557">
        <v>2</v>
      </c>
      <c r="V1557" s="5">
        <v>0.55115740740740737</v>
      </c>
      <c r="W1557" s="8">
        <v>0.54166666666666663</v>
      </c>
      <c r="X1557" t="s">
        <v>102</v>
      </c>
      <c r="Y1557" t="str">
        <f>+VLOOKUP($X1557,[1]ParadasReg!$F:$I,4,0)</f>
        <v>Parada 2 / CESFAM Salvador Bustos</v>
      </c>
      <c r="Z1557">
        <f>+VLOOKUP($X1557,[1]ParadasReg!$F:$I,3,0)</f>
        <v>16</v>
      </c>
    </row>
    <row r="1558" spans="1:26" x14ac:dyDescent="0.25">
      <c r="A1558">
        <v>930347</v>
      </c>
      <c r="B1558">
        <v>1801</v>
      </c>
      <c r="C1558" s="3">
        <v>45888.552916666667</v>
      </c>
      <c r="D1558" t="s">
        <v>86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-33.464638333333333</v>
      </c>
      <c r="P1558">
        <v>-70.597738333333339</v>
      </c>
      <c r="Q1558">
        <v>18.518518518518519</v>
      </c>
      <c r="R1558">
        <v>519</v>
      </c>
      <c r="S1558" t="s">
        <v>89</v>
      </c>
      <c r="T1558">
        <f t="shared" si="24"/>
        <v>10</v>
      </c>
      <c r="U1558">
        <v>2</v>
      </c>
      <c r="V1558" s="5">
        <v>0.55291666666666661</v>
      </c>
      <c r="W1558" s="8">
        <v>0.54166666666666663</v>
      </c>
      <c r="X1558" t="s">
        <v>103</v>
      </c>
      <c r="Y1558" t="str">
        <f>+VLOOKUP($X1558,[1]ParadasReg!$F:$I,4,0)</f>
        <v>Parada 2 / Pedagógico</v>
      </c>
      <c r="Z1558">
        <f>+VLOOKUP($X1558,[1]ParadasReg!$F:$I,3,0)</f>
        <v>17</v>
      </c>
    </row>
    <row r="1559" spans="1:26" x14ac:dyDescent="0.25">
      <c r="A1559">
        <v>930351</v>
      </c>
      <c r="B1559">
        <v>1801</v>
      </c>
      <c r="C1559" s="3">
        <v>45888.553888888891</v>
      </c>
      <c r="D1559" t="s">
        <v>86</v>
      </c>
      <c r="E1559">
        <v>2</v>
      </c>
      <c r="F1559">
        <v>0</v>
      </c>
      <c r="G1559">
        <v>2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-33.463986666666663</v>
      </c>
      <c r="P1559">
        <v>-70.602356666666665</v>
      </c>
      <c r="Q1559">
        <v>20.987654320987652</v>
      </c>
      <c r="R1559">
        <v>519</v>
      </c>
      <c r="S1559" t="s">
        <v>89</v>
      </c>
      <c r="T1559">
        <f t="shared" si="24"/>
        <v>20</v>
      </c>
      <c r="U1559">
        <v>2</v>
      </c>
      <c r="V1559" s="5">
        <v>0.55388888888888888</v>
      </c>
      <c r="W1559" s="8">
        <v>0.54166666666666663</v>
      </c>
      <c r="X1559" t="s">
        <v>104</v>
      </c>
      <c r="Y1559" t="str">
        <f>+VLOOKUP($X1559,[1]ParadasReg!$F:$I,4,0)</f>
        <v>Parada 2 / Los Tres Antonios</v>
      </c>
      <c r="Z1559">
        <f>+VLOOKUP($X1559,[1]ParadasReg!$F:$I,3,0)</f>
        <v>18</v>
      </c>
    </row>
    <row r="1560" spans="1:26" x14ac:dyDescent="0.25">
      <c r="A1560">
        <v>930355</v>
      </c>
      <c r="B1560">
        <v>1801</v>
      </c>
      <c r="C1560" s="3">
        <v>45888.555219907408</v>
      </c>
      <c r="D1560" t="s">
        <v>86</v>
      </c>
      <c r="E1560">
        <v>0</v>
      </c>
      <c r="F1560">
        <v>7</v>
      </c>
      <c r="G1560">
        <v>0</v>
      </c>
      <c r="H1560">
        <v>0</v>
      </c>
      <c r="I1560">
        <v>0</v>
      </c>
      <c r="J1560">
        <v>7</v>
      </c>
      <c r="K1560">
        <v>0</v>
      </c>
      <c r="L1560">
        <v>0</v>
      </c>
      <c r="M1560">
        <v>0</v>
      </c>
      <c r="N1560">
        <v>0</v>
      </c>
      <c r="O1560">
        <v>-33.462211666666668</v>
      </c>
      <c r="P1560">
        <v>-70.607546666666664</v>
      </c>
      <c r="Q1560">
        <v>12.345679012345679</v>
      </c>
      <c r="R1560">
        <v>519</v>
      </c>
      <c r="S1560" t="s">
        <v>89</v>
      </c>
      <c r="T1560">
        <f t="shared" si="24"/>
        <v>10</v>
      </c>
      <c r="U1560">
        <v>2</v>
      </c>
      <c r="V1560" s="5">
        <v>0.55521990740740745</v>
      </c>
      <c r="W1560" s="8">
        <v>0.54166666666666663</v>
      </c>
      <c r="X1560" t="s">
        <v>118</v>
      </c>
      <c r="Y1560" t="str">
        <f>+VLOOKUP($X1560,[1]ParadasReg!$F:$I,4,0)</f>
        <v>Parada 2 / (M) Est.Nacional</v>
      </c>
      <c r="Z1560">
        <f>+VLOOKUP($X1560,[1]ParadasReg!$F:$I,3,0)</f>
        <v>19</v>
      </c>
    </row>
    <row r="1561" spans="1:26" x14ac:dyDescent="0.25">
      <c r="A1561">
        <v>930362</v>
      </c>
      <c r="B1561">
        <v>1801</v>
      </c>
      <c r="C1561" s="3">
        <v>45888.556608796287</v>
      </c>
      <c r="D1561" t="s">
        <v>86</v>
      </c>
      <c r="E1561">
        <v>1</v>
      </c>
      <c r="F1561">
        <v>0</v>
      </c>
      <c r="G1561">
        <v>1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-33.461891666666673</v>
      </c>
      <c r="P1561">
        <v>-70.61259166666666</v>
      </c>
      <c r="Q1561">
        <v>13.580246913580247</v>
      </c>
      <c r="R1561">
        <v>519</v>
      </c>
      <c r="S1561" t="s">
        <v>89</v>
      </c>
      <c r="T1561">
        <f t="shared" si="24"/>
        <v>10</v>
      </c>
      <c r="U1561">
        <v>2</v>
      </c>
      <c r="V1561" s="5">
        <v>0.55660879629629634</v>
      </c>
      <c r="W1561" s="8">
        <v>0.54166666666666663</v>
      </c>
      <c r="X1561" t="s">
        <v>105</v>
      </c>
      <c r="Y1561" t="str">
        <f>+VLOOKUP($X1561,[1]ParadasReg!$F:$I,4,0)</f>
        <v>Parada 2 / Avenida Marathon</v>
      </c>
      <c r="Z1561">
        <f>+VLOOKUP($X1561,[1]ParadasReg!$F:$I,3,0)</f>
        <v>20</v>
      </c>
    </row>
    <row r="1562" spans="1:26" x14ac:dyDescent="0.25">
      <c r="A1562">
        <v>930366</v>
      </c>
      <c r="B1562">
        <v>1801</v>
      </c>
      <c r="C1562" s="3">
        <v>45888.557743055557</v>
      </c>
      <c r="D1562" t="s">
        <v>86</v>
      </c>
      <c r="E1562">
        <v>6</v>
      </c>
      <c r="F1562">
        <v>2</v>
      </c>
      <c r="G1562">
        <v>2</v>
      </c>
      <c r="H1562">
        <v>1</v>
      </c>
      <c r="I1562">
        <v>4</v>
      </c>
      <c r="J1562">
        <v>1</v>
      </c>
      <c r="K1562">
        <v>0</v>
      </c>
      <c r="L1562">
        <v>0</v>
      </c>
      <c r="M1562">
        <v>0</v>
      </c>
      <c r="N1562">
        <v>0</v>
      </c>
      <c r="O1562">
        <v>-33.461563333333331</v>
      </c>
      <c r="P1562">
        <v>-70.617331666666672</v>
      </c>
      <c r="Q1562">
        <v>18.518518518518519</v>
      </c>
      <c r="R1562">
        <v>519</v>
      </c>
      <c r="S1562" t="s">
        <v>89</v>
      </c>
      <c r="T1562">
        <f t="shared" si="24"/>
        <v>10</v>
      </c>
      <c r="U1562">
        <v>2</v>
      </c>
      <c r="V1562" s="5">
        <v>0.55774305555555559</v>
      </c>
      <c r="W1562" s="8">
        <v>0.54166666666666663</v>
      </c>
      <c r="X1562" t="s">
        <v>106</v>
      </c>
      <c r="Y1562" t="str">
        <f>+VLOOKUP($X1562,[1]ParadasReg!$F:$I,4,0)</f>
        <v>Parada 2 / Villa Olímpica</v>
      </c>
      <c r="Z1562">
        <f>+VLOOKUP($X1562,[1]ParadasReg!$F:$I,3,0)</f>
        <v>21</v>
      </c>
    </row>
    <row r="1563" spans="1:26" x14ac:dyDescent="0.25">
      <c r="A1563">
        <v>930368</v>
      </c>
      <c r="B1563">
        <v>1801</v>
      </c>
      <c r="C1563" s="3">
        <v>45888.558668981481</v>
      </c>
      <c r="D1563" t="s">
        <v>86</v>
      </c>
      <c r="E1563">
        <v>2</v>
      </c>
      <c r="F1563">
        <v>1</v>
      </c>
      <c r="G1563">
        <v>2</v>
      </c>
      <c r="H1563">
        <v>0</v>
      </c>
      <c r="I1563">
        <v>0</v>
      </c>
      <c r="J1563">
        <v>1</v>
      </c>
      <c r="K1563">
        <v>0</v>
      </c>
      <c r="L1563">
        <v>0</v>
      </c>
      <c r="M1563">
        <v>0</v>
      </c>
      <c r="N1563">
        <v>0</v>
      </c>
      <c r="O1563">
        <v>-33.460078333333342</v>
      </c>
      <c r="P1563">
        <v>-70.622238333333328</v>
      </c>
      <c r="Q1563">
        <v>19.753086419753085</v>
      </c>
      <c r="R1563">
        <v>519</v>
      </c>
      <c r="S1563" t="s">
        <v>89</v>
      </c>
      <c r="T1563">
        <f t="shared" si="24"/>
        <v>10</v>
      </c>
      <c r="U1563">
        <v>2</v>
      </c>
      <c r="V1563" s="5">
        <v>0.55866898148148147</v>
      </c>
      <c r="W1563" s="8">
        <v>0.54166666666666663</v>
      </c>
      <c r="X1563" t="s">
        <v>107</v>
      </c>
      <c r="Y1563" t="str">
        <f>+VLOOKUP($X1563,[1]ParadasReg!$F:$I,4,0)</f>
        <v>Parada 4 / Suárez Mujica</v>
      </c>
      <c r="Z1563">
        <f>+VLOOKUP($X1563,[1]ParadasReg!$F:$I,3,0)</f>
        <v>22</v>
      </c>
    </row>
    <row r="1564" spans="1:26" x14ac:dyDescent="0.25">
      <c r="A1564">
        <v>930374</v>
      </c>
      <c r="B1564">
        <v>1801</v>
      </c>
      <c r="C1564" s="3">
        <v>45888.560023148151</v>
      </c>
      <c r="D1564" t="s">
        <v>86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-33.455039999999997</v>
      </c>
      <c r="P1564">
        <v>-70.628143333333327</v>
      </c>
      <c r="Q1564">
        <v>19.753086419753085</v>
      </c>
      <c r="R1564">
        <v>519</v>
      </c>
      <c r="S1564" t="s">
        <v>89</v>
      </c>
      <c r="T1564">
        <f t="shared" si="24"/>
        <v>10</v>
      </c>
      <c r="U1564">
        <v>2</v>
      </c>
      <c r="V1564" s="5">
        <v>0.56002314814814813</v>
      </c>
      <c r="W1564" s="8">
        <v>0.54166666666666663</v>
      </c>
      <c r="X1564" t="s">
        <v>108</v>
      </c>
      <c r="Y1564" t="str">
        <f>+VLOOKUP($X1564,[1]ParadasReg!$F:$I,4,0)</f>
        <v>Parada 2 / (M) Irarrázaval</v>
      </c>
      <c r="Z1564">
        <f>+VLOOKUP($X1564,[1]ParadasReg!$F:$I,3,0)</f>
        <v>23</v>
      </c>
    </row>
    <row r="1565" spans="1:26" x14ac:dyDescent="0.25">
      <c r="A1565">
        <v>930383</v>
      </c>
      <c r="B1565">
        <v>1801</v>
      </c>
      <c r="C1565" s="3">
        <v>45888.562326388892</v>
      </c>
      <c r="D1565" t="s">
        <v>86</v>
      </c>
      <c r="E1565">
        <v>2</v>
      </c>
      <c r="F1565">
        <v>1</v>
      </c>
      <c r="G1565">
        <v>2</v>
      </c>
      <c r="H1565">
        <v>0</v>
      </c>
      <c r="I1565">
        <v>0</v>
      </c>
      <c r="J1565">
        <v>1</v>
      </c>
      <c r="K1565">
        <v>0</v>
      </c>
      <c r="L1565">
        <v>0</v>
      </c>
      <c r="M1565">
        <v>0</v>
      </c>
      <c r="N1565">
        <v>0</v>
      </c>
      <c r="O1565">
        <v>-33.45120166666667</v>
      </c>
      <c r="P1565">
        <v>-70.631096666666664</v>
      </c>
      <c r="Q1565">
        <v>20.987654320987652</v>
      </c>
      <c r="R1565">
        <v>519</v>
      </c>
      <c r="S1565" t="s">
        <v>89</v>
      </c>
      <c r="T1565">
        <f t="shared" si="24"/>
        <v>20</v>
      </c>
      <c r="U1565">
        <v>2</v>
      </c>
      <c r="V1565" s="5">
        <v>0.56232638888888886</v>
      </c>
      <c r="W1565" s="8">
        <v>0.54166666666666663</v>
      </c>
      <c r="X1565" t="s">
        <v>109</v>
      </c>
      <c r="Y1565" t="str">
        <f>+VLOOKUP($X1565,[1]ParadasReg!$F:$I,4,0)</f>
        <v>Parada 7 / (M) Irarrázaval</v>
      </c>
      <c r="Z1565">
        <f>+VLOOKUP($X1565,[1]ParadasReg!$F:$I,3,0)</f>
        <v>24</v>
      </c>
    </row>
    <row r="1566" spans="1:26" x14ac:dyDescent="0.25">
      <c r="A1566">
        <v>930385</v>
      </c>
      <c r="B1566">
        <v>1801</v>
      </c>
      <c r="C1566" s="3">
        <v>45888.562824074077</v>
      </c>
      <c r="D1566" t="s">
        <v>86</v>
      </c>
      <c r="E1566">
        <v>2</v>
      </c>
      <c r="F1566">
        <v>1</v>
      </c>
      <c r="G1566">
        <v>2</v>
      </c>
      <c r="H1566">
        <v>0</v>
      </c>
      <c r="I1566">
        <v>0</v>
      </c>
      <c r="J1566">
        <v>1</v>
      </c>
      <c r="K1566">
        <v>0</v>
      </c>
      <c r="L1566">
        <v>0</v>
      </c>
      <c r="M1566">
        <v>0</v>
      </c>
      <c r="N1566">
        <v>0</v>
      </c>
      <c r="O1566">
        <v>-33.448976666666667</v>
      </c>
      <c r="P1566">
        <v>-70.631808333333339</v>
      </c>
      <c r="Q1566">
        <v>22.222222222222221</v>
      </c>
      <c r="R1566">
        <v>519</v>
      </c>
      <c r="S1566" t="s">
        <v>89</v>
      </c>
      <c r="T1566">
        <f t="shared" si="24"/>
        <v>20</v>
      </c>
      <c r="U1566">
        <v>2</v>
      </c>
      <c r="V1566" s="5">
        <v>0.56282407407407409</v>
      </c>
      <c r="W1566" s="8">
        <v>0.5625</v>
      </c>
      <c r="X1566" t="s">
        <v>110</v>
      </c>
      <c r="Y1566" t="str">
        <f>+VLOOKUP($X1566,[1]ParadasReg!$F:$I,4,0)</f>
        <v>Parada 2 / (M) Santa Isabel</v>
      </c>
      <c r="Z1566">
        <f>+VLOOKUP($X1566,[1]ParadasReg!$F:$I,3,0)</f>
        <v>25</v>
      </c>
    </row>
    <row r="1567" spans="1:26" x14ac:dyDescent="0.25">
      <c r="A1567">
        <v>930389</v>
      </c>
      <c r="B1567">
        <v>1801</v>
      </c>
      <c r="C1567" s="3">
        <v>45888.563969907409</v>
      </c>
      <c r="D1567" t="s">
        <v>86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-33.443781666666673</v>
      </c>
      <c r="P1567">
        <v>-70.633308333333332</v>
      </c>
      <c r="Q1567">
        <v>22.222222222222221</v>
      </c>
      <c r="R1567">
        <v>519</v>
      </c>
      <c r="S1567" t="s">
        <v>89</v>
      </c>
      <c r="T1567">
        <f t="shared" si="24"/>
        <v>20</v>
      </c>
      <c r="U1567">
        <v>2</v>
      </c>
      <c r="V1567" s="5">
        <v>0.56396990740740738</v>
      </c>
      <c r="W1567" s="8">
        <v>0.5625</v>
      </c>
      <c r="X1567" t="s">
        <v>111</v>
      </c>
      <c r="Y1567" t="str">
        <f>+VLOOKUP($X1567,[1]ParadasReg!$F:$I,4,0)</f>
        <v>Parada 2 / (M) Parque Bustamante</v>
      </c>
      <c r="Z1567">
        <f>+VLOOKUP($X1567,[1]ParadasReg!$F:$I,3,0)</f>
        <v>26</v>
      </c>
    </row>
    <row r="1568" spans="1:26" x14ac:dyDescent="0.25">
      <c r="A1568">
        <v>930395</v>
      </c>
      <c r="B1568">
        <v>1801</v>
      </c>
      <c r="C1568" s="3">
        <v>45888.565995370373</v>
      </c>
      <c r="D1568" t="s">
        <v>86</v>
      </c>
      <c r="E1568">
        <v>1</v>
      </c>
      <c r="F1568">
        <v>3</v>
      </c>
      <c r="G1568">
        <v>1</v>
      </c>
      <c r="H1568">
        <v>0</v>
      </c>
      <c r="I1568">
        <v>0</v>
      </c>
      <c r="J1568">
        <v>3</v>
      </c>
      <c r="K1568">
        <v>0</v>
      </c>
      <c r="L1568">
        <v>0</v>
      </c>
      <c r="M1568">
        <v>0</v>
      </c>
      <c r="N1568">
        <v>0</v>
      </c>
      <c r="O1568">
        <v>-33.437286666666672</v>
      </c>
      <c r="P1568">
        <v>-70.635946666666669</v>
      </c>
      <c r="Q1568">
        <v>19.753086419753085</v>
      </c>
      <c r="R1568">
        <v>519</v>
      </c>
      <c r="S1568" t="s">
        <v>89</v>
      </c>
      <c r="T1568">
        <f t="shared" si="24"/>
        <v>10</v>
      </c>
      <c r="U1568">
        <v>2</v>
      </c>
      <c r="V1568" s="5">
        <v>0.5659953703703704</v>
      </c>
      <c r="W1568" s="8">
        <v>0.5625</v>
      </c>
      <c r="X1568" t="s">
        <v>112</v>
      </c>
      <c r="Y1568" t="str">
        <f>+VLOOKUP($X1568,[1]ParadasReg!$F:$I,4,0)</f>
        <v>Parada 4 / Plaza Italia</v>
      </c>
      <c r="Z1568">
        <f>+VLOOKUP($X1568,[1]ParadasReg!$F:$I,3,0)</f>
        <v>27</v>
      </c>
    </row>
    <row r="1569" spans="1:26" x14ac:dyDescent="0.25">
      <c r="A1569">
        <v>930400</v>
      </c>
      <c r="B1569">
        <v>1801</v>
      </c>
      <c r="C1569" s="3">
        <v>45888.567013888889</v>
      </c>
      <c r="D1569" t="s">
        <v>86</v>
      </c>
      <c r="E1569">
        <v>3</v>
      </c>
      <c r="F1569">
        <v>4</v>
      </c>
      <c r="G1569">
        <v>1</v>
      </c>
      <c r="H1569">
        <v>0</v>
      </c>
      <c r="I1569">
        <v>2</v>
      </c>
      <c r="J1569">
        <v>4</v>
      </c>
      <c r="K1569">
        <v>0</v>
      </c>
      <c r="L1569">
        <v>0</v>
      </c>
      <c r="M1569">
        <v>0</v>
      </c>
      <c r="N1569">
        <v>0</v>
      </c>
      <c r="O1569">
        <v>-33.439638333333328</v>
      </c>
      <c r="P1569">
        <v>-70.640098333333327</v>
      </c>
      <c r="Q1569">
        <v>18.518518518518519</v>
      </c>
      <c r="R1569">
        <v>519</v>
      </c>
      <c r="S1569" t="s">
        <v>89</v>
      </c>
      <c r="T1569">
        <f t="shared" si="24"/>
        <v>10</v>
      </c>
      <c r="U1569">
        <v>2</v>
      </c>
      <c r="V1569" s="5">
        <v>0.56701388888888882</v>
      </c>
      <c r="W1569" s="8">
        <v>0.5625</v>
      </c>
      <c r="X1569" t="s">
        <v>113</v>
      </c>
      <c r="Y1569" t="str">
        <f>+VLOOKUP($X1569,[1]ParadasReg!$F:$I,4,0)</f>
        <v>Parada 4 / (M) Universidad Católica</v>
      </c>
      <c r="Z1569">
        <f>+VLOOKUP($X1569,[1]ParadasReg!$F:$I,3,0)</f>
        <v>28</v>
      </c>
    </row>
    <row r="1570" spans="1:26" x14ac:dyDescent="0.25">
      <c r="A1570">
        <v>930406</v>
      </c>
      <c r="B1570">
        <v>1801</v>
      </c>
      <c r="C1570" s="3">
        <v>45888.56858796296</v>
      </c>
      <c r="D1570" t="s">
        <v>86</v>
      </c>
      <c r="E1570">
        <v>1</v>
      </c>
      <c r="F1570">
        <v>5</v>
      </c>
      <c r="G1570">
        <v>1</v>
      </c>
      <c r="H1570">
        <v>0</v>
      </c>
      <c r="I1570">
        <v>0</v>
      </c>
      <c r="J1570">
        <v>5</v>
      </c>
      <c r="K1570">
        <v>0</v>
      </c>
      <c r="L1570">
        <v>0</v>
      </c>
      <c r="M1570">
        <v>0</v>
      </c>
      <c r="N1570">
        <v>0</v>
      </c>
      <c r="O1570">
        <v>-33.442546666666672</v>
      </c>
      <c r="P1570">
        <v>-70.645453333333336</v>
      </c>
      <c r="Q1570">
        <v>13.580246913580247</v>
      </c>
      <c r="R1570">
        <v>519</v>
      </c>
      <c r="S1570" t="s">
        <v>89</v>
      </c>
      <c r="T1570">
        <f t="shared" si="24"/>
        <v>10</v>
      </c>
      <c r="U1570">
        <v>2</v>
      </c>
      <c r="V1570" s="5">
        <v>0.56858796296296299</v>
      </c>
      <c r="W1570" s="8">
        <v>0.5625</v>
      </c>
      <c r="X1570" t="s">
        <v>114</v>
      </c>
      <c r="Y1570" t="str">
        <f>+VLOOKUP($X1570,[1]ParadasReg!$F:$I,4,0)</f>
        <v>Parada 3 / (M) Santa Lucía</v>
      </c>
      <c r="Z1570">
        <f>+VLOOKUP($X1570,[1]ParadasReg!$F:$I,3,0)</f>
        <v>29</v>
      </c>
    </row>
    <row r="1571" spans="1:26" x14ac:dyDescent="0.25">
      <c r="A1571">
        <v>930413</v>
      </c>
      <c r="B1571">
        <v>1801</v>
      </c>
      <c r="C1571" s="3">
        <v>45888.570150462961</v>
      </c>
      <c r="D1571" t="s">
        <v>86</v>
      </c>
      <c r="E1571">
        <v>0</v>
      </c>
      <c r="F1571">
        <v>9</v>
      </c>
      <c r="G1571">
        <v>0</v>
      </c>
      <c r="H1571">
        <v>0</v>
      </c>
      <c r="I1571">
        <v>0</v>
      </c>
      <c r="J1571">
        <v>9</v>
      </c>
      <c r="K1571">
        <v>0</v>
      </c>
      <c r="L1571">
        <v>0</v>
      </c>
      <c r="M1571">
        <v>0</v>
      </c>
      <c r="N1571">
        <v>0</v>
      </c>
      <c r="O1571">
        <v>-33.443841666666657</v>
      </c>
      <c r="P1571">
        <v>-70.651221666666672</v>
      </c>
      <c r="Q1571">
        <v>2.4691358024691357</v>
      </c>
      <c r="R1571">
        <v>519</v>
      </c>
      <c r="S1571" t="s">
        <v>89</v>
      </c>
      <c r="T1571">
        <f t="shared" si="24"/>
        <v>0</v>
      </c>
      <c r="U1571">
        <v>2</v>
      </c>
      <c r="V1571" s="5">
        <v>0.5701504629629629</v>
      </c>
      <c r="W1571" s="8">
        <v>0.5625</v>
      </c>
      <c r="X1571" t="s">
        <v>115</v>
      </c>
      <c r="Y1571" t="str">
        <f>+VLOOKUP($X1571,[1]ParadasReg!$F:$I,4,0)</f>
        <v>Parada 3 / (M) Universidad de Chile</v>
      </c>
      <c r="Z1571">
        <f>+VLOOKUP($X1571,[1]ParadasReg!$F:$I,3,0)</f>
        <v>30</v>
      </c>
    </row>
    <row r="1572" spans="1:26" x14ac:dyDescent="0.25">
      <c r="A1572">
        <v>930423</v>
      </c>
      <c r="B1572">
        <v>1801</v>
      </c>
      <c r="C1572" s="3">
        <v>45888.571585648147</v>
      </c>
      <c r="D1572" t="s">
        <v>86</v>
      </c>
      <c r="E1572">
        <v>0</v>
      </c>
      <c r="F1572">
        <v>3</v>
      </c>
      <c r="G1572">
        <v>0</v>
      </c>
      <c r="H1572">
        <v>0</v>
      </c>
      <c r="I1572">
        <v>0</v>
      </c>
      <c r="J1572">
        <v>3</v>
      </c>
      <c r="K1572">
        <v>0</v>
      </c>
      <c r="L1572">
        <v>0</v>
      </c>
      <c r="M1572">
        <v>0</v>
      </c>
      <c r="N1572">
        <v>0</v>
      </c>
      <c r="O1572">
        <v>-33.44486666666667</v>
      </c>
      <c r="P1572">
        <v>-70.656244999999998</v>
      </c>
      <c r="Q1572">
        <v>0</v>
      </c>
      <c r="R1572">
        <v>519</v>
      </c>
      <c r="S1572" t="s">
        <v>89</v>
      </c>
      <c r="T1572">
        <f t="shared" si="24"/>
        <v>0</v>
      </c>
      <c r="U1572">
        <v>2</v>
      </c>
      <c r="V1572" s="5">
        <v>0.57158564814814816</v>
      </c>
      <c r="W1572" s="8">
        <v>0.5625</v>
      </c>
      <c r="X1572" t="s">
        <v>116</v>
      </c>
      <c r="Y1572" t="str">
        <f>+VLOOKUP($X1572,[1]ParadasReg!$F:$I,4,0)</f>
        <v>Parada 3 / (M) La Moneda</v>
      </c>
      <c r="Z1572">
        <f>+VLOOKUP($X1572,[1]ParadasReg!$F:$I,3,0)</f>
        <v>31</v>
      </c>
    </row>
    <row r="1573" spans="1:26" x14ac:dyDescent="0.25">
      <c r="A1573">
        <v>930445</v>
      </c>
      <c r="B1573">
        <v>1801</v>
      </c>
      <c r="C1573" s="3">
        <v>45888.576423611114</v>
      </c>
      <c r="D1573" t="s">
        <v>86</v>
      </c>
      <c r="E1573">
        <v>1</v>
      </c>
      <c r="F1573">
        <v>0</v>
      </c>
      <c r="G1573">
        <v>0</v>
      </c>
      <c r="H1573">
        <v>0</v>
      </c>
      <c r="I1573">
        <v>1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-33.445194999999998</v>
      </c>
      <c r="P1573">
        <v>-70.65465833333333</v>
      </c>
      <c r="Q1573">
        <v>7.4074074074074066</v>
      </c>
      <c r="R1573">
        <v>519</v>
      </c>
      <c r="S1573" t="s">
        <v>89</v>
      </c>
      <c r="T1573">
        <f t="shared" si="24"/>
        <v>0</v>
      </c>
      <c r="U1573">
        <v>2</v>
      </c>
      <c r="V1573" s="5">
        <v>0.57642361111111107</v>
      </c>
      <c r="W1573" s="8">
        <v>0.5625</v>
      </c>
      <c r="X1573" t="s">
        <v>116</v>
      </c>
      <c r="Y1573" t="str">
        <f>+VLOOKUP($X1573,[1]ParadasReg!$F:$I,4,0)</f>
        <v>Parada 3 / (M) La Moneda</v>
      </c>
      <c r="Z1573">
        <f>+VLOOKUP($X1573,[1]ParadasReg!$F:$I,3,0)</f>
        <v>31</v>
      </c>
    </row>
    <row r="1574" spans="1:26" x14ac:dyDescent="0.25">
      <c r="A1574">
        <v>930460</v>
      </c>
      <c r="B1574">
        <v>1801</v>
      </c>
      <c r="C1574" s="3">
        <v>45888.57984953704</v>
      </c>
      <c r="D1574" t="s">
        <v>86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-33.442591666666672</v>
      </c>
      <c r="P1574">
        <v>-70.644409999999993</v>
      </c>
      <c r="Q1574">
        <v>13.580246913580247</v>
      </c>
      <c r="R1574">
        <v>519</v>
      </c>
      <c r="S1574" t="s">
        <v>89</v>
      </c>
      <c r="T1574">
        <f t="shared" si="24"/>
        <v>10</v>
      </c>
      <c r="U1574">
        <v>2</v>
      </c>
      <c r="V1574" s="5">
        <v>0.57984953703703701</v>
      </c>
      <c r="W1574" s="8">
        <v>0.5625</v>
      </c>
      <c r="X1574" t="s">
        <v>114</v>
      </c>
      <c r="Y1574" t="str">
        <f>+VLOOKUP($X1574,[1]ParadasReg!$F:$I,4,0)</f>
        <v>Parada 3 / (M) Santa Lucía</v>
      </c>
      <c r="Z1574">
        <f>+VLOOKUP($X1574,[1]ParadasReg!$F:$I,3,0)</f>
        <v>29</v>
      </c>
    </row>
    <row r="1575" spans="1:26" x14ac:dyDescent="0.25">
      <c r="A1575">
        <v>907348</v>
      </c>
      <c r="B1575">
        <v>1880</v>
      </c>
      <c r="C1575" s="3">
        <v>45880.281481481477</v>
      </c>
      <c r="D1575" t="s">
        <v>27</v>
      </c>
      <c r="E1575">
        <v>1</v>
      </c>
      <c r="F1575">
        <v>0</v>
      </c>
      <c r="G1575">
        <v>1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-33.478973333333343</v>
      </c>
      <c r="P1575">
        <v>-70.527548333333328</v>
      </c>
      <c r="Q1575">
        <v>1.2345679012345678</v>
      </c>
      <c r="R1575">
        <v>519</v>
      </c>
      <c r="S1575" t="s">
        <v>89</v>
      </c>
      <c r="T1575">
        <f t="shared" si="24"/>
        <v>0</v>
      </c>
      <c r="U1575">
        <v>1</v>
      </c>
      <c r="V1575" s="5">
        <v>0.2814814814814815</v>
      </c>
      <c r="W1575" s="8">
        <v>0.27083333333333331</v>
      </c>
      <c r="X1575" t="s">
        <v>91</v>
      </c>
      <c r="Y1575" t="str">
        <f>+VLOOKUP($X1575,[1]ParadasReg!$F:$I,4,0)</f>
        <v>Avenida Grecia / esq. Qda. de Sn. Pedro</v>
      </c>
      <c r="Z1575">
        <f>+VLOOKUP($X1575,[1]ParadasReg!$F:$I,3,0)</f>
        <v>3</v>
      </c>
    </row>
    <row r="1576" spans="1:26" x14ac:dyDescent="0.25">
      <c r="A1576">
        <v>907354</v>
      </c>
      <c r="B1576">
        <v>1880</v>
      </c>
      <c r="C1576" s="3">
        <v>45880.282210648147</v>
      </c>
      <c r="D1576" t="s">
        <v>27</v>
      </c>
      <c r="E1576">
        <v>1</v>
      </c>
      <c r="F1576">
        <v>0</v>
      </c>
      <c r="G1576">
        <v>1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-33.478295000000003</v>
      </c>
      <c r="P1576">
        <v>-70.53091666666667</v>
      </c>
      <c r="Q1576">
        <v>2.4691358024691357</v>
      </c>
      <c r="R1576">
        <v>519</v>
      </c>
      <c r="S1576" t="s">
        <v>89</v>
      </c>
      <c r="T1576">
        <f t="shared" si="24"/>
        <v>0</v>
      </c>
      <c r="U1576">
        <v>1</v>
      </c>
      <c r="V1576" s="5">
        <v>0.28221064814814817</v>
      </c>
      <c r="W1576" s="8">
        <v>0.27083333333333331</v>
      </c>
      <c r="X1576" t="s">
        <v>92</v>
      </c>
      <c r="Y1576" t="str">
        <f>+VLOOKUP($X1576,[1]ParadasReg!$F:$I,4,0)</f>
        <v>Avenida Grecia / esq. Los Picachos</v>
      </c>
      <c r="Z1576">
        <f>+VLOOKUP($X1576,[1]ParadasReg!$F:$I,3,0)</f>
        <v>4</v>
      </c>
    </row>
    <row r="1577" spans="1:26" x14ac:dyDescent="0.25">
      <c r="A1577">
        <v>907363</v>
      </c>
      <c r="B1577">
        <v>1880</v>
      </c>
      <c r="C1577" s="3">
        <v>45880.283854166657</v>
      </c>
      <c r="D1577" t="s">
        <v>27</v>
      </c>
      <c r="E1577">
        <v>9</v>
      </c>
      <c r="F1577">
        <v>0</v>
      </c>
      <c r="G1577">
        <v>9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-33.477334999999997</v>
      </c>
      <c r="P1577">
        <v>-70.53565833333333</v>
      </c>
      <c r="Q1577">
        <v>13.580246913580247</v>
      </c>
      <c r="R1577">
        <v>519</v>
      </c>
      <c r="S1577" t="s">
        <v>89</v>
      </c>
      <c r="T1577">
        <f t="shared" si="24"/>
        <v>10</v>
      </c>
      <c r="U1577">
        <v>1</v>
      </c>
      <c r="V1577" s="5">
        <v>0.28385416666666669</v>
      </c>
      <c r="W1577" s="8">
        <v>0.27083333333333331</v>
      </c>
      <c r="X1577" t="s">
        <v>93</v>
      </c>
      <c r="Y1577" t="str">
        <f>+VLOOKUP($X1577,[1]ParadasReg!$F:$I,4,0)</f>
        <v>Avenida Grecia / esq. Jacarandá</v>
      </c>
      <c r="Z1577">
        <f>+VLOOKUP($X1577,[1]ParadasReg!$F:$I,3,0)</f>
        <v>5</v>
      </c>
    </row>
    <row r="1578" spans="1:26" x14ac:dyDescent="0.25">
      <c r="A1578">
        <v>907369</v>
      </c>
      <c r="B1578">
        <v>1880</v>
      </c>
      <c r="C1578" s="3">
        <v>45880.285162037027</v>
      </c>
      <c r="D1578" t="s">
        <v>27</v>
      </c>
      <c r="E1578">
        <v>8</v>
      </c>
      <c r="F1578">
        <v>0</v>
      </c>
      <c r="G1578">
        <v>8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-33.476758333333343</v>
      </c>
      <c r="P1578">
        <v>-70.53886</v>
      </c>
      <c r="Q1578">
        <v>23.456790123456788</v>
      </c>
      <c r="R1578">
        <v>519</v>
      </c>
      <c r="S1578" t="s">
        <v>89</v>
      </c>
      <c r="T1578">
        <f t="shared" si="24"/>
        <v>20</v>
      </c>
      <c r="U1578">
        <v>1</v>
      </c>
      <c r="V1578" s="5">
        <v>0.28516203703703707</v>
      </c>
      <c r="W1578" s="8">
        <v>0.27083333333333331</v>
      </c>
      <c r="X1578" t="s">
        <v>94</v>
      </c>
      <c r="Y1578" t="str">
        <f>+VLOOKUP($X1578,[1]ParadasReg!$F:$I,4,0)</f>
        <v>Avenida Grecia / esq. Amanecer</v>
      </c>
      <c r="Z1578">
        <f>+VLOOKUP($X1578,[1]ParadasReg!$F:$I,3,0)</f>
        <v>6</v>
      </c>
    </row>
    <row r="1579" spans="1:26" x14ac:dyDescent="0.25">
      <c r="A1579">
        <v>907374</v>
      </c>
      <c r="B1579">
        <v>1880</v>
      </c>
      <c r="C1579" s="3">
        <v>45880.286064814813</v>
      </c>
      <c r="D1579" t="s">
        <v>27</v>
      </c>
      <c r="E1579">
        <v>3</v>
      </c>
      <c r="F1579">
        <v>0</v>
      </c>
      <c r="G1579">
        <v>0</v>
      </c>
      <c r="H1579">
        <v>0</v>
      </c>
      <c r="I1579">
        <v>3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-33.476018333333343</v>
      </c>
      <c r="P1579">
        <v>-70.542356666666663</v>
      </c>
      <c r="Q1579">
        <v>27.160493827160494</v>
      </c>
      <c r="R1579">
        <v>519</v>
      </c>
      <c r="S1579" t="s">
        <v>89</v>
      </c>
      <c r="T1579">
        <f t="shared" si="24"/>
        <v>20</v>
      </c>
      <c r="U1579">
        <v>1</v>
      </c>
      <c r="V1579" s="5">
        <v>0.28606481481481483</v>
      </c>
      <c r="W1579" s="8">
        <v>0.27083333333333331</v>
      </c>
      <c r="X1579" t="s">
        <v>95</v>
      </c>
      <c r="Y1579" t="str">
        <f>+VLOOKUP($X1579,[1]ParadasReg!$F:$I,4,0)</f>
        <v>Parada / Muni. Peñalolén</v>
      </c>
      <c r="Z1579">
        <f>+VLOOKUP($X1579,[1]ParadasReg!$F:$I,3,0)</f>
        <v>7</v>
      </c>
    </row>
    <row r="1580" spans="1:26" x14ac:dyDescent="0.25">
      <c r="A1580">
        <v>907378</v>
      </c>
      <c r="B1580">
        <v>1880</v>
      </c>
      <c r="C1580" s="3">
        <v>45880.286712962959</v>
      </c>
      <c r="D1580" t="s">
        <v>27</v>
      </c>
      <c r="E1580">
        <v>5</v>
      </c>
      <c r="F1580">
        <v>0</v>
      </c>
      <c r="G1580">
        <v>5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-33.475119999999997</v>
      </c>
      <c r="P1580">
        <v>-70.546876666666662</v>
      </c>
      <c r="Q1580">
        <v>33.333333333333329</v>
      </c>
      <c r="R1580">
        <v>519</v>
      </c>
      <c r="S1580" t="s">
        <v>89</v>
      </c>
      <c r="T1580">
        <f t="shared" si="24"/>
        <v>30</v>
      </c>
      <c r="U1580">
        <v>1</v>
      </c>
      <c r="V1580" s="5">
        <v>0.28671296296296295</v>
      </c>
      <c r="W1580" s="8">
        <v>0.27083333333333331</v>
      </c>
      <c r="X1580" t="s">
        <v>96</v>
      </c>
      <c r="Y1580" t="str">
        <f>+VLOOKUP($X1580,[1]ParadasReg!$F:$I,4,0)</f>
        <v>Avenida Grecia / esq. Palena</v>
      </c>
      <c r="Z1580">
        <f>+VLOOKUP($X1580,[1]ParadasReg!$F:$I,3,0)</f>
        <v>8</v>
      </c>
    </row>
    <row r="1581" spans="1:26" x14ac:dyDescent="0.25">
      <c r="A1581">
        <v>907384</v>
      </c>
      <c r="B1581">
        <v>1880</v>
      </c>
      <c r="C1581" s="3">
        <v>45880.287685185183</v>
      </c>
      <c r="D1581" t="s">
        <v>27</v>
      </c>
      <c r="E1581">
        <v>6</v>
      </c>
      <c r="F1581">
        <v>0</v>
      </c>
      <c r="G1581">
        <v>6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-33.474209999999999</v>
      </c>
      <c r="P1581">
        <v>-70.551458333333329</v>
      </c>
      <c r="Q1581">
        <v>40.74074074074074</v>
      </c>
      <c r="R1581">
        <v>519</v>
      </c>
      <c r="S1581" t="s">
        <v>89</v>
      </c>
      <c r="T1581">
        <f t="shared" si="24"/>
        <v>40</v>
      </c>
      <c r="U1581">
        <v>1</v>
      </c>
      <c r="V1581" s="5">
        <v>0.28768518518518521</v>
      </c>
      <c r="W1581" s="8">
        <v>0.27083333333333331</v>
      </c>
      <c r="X1581" t="s">
        <v>97</v>
      </c>
      <c r="Y1581" t="str">
        <f>+VLOOKUP($X1581,[1]ParadasReg!$F:$I,4,0)</f>
        <v>Avenida Grecia / esq. Pasaje 444</v>
      </c>
      <c r="Z1581">
        <f>+VLOOKUP($X1581,[1]ParadasReg!$F:$I,3,0)</f>
        <v>9</v>
      </c>
    </row>
    <row r="1582" spans="1:26" x14ac:dyDescent="0.25">
      <c r="A1582">
        <v>907393</v>
      </c>
      <c r="B1582">
        <v>1880</v>
      </c>
      <c r="C1582" s="3">
        <v>45880.289027777777</v>
      </c>
      <c r="D1582" t="s">
        <v>27</v>
      </c>
      <c r="E1582">
        <v>9</v>
      </c>
      <c r="F1582">
        <v>0</v>
      </c>
      <c r="G1582">
        <v>0</v>
      </c>
      <c r="H1582">
        <v>0</v>
      </c>
      <c r="I1582">
        <v>9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-33.473061666666673</v>
      </c>
      <c r="P1582">
        <v>-70.556479999999993</v>
      </c>
      <c r="Q1582">
        <v>51.851851851851848</v>
      </c>
      <c r="R1582">
        <v>519</v>
      </c>
      <c r="S1582" t="s">
        <v>89</v>
      </c>
      <c r="T1582">
        <f t="shared" si="24"/>
        <v>50</v>
      </c>
      <c r="U1582">
        <v>1</v>
      </c>
      <c r="V1582" s="5">
        <v>0.28902777777777777</v>
      </c>
      <c r="W1582" s="8">
        <v>0.27083333333333331</v>
      </c>
      <c r="X1582" t="s">
        <v>98</v>
      </c>
      <c r="Y1582" t="str">
        <f>+VLOOKUP($X1582,[1]ParadasReg!$F:$I,4,0)</f>
        <v>Parada 2 / Calle 1A - Avenida Grecia</v>
      </c>
      <c r="Z1582">
        <f>+VLOOKUP($X1582,[1]ParadasReg!$F:$I,3,0)</f>
        <v>10</v>
      </c>
    </row>
    <row r="1583" spans="1:26" x14ac:dyDescent="0.25">
      <c r="A1583">
        <v>907399</v>
      </c>
      <c r="B1583">
        <v>1880</v>
      </c>
      <c r="C1583" s="3">
        <v>45880.289814814823</v>
      </c>
      <c r="D1583" t="s">
        <v>27</v>
      </c>
      <c r="E1583">
        <v>5</v>
      </c>
      <c r="F1583">
        <v>0</v>
      </c>
      <c r="G1583">
        <v>5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-33.472011666666667</v>
      </c>
      <c r="P1583">
        <v>-70.561908333333335</v>
      </c>
      <c r="Q1583">
        <v>58.024691358024697</v>
      </c>
      <c r="R1583">
        <v>519</v>
      </c>
      <c r="S1583" t="s">
        <v>89</v>
      </c>
      <c r="T1583">
        <f t="shared" si="24"/>
        <v>50</v>
      </c>
      <c r="U1583">
        <v>1</v>
      </c>
      <c r="V1583" s="5">
        <v>0.2898148148148148</v>
      </c>
      <c r="W1583" s="8">
        <v>0.27083333333333331</v>
      </c>
      <c r="X1583" t="s">
        <v>99</v>
      </c>
      <c r="Y1583" t="str">
        <f>+VLOOKUP($X1583,[1]ParadasReg!$F:$I,4,0)</f>
        <v>Parada 2 / Ictinos - Avenida Grecia</v>
      </c>
      <c r="Z1583">
        <f>+VLOOKUP($X1583,[1]ParadasReg!$F:$I,3,0)</f>
        <v>11</v>
      </c>
    </row>
    <row r="1584" spans="1:26" x14ac:dyDescent="0.25">
      <c r="A1584">
        <v>907404</v>
      </c>
      <c r="B1584">
        <v>1880</v>
      </c>
      <c r="C1584" s="3">
        <v>45880.291331018518</v>
      </c>
      <c r="D1584" t="s">
        <v>27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-33.470883333333333</v>
      </c>
      <c r="P1584">
        <v>-70.56773166666666</v>
      </c>
      <c r="Q1584">
        <v>58.024691358024697</v>
      </c>
      <c r="R1584">
        <v>519</v>
      </c>
      <c r="S1584" t="s">
        <v>89</v>
      </c>
      <c r="T1584">
        <f t="shared" si="24"/>
        <v>50</v>
      </c>
      <c r="U1584">
        <v>1</v>
      </c>
      <c r="V1584" s="5">
        <v>0.2913310185185185</v>
      </c>
      <c r="W1584" s="8">
        <v>0.27083333333333331</v>
      </c>
      <c r="X1584" t="s">
        <v>119</v>
      </c>
      <c r="Y1584" t="str">
        <f>+VLOOKUP($X1584,[1]ParadasReg!$F:$I,4,0)</f>
        <v>Parada 2 / Los Molineros - Av. Grecia</v>
      </c>
      <c r="Z1584">
        <f>+VLOOKUP($X1584,[1]ParadasReg!$F:$I,3,0)</f>
        <v>12</v>
      </c>
    </row>
    <row r="1585" spans="1:26" x14ac:dyDescent="0.25">
      <c r="A1585">
        <v>907408</v>
      </c>
      <c r="B1585">
        <v>1880</v>
      </c>
      <c r="C1585" s="3">
        <v>45880.292210648149</v>
      </c>
      <c r="D1585" t="s">
        <v>27</v>
      </c>
      <c r="E1585">
        <v>1</v>
      </c>
      <c r="F1585">
        <v>0</v>
      </c>
      <c r="G1585">
        <v>1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-33.469866666666668</v>
      </c>
      <c r="P1585">
        <v>-70.572961666666671</v>
      </c>
      <c r="Q1585">
        <v>59.259259259259252</v>
      </c>
      <c r="R1585">
        <v>519</v>
      </c>
      <c r="S1585" t="s">
        <v>89</v>
      </c>
      <c r="T1585">
        <f t="shared" si="24"/>
        <v>50</v>
      </c>
      <c r="U1585">
        <v>1</v>
      </c>
      <c r="V1585" s="5">
        <v>0.29221064814814818</v>
      </c>
      <c r="W1585" s="8">
        <v>0.29166666666666663</v>
      </c>
      <c r="X1585" t="s">
        <v>117</v>
      </c>
      <c r="Y1585" t="str">
        <f>+VLOOKUP($X1585,[1]ParadasReg!$F:$I,4,0)</f>
        <v>Parada 2 / Cruz Almeyda - Avenida Grecia</v>
      </c>
      <c r="Z1585">
        <f>+VLOOKUP($X1585,[1]ParadasReg!$F:$I,3,0)</f>
        <v>13</v>
      </c>
    </row>
    <row r="1586" spans="1:26" x14ac:dyDescent="0.25">
      <c r="A1586">
        <v>907414</v>
      </c>
      <c r="B1586">
        <v>1880</v>
      </c>
      <c r="C1586" s="3">
        <v>45880.29283564815</v>
      </c>
      <c r="D1586" t="s">
        <v>27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-33.469053333333328</v>
      </c>
      <c r="P1586">
        <v>-70.57662333333333</v>
      </c>
      <c r="Q1586">
        <v>59.259259259259252</v>
      </c>
      <c r="R1586">
        <v>519</v>
      </c>
      <c r="S1586" t="s">
        <v>89</v>
      </c>
      <c r="T1586">
        <f t="shared" si="24"/>
        <v>50</v>
      </c>
      <c r="U1586">
        <v>1</v>
      </c>
      <c r="V1586" s="5">
        <v>0.29283564814814816</v>
      </c>
      <c r="W1586" s="8">
        <v>0.29166666666666663</v>
      </c>
      <c r="X1586" t="s">
        <v>100</v>
      </c>
      <c r="Y1586" t="str">
        <f>+VLOOKUP($X1586,[1]ParadasReg!$F:$I,4,0)</f>
        <v>Parada 4 / (M) Grecia</v>
      </c>
      <c r="Z1586">
        <f>+VLOOKUP($X1586,[1]ParadasReg!$F:$I,3,0)</f>
        <v>14</v>
      </c>
    </row>
    <row r="1587" spans="1:26" x14ac:dyDescent="0.25">
      <c r="A1587">
        <v>907418</v>
      </c>
      <c r="B1587">
        <v>1880</v>
      </c>
      <c r="C1587" s="3">
        <v>45880.294039351851</v>
      </c>
      <c r="D1587" t="s">
        <v>27</v>
      </c>
      <c r="E1587">
        <v>1</v>
      </c>
      <c r="F1587">
        <v>0</v>
      </c>
      <c r="G1587">
        <v>1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-33.46740333333333</v>
      </c>
      <c r="P1587">
        <v>-70.581186666666667</v>
      </c>
      <c r="Q1587">
        <v>60.493827160493829</v>
      </c>
      <c r="R1587">
        <v>519</v>
      </c>
      <c r="S1587" t="s">
        <v>89</v>
      </c>
      <c r="T1587">
        <f t="shared" si="24"/>
        <v>60</v>
      </c>
      <c r="U1587">
        <v>1</v>
      </c>
      <c r="V1587" s="5">
        <v>0.29403935185185187</v>
      </c>
      <c r="W1587" s="8">
        <v>0.29166666666666663</v>
      </c>
      <c r="X1587" t="s">
        <v>101</v>
      </c>
      <c r="Y1587" t="str">
        <f>+VLOOKUP($X1587,[1]ParadasReg!$F:$I,4,0)</f>
        <v>Parada 2 / ADO Chile</v>
      </c>
      <c r="Z1587">
        <f>+VLOOKUP($X1587,[1]ParadasReg!$F:$I,3,0)</f>
        <v>15</v>
      </c>
    </row>
    <row r="1588" spans="1:26" x14ac:dyDescent="0.25">
      <c r="A1588">
        <v>907437</v>
      </c>
      <c r="B1588">
        <v>1880</v>
      </c>
      <c r="C1588" s="3">
        <v>45880.296076388891</v>
      </c>
      <c r="D1588" t="s">
        <v>27</v>
      </c>
      <c r="E1588">
        <v>2</v>
      </c>
      <c r="F1588">
        <v>1</v>
      </c>
      <c r="G1588">
        <v>2</v>
      </c>
      <c r="H1588">
        <v>0</v>
      </c>
      <c r="I1588">
        <v>0</v>
      </c>
      <c r="J1588">
        <v>1</v>
      </c>
      <c r="K1588">
        <v>0</v>
      </c>
      <c r="L1588">
        <v>0</v>
      </c>
      <c r="M1588">
        <v>0</v>
      </c>
      <c r="N1588">
        <v>0</v>
      </c>
      <c r="O1588">
        <v>-33.465265000000002</v>
      </c>
      <c r="P1588">
        <v>-70.589671666666661</v>
      </c>
      <c r="Q1588">
        <v>61.728395061728392</v>
      </c>
      <c r="R1588">
        <v>519</v>
      </c>
      <c r="S1588" t="s">
        <v>89</v>
      </c>
      <c r="T1588">
        <f t="shared" si="24"/>
        <v>60</v>
      </c>
      <c r="U1588">
        <v>1</v>
      </c>
      <c r="V1588" s="5">
        <v>0.29607638888888888</v>
      </c>
      <c r="W1588" s="8">
        <v>0.29166666666666663</v>
      </c>
      <c r="X1588" t="s">
        <v>102</v>
      </c>
      <c r="Y1588" t="str">
        <f>+VLOOKUP($X1588,[1]ParadasReg!$F:$I,4,0)</f>
        <v>Parada 2 / CESFAM Salvador Bustos</v>
      </c>
      <c r="Z1588">
        <f>+VLOOKUP($X1588,[1]ParadasReg!$F:$I,3,0)</f>
        <v>16</v>
      </c>
    </row>
    <row r="1589" spans="1:26" x14ac:dyDescent="0.25">
      <c r="A1589">
        <v>907448</v>
      </c>
      <c r="B1589">
        <v>1880</v>
      </c>
      <c r="C1589" s="3">
        <v>45880.297638888893</v>
      </c>
      <c r="D1589" t="s">
        <v>27</v>
      </c>
      <c r="E1589">
        <v>5</v>
      </c>
      <c r="F1589">
        <v>13</v>
      </c>
      <c r="G1589">
        <v>0</v>
      </c>
      <c r="H1589">
        <v>0</v>
      </c>
      <c r="I1589">
        <v>5</v>
      </c>
      <c r="J1589">
        <v>13</v>
      </c>
      <c r="K1589">
        <v>0</v>
      </c>
      <c r="L1589">
        <v>0</v>
      </c>
      <c r="M1589">
        <v>0</v>
      </c>
      <c r="N1589">
        <v>0</v>
      </c>
      <c r="O1589">
        <v>-33.464590000000001</v>
      </c>
      <c r="P1589">
        <v>-70.597803333333331</v>
      </c>
      <c r="Q1589">
        <v>51.851851851851848</v>
      </c>
      <c r="R1589">
        <v>519</v>
      </c>
      <c r="S1589" t="s">
        <v>89</v>
      </c>
      <c r="T1589">
        <f t="shared" si="24"/>
        <v>50</v>
      </c>
      <c r="U1589">
        <v>1</v>
      </c>
      <c r="V1589" s="5">
        <v>0.2976388888888889</v>
      </c>
      <c r="W1589" s="8">
        <v>0.29166666666666663</v>
      </c>
      <c r="X1589" t="s">
        <v>103</v>
      </c>
      <c r="Y1589" t="str">
        <f>+VLOOKUP($X1589,[1]ParadasReg!$F:$I,4,0)</f>
        <v>Parada 2 / Pedagógico</v>
      </c>
      <c r="Z1589">
        <f>+VLOOKUP($X1589,[1]ParadasReg!$F:$I,3,0)</f>
        <v>17</v>
      </c>
    </row>
    <row r="1590" spans="1:26" x14ac:dyDescent="0.25">
      <c r="A1590">
        <v>907459</v>
      </c>
      <c r="B1590">
        <v>1880</v>
      </c>
      <c r="C1590" s="3">
        <v>45880.299259259264</v>
      </c>
      <c r="D1590" t="s">
        <v>27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-33.463808333333333</v>
      </c>
      <c r="P1590">
        <v>-70.60259666666667</v>
      </c>
      <c r="Q1590">
        <v>51.851851851851848</v>
      </c>
      <c r="R1590">
        <v>519</v>
      </c>
      <c r="S1590" t="s">
        <v>89</v>
      </c>
      <c r="T1590">
        <f t="shared" si="24"/>
        <v>50</v>
      </c>
      <c r="U1590">
        <v>1</v>
      </c>
      <c r="V1590" s="5">
        <v>0.29925925925925928</v>
      </c>
      <c r="W1590" s="8">
        <v>0.29166666666666663</v>
      </c>
      <c r="X1590" t="s">
        <v>104</v>
      </c>
      <c r="Y1590" t="str">
        <f>+VLOOKUP($X1590,[1]ParadasReg!$F:$I,4,0)</f>
        <v>Parada 2 / Los Tres Antonios</v>
      </c>
      <c r="Z1590">
        <f>+VLOOKUP($X1590,[1]ParadasReg!$F:$I,3,0)</f>
        <v>18</v>
      </c>
    </row>
    <row r="1591" spans="1:26" x14ac:dyDescent="0.25">
      <c r="A1591">
        <v>907467</v>
      </c>
      <c r="B1591">
        <v>1880</v>
      </c>
      <c r="C1591" s="3">
        <v>45880.300798611112</v>
      </c>
      <c r="D1591" t="s">
        <v>27</v>
      </c>
      <c r="E1591">
        <v>6</v>
      </c>
      <c r="F1591">
        <v>9</v>
      </c>
      <c r="G1591">
        <v>4</v>
      </c>
      <c r="H1591">
        <v>0</v>
      </c>
      <c r="I1591">
        <v>2</v>
      </c>
      <c r="J1591">
        <v>9</v>
      </c>
      <c r="K1591">
        <v>0</v>
      </c>
      <c r="L1591">
        <v>0</v>
      </c>
      <c r="M1591">
        <v>0</v>
      </c>
      <c r="N1591">
        <v>0</v>
      </c>
      <c r="O1591">
        <v>-33.462151666666657</v>
      </c>
      <c r="P1591">
        <v>-70.607471666666669</v>
      </c>
      <c r="Q1591">
        <v>48.148148148148145</v>
      </c>
      <c r="R1591">
        <v>519</v>
      </c>
      <c r="S1591" t="s">
        <v>89</v>
      </c>
      <c r="T1591">
        <f t="shared" si="24"/>
        <v>40</v>
      </c>
      <c r="U1591">
        <v>1</v>
      </c>
      <c r="V1591" s="5">
        <v>0.30079861111111111</v>
      </c>
      <c r="W1591" s="8">
        <v>0.29166666666666663</v>
      </c>
      <c r="X1591" t="s">
        <v>118</v>
      </c>
      <c r="Y1591" t="str">
        <f>+VLOOKUP($X1591,[1]ParadasReg!$F:$I,4,0)</f>
        <v>Parada 2 / (M) Est.Nacional</v>
      </c>
      <c r="Z1591">
        <f>+VLOOKUP($X1591,[1]ParadasReg!$F:$I,3,0)</f>
        <v>19</v>
      </c>
    </row>
    <row r="1592" spans="1:26" x14ac:dyDescent="0.25">
      <c r="A1592">
        <v>907475</v>
      </c>
      <c r="B1592">
        <v>1880</v>
      </c>
      <c r="C1592" s="3">
        <v>45880.30228009259</v>
      </c>
      <c r="D1592" t="s">
        <v>27</v>
      </c>
      <c r="E1592">
        <v>0</v>
      </c>
      <c r="F1592">
        <v>4</v>
      </c>
      <c r="G1592">
        <v>0</v>
      </c>
      <c r="H1592">
        <v>0</v>
      </c>
      <c r="I1592">
        <v>0</v>
      </c>
      <c r="J1592">
        <v>4</v>
      </c>
      <c r="K1592">
        <v>0</v>
      </c>
      <c r="L1592">
        <v>0</v>
      </c>
      <c r="M1592">
        <v>0</v>
      </c>
      <c r="N1592">
        <v>0</v>
      </c>
      <c r="O1592">
        <v>-33.461816666666657</v>
      </c>
      <c r="P1592">
        <v>-70.612626666666671</v>
      </c>
      <c r="Q1592">
        <v>43.209876543209873</v>
      </c>
      <c r="R1592">
        <v>519</v>
      </c>
      <c r="S1592" t="s">
        <v>89</v>
      </c>
      <c r="T1592">
        <f t="shared" si="24"/>
        <v>40</v>
      </c>
      <c r="U1592">
        <v>1</v>
      </c>
      <c r="V1592" s="5">
        <v>0.30228009259259259</v>
      </c>
      <c r="W1592" s="8">
        <v>0.29166666666666663</v>
      </c>
      <c r="X1592" t="s">
        <v>105</v>
      </c>
      <c r="Y1592" t="str">
        <f>+VLOOKUP($X1592,[1]ParadasReg!$F:$I,4,0)</f>
        <v>Parada 2 / Avenida Marathon</v>
      </c>
      <c r="Z1592">
        <f>+VLOOKUP($X1592,[1]ParadasReg!$F:$I,3,0)</f>
        <v>20</v>
      </c>
    </row>
    <row r="1593" spans="1:26" x14ac:dyDescent="0.25">
      <c r="A1593">
        <v>907479</v>
      </c>
      <c r="B1593">
        <v>1880</v>
      </c>
      <c r="C1593" s="3">
        <v>45880.302997685183</v>
      </c>
      <c r="D1593" t="s">
        <v>27</v>
      </c>
      <c r="E1593">
        <v>0</v>
      </c>
      <c r="F1593">
        <v>1</v>
      </c>
      <c r="G1593">
        <v>0</v>
      </c>
      <c r="H1593">
        <v>0</v>
      </c>
      <c r="I1593">
        <v>0</v>
      </c>
      <c r="J1593">
        <v>1</v>
      </c>
      <c r="K1593">
        <v>0</v>
      </c>
      <c r="L1593">
        <v>0</v>
      </c>
      <c r="M1593">
        <v>0</v>
      </c>
      <c r="N1593">
        <v>0</v>
      </c>
      <c r="O1593">
        <v>-33.461525000000002</v>
      </c>
      <c r="P1593">
        <v>-70.617216666666664</v>
      </c>
      <c r="Q1593">
        <v>41.975308641975303</v>
      </c>
      <c r="R1593">
        <v>519</v>
      </c>
      <c r="S1593" t="s">
        <v>89</v>
      </c>
      <c r="T1593">
        <f t="shared" si="24"/>
        <v>40</v>
      </c>
      <c r="U1593">
        <v>1</v>
      </c>
      <c r="V1593" s="5">
        <v>0.30299768518518516</v>
      </c>
      <c r="W1593" s="8">
        <v>0.29166666666666663</v>
      </c>
      <c r="X1593" t="s">
        <v>106</v>
      </c>
      <c r="Y1593" t="str">
        <f>+VLOOKUP($X1593,[1]ParadasReg!$F:$I,4,0)</f>
        <v>Parada 2 / Villa Olímpica</v>
      </c>
      <c r="Z1593">
        <f>+VLOOKUP($X1593,[1]ParadasReg!$F:$I,3,0)</f>
        <v>21</v>
      </c>
    </row>
    <row r="1594" spans="1:26" x14ac:dyDescent="0.25">
      <c r="A1594">
        <v>907489</v>
      </c>
      <c r="B1594">
        <v>1880</v>
      </c>
      <c r="C1594" s="3">
        <v>45880.304328703707</v>
      </c>
      <c r="D1594" t="s">
        <v>27</v>
      </c>
      <c r="E1594">
        <v>0</v>
      </c>
      <c r="F1594">
        <v>1</v>
      </c>
      <c r="G1594">
        <v>0</v>
      </c>
      <c r="H1594">
        <v>0</v>
      </c>
      <c r="I1594">
        <v>0</v>
      </c>
      <c r="J1594">
        <v>1</v>
      </c>
      <c r="K1594">
        <v>0</v>
      </c>
      <c r="L1594">
        <v>0</v>
      </c>
      <c r="M1594">
        <v>0</v>
      </c>
      <c r="N1594">
        <v>0</v>
      </c>
      <c r="O1594">
        <v>-33.460070000000002</v>
      </c>
      <c r="P1594">
        <v>-70.622171666666674</v>
      </c>
      <c r="Q1594">
        <v>40.74074074074074</v>
      </c>
      <c r="R1594">
        <v>519</v>
      </c>
      <c r="S1594" t="s">
        <v>89</v>
      </c>
      <c r="T1594">
        <f t="shared" si="24"/>
        <v>40</v>
      </c>
      <c r="U1594">
        <v>1</v>
      </c>
      <c r="V1594" s="5">
        <v>0.30432870370370374</v>
      </c>
      <c r="W1594" s="8">
        <v>0.29166666666666663</v>
      </c>
      <c r="X1594" t="s">
        <v>107</v>
      </c>
      <c r="Y1594" t="str">
        <f>+VLOOKUP($X1594,[1]ParadasReg!$F:$I,4,0)</f>
        <v>Parada 4 / Suárez Mujica</v>
      </c>
      <c r="Z1594">
        <f>+VLOOKUP($X1594,[1]ParadasReg!$F:$I,3,0)</f>
        <v>22</v>
      </c>
    </row>
    <row r="1595" spans="1:26" x14ac:dyDescent="0.25">
      <c r="A1595">
        <v>907505</v>
      </c>
      <c r="B1595">
        <v>1880</v>
      </c>
      <c r="C1595" s="3">
        <v>45880.30678240741</v>
      </c>
      <c r="D1595" t="s">
        <v>27</v>
      </c>
      <c r="E1595">
        <v>0</v>
      </c>
      <c r="F1595">
        <v>9</v>
      </c>
      <c r="G1595">
        <v>0</v>
      </c>
      <c r="H1595">
        <v>0</v>
      </c>
      <c r="I1595">
        <v>0</v>
      </c>
      <c r="J1595">
        <v>9</v>
      </c>
      <c r="K1595">
        <v>0</v>
      </c>
      <c r="L1595">
        <v>0</v>
      </c>
      <c r="M1595">
        <v>0</v>
      </c>
      <c r="N1595">
        <v>0</v>
      </c>
      <c r="O1595">
        <v>-33.455023333333337</v>
      </c>
      <c r="P1595">
        <v>-70.628013333333328</v>
      </c>
      <c r="Q1595">
        <v>29.629629629629626</v>
      </c>
      <c r="R1595">
        <v>519</v>
      </c>
      <c r="S1595" t="s">
        <v>89</v>
      </c>
      <c r="T1595">
        <f t="shared" si="24"/>
        <v>20</v>
      </c>
      <c r="U1595">
        <v>1</v>
      </c>
      <c r="V1595" s="5">
        <v>0.30678240740740742</v>
      </c>
      <c r="W1595" s="8">
        <v>0.29166666666666663</v>
      </c>
      <c r="X1595" t="s">
        <v>108</v>
      </c>
      <c r="Y1595" t="str">
        <f>+VLOOKUP($X1595,[1]ParadasReg!$F:$I,4,0)</f>
        <v>Parada 2 / (M) Irarrázaval</v>
      </c>
      <c r="Z1595">
        <f>+VLOOKUP($X1595,[1]ParadasReg!$F:$I,3,0)</f>
        <v>23</v>
      </c>
    </row>
    <row r="1596" spans="1:26" x14ac:dyDescent="0.25">
      <c r="A1596">
        <v>907523</v>
      </c>
      <c r="B1596">
        <v>1880</v>
      </c>
      <c r="C1596" s="3">
        <v>45880.309490740743</v>
      </c>
      <c r="D1596" t="s">
        <v>27</v>
      </c>
      <c r="E1596">
        <v>13</v>
      </c>
      <c r="F1596">
        <v>1</v>
      </c>
      <c r="G1596">
        <v>13</v>
      </c>
      <c r="H1596">
        <v>0</v>
      </c>
      <c r="I1596">
        <v>0</v>
      </c>
      <c r="J1596">
        <v>1</v>
      </c>
      <c r="K1596">
        <v>0</v>
      </c>
      <c r="L1596">
        <v>0</v>
      </c>
      <c r="M1596">
        <v>0</v>
      </c>
      <c r="N1596">
        <v>0</v>
      </c>
      <c r="O1596">
        <v>-33.44880666666667</v>
      </c>
      <c r="P1596">
        <v>-70.631820000000005</v>
      </c>
      <c r="Q1596">
        <v>44.444444444444443</v>
      </c>
      <c r="R1596">
        <v>519</v>
      </c>
      <c r="S1596" t="s">
        <v>89</v>
      </c>
      <c r="T1596">
        <f t="shared" si="24"/>
        <v>40</v>
      </c>
      <c r="U1596">
        <v>1</v>
      </c>
      <c r="V1596" s="5">
        <v>0.30949074074074073</v>
      </c>
      <c r="W1596" s="8">
        <v>0.29166666666666663</v>
      </c>
      <c r="X1596" t="s">
        <v>110</v>
      </c>
      <c r="Y1596" t="str">
        <f>+VLOOKUP($X1596,[1]ParadasReg!$F:$I,4,0)</f>
        <v>Parada 2 / (M) Santa Isabel</v>
      </c>
      <c r="Z1596">
        <f>+VLOOKUP($X1596,[1]ParadasReg!$F:$I,3,0)</f>
        <v>25</v>
      </c>
    </row>
    <row r="1597" spans="1:26" x14ac:dyDescent="0.25">
      <c r="A1597">
        <v>907538</v>
      </c>
      <c r="B1597">
        <v>1880</v>
      </c>
      <c r="C1597" s="3">
        <v>45880.311469907407</v>
      </c>
      <c r="D1597" t="s">
        <v>27</v>
      </c>
      <c r="E1597">
        <v>0</v>
      </c>
      <c r="F1597">
        <v>1</v>
      </c>
      <c r="G1597">
        <v>0</v>
      </c>
      <c r="H1597">
        <v>0</v>
      </c>
      <c r="I1597">
        <v>0</v>
      </c>
      <c r="J1597">
        <v>1</v>
      </c>
      <c r="K1597">
        <v>0</v>
      </c>
      <c r="L1597">
        <v>0</v>
      </c>
      <c r="M1597">
        <v>0</v>
      </c>
      <c r="N1597">
        <v>0</v>
      </c>
      <c r="O1597">
        <v>-33.443643333333327</v>
      </c>
      <c r="P1597">
        <v>-70.633363333333335</v>
      </c>
      <c r="Q1597">
        <v>43.209876543209873</v>
      </c>
      <c r="R1597">
        <v>519</v>
      </c>
      <c r="S1597" t="s">
        <v>89</v>
      </c>
      <c r="T1597">
        <f t="shared" si="24"/>
        <v>40</v>
      </c>
      <c r="U1597">
        <v>1</v>
      </c>
      <c r="V1597" s="5">
        <v>0.31146990740740738</v>
      </c>
      <c r="W1597" s="8">
        <v>0.29166666666666663</v>
      </c>
      <c r="X1597" t="s">
        <v>111</v>
      </c>
      <c r="Y1597" t="str">
        <f>+VLOOKUP($X1597,[1]ParadasReg!$F:$I,4,0)</f>
        <v>Parada 2 / (M) Parque Bustamante</v>
      </c>
      <c r="Z1597">
        <f>+VLOOKUP($X1597,[1]ParadasReg!$F:$I,3,0)</f>
        <v>26</v>
      </c>
    </row>
    <row r="1598" spans="1:26" x14ac:dyDescent="0.25">
      <c r="A1598">
        <v>907553</v>
      </c>
      <c r="B1598">
        <v>1880</v>
      </c>
      <c r="C1598" s="3">
        <v>45880.313761574071</v>
      </c>
      <c r="D1598" t="s">
        <v>27</v>
      </c>
      <c r="E1598">
        <v>0</v>
      </c>
      <c r="F1598">
        <v>11</v>
      </c>
      <c r="G1598">
        <v>0</v>
      </c>
      <c r="H1598">
        <v>0</v>
      </c>
      <c r="I1598">
        <v>0</v>
      </c>
      <c r="J1598">
        <v>11</v>
      </c>
      <c r="K1598">
        <v>0</v>
      </c>
      <c r="L1598">
        <v>0</v>
      </c>
      <c r="M1598">
        <v>0</v>
      </c>
      <c r="N1598">
        <v>0</v>
      </c>
      <c r="O1598">
        <v>-33.437276666666669</v>
      </c>
      <c r="P1598">
        <v>-70.636023333333327</v>
      </c>
      <c r="Q1598">
        <v>29.629629629629626</v>
      </c>
      <c r="R1598">
        <v>519</v>
      </c>
      <c r="S1598" t="s">
        <v>89</v>
      </c>
      <c r="T1598">
        <f t="shared" si="24"/>
        <v>20</v>
      </c>
      <c r="U1598">
        <v>1</v>
      </c>
      <c r="V1598" s="5">
        <v>0.31376157407407407</v>
      </c>
      <c r="W1598" s="8">
        <v>0.3125</v>
      </c>
      <c r="X1598" t="s">
        <v>112</v>
      </c>
      <c r="Y1598" t="str">
        <f>+VLOOKUP($X1598,[1]ParadasReg!$F:$I,4,0)</f>
        <v>Parada 4 / Plaza Italia</v>
      </c>
      <c r="Z1598">
        <f>+VLOOKUP($X1598,[1]ParadasReg!$F:$I,3,0)</f>
        <v>27</v>
      </c>
    </row>
    <row r="1599" spans="1:26" x14ac:dyDescent="0.25">
      <c r="A1599">
        <v>907558</v>
      </c>
      <c r="B1599">
        <v>1880</v>
      </c>
      <c r="C1599" s="3">
        <v>45880.314780092587</v>
      </c>
      <c r="D1599" t="s">
        <v>27</v>
      </c>
      <c r="E1599">
        <v>0</v>
      </c>
      <c r="F1599">
        <v>2</v>
      </c>
      <c r="G1599">
        <v>0</v>
      </c>
      <c r="H1599">
        <v>0</v>
      </c>
      <c r="I1599">
        <v>0</v>
      </c>
      <c r="J1599">
        <v>2</v>
      </c>
      <c r="K1599">
        <v>0</v>
      </c>
      <c r="L1599">
        <v>0</v>
      </c>
      <c r="M1599">
        <v>0</v>
      </c>
      <c r="N1599">
        <v>0</v>
      </c>
      <c r="O1599">
        <v>-33.439801666666668</v>
      </c>
      <c r="P1599">
        <v>-70.640066666666669</v>
      </c>
      <c r="Q1599">
        <v>27.160493827160494</v>
      </c>
      <c r="R1599">
        <v>519</v>
      </c>
      <c r="S1599" t="s">
        <v>89</v>
      </c>
      <c r="T1599">
        <f t="shared" si="24"/>
        <v>20</v>
      </c>
      <c r="U1599">
        <v>1</v>
      </c>
      <c r="V1599" s="5">
        <v>0.3147800925925926</v>
      </c>
      <c r="W1599" s="8">
        <v>0.3125</v>
      </c>
      <c r="X1599" t="s">
        <v>113</v>
      </c>
      <c r="Y1599" t="str">
        <f>+VLOOKUP($X1599,[1]ParadasReg!$F:$I,4,0)</f>
        <v>Parada 4 / (M) Universidad Católica</v>
      </c>
      <c r="Z1599">
        <f>+VLOOKUP($X1599,[1]ParadasReg!$F:$I,3,0)</f>
        <v>28</v>
      </c>
    </row>
    <row r="1600" spans="1:26" x14ac:dyDescent="0.25">
      <c r="A1600">
        <v>907565</v>
      </c>
      <c r="B1600">
        <v>1880</v>
      </c>
      <c r="C1600" s="3">
        <v>45880.315613425933</v>
      </c>
      <c r="D1600" t="s">
        <v>27</v>
      </c>
      <c r="E1600">
        <v>0</v>
      </c>
      <c r="F1600">
        <v>2</v>
      </c>
      <c r="G1600">
        <v>0</v>
      </c>
      <c r="H1600">
        <v>0</v>
      </c>
      <c r="I1600">
        <v>0</v>
      </c>
      <c r="J1600">
        <v>2</v>
      </c>
      <c r="K1600">
        <v>0</v>
      </c>
      <c r="L1600">
        <v>0</v>
      </c>
      <c r="M1600">
        <v>0</v>
      </c>
      <c r="N1600">
        <v>0</v>
      </c>
      <c r="O1600">
        <v>-33.442495000000001</v>
      </c>
      <c r="P1600">
        <v>-70.645338333333328</v>
      </c>
      <c r="Q1600">
        <v>24.691358024691358</v>
      </c>
      <c r="R1600">
        <v>519</v>
      </c>
      <c r="S1600" t="s">
        <v>89</v>
      </c>
      <c r="T1600">
        <f t="shared" si="24"/>
        <v>20</v>
      </c>
      <c r="U1600">
        <v>1</v>
      </c>
      <c r="V1600" s="5">
        <v>0.31561342592592595</v>
      </c>
      <c r="W1600" s="8">
        <v>0.3125</v>
      </c>
      <c r="X1600" t="s">
        <v>114</v>
      </c>
      <c r="Y1600" t="str">
        <f>+VLOOKUP($X1600,[1]ParadasReg!$F:$I,4,0)</f>
        <v>Parada 3 / (M) Santa Lucía</v>
      </c>
      <c r="Z1600">
        <f>+VLOOKUP($X1600,[1]ParadasReg!$F:$I,3,0)</f>
        <v>29</v>
      </c>
    </row>
    <row r="1601" spans="1:26" x14ac:dyDescent="0.25">
      <c r="A1601">
        <v>907578</v>
      </c>
      <c r="B1601">
        <v>1880</v>
      </c>
      <c r="C1601" s="3">
        <v>45880.317199074067</v>
      </c>
      <c r="D1601" t="s">
        <v>27</v>
      </c>
      <c r="E1601">
        <v>0</v>
      </c>
      <c r="F1601">
        <v>5</v>
      </c>
      <c r="G1601">
        <v>0</v>
      </c>
      <c r="H1601">
        <v>0</v>
      </c>
      <c r="I1601">
        <v>0</v>
      </c>
      <c r="J1601">
        <v>5</v>
      </c>
      <c r="K1601">
        <v>0</v>
      </c>
      <c r="L1601">
        <v>0</v>
      </c>
      <c r="M1601">
        <v>0</v>
      </c>
      <c r="N1601">
        <v>0</v>
      </c>
      <c r="O1601">
        <v>-33.443953333333333</v>
      </c>
      <c r="P1601">
        <v>-70.65228333333333</v>
      </c>
      <c r="Q1601">
        <v>18.518518518518519</v>
      </c>
      <c r="R1601">
        <v>519</v>
      </c>
      <c r="S1601" t="s">
        <v>89</v>
      </c>
      <c r="T1601">
        <f t="shared" si="24"/>
        <v>10</v>
      </c>
      <c r="U1601">
        <v>1</v>
      </c>
      <c r="V1601" s="5">
        <v>0.31719907407407405</v>
      </c>
      <c r="W1601" s="8">
        <v>0.3125</v>
      </c>
      <c r="X1601" t="s">
        <v>115</v>
      </c>
      <c r="Y1601" t="str">
        <f>+VLOOKUP($X1601,[1]ParadasReg!$F:$I,4,0)</f>
        <v>Parada 3 / (M) Universidad de Chile</v>
      </c>
      <c r="Z1601">
        <f>+VLOOKUP($X1601,[1]ParadasReg!$F:$I,3,0)</f>
        <v>30</v>
      </c>
    </row>
    <row r="1602" spans="1:26" x14ac:dyDescent="0.25">
      <c r="A1602">
        <v>907585</v>
      </c>
      <c r="B1602">
        <v>1880</v>
      </c>
      <c r="C1602" s="3">
        <v>45880.318449074082</v>
      </c>
      <c r="D1602" t="s">
        <v>27</v>
      </c>
      <c r="E1602">
        <v>0</v>
      </c>
      <c r="F1602">
        <v>10</v>
      </c>
      <c r="G1602">
        <v>0</v>
      </c>
      <c r="H1602">
        <v>0</v>
      </c>
      <c r="I1602">
        <v>0</v>
      </c>
      <c r="J1602">
        <v>10</v>
      </c>
      <c r="K1602">
        <v>0</v>
      </c>
      <c r="L1602">
        <v>0</v>
      </c>
      <c r="M1602">
        <v>0</v>
      </c>
      <c r="N1602">
        <v>0</v>
      </c>
      <c r="O1602">
        <v>-33.444801666666663</v>
      </c>
      <c r="P1602">
        <v>-70.656176666666667</v>
      </c>
      <c r="Q1602">
        <v>6.1728395061728394</v>
      </c>
      <c r="R1602">
        <v>519</v>
      </c>
      <c r="S1602" t="s">
        <v>89</v>
      </c>
      <c r="T1602">
        <f t="shared" si="24"/>
        <v>0</v>
      </c>
      <c r="U1602">
        <v>1</v>
      </c>
      <c r="V1602" s="5">
        <v>0.31844907407407408</v>
      </c>
      <c r="W1602" s="8">
        <v>0.3125</v>
      </c>
      <c r="X1602" t="s">
        <v>116</v>
      </c>
      <c r="Y1602" t="str">
        <f>+VLOOKUP($X1602,[1]ParadasReg!$F:$I,4,0)</f>
        <v>Parada 3 / (M) La Moneda</v>
      </c>
      <c r="Z1602">
        <f>+VLOOKUP($X1602,[1]ParadasReg!$F:$I,3,0)</f>
        <v>31</v>
      </c>
    </row>
    <row r="1603" spans="1:26" x14ac:dyDescent="0.25">
      <c r="A1603">
        <v>908015</v>
      </c>
      <c r="B1603">
        <v>1880</v>
      </c>
      <c r="C1603" s="3">
        <v>45880.383379629631</v>
      </c>
      <c r="D1603" t="s">
        <v>27</v>
      </c>
      <c r="E1603">
        <v>3</v>
      </c>
      <c r="F1603">
        <v>0</v>
      </c>
      <c r="G1603">
        <v>3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-33.478268333333332</v>
      </c>
      <c r="P1603">
        <v>-70.531324999999995</v>
      </c>
      <c r="Q1603">
        <v>3.7037037037037033</v>
      </c>
      <c r="R1603">
        <v>519</v>
      </c>
      <c r="S1603" t="s">
        <v>89</v>
      </c>
      <c r="T1603">
        <f t="shared" ref="T1603:T1666" si="25">FLOOR(Q1603,10)</f>
        <v>0</v>
      </c>
      <c r="U1603">
        <v>1</v>
      </c>
      <c r="V1603" s="5">
        <v>0.38337962962962963</v>
      </c>
      <c r="W1603" s="8">
        <v>0.375</v>
      </c>
      <c r="X1603" t="s">
        <v>92</v>
      </c>
      <c r="Y1603" t="str">
        <f>+VLOOKUP($X1603,[1]ParadasReg!$F:$I,4,0)</f>
        <v>Avenida Grecia / esq. Los Picachos</v>
      </c>
      <c r="Z1603">
        <f>+VLOOKUP($X1603,[1]ParadasReg!$F:$I,3,0)</f>
        <v>4</v>
      </c>
    </row>
    <row r="1604" spans="1:26" x14ac:dyDescent="0.25">
      <c r="A1604">
        <v>908022</v>
      </c>
      <c r="B1604">
        <v>1880</v>
      </c>
      <c r="C1604" s="3">
        <v>45880.384525462963</v>
      </c>
      <c r="D1604" t="s">
        <v>27</v>
      </c>
      <c r="E1604">
        <v>3</v>
      </c>
      <c r="F1604">
        <v>0</v>
      </c>
      <c r="G1604">
        <v>3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-33.477318333333344</v>
      </c>
      <c r="P1604">
        <v>-70.535653333333329</v>
      </c>
      <c r="Q1604">
        <v>7.4074074074074066</v>
      </c>
      <c r="R1604">
        <v>519</v>
      </c>
      <c r="S1604" t="s">
        <v>89</v>
      </c>
      <c r="T1604">
        <f t="shared" si="25"/>
        <v>0</v>
      </c>
      <c r="U1604">
        <v>1</v>
      </c>
      <c r="V1604" s="5">
        <v>0.38452546296296292</v>
      </c>
      <c r="W1604" s="8">
        <v>0.375</v>
      </c>
      <c r="X1604" t="s">
        <v>93</v>
      </c>
      <c r="Y1604" t="str">
        <f>+VLOOKUP($X1604,[1]ParadasReg!$F:$I,4,0)</f>
        <v>Avenida Grecia / esq. Jacarandá</v>
      </c>
      <c r="Z1604">
        <f>+VLOOKUP($X1604,[1]ParadasReg!$F:$I,3,0)</f>
        <v>5</v>
      </c>
    </row>
    <row r="1605" spans="1:26" x14ac:dyDescent="0.25">
      <c r="A1605">
        <v>908029</v>
      </c>
      <c r="B1605">
        <v>1880</v>
      </c>
      <c r="C1605" s="3">
        <v>45880.385567129633</v>
      </c>
      <c r="D1605" t="s">
        <v>27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-33.476700000000001</v>
      </c>
      <c r="P1605">
        <v>-70.538853333333336</v>
      </c>
      <c r="Q1605">
        <v>7.4074074074074066</v>
      </c>
      <c r="R1605">
        <v>519</v>
      </c>
      <c r="S1605" t="s">
        <v>89</v>
      </c>
      <c r="T1605">
        <f t="shared" si="25"/>
        <v>0</v>
      </c>
      <c r="U1605">
        <v>1</v>
      </c>
      <c r="V1605" s="5">
        <v>0.38556712962962963</v>
      </c>
      <c r="W1605" s="8">
        <v>0.375</v>
      </c>
      <c r="X1605" t="s">
        <v>94</v>
      </c>
      <c r="Y1605" t="str">
        <f>+VLOOKUP($X1605,[1]ParadasReg!$F:$I,4,0)</f>
        <v>Avenida Grecia / esq. Amanecer</v>
      </c>
      <c r="Z1605">
        <f>+VLOOKUP($X1605,[1]ParadasReg!$F:$I,3,0)</f>
        <v>6</v>
      </c>
    </row>
    <row r="1606" spans="1:26" x14ac:dyDescent="0.25">
      <c r="A1606">
        <v>908034</v>
      </c>
      <c r="B1606">
        <v>1880</v>
      </c>
      <c r="C1606" s="3">
        <v>45880.386423611111</v>
      </c>
      <c r="D1606" t="s">
        <v>27</v>
      </c>
      <c r="E1606">
        <v>4</v>
      </c>
      <c r="F1606">
        <v>0</v>
      </c>
      <c r="G1606">
        <v>0</v>
      </c>
      <c r="H1606">
        <v>0</v>
      </c>
      <c r="I1606">
        <v>4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-33.476033333333334</v>
      </c>
      <c r="P1606">
        <v>-70.54237333333333</v>
      </c>
      <c r="Q1606">
        <v>12.345679012345679</v>
      </c>
      <c r="R1606">
        <v>519</v>
      </c>
      <c r="S1606" t="s">
        <v>89</v>
      </c>
      <c r="T1606">
        <f t="shared" si="25"/>
        <v>10</v>
      </c>
      <c r="U1606">
        <v>1</v>
      </c>
      <c r="V1606" s="5">
        <v>0.38642361111111106</v>
      </c>
      <c r="W1606" s="8">
        <v>0.375</v>
      </c>
      <c r="X1606" t="s">
        <v>95</v>
      </c>
      <c r="Y1606" t="str">
        <f>+VLOOKUP($X1606,[1]ParadasReg!$F:$I,4,0)</f>
        <v>Parada / Muni. Peñalolén</v>
      </c>
      <c r="Z1606">
        <f>+VLOOKUP($X1606,[1]ParadasReg!$F:$I,3,0)</f>
        <v>7</v>
      </c>
    </row>
    <row r="1607" spans="1:26" x14ac:dyDescent="0.25">
      <c r="A1607">
        <v>908044</v>
      </c>
      <c r="B1607">
        <v>1880</v>
      </c>
      <c r="C1607" s="3">
        <v>45880.38758101852</v>
      </c>
      <c r="D1607" t="s">
        <v>27</v>
      </c>
      <c r="E1607">
        <v>6</v>
      </c>
      <c r="F1607">
        <v>1</v>
      </c>
      <c r="G1607">
        <v>3</v>
      </c>
      <c r="H1607">
        <v>0</v>
      </c>
      <c r="I1607">
        <v>3</v>
      </c>
      <c r="J1607">
        <v>1</v>
      </c>
      <c r="K1607">
        <v>0</v>
      </c>
      <c r="L1607">
        <v>0</v>
      </c>
      <c r="M1607">
        <v>0</v>
      </c>
      <c r="N1607">
        <v>0</v>
      </c>
      <c r="O1607">
        <v>-33.475126666666668</v>
      </c>
      <c r="P1607">
        <v>-70.546896666666669</v>
      </c>
      <c r="Q1607">
        <v>18.518518518518519</v>
      </c>
      <c r="R1607">
        <v>519</v>
      </c>
      <c r="S1607" t="s">
        <v>89</v>
      </c>
      <c r="T1607">
        <f t="shared" si="25"/>
        <v>10</v>
      </c>
      <c r="U1607">
        <v>1</v>
      </c>
      <c r="V1607" s="5">
        <v>0.38758101851851851</v>
      </c>
      <c r="W1607" s="8">
        <v>0.375</v>
      </c>
      <c r="X1607" t="s">
        <v>96</v>
      </c>
      <c r="Y1607" t="str">
        <f>+VLOOKUP($X1607,[1]ParadasReg!$F:$I,4,0)</f>
        <v>Avenida Grecia / esq. Palena</v>
      </c>
      <c r="Z1607">
        <f>+VLOOKUP($X1607,[1]ParadasReg!$F:$I,3,0)</f>
        <v>8</v>
      </c>
    </row>
    <row r="1608" spans="1:26" x14ac:dyDescent="0.25">
      <c r="A1608">
        <v>908051</v>
      </c>
      <c r="B1608">
        <v>1880</v>
      </c>
      <c r="C1608" s="3">
        <v>45880.38857638889</v>
      </c>
      <c r="D1608" t="s">
        <v>27</v>
      </c>
      <c r="E1608">
        <v>7</v>
      </c>
      <c r="F1608">
        <v>0</v>
      </c>
      <c r="G1608">
        <v>7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-33.47419166666667</v>
      </c>
      <c r="P1608">
        <v>-70.55143666666666</v>
      </c>
      <c r="Q1608">
        <v>27.160493827160494</v>
      </c>
      <c r="R1608">
        <v>519</v>
      </c>
      <c r="S1608" t="s">
        <v>89</v>
      </c>
      <c r="T1608">
        <f t="shared" si="25"/>
        <v>20</v>
      </c>
      <c r="U1608">
        <v>1</v>
      </c>
      <c r="V1608" s="5">
        <v>0.3885763888888889</v>
      </c>
      <c r="W1608" s="8">
        <v>0.375</v>
      </c>
      <c r="X1608" t="s">
        <v>97</v>
      </c>
      <c r="Y1608" t="str">
        <f>+VLOOKUP($X1608,[1]ParadasReg!$F:$I,4,0)</f>
        <v>Avenida Grecia / esq. Pasaje 444</v>
      </c>
      <c r="Z1608">
        <f>+VLOOKUP($X1608,[1]ParadasReg!$F:$I,3,0)</f>
        <v>9</v>
      </c>
    </row>
    <row r="1609" spans="1:26" x14ac:dyDescent="0.25">
      <c r="A1609">
        <v>908060</v>
      </c>
      <c r="B1609">
        <v>1880</v>
      </c>
      <c r="C1609" s="3">
        <v>45880.389930555553</v>
      </c>
      <c r="D1609" t="s">
        <v>27</v>
      </c>
      <c r="E1609">
        <v>6</v>
      </c>
      <c r="F1609">
        <v>0</v>
      </c>
      <c r="G1609">
        <v>0</v>
      </c>
      <c r="H1609">
        <v>0</v>
      </c>
      <c r="I1609">
        <v>6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-33.473108333333343</v>
      </c>
      <c r="P1609">
        <v>-70.556458333333339</v>
      </c>
      <c r="Q1609">
        <v>34.567901234567898</v>
      </c>
      <c r="R1609">
        <v>519</v>
      </c>
      <c r="S1609" t="s">
        <v>89</v>
      </c>
      <c r="T1609">
        <f t="shared" si="25"/>
        <v>30</v>
      </c>
      <c r="U1609">
        <v>1</v>
      </c>
      <c r="V1609" s="5">
        <v>0.3899305555555555</v>
      </c>
      <c r="W1609" s="8">
        <v>0.375</v>
      </c>
      <c r="X1609" t="s">
        <v>98</v>
      </c>
      <c r="Y1609" t="str">
        <f>+VLOOKUP($X1609,[1]ParadasReg!$F:$I,4,0)</f>
        <v>Parada 2 / Calle 1A - Avenida Grecia</v>
      </c>
      <c r="Z1609">
        <f>+VLOOKUP($X1609,[1]ParadasReg!$F:$I,3,0)</f>
        <v>10</v>
      </c>
    </row>
    <row r="1610" spans="1:26" x14ac:dyDescent="0.25">
      <c r="A1610">
        <v>908063</v>
      </c>
      <c r="B1610">
        <v>1880</v>
      </c>
      <c r="C1610" s="3">
        <v>45880.390717592592</v>
      </c>
      <c r="D1610" t="s">
        <v>27</v>
      </c>
      <c r="E1610">
        <v>7</v>
      </c>
      <c r="F1610">
        <v>0</v>
      </c>
      <c r="G1610">
        <v>5</v>
      </c>
      <c r="H1610">
        <v>0</v>
      </c>
      <c r="I1610">
        <v>2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-33.472056666666667</v>
      </c>
      <c r="P1610">
        <v>-70.56192333333334</v>
      </c>
      <c r="Q1610">
        <v>43.209876543209873</v>
      </c>
      <c r="R1610">
        <v>519</v>
      </c>
      <c r="S1610" t="s">
        <v>89</v>
      </c>
      <c r="T1610">
        <f t="shared" si="25"/>
        <v>40</v>
      </c>
      <c r="U1610">
        <v>1</v>
      </c>
      <c r="V1610" s="5">
        <v>0.39071759259259259</v>
      </c>
      <c r="W1610" s="8">
        <v>0.375</v>
      </c>
      <c r="X1610" t="s">
        <v>99</v>
      </c>
      <c r="Y1610" t="str">
        <f>+VLOOKUP($X1610,[1]ParadasReg!$F:$I,4,0)</f>
        <v>Parada 2 / Ictinos - Avenida Grecia</v>
      </c>
      <c r="Z1610">
        <f>+VLOOKUP($X1610,[1]ParadasReg!$F:$I,3,0)</f>
        <v>11</v>
      </c>
    </row>
    <row r="1611" spans="1:26" x14ac:dyDescent="0.25">
      <c r="A1611">
        <v>908071</v>
      </c>
      <c r="B1611">
        <v>1880</v>
      </c>
      <c r="C1611" s="3">
        <v>45880.391770833332</v>
      </c>
      <c r="D1611" t="s">
        <v>27</v>
      </c>
      <c r="E1611">
        <v>1</v>
      </c>
      <c r="F1611">
        <v>1</v>
      </c>
      <c r="G1611">
        <v>1</v>
      </c>
      <c r="H1611">
        <v>0</v>
      </c>
      <c r="I1611">
        <v>0</v>
      </c>
      <c r="J1611">
        <v>1</v>
      </c>
      <c r="K1611">
        <v>0</v>
      </c>
      <c r="L1611">
        <v>0</v>
      </c>
      <c r="M1611">
        <v>0</v>
      </c>
      <c r="N1611">
        <v>0</v>
      </c>
      <c r="O1611">
        <v>-33.470930000000003</v>
      </c>
      <c r="P1611">
        <v>-70.567769999999996</v>
      </c>
      <c r="Q1611">
        <v>43.209876543209873</v>
      </c>
      <c r="R1611">
        <v>519</v>
      </c>
      <c r="S1611" t="s">
        <v>89</v>
      </c>
      <c r="T1611">
        <f t="shared" si="25"/>
        <v>40</v>
      </c>
      <c r="U1611">
        <v>1</v>
      </c>
      <c r="V1611" s="5">
        <v>0.39177083333333335</v>
      </c>
      <c r="W1611" s="8">
        <v>0.375</v>
      </c>
      <c r="X1611" t="s">
        <v>119</v>
      </c>
      <c r="Y1611" t="str">
        <f>+VLOOKUP($X1611,[1]ParadasReg!$F:$I,4,0)</f>
        <v>Parada 2 / Los Molineros - Av. Grecia</v>
      </c>
      <c r="Z1611">
        <f>+VLOOKUP($X1611,[1]ParadasReg!$F:$I,3,0)</f>
        <v>12</v>
      </c>
    </row>
    <row r="1612" spans="1:26" x14ac:dyDescent="0.25">
      <c r="A1612">
        <v>908075</v>
      </c>
      <c r="B1612">
        <v>1880</v>
      </c>
      <c r="C1612" s="3">
        <v>45880.392488425918</v>
      </c>
      <c r="D1612" t="s">
        <v>27</v>
      </c>
      <c r="E1612">
        <v>0</v>
      </c>
      <c r="F1612">
        <v>1</v>
      </c>
      <c r="G1612">
        <v>0</v>
      </c>
      <c r="H1612">
        <v>0</v>
      </c>
      <c r="I1612">
        <v>0</v>
      </c>
      <c r="J1612">
        <v>1</v>
      </c>
      <c r="K1612">
        <v>0</v>
      </c>
      <c r="L1612">
        <v>0</v>
      </c>
      <c r="M1612">
        <v>0</v>
      </c>
      <c r="N1612">
        <v>0</v>
      </c>
      <c r="O1612">
        <v>-33.469893333333331</v>
      </c>
      <c r="P1612">
        <v>-70.572990000000004</v>
      </c>
      <c r="Q1612">
        <v>41.975308641975303</v>
      </c>
      <c r="R1612">
        <v>519</v>
      </c>
      <c r="S1612" t="s">
        <v>89</v>
      </c>
      <c r="T1612">
        <f t="shared" si="25"/>
        <v>40</v>
      </c>
      <c r="U1612">
        <v>1</v>
      </c>
      <c r="V1612" s="5">
        <v>0.39248842592592598</v>
      </c>
      <c r="W1612" s="8">
        <v>0.375</v>
      </c>
      <c r="X1612" t="s">
        <v>117</v>
      </c>
      <c r="Y1612" t="str">
        <f>+VLOOKUP($X1612,[1]ParadasReg!$F:$I,4,0)</f>
        <v>Parada 2 / Cruz Almeyda - Avenida Grecia</v>
      </c>
      <c r="Z1612">
        <f>+VLOOKUP($X1612,[1]ParadasReg!$F:$I,3,0)</f>
        <v>13</v>
      </c>
    </row>
    <row r="1613" spans="1:26" x14ac:dyDescent="0.25">
      <c r="A1613">
        <v>908078</v>
      </c>
      <c r="B1613">
        <v>1880</v>
      </c>
      <c r="C1613" s="3">
        <v>45880.393263888887</v>
      </c>
      <c r="D1613" t="s">
        <v>27</v>
      </c>
      <c r="E1613">
        <v>8</v>
      </c>
      <c r="F1613">
        <v>8</v>
      </c>
      <c r="G1613">
        <v>0</v>
      </c>
      <c r="H1613">
        <v>0</v>
      </c>
      <c r="I1613">
        <v>8</v>
      </c>
      <c r="J1613">
        <v>8</v>
      </c>
      <c r="K1613">
        <v>0</v>
      </c>
      <c r="L1613">
        <v>0</v>
      </c>
      <c r="M1613">
        <v>0</v>
      </c>
      <c r="N1613">
        <v>0</v>
      </c>
      <c r="O1613">
        <v>-33.467393333333327</v>
      </c>
      <c r="P1613">
        <v>-70.581228333333328</v>
      </c>
      <c r="Q1613">
        <v>41.975308641975303</v>
      </c>
      <c r="R1613">
        <v>519</v>
      </c>
      <c r="S1613" t="s">
        <v>89</v>
      </c>
      <c r="T1613">
        <f t="shared" si="25"/>
        <v>40</v>
      </c>
      <c r="U1613">
        <v>1</v>
      </c>
      <c r="V1613" s="5">
        <v>0.39326388888888886</v>
      </c>
      <c r="W1613" s="8">
        <v>0.375</v>
      </c>
      <c r="X1613" t="s">
        <v>101</v>
      </c>
      <c r="Y1613" t="str">
        <f>+VLOOKUP($X1613,[1]ParadasReg!$F:$I,4,0)</f>
        <v>Parada 2 / ADO Chile</v>
      </c>
      <c r="Z1613">
        <f>+VLOOKUP($X1613,[1]ParadasReg!$F:$I,3,0)</f>
        <v>15</v>
      </c>
    </row>
    <row r="1614" spans="1:26" x14ac:dyDescent="0.25">
      <c r="A1614">
        <v>908106</v>
      </c>
      <c r="B1614">
        <v>1880</v>
      </c>
      <c r="C1614" s="3">
        <v>45880.397256944438</v>
      </c>
      <c r="D1614" t="s">
        <v>27</v>
      </c>
      <c r="E1614">
        <v>8</v>
      </c>
      <c r="F1614">
        <v>19</v>
      </c>
      <c r="G1614">
        <v>0</v>
      </c>
      <c r="H1614">
        <v>0</v>
      </c>
      <c r="I1614">
        <v>8</v>
      </c>
      <c r="J1614">
        <v>19</v>
      </c>
      <c r="K1614">
        <v>0</v>
      </c>
      <c r="L1614">
        <v>0</v>
      </c>
      <c r="M1614">
        <v>0</v>
      </c>
      <c r="N1614">
        <v>0</v>
      </c>
      <c r="O1614">
        <v>-33.462161666666667</v>
      </c>
      <c r="P1614">
        <v>-70.607063333333329</v>
      </c>
      <c r="Q1614">
        <v>28.39506172839506</v>
      </c>
      <c r="R1614">
        <v>519</v>
      </c>
      <c r="S1614" t="s">
        <v>89</v>
      </c>
      <c r="T1614">
        <f t="shared" si="25"/>
        <v>20</v>
      </c>
      <c r="U1614">
        <v>1</v>
      </c>
      <c r="V1614" s="5">
        <v>0.39725694444444443</v>
      </c>
      <c r="W1614" s="8">
        <v>0.39583333333333331</v>
      </c>
      <c r="X1614" t="s">
        <v>118</v>
      </c>
      <c r="Y1614" t="str">
        <f>+VLOOKUP($X1614,[1]ParadasReg!$F:$I,4,0)</f>
        <v>Parada 2 / (M) Est.Nacional</v>
      </c>
      <c r="Z1614">
        <f>+VLOOKUP($X1614,[1]ParadasReg!$F:$I,3,0)</f>
        <v>19</v>
      </c>
    </row>
    <row r="1615" spans="1:26" x14ac:dyDescent="0.25">
      <c r="A1615">
        <v>908128</v>
      </c>
      <c r="B1615">
        <v>1880</v>
      </c>
      <c r="C1615" s="3">
        <v>45880.401493055557</v>
      </c>
      <c r="D1615" t="s">
        <v>27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-33.461446666666667</v>
      </c>
      <c r="P1615">
        <v>-70.617358333333328</v>
      </c>
      <c r="Q1615">
        <v>28.39506172839506</v>
      </c>
      <c r="R1615">
        <v>519</v>
      </c>
      <c r="S1615" t="s">
        <v>89</v>
      </c>
      <c r="T1615">
        <f t="shared" si="25"/>
        <v>20</v>
      </c>
      <c r="U1615">
        <v>1</v>
      </c>
      <c r="V1615" s="5">
        <v>0.40149305555555559</v>
      </c>
      <c r="W1615" s="8">
        <v>0.39583333333333331</v>
      </c>
      <c r="X1615" t="s">
        <v>106</v>
      </c>
      <c r="Y1615" t="str">
        <f>+VLOOKUP($X1615,[1]ParadasReg!$F:$I,4,0)</f>
        <v>Parada 2 / Villa Olímpica</v>
      </c>
      <c r="Z1615">
        <f>+VLOOKUP($X1615,[1]ParadasReg!$F:$I,3,0)</f>
        <v>21</v>
      </c>
    </row>
    <row r="1616" spans="1:26" x14ac:dyDescent="0.25">
      <c r="A1616">
        <v>908133</v>
      </c>
      <c r="B1616">
        <v>1880</v>
      </c>
      <c r="C1616" s="3">
        <v>45880.402291666673</v>
      </c>
      <c r="D1616" t="s">
        <v>27</v>
      </c>
      <c r="E1616">
        <v>13</v>
      </c>
      <c r="F1616">
        <v>20</v>
      </c>
      <c r="G1616">
        <v>0</v>
      </c>
      <c r="H1616">
        <v>0</v>
      </c>
      <c r="I1616">
        <v>13</v>
      </c>
      <c r="J1616">
        <v>20</v>
      </c>
      <c r="K1616">
        <v>0</v>
      </c>
      <c r="L1616">
        <v>0</v>
      </c>
      <c r="M1616">
        <v>0</v>
      </c>
      <c r="N1616">
        <v>0</v>
      </c>
      <c r="O1616">
        <v>-33.460041666666669</v>
      </c>
      <c r="P1616">
        <v>-70.622164999999995</v>
      </c>
      <c r="Q1616">
        <v>19.753086419753085</v>
      </c>
      <c r="R1616">
        <v>519</v>
      </c>
      <c r="S1616" t="s">
        <v>89</v>
      </c>
      <c r="T1616">
        <f t="shared" si="25"/>
        <v>10</v>
      </c>
      <c r="U1616">
        <v>1</v>
      </c>
      <c r="V1616" s="5">
        <v>0.40229166666666666</v>
      </c>
      <c r="W1616" s="8">
        <v>0.39583333333333331</v>
      </c>
      <c r="X1616" t="s">
        <v>107</v>
      </c>
      <c r="Y1616" t="str">
        <f>+VLOOKUP($X1616,[1]ParadasReg!$F:$I,4,0)</f>
        <v>Parada 4 / Suárez Mujica</v>
      </c>
      <c r="Z1616">
        <f>+VLOOKUP($X1616,[1]ParadasReg!$F:$I,3,0)</f>
        <v>22</v>
      </c>
    </row>
    <row r="1617" spans="1:26" x14ac:dyDescent="0.25">
      <c r="A1617">
        <v>908148</v>
      </c>
      <c r="B1617">
        <v>1880</v>
      </c>
      <c r="C1617" s="3">
        <v>45880.405104166668</v>
      </c>
      <c r="D1617" t="s">
        <v>27</v>
      </c>
      <c r="E1617">
        <v>9</v>
      </c>
      <c r="F1617">
        <v>18</v>
      </c>
      <c r="G1617">
        <v>0</v>
      </c>
      <c r="H1617">
        <v>0</v>
      </c>
      <c r="I1617">
        <v>9</v>
      </c>
      <c r="J1617">
        <v>18</v>
      </c>
      <c r="K1617">
        <v>0</v>
      </c>
      <c r="L1617">
        <v>0</v>
      </c>
      <c r="M1617">
        <v>0</v>
      </c>
      <c r="N1617">
        <v>0</v>
      </c>
      <c r="O1617">
        <v>-33.455018333333342</v>
      </c>
      <c r="P1617">
        <v>-70.628061666666667</v>
      </c>
      <c r="Q1617">
        <v>8.6419753086419746</v>
      </c>
      <c r="R1617">
        <v>519</v>
      </c>
      <c r="S1617" t="s">
        <v>89</v>
      </c>
      <c r="T1617">
        <f t="shared" si="25"/>
        <v>0</v>
      </c>
      <c r="U1617">
        <v>1</v>
      </c>
      <c r="V1617" s="5">
        <v>0.40510416666666665</v>
      </c>
      <c r="W1617" s="8">
        <v>0.39583333333333331</v>
      </c>
      <c r="X1617" t="s">
        <v>108</v>
      </c>
      <c r="Y1617" t="str">
        <f>+VLOOKUP($X1617,[1]ParadasReg!$F:$I,4,0)</f>
        <v>Parada 2 / (M) Irarrázaval</v>
      </c>
      <c r="Z1617">
        <f>+VLOOKUP($X1617,[1]ParadasReg!$F:$I,3,0)</f>
        <v>23</v>
      </c>
    </row>
    <row r="1618" spans="1:26" x14ac:dyDescent="0.25">
      <c r="A1618">
        <v>908161</v>
      </c>
      <c r="B1618">
        <v>1880</v>
      </c>
      <c r="C1618" s="3">
        <v>45880.407418981478</v>
      </c>
      <c r="D1618" t="s">
        <v>27</v>
      </c>
      <c r="E1618">
        <v>1</v>
      </c>
      <c r="F1618">
        <v>0</v>
      </c>
      <c r="G1618">
        <v>1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-33.451166666666673</v>
      </c>
      <c r="P1618">
        <v>-70.631111666666669</v>
      </c>
      <c r="Q1618">
        <v>9.8765432098765427</v>
      </c>
      <c r="R1618">
        <v>519</v>
      </c>
      <c r="S1618" t="s">
        <v>89</v>
      </c>
      <c r="T1618">
        <f t="shared" si="25"/>
        <v>0</v>
      </c>
      <c r="U1618">
        <v>1</v>
      </c>
      <c r="V1618" s="5">
        <v>0.40741898148148148</v>
      </c>
      <c r="W1618" s="8">
        <v>0.39583333333333331</v>
      </c>
      <c r="X1618" t="s">
        <v>109</v>
      </c>
      <c r="Y1618" t="str">
        <f>+VLOOKUP($X1618,[1]ParadasReg!$F:$I,4,0)</f>
        <v>Parada 7 / (M) Irarrázaval</v>
      </c>
      <c r="Z1618">
        <f>+VLOOKUP($X1618,[1]ParadasReg!$F:$I,3,0)</f>
        <v>24</v>
      </c>
    </row>
    <row r="1619" spans="1:26" x14ac:dyDescent="0.25">
      <c r="A1619">
        <v>908163</v>
      </c>
      <c r="B1619">
        <v>1880</v>
      </c>
      <c r="C1619" s="3">
        <v>45880.407893518517</v>
      </c>
      <c r="D1619" t="s">
        <v>27</v>
      </c>
      <c r="E1619">
        <v>1</v>
      </c>
      <c r="F1619">
        <v>0</v>
      </c>
      <c r="G1619">
        <v>1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-33.448836666666658</v>
      </c>
      <c r="P1619">
        <v>-70.63182333333333</v>
      </c>
      <c r="Q1619">
        <v>11.111111111111111</v>
      </c>
      <c r="R1619">
        <v>519</v>
      </c>
      <c r="S1619" t="s">
        <v>89</v>
      </c>
      <c r="T1619">
        <f t="shared" si="25"/>
        <v>10</v>
      </c>
      <c r="U1619">
        <v>1</v>
      </c>
      <c r="V1619" s="5">
        <v>0.40789351851851857</v>
      </c>
      <c r="W1619" s="8">
        <v>0.39583333333333331</v>
      </c>
      <c r="X1619" t="s">
        <v>110</v>
      </c>
      <c r="Y1619" t="str">
        <f>+VLOOKUP($X1619,[1]ParadasReg!$F:$I,4,0)</f>
        <v>Parada 2 / (M) Santa Isabel</v>
      </c>
      <c r="Z1619">
        <f>+VLOOKUP($X1619,[1]ParadasReg!$F:$I,3,0)</f>
        <v>25</v>
      </c>
    </row>
    <row r="1620" spans="1:26" x14ac:dyDescent="0.25">
      <c r="A1620">
        <v>908169</v>
      </c>
      <c r="B1620">
        <v>1880</v>
      </c>
      <c r="C1620" s="3">
        <v>45880.408807870372</v>
      </c>
      <c r="D1620" t="s">
        <v>27</v>
      </c>
      <c r="E1620">
        <v>0</v>
      </c>
      <c r="F1620">
        <v>4</v>
      </c>
      <c r="G1620">
        <v>0</v>
      </c>
      <c r="H1620">
        <v>0</v>
      </c>
      <c r="I1620">
        <v>0</v>
      </c>
      <c r="J1620">
        <v>4</v>
      </c>
      <c r="K1620">
        <v>0</v>
      </c>
      <c r="L1620">
        <v>0</v>
      </c>
      <c r="M1620">
        <v>0</v>
      </c>
      <c r="N1620">
        <v>0</v>
      </c>
      <c r="O1620">
        <v>-33.443730000000002</v>
      </c>
      <c r="P1620">
        <v>-70.633336666666665</v>
      </c>
      <c r="Q1620">
        <v>6.1728395061728394</v>
      </c>
      <c r="R1620">
        <v>519</v>
      </c>
      <c r="S1620" t="s">
        <v>89</v>
      </c>
      <c r="T1620">
        <f t="shared" si="25"/>
        <v>0</v>
      </c>
      <c r="U1620">
        <v>1</v>
      </c>
      <c r="V1620" s="5">
        <v>0.40880787037037036</v>
      </c>
      <c r="W1620" s="8">
        <v>0.39583333333333331</v>
      </c>
      <c r="X1620" t="s">
        <v>111</v>
      </c>
      <c r="Y1620" t="str">
        <f>+VLOOKUP($X1620,[1]ParadasReg!$F:$I,4,0)</f>
        <v>Parada 2 / (M) Parque Bustamante</v>
      </c>
      <c r="Z1620">
        <f>+VLOOKUP($X1620,[1]ParadasReg!$F:$I,3,0)</f>
        <v>26</v>
      </c>
    </row>
    <row r="1621" spans="1:26" x14ac:dyDescent="0.25">
      <c r="A1621">
        <v>908181</v>
      </c>
      <c r="B1621">
        <v>1880</v>
      </c>
      <c r="C1621" s="3">
        <v>45880.411076388889</v>
      </c>
      <c r="D1621" t="s">
        <v>27</v>
      </c>
      <c r="E1621">
        <v>0</v>
      </c>
      <c r="F1621">
        <v>3</v>
      </c>
      <c r="G1621">
        <v>0</v>
      </c>
      <c r="H1621">
        <v>0</v>
      </c>
      <c r="I1621">
        <v>0</v>
      </c>
      <c r="J1621">
        <v>3</v>
      </c>
      <c r="K1621">
        <v>0</v>
      </c>
      <c r="L1621">
        <v>0</v>
      </c>
      <c r="M1621">
        <v>0</v>
      </c>
      <c r="N1621">
        <v>0</v>
      </c>
      <c r="O1621">
        <v>-33.437158333333343</v>
      </c>
      <c r="P1621">
        <v>-70.63579</v>
      </c>
      <c r="Q1621">
        <v>2.4691358024691357</v>
      </c>
      <c r="R1621">
        <v>519</v>
      </c>
      <c r="S1621" t="s">
        <v>89</v>
      </c>
      <c r="T1621">
        <f t="shared" si="25"/>
        <v>0</v>
      </c>
      <c r="U1621">
        <v>1</v>
      </c>
      <c r="V1621" s="5">
        <v>0.41107638888888887</v>
      </c>
      <c r="W1621" s="8">
        <v>0.39583333333333331</v>
      </c>
      <c r="X1621" t="s">
        <v>112</v>
      </c>
      <c r="Y1621" t="str">
        <f>+VLOOKUP($X1621,[1]ParadasReg!$F:$I,4,0)</f>
        <v>Parada 4 / Plaza Italia</v>
      </c>
      <c r="Z1621">
        <f>+VLOOKUP($X1621,[1]ParadasReg!$F:$I,3,0)</f>
        <v>27</v>
      </c>
    </row>
    <row r="1622" spans="1:26" x14ac:dyDescent="0.25">
      <c r="A1622">
        <v>908187</v>
      </c>
      <c r="B1622">
        <v>1880</v>
      </c>
      <c r="C1622" s="3">
        <v>45880.412291666667</v>
      </c>
      <c r="D1622" t="s">
        <v>27</v>
      </c>
      <c r="E1622">
        <v>0</v>
      </c>
      <c r="F1622">
        <v>3</v>
      </c>
      <c r="G1622">
        <v>0</v>
      </c>
      <c r="H1622">
        <v>0</v>
      </c>
      <c r="I1622">
        <v>0</v>
      </c>
      <c r="J1622">
        <v>3</v>
      </c>
      <c r="K1622">
        <v>0</v>
      </c>
      <c r="L1622">
        <v>0</v>
      </c>
      <c r="M1622">
        <v>0</v>
      </c>
      <c r="N1622">
        <v>0</v>
      </c>
      <c r="O1622">
        <v>-33.439478333333327</v>
      </c>
      <c r="P1622">
        <v>-70.63983833333333</v>
      </c>
      <c r="Q1622">
        <v>0</v>
      </c>
      <c r="R1622">
        <v>519</v>
      </c>
      <c r="S1622" t="s">
        <v>89</v>
      </c>
      <c r="T1622">
        <f t="shared" si="25"/>
        <v>0</v>
      </c>
      <c r="U1622">
        <v>1</v>
      </c>
      <c r="V1622" s="5">
        <v>0.41229166666666667</v>
      </c>
      <c r="W1622" s="8">
        <v>0.39583333333333331</v>
      </c>
      <c r="X1622" t="s">
        <v>113</v>
      </c>
      <c r="Y1622" t="str">
        <f>+VLOOKUP($X1622,[1]ParadasReg!$F:$I,4,0)</f>
        <v>Parada 4 / (M) Universidad Católica</v>
      </c>
      <c r="Z1622">
        <f>+VLOOKUP($X1622,[1]ParadasReg!$F:$I,3,0)</f>
        <v>28</v>
      </c>
    </row>
    <row r="1623" spans="1:26" x14ac:dyDescent="0.25">
      <c r="A1623">
        <v>908202</v>
      </c>
      <c r="B1623">
        <v>1880</v>
      </c>
      <c r="C1623" s="3">
        <v>45880.415150462963</v>
      </c>
      <c r="D1623" t="s">
        <v>27</v>
      </c>
      <c r="E1623">
        <v>0</v>
      </c>
      <c r="F1623">
        <v>8</v>
      </c>
      <c r="G1623">
        <v>0</v>
      </c>
      <c r="H1623">
        <v>0</v>
      </c>
      <c r="I1623">
        <v>0</v>
      </c>
      <c r="J1623">
        <v>8</v>
      </c>
      <c r="K1623">
        <v>0</v>
      </c>
      <c r="L1623">
        <v>0</v>
      </c>
      <c r="M1623">
        <v>0</v>
      </c>
      <c r="N1623">
        <v>0</v>
      </c>
      <c r="O1623">
        <v>-33.442461666666667</v>
      </c>
      <c r="P1623">
        <v>-70.645330000000001</v>
      </c>
      <c r="Q1623">
        <v>0</v>
      </c>
      <c r="R1623">
        <v>519</v>
      </c>
      <c r="S1623" t="s">
        <v>89</v>
      </c>
      <c r="T1623">
        <f t="shared" si="25"/>
        <v>0</v>
      </c>
      <c r="U1623">
        <v>1</v>
      </c>
      <c r="V1623" s="5">
        <v>0.41515046296296299</v>
      </c>
      <c r="W1623" s="8">
        <v>0.39583333333333331</v>
      </c>
      <c r="X1623" t="s">
        <v>114</v>
      </c>
      <c r="Y1623" t="str">
        <f>+VLOOKUP($X1623,[1]ParadasReg!$F:$I,4,0)</f>
        <v>Parada 3 / (M) Santa Lucía</v>
      </c>
      <c r="Z1623">
        <f>+VLOOKUP($X1623,[1]ParadasReg!$F:$I,3,0)</f>
        <v>29</v>
      </c>
    </row>
    <row r="1624" spans="1:26" x14ac:dyDescent="0.25">
      <c r="A1624">
        <v>908216</v>
      </c>
      <c r="B1624">
        <v>1880</v>
      </c>
      <c r="C1624" s="3">
        <v>45880.417511574073</v>
      </c>
      <c r="D1624" t="s">
        <v>27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-33.443903333333331</v>
      </c>
      <c r="P1624">
        <v>-70.652143333333328</v>
      </c>
      <c r="Q1624">
        <v>0</v>
      </c>
      <c r="R1624">
        <v>519</v>
      </c>
      <c r="S1624" t="s">
        <v>89</v>
      </c>
      <c r="T1624">
        <f t="shared" si="25"/>
        <v>0</v>
      </c>
      <c r="U1624">
        <v>1</v>
      </c>
      <c r="V1624" s="5">
        <v>0.41751157407407408</v>
      </c>
      <c r="W1624" s="8">
        <v>0.41666666666666663</v>
      </c>
      <c r="X1624" t="s">
        <v>115</v>
      </c>
      <c r="Y1624" t="str">
        <f>+VLOOKUP($X1624,[1]ParadasReg!$F:$I,4,0)</f>
        <v>Parada 3 / (M) Universidad de Chile</v>
      </c>
      <c r="Z1624">
        <f>+VLOOKUP($X1624,[1]ParadasReg!$F:$I,3,0)</f>
        <v>30</v>
      </c>
    </row>
    <row r="1625" spans="1:26" x14ac:dyDescent="0.25">
      <c r="A1625">
        <v>908881</v>
      </c>
      <c r="B1625">
        <v>1880</v>
      </c>
      <c r="C1625" s="3">
        <v>45880.575914351852</v>
      </c>
      <c r="D1625" t="s">
        <v>27</v>
      </c>
      <c r="E1625">
        <v>2</v>
      </c>
      <c r="F1625">
        <v>0</v>
      </c>
      <c r="G1625">
        <v>2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-33.477336666666673</v>
      </c>
      <c r="P1625">
        <v>-70.53565833333333</v>
      </c>
      <c r="Q1625">
        <v>2.4691358024691357</v>
      </c>
      <c r="R1625">
        <v>519</v>
      </c>
      <c r="S1625" t="s">
        <v>89</v>
      </c>
      <c r="T1625">
        <f t="shared" si="25"/>
        <v>0</v>
      </c>
      <c r="U1625">
        <v>1</v>
      </c>
      <c r="V1625" s="5">
        <v>0.5759143518518518</v>
      </c>
      <c r="W1625" s="8">
        <v>0.5625</v>
      </c>
      <c r="X1625" t="s">
        <v>93</v>
      </c>
      <c r="Y1625" t="str">
        <f>+VLOOKUP($X1625,[1]ParadasReg!$F:$I,4,0)</f>
        <v>Avenida Grecia / esq. Jacarandá</v>
      </c>
      <c r="Z1625">
        <f>+VLOOKUP($X1625,[1]ParadasReg!$F:$I,3,0)</f>
        <v>5</v>
      </c>
    </row>
    <row r="1626" spans="1:26" x14ac:dyDescent="0.25">
      <c r="A1626">
        <v>908890</v>
      </c>
      <c r="B1626">
        <v>1880</v>
      </c>
      <c r="C1626" s="3">
        <v>45880.577337962961</v>
      </c>
      <c r="D1626" t="s">
        <v>27</v>
      </c>
      <c r="E1626">
        <v>1</v>
      </c>
      <c r="F1626">
        <v>0</v>
      </c>
      <c r="G1626">
        <v>1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-33.476080000000003</v>
      </c>
      <c r="P1626">
        <v>-70.542028333333334</v>
      </c>
      <c r="Q1626">
        <v>3.7037037037037033</v>
      </c>
      <c r="R1626">
        <v>519</v>
      </c>
      <c r="S1626" t="s">
        <v>89</v>
      </c>
      <c r="T1626">
        <f t="shared" si="25"/>
        <v>0</v>
      </c>
      <c r="U1626">
        <v>1</v>
      </c>
      <c r="V1626" s="5">
        <v>0.57733796296296302</v>
      </c>
      <c r="W1626" s="8">
        <v>0.5625</v>
      </c>
      <c r="X1626" t="s">
        <v>95</v>
      </c>
      <c r="Y1626" t="str">
        <f>+VLOOKUP($X1626,[1]ParadasReg!$F:$I,4,0)</f>
        <v>Parada / Muni. Peñalolén</v>
      </c>
      <c r="Z1626">
        <f>+VLOOKUP($X1626,[1]ParadasReg!$F:$I,3,0)</f>
        <v>7</v>
      </c>
    </row>
    <row r="1627" spans="1:26" x14ac:dyDescent="0.25">
      <c r="A1627">
        <v>908900</v>
      </c>
      <c r="B1627">
        <v>1880</v>
      </c>
      <c r="C1627" s="3">
        <v>45880.578923611109</v>
      </c>
      <c r="D1627" t="s">
        <v>27</v>
      </c>
      <c r="E1627">
        <v>2</v>
      </c>
      <c r="F1627">
        <v>0</v>
      </c>
      <c r="G1627">
        <v>2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-33.475151666666669</v>
      </c>
      <c r="P1627">
        <v>-70.546741666666662</v>
      </c>
      <c r="Q1627">
        <v>6.1728395061728394</v>
      </c>
      <c r="R1627">
        <v>519</v>
      </c>
      <c r="S1627" t="s">
        <v>89</v>
      </c>
      <c r="T1627">
        <f t="shared" si="25"/>
        <v>0</v>
      </c>
      <c r="U1627">
        <v>1</v>
      </c>
      <c r="V1627" s="5">
        <v>0.57892361111111112</v>
      </c>
      <c r="W1627" s="8">
        <v>0.5625</v>
      </c>
      <c r="X1627" t="s">
        <v>96</v>
      </c>
      <c r="Y1627" t="str">
        <f>+VLOOKUP($X1627,[1]ParadasReg!$F:$I,4,0)</f>
        <v>Avenida Grecia / esq. Palena</v>
      </c>
      <c r="Z1627">
        <f>+VLOOKUP($X1627,[1]ParadasReg!$F:$I,3,0)</f>
        <v>8</v>
      </c>
    </row>
    <row r="1628" spans="1:26" x14ac:dyDescent="0.25">
      <c r="A1628">
        <v>908905</v>
      </c>
      <c r="B1628">
        <v>1880</v>
      </c>
      <c r="C1628" s="3">
        <v>45880.579548611109</v>
      </c>
      <c r="D1628" t="s">
        <v>27</v>
      </c>
      <c r="E1628">
        <v>4</v>
      </c>
      <c r="F1628">
        <v>0</v>
      </c>
      <c r="G1628">
        <v>4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-33.474203333333342</v>
      </c>
      <c r="P1628">
        <v>-70.551406666666665</v>
      </c>
      <c r="Q1628">
        <v>11.111111111111111</v>
      </c>
      <c r="R1628">
        <v>519</v>
      </c>
      <c r="S1628" t="s">
        <v>89</v>
      </c>
      <c r="T1628">
        <f t="shared" si="25"/>
        <v>10</v>
      </c>
      <c r="U1628">
        <v>1</v>
      </c>
      <c r="V1628" s="5">
        <v>0.57954861111111111</v>
      </c>
      <c r="W1628" s="8">
        <v>0.5625</v>
      </c>
      <c r="X1628" t="s">
        <v>97</v>
      </c>
      <c r="Y1628" t="str">
        <f>+VLOOKUP($X1628,[1]ParadasReg!$F:$I,4,0)</f>
        <v>Avenida Grecia / esq. Pasaje 444</v>
      </c>
      <c r="Z1628">
        <f>+VLOOKUP($X1628,[1]ParadasReg!$F:$I,3,0)</f>
        <v>9</v>
      </c>
    </row>
    <row r="1629" spans="1:26" x14ac:dyDescent="0.25">
      <c r="A1629">
        <v>908910</v>
      </c>
      <c r="B1629">
        <v>1880</v>
      </c>
      <c r="C1629" s="3">
        <v>45880.580636574072</v>
      </c>
      <c r="D1629" t="s">
        <v>27</v>
      </c>
      <c r="E1629">
        <v>0</v>
      </c>
      <c r="F1629">
        <v>1</v>
      </c>
      <c r="G1629">
        <v>0</v>
      </c>
      <c r="H1629">
        <v>0</v>
      </c>
      <c r="I1629">
        <v>0</v>
      </c>
      <c r="J1629">
        <v>1</v>
      </c>
      <c r="K1629">
        <v>0</v>
      </c>
      <c r="L1629">
        <v>0</v>
      </c>
      <c r="M1629">
        <v>0</v>
      </c>
      <c r="N1629">
        <v>0</v>
      </c>
      <c r="O1629">
        <v>-33.473095000000001</v>
      </c>
      <c r="P1629">
        <v>-70.55643666666667</v>
      </c>
      <c r="Q1629">
        <v>9.8765432098765427</v>
      </c>
      <c r="R1629">
        <v>519</v>
      </c>
      <c r="S1629" t="s">
        <v>89</v>
      </c>
      <c r="T1629">
        <f t="shared" si="25"/>
        <v>0</v>
      </c>
      <c r="U1629">
        <v>1</v>
      </c>
      <c r="V1629" s="5">
        <v>0.5806365740740741</v>
      </c>
      <c r="W1629" s="8">
        <v>0.5625</v>
      </c>
      <c r="X1629" t="s">
        <v>98</v>
      </c>
      <c r="Y1629" t="str">
        <f>+VLOOKUP($X1629,[1]ParadasReg!$F:$I,4,0)</f>
        <v>Parada 2 / Calle 1A - Avenida Grecia</v>
      </c>
      <c r="Z1629">
        <f>+VLOOKUP($X1629,[1]ParadasReg!$F:$I,3,0)</f>
        <v>10</v>
      </c>
    </row>
    <row r="1630" spans="1:26" x14ac:dyDescent="0.25">
      <c r="A1630">
        <v>908924</v>
      </c>
      <c r="B1630">
        <v>1880</v>
      </c>
      <c r="C1630" s="3">
        <v>45880.583993055552</v>
      </c>
      <c r="D1630" t="s">
        <v>27</v>
      </c>
      <c r="E1630">
        <v>0</v>
      </c>
      <c r="F1630">
        <v>2</v>
      </c>
      <c r="G1630">
        <v>0</v>
      </c>
      <c r="H1630">
        <v>0</v>
      </c>
      <c r="I1630">
        <v>0</v>
      </c>
      <c r="J1630">
        <v>2</v>
      </c>
      <c r="K1630">
        <v>0</v>
      </c>
      <c r="L1630">
        <v>0</v>
      </c>
      <c r="M1630">
        <v>0</v>
      </c>
      <c r="N1630">
        <v>0</v>
      </c>
      <c r="O1630">
        <v>-33.46903833333333</v>
      </c>
      <c r="P1630">
        <v>-70.576688333333337</v>
      </c>
      <c r="Q1630">
        <v>7.4074074074074066</v>
      </c>
      <c r="R1630">
        <v>519</v>
      </c>
      <c r="S1630" t="s">
        <v>89</v>
      </c>
      <c r="T1630">
        <f t="shared" si="25"/>
        <v>0</v>
      </c>
      <c r="U1630">
        <v>1</v>
      </c>
      <c r="V1630" s="5">
        <v>0.58399305555555558</v>
      </c>
      <c r="W1630" s="8">
        <v>0.58333333333333326</v>
      </c>
      <c r="X1630" t="s">
        <v>100</v>
      </c>
      <c r="Y1630" t="str">
        <f>+VLOOKUP($X1630,[1]ParadasReg!$F:$I,4,0)</f>
        <v>Parada 4 / (M) Grecia</v>
      </c>
      <c r="Z1630">
        <f>+VLOOKUP($X1630,[1]ParadasReg!$F:$I,3,0)</f>
        <v>14</v>
      </c>
    </row>
    <row r="1631" spans="1:26" x14ac:dyDescent="0.25">
      <c r="A1631">
        <v>908944</v>
      </c>
      <c r="B1631">
        <v>1880</v>
      </c>
      <c r="C1631" s="3">
        <v>45880.588078703702</v>
      </c>
      <c r="D1631" t="s">
        <v>27</v>
      </c>
      <c r="E1631">
        <v>5</v>
      </c>
      <c r="F1631">
        <v>1</v>
      </c>
      <c r="G1631">
        <v>0</v>
      </c>
      <c r="H1631">
        <v>0</v>
      </c>
      <c r="I1631">
        <v>5</v>
      </c>
      <c r="J1631">
        <v>1</v>
      </c>
      <c r="K1631">
        <v>0</v>
      </c>
      <c r="L1631">
        <v>0</v>
      </c>
      <c r="M1631">
        <v>0</v>
      </c>
      <c r="N1631">
        <v>0</v>
      </c>
      <c r="O1631">
        <v>-33.464571666666657</v>
      </c>
      <c r="P1631">
        <v>-70.597653333333326</v>
      </c>
      <c r="Q1631">
        <v>12.345679012345679</v>
      </c>
      <c r="R1631">
        <v>519</v>
      </c>
      <c r="S1631" t="s">
        <v>89</v>
      </c>
      <c r="T1631">
        <f t="shared" si="25"/>
        <v>10</v>
      </c>
      <c r="U1631">
        <v>1</v>
      </c>
      <c r="V1631" s="5">
        <v>0.58807870370370374</v>
      </c>
      <c r="W1631" s="8">
        <v>0.58333333333333326</v>
      </c>
      <c r="X1631" t="s">
        <v>103</v>
      </c>
      <c r="Y1631" t="str">
        <f>+VLOOKUP($X1631,[1]ParadasReg!$F:$I,4,0)</f>
        <v>Parada 2 / Pedagógico</v>
      </c>
      <c r="Z1631">
        <f>+VLOOKUP($X1631,[1]ParadasReg!$F:$I,3,0)</f>
        <v>17</v>
      </c>
    </row>
    <row r="1632" spans="1:26" x14ac:dyDescent="0.25">
      <c r="A1632">
        <v>908954</v>
      </c>
      <c r="B1632">
        <v>1880</v>
      </c>
      <c r="C1632" s="3">
        <v>45880.590451388889</v>
      </c>
      <c r="D1632" t="s">
        <v>27</v>
      </c>
      <c r="E1632">
        <v>0</v>
      </c>
      <c r="F1632">
        <v>2</v>
      </c>
      <c r="G1632">
        <v>0</v>
      </c>
      <c r="H1632">
        <v>0</v>
      </c>
      <c r="I1632">
        <v>0</v>
      </c>
      <c r="J1632">
        <v>2</v>
      </c>
      <c r="K1632">
        <v>0</v>
      </c>
      <c r="L1632">
        <v>0</v>
      </c>
      <c r="M1632">
        <v>0</v>
      </c>
      <c r="N1632">
        <v>0</v>
      </c>
      <c r="O1632">
        <v>-33.462146666666669</v>
      </c>
      <c r="P1632">
        <v>-70.607733333333329</v>
      </c>
      <c r="Q1632">
        <v>9.8765432098765427</v>
      </c>
      <c r="R1632">
        <v>519</v>
      </c>
      <c r="S1632" t="s">
        <v>89</v>
      </c>
      <c r="T1632">
        <f t="shared" si="25"/>
        <v>0</v>
      </c>
      <c r="U1632">
        <v>1</v>
      </c>
      <c r="V1632" s="5">
        <v>0.59045138888888882</v>
      </c>
      <c r="W1632" s="8">
        <v>0.58333333333333326</v>
      </c>
      <c r="X1632" t="s">
        <v>118</v>
      </c>
      <c r="Y1632" t="str">
        <f>+VLOOKUP($X1632,[1]ParadasReg!$F:$I,4,0)</f>
        <v>Parada 2 / (M) Est.Nacional</v>
      </c>
      <c r="Z1632">
        <f>+VLOOKUP($X1632,[1]ParadasReg!$F:$I,3,0)</f>
        <v>19</v>
      </c>
    </row>
    <row r="1633" spans="1:26" x14ac:dyDescent="0.25">
      <c r="A1633">
        <v>908955</v>
      </c>
      <c r="B1633">
        <v>1880</v>
      </c>
      <c r="C1633" s="3">
        <v>45880.59107638889</v>
      </c>
      <c r="D1633" t="s">
        <v>27</v>
      </c>
      <c r="E1633">
        <v>1</v>
      </c>
      <c r="F1633">
        <v>0</v>
      </c>
      <c r="G1633">
        <v>1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-33.46183666666667</v>
      </c>
      <c r="P1633">
        <v>-70.612578333333332</v>
      </c>
      <c r="Q1633">
        <v>11.111111111111111</v>
      </c>
      <c r="R1633">
        <v>519</v>
      </c>
      <c r="S1633" t="s">
        <v>89</v>
      </c>
      <c r="T1633">
        <f t="shared" si="25"/>
        <v>10</v>
      </c>
      <c r="U1633">
        <v>1</v>
      </c>
      <c r="V1633" s="5">
        <v>0.59107638888888892</v>
      </c>
      <c r="W1633" s="8">
        <v>0.58333333333333326</v>
      </c>
      <c r="X1633" t="s">
        <v>105</v>
      </c>
      <c r="Y1633" t="str">
        <f>+VLOOKUP($X1633,[1]ParadasReg!$F:$I,4,0)</f>
        <v>Parada 2 / Avenida Marathon</v>
      </c>
      <c r="Z1633">
        <f>+VLOOKUP($X1633,[1]ParadasReg!$F:$I,3,0)</f>
        <v>20</v>
      </c>
    </row>
    <row r="1634" spans="1:26" x14ac:dyDescent="0.25">
      <c r="A1634">
        <v>908971</v>
      </c>
      <c r="B1634">
        <v>1880</v>
      </c>
      <c r="C1634" s="3">
        <v>45880.594629629632</v>
      </c>
      <c r="D1634" t="s">
        <v>27</v>
      </c>
      <c r="E1634">
        <v>3</v>
      </c>
      <c r="F1634">
        <v>2</v>
      </c>
      <c r="G1634">
        <v>3</v>
      </c>
      <c r="H1634">
        <v>0</v>
      </c>
      <c r="I1634">
        <v>0</v>
      </c>
      <c r="J1634">
        <v>2</v>
      </c>
      <c r="K1634">
        <v>0</v>
      </c>
      <c r="L1634">
        <v>0</v>
      </c>
      <c r="M1634">
        <v>0</v>
      </c>
      <c r="N1634">
        <v>0</v>
      </c>
      <c r="O1634">
        <v>-33.455006666666669</v>
      </c>
      <c r="P1634">
        <v>-70.628098333333327</v>
      </c>
      <c r="Q1634">
        <v>12.345679012345679</v>
      </c>
      <c r="R1634">
        <v>519</v>
      </c>
      <c r="S1634" t="s">
        <v>89</v>
      </c>
      <c r="T1634">
        <f t="shared" si="25"/>
        <v>10</v>
      </c>
      <c r="U1634">
        <v>1</v>
      </c>
      <c r="V1634" s="5">
        <v>0.59462962962962962</v>
      </c>
      <c r="W1634" s="8">
        <v>0.58333333333333326</v>
      </c>
      <c r="X1634" t="s">
        <v>108</v>
      </c>
      <c r="Y1634" t="str">
        <f>+VLOOKUP($X1634,[1]ParadasReg!$F:$I,4,0)</f>
        <v>Parada 2 / (M) Irarrázaval</v>
      </c>
      <c r="Z1634">
        <f>+VLOOKUP($X1634,[1]ParadasReg!$F:$I,3,0)</f>
        <v>23</v>
      </c>
    </row>
    <row r="1635" spans="1:26" x14ac:dyDescent="0.25">
      <c r="A1635">
        <v>908977</v>
      </c>
      <c r="B1635">
        <v>1880</v>
      </c>
      <c r="C1635" s="3">
        <v>45880.596608796302</v>
      </c>
      <c r="D1635" t="s">
        <v>27</v>
      </c>
      <c r="E1635">
        <v>2</v>
      </c>
      <c r="F1635">
        <v>1</v>
      </c>
      <c r="G1635">
        <v>2</v>
      </c>
      <c r="H1635">
        <v>1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-33.451093333333333</v>
      </c>
      <c r="P1635">
        <v>-70.631135</v>
      </c>
      <c r="Q1635">
        <v>13.580246913580247</v>
      </c>
      <c r="R1635">
        <v>519</v>
      </c>
      <c r="S1635" t="s">
        <v>89</v>
      </c>
      <c r="T1635">
        <f t="shared" si="25"/>
        <v>10</v>
      </c>
      <c r="U1635">
        <v>1</v>
      </c>
      <c r="V1635" s="5">
        <v>0.59660879629629626</v>
      </c>
      <c r="W1635" s="8">
        <v>0.58333333333333326</v>
      </c>
      <c r="X1635" t="s">
        <v>109</v>
      </c>
      <c r="Y1635" t="str">
        <f>+VLOOKUP($X1635,[1]ParadasReg!$F:$I,4,0)</f>
        <v>Parada 7 / (M) Irarrázaval</v>
      </c>
      <c r="Z1635">
        <f>+VLOOKUP($X1635,[1]ParadasReg!$F:$I,3,0)</f>
        <v>24</v>
      </c>
    </row>
    <row r="1636" spans="1:26" x14ac:dyDescent="0.25">
      <c r="A1636">
        <v>908980</v>
      </c>
      <c r="B1636">
        <v>1880</v>
      </c>
      <c r="C1636" s="3">
        <v>45880.59716435185</v>
      </c>
      <c r="D1636" t="s">
        <v>27</v>
      </c>
      <c r="E1636">
        <v>0</v>
      </c>
      <c r="F1636">
        <v>1</v>
      </c>
      <c r="G1636">
        <v>0</v>
      </c>
      <c r="H1636">
        <v>0</v>
      </c>
      <c r="I1636">
        <v>0</v>
      </c>
      <c r="J1636">
        <v>1</v>
      </c>
      <c r="K1636">
        <v>0</v>
      </c>
      <c r="L1636">
        <v>0</v>
      </c>
      <c r="M1636">
        <v>0</v>
      </c>
      <c r="N1636">
        <v>0</v>
      </c>
      <c r="O1636">
        <v>-33.448666666666668</v>
      </c>
      <c r="P1636">
        <v>-70.631743333333333</v>
      </c>
      <c r="Q1636">
        <v>12.345679012345679</v>
      </c>
      <c r="R1636">
        <v>519</v>
      </c>
      <c r="S1636" t="s">
        <v>89</v>
      </c>
      <c r="T1636">
        <f t="shared" si="25"/>
        <v>10</v>
      </c>
      <c r="U1636">
        <v>1</v>
      </c>
      <c r="V1636" s="5">
        <v>0.59716435185185179</v>
      </c>
      <c r="W1636" s="8">
        <v>0.58333333333333326</v>
      </c>
      <c r="X1636" t="s">
        <v>110</v>
      </c>
      <c r="Y1636" t="str">
        <f>+VLOOKUP($X1636,[1]ParadasReg!$F:$I,4,0)</f>
        <v>Parada 2 / (M) Santa Isabel</v>
      </c>
      <c r="Z1636">
        <f>+VLOOKUP($X1636,[1]ParadasReg!$F:$I,3,0)</f>
        <v>25</v>
      </c>
    </row>
    <row r="1637" spans="1:26" x14ac:dyDescent="0.25">
      <c r="A1637">
        <v>908985</v>
      </c>
      <c r="B1637">
        <v>1880</v>
      </c>
      <c r="C1637" s="3">
        <v>45880.598171296297</v>
      </c>
      <c r="D1637" t="s">
        <v>27</v>
      </c>
      <c r="E1637">
        <v>0</v>
      </c>
      <c r="F1637">
        <v>2</v>
      </c>
      <c r="G1637">
        <v>0</v>
      </c>
      <c r="H1637">
        <v>0</v>
      </c>
      <c r="I1637">
        <v>0</v>
      </c>
      <c r="J1637">
        <v>2</v>
      </c>
      <c r="K1637">
        <v>0</v>
      </c>
      <c r="L1637">
        <v>0</v>
      </c>
      <c r="M1637">
        <v>0</v>
      </c>
      <c r="N1637">
        <v>0</v>
      </c>
      <c r="O1637">
        <v>-33.443951666666663</v>
      </c>
      <c r="P1637">
        <v>-70.633223333333333</v>
      </c>
      <c r="Q1637">
        <v>9.8765432098765427</v>
      </c>
      <c r="R1637">
        <v>519</v>
      </c>
      <c r="S1637" t="s">
        <v>89</v>
      </c>
      <c r="T1637">
        <f t="shared" si="25"/>
        <v>0</v>
      </c>
      <c r="U1637">
        <v>1</v>
      </c>
      <c r="V1637" s="5">
        <v>0.59817129629629628</v>
      </c>
      <c r="W1637" s="8">
        <v>0.58333333333333326</v>
      </c>
      <c r="X1637" t="s">
        <v>111</v>
      </c>
      <c r="Y1637" t="str">
        <f>+VLOOKUP($X1637,[1]ParadasReg!$F:$I,4,0)</f>
        <v>Parada 2 / (M) Parque Bustamante</v>
      </c>
      <c r="Z1637">
        <f>+VLOOKUP($X1637,[1]ParadasReg!$F:$I,3,0)</f>
        <v>26</v>
      </c>
    </row>
    <row r="1638" spans="1:26" x14ac:dyDescent="0.25">
      <c r="A1638">
        <v>908986</v>
      </c>
      <c r="B1638">
        <v>1880</v>
      </c>
      <c r="C1638" s="3">
        <v>45880.598541666674</v>
      </c>
      <c r="D1638" t="s">
        <v>27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-33.443616666666657</v>
      </c>
      <c r="P1638">
        <v>-70.633305000000007</v>
      </c>
      <c r="Q1638">
        <v>9.8765432098765427</v>
      </c>
      <c r="R1638">
        <v>519</v>
      </c>
      <c r="S1638" t="s">
        <v>89</v>
      </c>
      <c r="T1638">
        <f t="shared" si="25"/>
        <v>0</v>
      </c>
      <c r="U1638">
        <v>1</v>
      </c>
      <c r="V1638" s="5">
        <v>0.59854166666666664</v>
      </c>
      <c r="W1638" s="8">
        <v>0.58333333333333326</v>
      </c>
      <c r="X1638" t="s">
        <v>111</v>
      </c>
      <c r="Y1638" t="str">
        <f>+VLOOKUP($X1638,[1]ParadasReg!$F:$I,4,0)</f>
        <v>Parada 2 / (M) Parque Bustamante</v>
      </c>
      <c r="Z1638">
        <f>+VLOOKUP($X1638,[1]ParadasReg!$F:$I,3,0)</f>
        <v>26</v>
      </c>
    </row>
    <row r="1639" spans="1:26" x14ac:dyDescent="0.25">
      <c r="A1639">
        <v>908992</v>
      </c>
      <c r="B1639">
        <v>1880</v>
      </c>
      <c r="C1639" s="3">
        <v>45880.599664351852</v>
      </c>
      <c r="D1639" t="s">
        <v>27</v>
      </c>
      <c r="E1639">
        <v>0</v>
      </c>
      <c r="F1639">
        <v>4</v>
      </c>
      <c r="G1639">
        <v>0</v>
      </c>
      <c r="H1639">
        <v>0</v>
      </c>
      <c r="I1639">
        <v>0</v>
      </c>
      <c r="J1639">
        <v>4</v>
      </c>
      <c r="K1639">
        <v>0</v>
      </c>
      <c r="L1639">
        <v>0</v>
      </c>
      <c r="M1639">
        <v>0</v>
      </c>
      <c r="N1639">
        <v>0</v>
      </c>
      <c r="O1639">
        <v>-33.437111666666667</v>
      </c>
      <c r="P1639">
        <v>-70.635601666666673</v>
      </c>
      <c r="Q1639">
        <v>4.9382716049382713</v>
      </c>
      <c r="R1639">
        <v>519</v>
      </c>
      <c r="S1639" t="s">
        <v>89</v>
      </c>
      <c r="T1639">
        <f t="shared" si="25"/>
        <v>0</v>
      </c>
      <c r="U1639">
        <v>1</v>
      </c>
      <c r="V1639" s="5">
        <v>0.59966435185185185</v>
      </c>
      <c r="W1639" s="8">
        <v>0.58333333333333326</v>
      </c>
      <c r="X1639" t="s">
        <v>112</v>
      </c>
      <c r="Y1639" t="str">
        <f>+VLOOKUP($X1639,[1]ParadasReg!$F:$I,4,0)</f>
        <v>Parada 4 / Plaza Italia</v>
      </c>
      <c r="Z1639">
        <f>+VLOOKUP($X1639,[1]ParadasReg!$F:$I,3,0)</f>
        <v>27</v>
      </c>
    </row>
    <row r="1640" spans="1:26" x14ac:dyDescent="0.25">
      <c r="A1640">
        <v>909005</v>
      </c>
      <c r="B1640">
        <v>1880</v>
      </c>
      <c r="C1640" s="3">
        <v>45880.602581018517</v>
      </c>
      <c r="D1640" t="s">
        <v>27</v>
      </c>
      <c r="E1640">
        <v>0</v>
      </c>
      <c r="F1640">
        <v>2</v>
      </c>
      <c r="G1640">
        <v>0</v>
      </c>
      <c r="H1640">
        <v>0</v>
      </c>
      <c r="I1640">
        <v>0</v>
      </c>
      <c r="J1640">
        <v>2</v>
      </c>
      <c r="K1640">
        <v>0</v>
      </c>
      <c r="L1640">
        <v>0</v>
      </c>
      <c r="M1640">
        <v>0</v>
      </c>
      <c r="N1640">
        <v>0</v>
      </c>
      <c r="O1640">
        <v>-33.442556666666668</v>
      </c>
      <c r="P1640">
        <v>-70.64588333333333</v>
      </c>
      <c r="Q1640">
        <v>2.4691358024691357</v>
      </c>
      <c r="R1640">
        <v>519</v>
      </c>
      <c r="S1640" t="s">
        <v>89</v>
      </c>
      <c r="T1640">
        <f t="shared" si="25"/>
        <v>0</v>
      </c>
      <c r="U1640">
        <v>1</v>
      </c>
      <c r="V1640" s="5">
        <v>0.60258101851851853</v>
      </c>
      <c r="W1640" s="8">
        <v>0.58333333333333326</v>
      </c>
      <c r="X1640" t="s">
        <v>114</v>
      </c>
      <c r="Y1640" t="str">
        <f>+VLOOKUP($X1640,[1]ParadasReg!$F:$I,4,0)</f>
        <v>Parada 3 / (M) Santa Lucía</v>
      </c>
      <c r="Z1640">
        <f>+VLOOKUP($X1640,[1]ParadasReg!$F:$I,3,0)</f>
        <v>29</v>
      </c>
    </row>
    <row r="1641" spans="1:26" x14ac:dyDescent="0.25">
      <c r="A1641">
        <v>909010</v>
      </c>
      <c r="B1641">
        <v>1880</v>
      </c>
      <c r="C1641" s="3">
        <v>45880.603946759264</v>
      </c>
      <c r="D1641" t="s">
        <v>27</v>
      </c>
      <c r="E1641">
        <v>2</v>
      </c>
      <c r="F1641">
        <v>1</v>
      </c>
      <c r="G1641">
        <v>0</v>
      </c>
      <c r="H1641">
        <v>0</v>
      </c>
      <c r="I1641">
        <v>2</v>
      </c>
      <c r="J1641">
        <v>1</v>
      </c>
      <c r="K1641">
        <v>0</v>
      </c>
      <c r="L1641">
        <v>0</v>
      </c>
      <c r="M1641">
        <v>0</v>
      </c>
      <c r="N1641">
        <v>0</v>
      </c>
      <c r="O1641">
        <v>-33.443906666666663</v>
      </c>
      <c r="P1641">
        <v>-70.651726666666661</v>
      </c>
      <c r="Q1641">
        <v>3.7037037037037033</v>
      </c>
      <c r="R1641">
        <v>519</v>
      </c>
      <c r="S1641" t="s">
        <v>89</v>
      </c>
      <c r="T1641">
        <f t="shared" si="25"/>
        <v>0</v>
      </c>
      <c r="U1641">
        <v>1</v>
      </c>
      <c r="V1641" s="5">
        <v>0.60394675925925922</v>
      </c>
      <c r="W1641" s="8">
        <v>0.58333333333333326</v>
      </c>
      <c r="X1641" t="s">
        <v>115</v>
      </c>
      <c r="Y1641" t="str">
        <f>+VLOOKUP($X1641,[1]ParadasReg!$F:$I,4,0)</f>
        <v>Parada 3 / (M) Universidad de Chile</v>
      </c>
      <c r="Z1641">
        <f>+VLOOKUP($X1641,[1]ParadasReg!$F:$I,3,0)</f>
        <v>30</v>
      </c>
    </row>
    <row r="1642" spans="1:26" x14ac:dyDescent="0.25">
      <c r="A1642">
        <v>909013</v>
      </c>
      <c r="B1642">
        <v>1880</v>
      </c>
      <c r="C1642" s="3">
        <v>45880.605173611111</v>
      </c>
      <c r="D1642" t="s">
        <v>27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-33.444861666666668</v>
      </c>
      <c r="P1642">
        <v>-70.656233333333333</v>
      </c>
      <c r="Q1642">
        <v>3.7037037037037033</v>
      </c>
      <c r="R1642">
        <v>519</v>
      </c>
      <c r="S1642" t="s">
        <v>89</v>
      </c>
      <c r="T1642">
        <f t="shared" si="25"/>
        <v>0</v>
      </c>
      <c r="U1642">
        <v>1</v>
      </c>
      <c r="V1642" s="5">
        <v>0.60517361111111112</v>
      </c>
      <c r="W1642" s="8">
        <v>0.60416666666666663</v>
      </c>
      <c r="X1642" t="s">
        <v>116</v>
      </c>
      <c r="Y1642" t="str">
        <f>+VLOOKUP($X1642,[1]ParadasReg!$F:$I,4,0)</f>
        <v>Parada 3 / (M) La Moneda</v>
      </c>
      <c r="Z1642">
        <f>+VLOOKUP($X1642,[1]ParadasReg!$F:$I,3,0)</f>
        <v>31</v>
      </c>
    </row>
    <row r="1643" spans="1:26" x14ac:dyDescent="0.25">
      <c r="A1643">
        <v>909397</v>
      </c>
      <c r="B1643">
        <v>1880</v>
      </c>
      <c r="C1643" s="3">
        <v>45880.675381944442</v>
      </c>
      <c r="D1643" t="s">
        <v>27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-33.479608333333331</v>
      </c>
      <c r="P1643">
        <v>-70.524241666666668</v>
      </c>
      <c r="Q1643">
        <v>0</v>
      </c>
      <c r="R1643">
        <v>519</v>
      </c>
      <c r="S1643" t="s">
        <v>89</v>
      </c>
      <c r="T1643">
        <f t="shared" si="25"/>
        <v>0</v>
      </c>
      <c r="U1643">
        <v>1</v>
      </c>
      <c r="V1643" s="5">
        <v>0.67538194444444455</v>
      </c>
      <c r="W1643" s="8">
        <v>0.66666666666666663</v>
      </c>
      <c r="X1643" t="s">
        <v>123</v>
      </c>
      <c r="Y1643" t="str">
        <f>+VLOOKUP($X1643,[1]ParadasReg!$F:$I,4,0)</f>
        <v>Av. Diagonal Las Torres / esq. Avenida Grecia</v>
      </c>
      <c r="Z1643">
        <f>+VLOOKUP($X1643,[1]ParadasReg!$F:$I,3,0)</f>
        <v>2</v>
      </c>
    </row>
    <row r="1644" spans="1:26" x14ac:dyDescent="0.25">
      <c r="A1644">
        <v>909407</v>
      </c>
      <c r="B1644">
        <v>1880</v>
      </c>
      <c r="C1644" s="3">
        <v>45880.676655092589</v>
      </c>
      <c r="D1644" t="s">
        <v>27</v>
      </c>
      <c r="E1644">
        <v>2</v>
      </c>
      <c r="F1644">
        <v>0</v>
      </c>
      <c r="G1644">
        <v>2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-33.478999999999999</v>
      </c>
      <c r="P1644">
        <v>-70.527555000000007</v>
      </c>
      <c r="Q1644">
        <v>2.4691358024691357</v>
      </c>
      <c r="R1644">
        <v>519</v>
      </c>
      <c r="S1644" t="s">
        <v>89</v>
      </c>
      <c r="T1644">
        <f t="shared" si="25"/>
        <v>0</v>
      </c>
      <c r="U1644">
        <v>1</v>
      </c>
      <c r="V1644" s="5">
        <v>0.6766550925925926</v>
      </c>
      <c r="W1644" s="8">
        <v>0.66666666666666663</v>
      </c>
      <c r="X1644" t="s">
        <v>91</v>
      </c>
      <c r="Y1644" t="str">
        <f>+VLOOKUP($X1644,[1]ParadasReg!$F:$I,4,0)</f>
        <v>Avenida Grecia / esq. Qda. de Sn. Pedro</v>
      </c>
      <c r="Z1644">
        <f>+VLOOKUP($X1644,[1]ParadasReg!$F:$I,3,0)</f>
        <v>3</v>
      </c>
    </row>
    <row r="1645" spans="1:26" x14ac:dyDescent="0.25">
      <c r="A1645">
        <v>909426</v>
      </c>
      <c r="B1645">
        <v>1880</v>
      </c>
      <c r="C1645" s="3">
        <v>45880.679467592592</v>
      </c>
      <c r="D1645" t="s">
        <v>27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-33.476746666666664</v>
      </c>
      <c r="P1645">
        <v>-70.538856666666661</v>
      </c>
      <c r="Q1645">
        <v>2.4691358024691357</v>
      </c>
      <c r="R1645">
        <v>519</v>
      </c>
      <c r="S1645" t="s">
        <v>89</v>
      </c>
      <c r="T1645">
        <f t="shared" si="25"/>
        <v>0</v>
      </c>
      <c r="U1645">
        <v>1</v>
      </c>
      <c r="V1645" s="5">
        <v>0.6794675925925926</v>
      </c>
      <c r="W1645" s="8">
        <v>0.66666666666666663</v>
      </c>
      <c r="X1645" t="s">
        <v>94</v>
      </c>
      <c r="Y1645" t="str">
        <f>+VLOOKUP($X1645,[1]ParadasReg!$F:$I,4,0)</f>
        <v>Avenida Grecia / esq. Amanecer</v>
      </c>
      <c r="Z1645">
        <f>+VLOOKUP($X1645,[1]ParadasReg!$F:$I,3,0)</f>
        <v>6</v>
      </c>
    </row>
    <row r="1646" spans="1:26" x14ac:dyDescent="0.25">
      <c r="A1646">
        <v>909436</v>
      </c>
      <c r="B1646">
        <v>1880</v>
      </c>
      <c r="C1646" s="3">
        <v>45880.68074074074</v>
      </c>
      <c r="D1646" t="s">
        <v>27</v>
      </c>
      <c r="E1646">
        <v>5</v>
      </c>
      <c r="F1646">
        <v>2</v>
      </c>
      <c r="G1646">
        <v>4</v>
      </c>
      <c r="H1646">
        <v>0</v>
      </c>
      <c r="I1646">
        <v>1</v>
      </c>
      <c r="J1646">
        <v>2</v>
      </c>
      <c r="K1646">
        <v>0</v>
      </c>
      <c r="L1646">
        <v>0</v>
      </c>
      <c r="M1646">
        <v>0</v>
      </c>
      <c r="N1646">
        <v>0</v>
      </c>
      <c r="O1646">
        <v>-33.476030000000002</v>
      </c>
      <c r="P1646">
        <v>-70.542405000000002</v>
      </c>
      <c r="Q1646">
        <v>6.1728395061728394</v>
      </c>
      <c r="R1646">
        <v>519</v>
      </c>
      <c r="S1646" t="s">
        <v>89</v>
      </c>
      <c r="T1646">
        <f t="shared" si="25"/>
        <v>0</v>
      </c>
      <c r="U1646">
        <v>1</v>
      </c>
      <c r="V1646" s="5">
        <v>0.68074074074074076</v>
      </c>
      <c r="W1646" s="8">
        <v>0.66666666666666663</v>
      </c>
      <c r="X1646" t="s">
        <v>95</v>
      </c>
      <c r="Y1646" t="str">
        <f>+VLOOKUP($X1646,[1]ParadasReg!$F:$I,4,0)</f>
        <v>Parada / Muni. Peñalolén</v>
      </c>
      <c r="Z1646">
        <f>+VLOOKUP($X1646,[1]ParadasReg!$F:$I,3,0)</f>
        <v>7</v>
      </c>
    </row>
    <row r="1647" spans="1:26" x14ac:dyDescent="0.25">
      <c r="A1647">
        <v>909446</v>
      </c>
      <c r="B1647">
        <v>1880</v>
      </c>
      <c r="C1647" s="3">
        <v>45880.682222222233</v>
      </c>
      <c r="D1647" t="s">
        <v>27</v>
      </c>
      <c r="E1647">
        <v>2</v>
      </c>
      <c r="F1647">
        <v>1</v>
      </c>
      <c r="G1647">
        <v>2</v>
      </c>
      <c r="H1647">
        <v>0</v>
      </c>
      <c r="I1647">
        <v>0</v>
      </c>
      <c r="J1647">
        <v>1</v>
      </c>
      <c r="K1647">
        <v>0</v>
      </c>
      <c r="L1647">
        <v>0</v>
      </c>
      <c r="M1647">
        <v>0</v>
      </c>
      <c r="N1647">
        <v>0</v>
      </c>
      <c r="O1647">
        <v>-33.474223333333327</v>
      </c>
      <c r="P1647">
        <v>-70.551453333333328</v>
      </c>
      <c r="Q1647">
        <v>7.4074074074074066</v>
      </c>
      <c r="R1647">
        <v>519</v>
      </c>
      <c r="S1647" t="s">
        <v>89</v>
      </c>
      <c r="T1647">
        <f t="shared" si="25"/>
        <v>0</v>
      </c>
      <c r="U1647">
        <v>1</v>
      </c>
      <c r="V1647" s="5">
        <v>0.68222222222222229</v>
      </c>
      <c r="W1647" s="8">
        <v>0.66666666666666663</v>
      </c>
      <c r="X1647" t="s">
        <v>97</v>
      </c>
      <c r="Y1647" t="str">
        <f>+VLOOKUP($X1647,[1]ParadasReg!$F:$I,4,0)</f>
        <v>Avenida Grecia / esq. Pasaje 444</v>
      </c>
      <c r="Z1647">
        <f>+VLOOKUP($X1647,[1]ParadasReg!$F:$I,3,0)</f>
        <v>9</v>
      </c>
    </row>
    <row r="1648" spans="1:26" x14ac:dyDescent="0.25">
      <c r="A1648">
        <v>909459</v>
      </c>
      <c r="B1648">
        <v>1880</v>
      </c>
      <c r="C1648" s="3">
        <v>45880.68378472222</v>
      </c>
      <c r="D1648" t="s">
        <v>27</v>
      </c>
      <c r="E1648">
        <v>1</v>
      </c>
      <c r="F1648">
        <v>0</v>
      </c>
      <c r="G1648">
        <v>1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-33.47311333333333</v>
      </c>
      <c r="P1648">
        <v>-70.55643666666667</v>
      </c>
      <c r="Q1648">
        <v>8.6419753086419746</v>
      </c>
      <c r="R1648">
        <v>519</v>
      </c>
      <c r="S1648" t="s">
        <v>89</v>
      </c>
      <c r="T1648">
        <f t="shared" si="25"/>
        <v>0</v>
      </c>
      <c r="U1648">
        <v>1</v>
      </c>
      <c r="V1648" s="5">
        <v>0.6837847222222222</v>
      </c>
      <c r="W1648" s="8">
        <v>0.66666666666666663</v>
      </c>
      <c r="X1648" t="s">
        <v>98</v>
      </c>
      <c r="Y1648" t="str">
        <f>+VLOOKUP($X1648,[1]ParadasReg!$F:$I,4,0)</f>
        <v>Parada 2 / Calle 1A - Avenida Grecia</v>
      </c>
      <c r="Z1648">
        <f>+VLOOKUP($X1648,[1]ParadasReg!$F:$I,3,0)</f>
        <v>10</v>
      </c>
    </row>
    <row r="1649" spans="1:26" x14ac:dyDescent="0.25">
      <c r="A1649">
        <v>909466</v>
      </c>
      <c r="B1649">
        <v>1880</v>
      </c>
      <c r="C1649" s="3">
        <v>45880.684606481482</v>
      </c>
      <c r="D1649" t="s">
        <v>27</v>
      </c>
      <c r="E1649">
        <v>2</v>
      </c>
      <c r="F1649">
        <v>1</v>
      </c>
      <c r="G1649">
        <v>2</v>
      </c>
      <c r="H1649">
        <v>0</v>
      </c>
      <c r="I1649">
        <v>0</v>
      </c>
      <c r="J1649">
        <v>1</v>
      </c>
      <c r="K1649">
        <v>0</v>
      </c>
      <c r="L1649">
        <v>0</v>
      </c>
      <c r="M1649">
        <v>0</v>
      </c>
      <c r="N1649">
        <v>0</v>
      </c>
      <c r="O1649">
        <v>-33.472051666666673</v>
      </c>
      <c r="P1649">
        <v>-70.561936666666668</v>
      </c>
      <c r="Q1649">
        <v>9.8765432098765427</v>
      </c>
      <c r="R1649">
        <v>519</v>
      </c>
      <c r="S1649" t="s">
        <v>89</v>
      </c>
      <c r="T1649">
        <f t="shared" si="25"/>
        <v>0</v>
      </c>
      <c r="U1649">
        <v>1</v>
      </c>
      <c r="V1649" s="5">
        <v>0.68460648148148151</v>
      </c>
      <c r="W1649" s="8">
        <v>0.66666666666666663</v>
      </c>
      <c r="X1649" t="s">
        <v>99</v>
      </c>
      <c r="Y1649" t="str">
        <f>+VLOOKUP($X1649,[1]ParadasReg!$F:$I,4,0)</f>
        <v>Parada 2 / Ictinos - Avenida Grecia</v>
      </c>
      <c r="Z1649">
        <f>+VLOOKUP($X1649,[1]ParadasReg!$F:$I,3,0)</f>
        <v>11</v>
      </c>
    </row>
    <row r="1650" spans="1:26" x14ac:dyDescent="0.25">
      <c r="A1650">
        <v>909482</v>
      </c>
      <c r="B1650">
        <v>1880</v>
      </c>
      <c r="C1650" s="3">
        <v>45880.686851851853</v>
      </c>
      <c r="D1650" t="s">
        <v>27</v>
      </c>
      <c r="E1650">
        <v>1</v>
      </c>
      <c r="F1650">
        <v>1</v>
      </c>
      <c r="G1650">
        <v>0</v>
      </c>
      <c r="H1650">
        <v>0</v>
      </c>
      <c r="I1650">
        <v>1</v>
      </c>
      <c r="J1650">
        <v>1</v>
      </c>
      <c r="K1650">
        <v>0</v>
      </c>
      <c r="L1650">
        <v>0</v>
      </c>
      <c r="M1650">
        <v>0</v>
      </c>
      <c r="N1650">
        <v>0</v>
      </c>
      <c r="O1650">
        <v>-33.469141666666673</v>
      </c>
      <c r="P1650">
        <v>-70.576355000000007</v>
      </c>
      <c r="Q1650">
        <v>9.8765432098765427</v>
      </c>
      <c r="R1650">
        <v>519</v>
      </c>
      <c r="S1650" t="s">
        <v>89</v>
      </c>
      <c r="T1650">
        <f t="shared" si="25"/>
        <v>0</v>
      </c>
      <c r="U1650">
        <v>1</v>
      </c>
      <c r="V1650" s="5">
        <v>0.68685185185185194</v>
      </c>
      <c r="W1650" s="8">
        <v>0.66666666666666663</v>
      </c>
      <c r="X1650" t="s">
        <v>100</v>
      </c>
      <c r="Y1650" t="str">
        <f>+VLOOKUP($X1650,[1]ParadasReg!$F:$I,4,0)</f>
        <v>Parada 4 / (M) Grecia</v>
      </c>
      <c r="Z1650">
        <f>+VLOOKUP($X1650,[1]ParadasReg!$F:$I,3,0)</f>
        <v>14</v>
      </c>
    </row>
    <row r="1651" spans="1:26" x14ac:dyDescent="0.25">
      <c r="A1651">
        <v>909489</v>
      </c>
      <c r="B1651">
        <v>1880</v>
      </c>
      <c r="C1651" s="3">
        <v>45880.688101851847</v>
      </c>
      <c r="D1651" t="s">
        <v>27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-33.467418333333327</v>
      </c>
      <c r="P1651">
        <v>-70.581303333333338</v>
      </c>
      <c r="Q1651">
        <v>9.8765432098765427</v>
      </c>
      <c r="R1651">
        <v>519</v>
      </c>
      <c r="S1651" t="s">
        <v>89</v>
      </c>
      <c r="T1651">
        <f t="shared" si="25"/>
        <v>0</v>
      </c>
      <c r="U1651">
        <v>1</v>
      </c>
      <c r="V1651" s="5">
        <v>0.6881018518518518</v>
      </c>
      <c r="W1651" s="8">
        <v>0.6875</v>
      </c>
      <c r="X1651" t="s">
        <v>101</v>
      </c>
      <c r="Y1651" t="str">
        <f>+VLOOKUP($X1651,[1]ParadasReg!$F:$I,4,0)</f>
        <v>Parada 2 / ADO Chile</v>
      </c>
      <c r="Z1651">
        <f>+VLOOKUP($X1651,[1]ParadasReg!$F:$I,3,0)</f>
        <v>15</v>
      </c>
    </row>
    <row r="1652" spans="1:26" x14ac:dyDescent="0.25">
      <c r="A1652">
        <v>909499</v>
      </c>
      <c r="B1652">
        <v>1880</v>
      </c>
      <c r="C1652" s="3">
        <v>45880.690208333333</v>
      </c>
      <c r="D1652" t="s">
        <v>27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-33.465299999999999</v>
      </c>
      <c r="P1652">
        <v>-70.589560000000006</v>
      </c>
      <c r="Q1652">
        <v>9.8765432098765427</v>
      </c>
      <c r="R1652">
        <v>519</v>
      </c>
      <c r="S1652" t="s">
        <v>89</v>
      </c>
      <c r="T1652">
        <f t="shared" si="25"/>
        <v>0</v>
      </c>
      <c r="U1652">
        <v>1</v>
      </c>
      <c r="V1652" s="5">
        <v>0.69020833333333342</v>
      </c>
      <c r="W1652" s="8">
        <v>0.6875</v>
      </c>
      <c r="X1652" t="s">
        <v>102</v>
      </c>
      <c r="Y1652" t="str">
        <f>+VLOOKUP($X1652,[1]ParadasReg!$F:$I,4,0)</f>
        <v>Parada 2 / CESFAM Salvador Bustos</v>
      </c>
      <c r="Z1652">
        <f>+VLOOKUP($X1652,[1]ParadasReg!$F:$I,3,0)</f>
        <v>16</v>
      </c>
    </row>
    <row r="1653" spans="1:26" x14ac:dyDescent="0.25">
      <c r="A1653">
        <v>909513</v>
      </c>
      <c r="B1653">
        <v>1880</v>
      </c>
      <c r="C1653" s="3">
        <v>45880.692349537043</v>
      </c>
      <c r="D1653" t="s">
        <v>27</v>
      </c>
      <c r="E1653">
        <v>5</v>
      </c>
      <c r="F1653">
        <v>0</v>
      </c>
      <c r="G1653">
        <v>0</v>
      </c>
      <c r="H1653">
        <v>0</v>
      </c>
      <c r="I1653">
        <v>5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-33.464631666666669</v>
      </c>
      <c r="P1653">
        <v>-70.597946666666672</v>
      </c>
      <c r="Q1653">
        <v>16.049382716049383</v>
      </c>
      <c r="R1653">
        <v>519</v>
      </c>
      <c r="S1653" t="s">
        <v>89</v>
      </c>
      <c r="T1653">
        <f t="shared" si="25"/>
        <v>10</v>
      </c>
      <c r="U1653">
        <v>1</v>
      </c>
      <c r="V1653" s="5">
        <v>0.69234953703703705</v>
      </c>
      <c r="W1653" s="8">
        <v>0.6875</v>
      </c>
      <c r="X1653" t="s">
        <v>103</v>
      </c>
      <c r="Y1653" t="str">
        <f>+VLOOKUP($X1653,[1]ParadasReg!$F:$I,4,0)</f>
        <v>Parada 2 / Pedagógico</v>
      </c>
      <c r="Z1653">
        <f>+VLOOKUP($X1653,[1]ParadasReg!$F:$I,3,0)</f>
        <v>17</v>
      </c>
    </row>
    <row r="1654" spans="1:26" x14ac:dyDescent="0.25">
      <c r="A1654">
        <v>909525</v>
      </c>
      <c r="B1654">
        <v>1880</v>
      </c>
      <c r="C1654" s="3">
        <v>45880.693935185183</v>
      </c>
      <c r="D1654" t="s">
        <v>27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-33.463884999999998</v>
      </c>
      <c r="P1654">
        <v>-70.602446666666665</v>
      </c>
      <c r="Q1654">
        <v>16.049382716049383</v>
      </c>
      <c r="R1654">
        <v>519</v>
      </c>
      <c r="S1654" t="s">
        <v>89</v>
      </c>
      <c r="T1654">
        <f t="shared" si="25"/>
        <v>10</v>
      </c>
      <c r="U1654">
        <v>1</v>
      </c>
      <c r="V1654" s="5">
        <v>0.69393518518518515</v>
      </c>
      <c r="W1654" s="8">
        <v>0.6875</v>
      </c>
      <c r="X1654" t="s">
        <v>104</v>
      </c>
      <c r="Y1654" t="str">
        <f>+VLOOKUP($X1654,[1]ParadasReg!$F:$I,4,0)</f>
        <v>Parada 2 / Los Tres Antonios</v>
      </c>
      <c r="Z1654">
        <f>+VLOOKUP($X1654,[1]ParadasReg!$F:$I,3,0)</f>
        <v>18</v>
      </c>
    </row>
    <row r="1655" spans="1:26" x14ac:dyDescent="0.25">
      <c r="A1655">
        <v>909530</v>
      </c>
      <c r="B1655">
        <v>1880</v>
      </c>
      <c r="C1655" s="3">
        <v>45880.695173611108</v>
      </c>
      <c r="D1655" t="s">
        <v>61</v>
      </c>
      <c r="E1655">
        <v>3</v>
      </c>
      <c r="F1655">
        <v>4</v>
      </c>
      <c r="G1655">
        <v>2</v>
      </c>
      <c r="H1655">
        <v>0</v>
      </c>
      <c r="I1655">
        <v>1</v>
      </c>
      <c r="J1655">
        <v>4</v>
      </c>
      <c r="K1655">
        <v>0</v>
      </c>
      <c r="L1655">
        <v>0</v>
      </c>
      <c r="M1655">
        <v>0</v>
      </c>
      <c r="N1655">
        <v>0</v>
      </c>
      <c r="O1655">
        <v>-33.46219</v>
      </c>
      <c r="P1655">
        <v>-70.607523333333333</v>
      </c>
      <c r="Q1655">
        <v>14.814814814814813</v>
      </c>
      <c r="R1655">
        <v>519</v>
      </c>
      <c r="S1655" t="s">
        <v>89</v>
      </c>
      <c r="T1655">
        <f t="shared" si="25"/>
        <v>10</v>
      </c>
      <c r="U1655">
        <v>1</v>
      </c>
      <c r="V1655" s="5">
        <v>0.69517361111111109</v>
      </c>
      <c r="W1655" s="8">
        <v>0.6875</v>
      </c>
      <c r="X1655" t="s">
        <v>118</v>
      </c>
      <c r="Y1655" t="str">
        <f>+VLOOKUP($X1655,[1]ParadasReg!$F:$I,4,0)</f>
        <v>Parada 2 / (M) Est.Nacional</v>
      </c>
      <c r="Z1655">
        <f>+VLOOKUP($X1655,[1]ParadasReg!$F:$I,3,0)</f>
        <v>19</v>
      </c>
    </row>
    <row r="1656" spans="1:26" x14ac:dyDescent="0.25">
      <c r="A1656">
        <v>909548</v>
      </c>
      <c r="B1656">
        <v>1880</v>
      </c>
      <c r="C1656" s="3">
        <v>45880.697314814817</v>
      </c>
      <c r="D1656" t="s">
        <v>61</v>
      </c>
      <c r="E1656">
        <v>2</v>
      </c>
      <c r="F1656">
        <v>0</v>
      </c>
      <c r="G1656">
        <v>2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-33.461525000000002</v>
      </c>
      <c r="P1656">
        <v>-70.61742666666666</v>
      </c>
      <c r="Q1656">
        <v>17.283950617283949</v>
      </c>
      <c r="R1656">
        <v>519</v>
      </c>
      <c r="S1656" t="s">
        <v>89</v>
      </c>
      <c r="T1656">
        <f t="shared" si="25"/>
        <v>10</v>
      </c>
      <c r="U1656">
        <v>1</v>
      </c>
      <c r="V1656" s="5">
        <v>0.69731481481481483</v>
      </c>
      <c r="W1656" s="8">
        <v>0.6875</v>
      </c>
      <c r="X1656" t="s">
        <v>106</v>
      </c>
      <c r="Y1656" t="str">
        <f>+VLOOKUP($X1656,[1]ParadasReg!$F:$I,4,0)</f>
        <v>Parada 2 / Villa Olímpica</v>
      </c>
      <c r="Z1656">
        <f>+VLOOKUP($X1656,[1]ParadasReg!$F:$I,3,0)</f>
        <v>21</v>
      </c>
    </row>
    <row r="1657" spans="1:26" x14ac:dyDescent="0.25">
      <c r="A1657">
        <v>909554</v>
      </c>
      <c r="B1657">
        <v>1880</v>
      </c>
      <c r="C1657" s="3">
        <v>45880.698055555556</v>
      </c>
      <c r="D1657" t="s">
        <v>61</v>
      </c>
      <c r="E1657">
        <v>2</v>
      </c>
      <c r="F1657">
        <v>0</v>
      </c>
      <c r="G1657">
        <v>2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-33.459888333333332</v>
      </c>
      <c r="P1657">
        <v>-70.622358333333338</v>
      </c>
      <c r="Q1657">
        <v>19.753086419753085</v>
      </c>
      <c r="R1657">
        <v>519</v>
      </c>
      <c r="S1657" t="s">
        <v>89</v>
      </c>
      <c r="T1657">
        <f t="shared" si="25"/>
        <v>10</v>
      </c>
      <c r="U1657">
        <v>1</v>
      </c>
      <c r="V1657" s="5">
        <v>0.69805555555555554</v>
      </c>
      <c r="W1657" s="8">
        <v>0.6875</v>
      </c>
      <c r="X1657" t="s">
        <v>107</v>
      </c>
      <c r="Y1657" t="str">
        <f>+VLOOKUP($X1657,[1]ParadasReg!$F:$I,4,0)</f>
        <v>Parada 4 / Suárez Mujica</v>
      </c>
      <c r="Z1657">
        <f>+VLOOKUP($X1657,[1]ParadasReg!$F:$I,3,0)</f>
        <v>22</v>
      </c>
    </row>
    <row r="1658" spans="1:26" x14ac:dyDescent="0.25">
      <c r="A1658">
        <v>909567</v>
      </c>
      <c r="B1658">
        <v>1880</v>
      </c>
      <c r="C1658" s="3">
        <v>45880.700011574067</v>
      </c>
      <c r="D1658" t="s">
        <v>61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-33.455066666666667</v>
      </c>
      <c r="P1658">
        <v>-70.628233333333327</v>
      </c>
      <c r="Q1658">
        <v>19.753086419753085</v>
      </c>
      <c r="R1658">
        <v>519</v>
      </c>
      <c r="S1658" t="s">
        <v>89</v>
      </c>
      <c r="T1658">
        <f t="shared" si="25"/>
        <v>10</v>
      </c>
      <c r="U1658">
        <v>1</v>
      </c>
      <c r="V1658" s="5">
        <v>0.70001157407407411</v>
      </c>
      <c r="W1658" s="8">
        <v>0.6875</v>
      </c>
      <c r="X1658" t="s">
        <v>108</v>
      </c>
      <c r="Y1658" t="str">
        <f>+VLOOKUP($X1658,[1]ParadasReg!$F:$I,4,0)</f>
        <v>Parada 2 / (M) Irarrázaval</v>
      </c>
      <c r="Z1658">
        <f>+VLOOKUP($X1658,[1]ParadasReg!$F:$I,3,0)</f>
        <v>23</v>
      </c>
    </row>
    <row r="1659" spans="1:26" x14ac:dyDescent="0.25">
      <c r="A1659">
        <v>909585</v>
      </c>
      <c r="B1659">
        <v>1880</v>
      </c>
      <c r="C1659" s="3">
        <v>45880.702141203707</v>
      </c>
      <c r="D1659" t="s">
        <v>61</v>
      </c>
      <c r="E1659">
        <v>0</v>
      </c>
      <c r="F1659">
        <v>1</v>
      </c>
      <c r="G1659">
        <v>0</v>
      </c>
      <c r="H1659">
        <v>0</v>
      </c>
      <c r="I1659">
        <v>0</v>
      </c>
      <c r="J1659">
        <v>1</v>
      </c>
      <c r="K1659">
        <v>0</v>
      </c>
      <c r="L1659">
        <v>0</v>
      </c>
      <c r="M1659">
        <v>0</v>
      </c>
      <c r="N1659">
        <v>0</v>
      </c>
      <c r="O1659">
        <v>-33.451101666666673</v>
      </c>
      <c r="P1659">
        <v>-70.631129999999999</v>
      </c>
      <c r="Q1659">
        <v>18.518518518518519</v>
      </c>
      <c r="R1659">
        <v>519</v>
      </c>
      <c r="S1659" t="s">
        <v>89</v>
      </c>
      <c r="T1659">
        <f t="shared" si="25"/>
        <v>10</v>
      </c>
      <c r="U1659">
        <v>1</v>
      </c>
      <c r="V1659" s="5">
        <v>0.7021412037037037</v>
      </c>
      <c r="W1659" s="8">
        <v>0.6875</v>
      </c>
      <c r="X1659" t="s">
        <v>109</v>
      </c>
      <c r="Y1659" t="str">
        <f>+VLOOKUP($X1659,[1]ParadasReg!$F:$I,4,0)</f>
        <v>Parada 7 / (M) Irarrázaval</v>
      </c>
      <c r="Z1659">
        <f>+VLOOKUP($X1659,[1]ParadasReg!$F:$I,3,0)</f>
        <v>24</v>
      </c>
    </row>
    <row r="1660" spans="1:26" x14ac:dyDescent="0.25">
      <c r="A1660">
        <v>909591</v>
      </c>
      <c r="B1660">
        <v>1880</v>
      </c>
      <c r="C1660" s="3">
        <v>45880.702685185177</v>
      </c>
      <c r="D1660" t="s">
        <v>61</v>
      </c>
      <c r="E1660">
        <v>0</v>
      </c>
      <c r="F1660">
        <v>2</v>
      </c>
      <c r="G1660">
        <v>0</v>
      </c>
      <c r="H1660">
        <v>0</v>
      </c>
      <c r="I1660">
        <v>0</v>
      </c>
      <c r="J1660">
        <v>2</v>
      </c>
      <c r="K1660">
        <v>0</v>
      </c>
      <c r="L1660">
        <v>0</v>
      </c>
      <c r="M1660">
        <v>0</v>
      </c>
      <c r="N1660">
        <v>0</v>
      </c>
      <c r="O1660">
        <v>-33.449123333333333</v>
      </c>
      <c r="P1660">
        <v>-70.631776666666667</v>
      </c>
      <c r="Q1660">
        <v>16.049382716049383</v>
      </c>
      <c r="R1660">
        <v>519</v>
      </c>
      <c r="S1660" t="s">
        <v>89</v>
      </c>
      <c r="T1660">
        <f t="shared" si="25"/>
        <v>10</v>
      </c>
      <c r="U1660">
        <v>1</v>
      </c>
      <c r="V1660" s="5">
        <v>0.70268518518518519</v>
      </c>
      <c r="W1660" s="8">
        <v>0.6875</v>
      </c>
      <c r="X1660" t="s">
        <v>110</v>
      </c>
      <c r="Y1660" t="str">
        <f>+VLOOKUP($X1660,[1]ParadasReg!$F:$I,4,0)</f>
        <v>Parada 2 / (M) Santa Isabel</v>
      </c>
      <c r="Z1660">
        <f>+VLOOKUP($X1660,[1]ParadasReg!$F:$I,3,0)</f>
        <v>25</v>
      </c>
    </row>
    <row r="1661" spans="1:26" x14ac:dyDescent="0.25">
      <c r="A1661">
        <v>909609</v>
      </c>
      <c r="B1661">
        <v>1880</v>
      </c>
      <c r="C1661" s="3">
        <v>45880.704583333332</v>
      </c>
      <c r="D1661" t="s">
        <v>61</v>
      </c>
      <c r="E1661">
        <v>0</v>
      </c>
      <c r="F1661">
        <v>4</v>
      </c>
      <c r="G1661">
        <v>0</v>
      </c>
      <c r="H1661">
        <v>0</v>
      </c>
      <c r="I1661">
        <v>0</v>
      </c>
      <c r="J1661">
        <v>4</v>
      </c>
      <c r="K1661">
        <v>0</v>
      </c>
      <c r="L1661">
        <v>0</v>
      </c>
      <c r="M1661">
        <v>0</v>
      </c>
      <c r="N1661">
        <v>0</v>
      </c>
      <c r="O1661">
        <v>-33.443651666666668</v>
      </c>
      <c r="P1661">
        <v>-70.633383333333327</v>
      </c>
      <c r="Q1661">
        <v>11.111111111111111</v>
      </c>
      <c r="R1661">
        <v>519</v>
      </c>
      <c r="S1661" t="s">
        <v>89</v>
      </c>
      <c r="T1661">
        <f t="shared" si="25"/>
        <v>10</v>
      </c>
      <c r="U1661">
        <v>1</v>
      </c>
      <c r="V1661" s="5">
        <v>0.70458333333333334</v>
      </c>
      <c r="W1661" s="8">
        <v>0.6875</v>
      </c>
      <c r="X1661" t="s">
        <v>111</v>
      </c>
      <c r="Y1661" t="str">
        <f>+VLOOKUP($X1661,[1]ParadasReg!$F:$I,4,0)</f>
        <v>Parada 2 / (M) Parque Bustamante</v>
      </c>
      <c r="Z1661">
        <f>+VLOOKUP($X1661,[1]ParadasReg!$F:$I,3,0)</f>
        <v>26</v>
      </c>
    </row>
    <row r="1662" spans="1:26" x14ac:dyDescent="0.25">
      <c r="A1662">
        <v>909630</v>
      </c>
      <c r="B1662">
        <v>1880</v>
      </c>
      <c r="C1662" s="3">
        <v>45880.70652777778</v>
      </c>
      <c r="D1662" t="s">
        <v>61</v>
      </c>
      <c r="E1662">
        <v>0</v>
      </c>
      <c r="F1662">
        <v>4</v>
      </c>
      <c r="G1662">
        <v>0</v>
      </c>
      <c r="H1662">
        <v>0</v>
      </c>
      <c r="I1662">
        <v>0</v>
      </c>
      <c r="J1662">
        <v>4</v>
      </c>
      <c r="K1662">
        <v>0</v>
      </c>
      <c r="L1662">
        <v>0</v>
      </c>
      <c r="M1662">
        <v>0</v>
      </c>
      <c r="N1662">
        <v>0</v>
      </c>
      <c r="O1662">
        <v>-33.437208333333331</v>
      </c>
      <c r="P1662">
        <v>-70.635663333333326</v>
      </c>
      <c r="Q1662">
        <v>6.1728395061728394</v>
      </c>
      <c r="R1662">
        <v>519</v>
      </c>
      <c r="S1662" t="s">
        <v>89</v>
      </c>
      <c r="T1662">
        <f t="shared" si="25"/>
        <v>0</v>
      </c>
      <c r="U1662">
        <v>1</v>
      </c>
      <c r="V1662" s="5">
        <v>0.70652777777777775</v>
      </c>
      <c r="W1662" s="8">
        <v>0.6875</v>
      </c>
      <c r="X1662" t="s">
        <v>112</v>
      </c>
      <c r="Y1662" t="str">
        <f>+VLOOKUP($X1662,[1]ParadasReg!$F:$I,4,0)</f>
        <v>Parada 4 / Plaza Italia</v>
      </c>
      <c r="Z1662">
        <f>+VLOOKUP($X1662,[1]ParadasReg!$F:$I,3,0)</f>
        <v>27</v>
      </c>
    </row>
    <row r="1663" spans="1:26" x14ac:dyDescent="0.25">
      <c r="A1663">
        <v>909635</v>
      </c>
      <c r="B1663">
        <v>1880</v>
      </c>
      <c r="C1663" s="3">
        <v>45880.707245370373</v>
      </c>
      <c r="D1663" t="s">
        <v>61</v>
      </c>
      <c r="E1663">
        <v>0</v>
      </c>
      <c r="F1663">
        <v>3</v>
      </c>
      <c r="G1663">
        <v>0</v>
      </c>
      <c r="H1663">
        <v>0</v>
      </c>
      <c r="I1663">
        <v>0</v>
      </c>
      <c r="J1663">
        <v>3</v>
      </c>
      <c r="K1663">
        <v>0</v>
      </c>
      <c r="L1663">
        <v>0</v>
      </c>
      <c r="M1663">
        <v>0</v>
      </c>
      <c r="N1663">
        <v>0</v>
      </c>
      <c r="O1663">
        <v>-33.439461666666674</v>
      </c>
      <c r="P1663">
        <v>-70.639781666666664</v>
      </c>
      <c r="Q1663">
        <v>2.4691358024691357</v>
      </c>
      <c r="R1663">
        <v>519</v>
      </c>
      <c r="S1663" t="s">
        <v>89</v>
      </c>
      <c r="T1663">
        <f t="shared" si="25"/>
        <v>0</v>
      </c>
      <c r="U1663">
        <v>1</v>
      </c>
      <c r="V1663" s="5">
        <v>0.70724537037037039</v>
      </c>
      <c r="W1663" s="8">
        <v>0.6875</v>
      </c>
      <c r="X1663" t="s">
        <v>113</v>
      </c>
      <c r="Y1663" t="str">
        <f>+VLOOKUP($X1663,[1]ParadasReg!$F:$I,4,0)</f>
        <v>Parada 4 / (M) Universidad Católica</v>
      </c>
      <c r="Z1663">
        <f>+VLOOKUP($X1663,[1]ParadasReg!$F:$I,3,0)</f>
        <v>28</v>
      </c>
    </row>
    <row r="1664" spans="1:26" x14ac:dyDescent="0.25">
      <c r="A1664">
        <v>909650</v>
      </c>
      <c r="B1664">
        <v>1880</v>
      </c>
      <c r="C1664" s="3">
        <v>45880.708912037036</v>
      </c>
      <c r="D1664" t="s">
        <v>61</v>
      </c>
      <c r="E1664">
        <v>0</v>
      </c>
      <c r="F1664">
        <v>5</v>
      </c>
      <c r="G1664">
        <v>0</v>
      </c>
      <c r="H1664">
        <v>0</v>
      </c>
      <c r="I1664">
        <v>0</v>
      </c>
      <c r="J1664">
        <v>5</v>
      </c>
      <c r="K1664">
        <v>0</v>
      </c>
      <c r="L1664">
        <v>0</v>
      </c>
      <c r="M1664">
        <v>0</v>
      </c>
      <c r="N1664">
        <v>0</v>
      </c>
      <c r="O1664">
        <v>-33.442525000000003</v>
      </c>
      <c r="P1664">
        <v>-70.645246666666665</v>
      </c>
      <c r="Q1664">
        <v>0</v>
      </c>
      <c r="R1664">
        <v>519</v>
      </c>
      <c r="S1664" t="s">
        <v>89</v>
      </c>
      <c r="T1664">
        <f t="shared" si="25"/>
        <v>0</v>
      </c>
      <c r="U1664">
        <v>1</v>
      </c>
      <c r="V1664" s="5">
        <v>0.70891203703703709</v>
      </c>
      <c r="W1664" s="8">
        <v>0.70833333333333326</v>
      </c>
      <c r="X1664" t="s">
        <v>114</v>
      </c>
      <c r="Y1664" t="str">
        <f>+VLOOKUP($X1664,[1]ParadasReg!$F:$I,4,0)</f>
        <v>Parada 3 / (M) Santa Lucía</v>
      </c>
      <c r="Z1664">
        <f>+VLOOKUP($X1664,[1]ParadasReg!$F:$I,3,0)</f>
        <v>29</v>
      </c>
    </row>
    <row r="1665" spans="1:26" x14ac:dyDescent="0.25">
      <c r="A1665">
        <v>909665</v>
      </c>
      <c r="B1665">
        <v>1880</v>
      </c>
      <c r="C1665" s="3">
        <v>45880.711134259262</v>
      </c>
      <c r="D1665" t="s">
        <v>61</v>
      </c>
      <c r="E1665">
        <v>0</v>
      </c>
      <c r="F1665">
        <v>4</v>
      </c>
      <c r="G1665">
        <v>0</v>
      </c>
      <c r="H1665">
        <v>0</v>
      </c>
      <c r="I1665">
        <v>0</v>
      </c>
      <c r="J1665">
        <v>4</v>
      </c>
      <c r="K1665">
        <v>0</v>
      </c>
      <c r="L1665">
        <v>0</v>
      </c>
      <c r="M1665">
        <v>0</v>
      </c>
      <c r="N1665">
        <v>0</v>
      </c>
      <c r="O1665">
        <v>-33.443898333333337</v>
      </c>
      <c r="P1665">
        <v>-70.651358333333334</v>
      </c>
      <c r="Q1665">
        <v>0</v>
      </c>
      <c r="R1665">
        <v>519</v>
      </c>
      <c r="S1665" t="s">
        <v>89</v>
      </c>
      <c r="T1665">
        <f t="shared" si="25"/>
        <v>0</v>
      </c>
      <c r="U1665">
        <v>1</v>
      </c>
      <c r="V1665" s="5">
        <v>0.71113425925925933</v>
      </c>
      <c r="W1665" s="8">
        <v>0.70833333333333326</v>
      </c>
      <c r="X1665" t="s">
        <v>115</v>
      </c>
      <c r="Y1665" t="str">
        <f>+VLOOKUP($X1665,[1]ParadasReg!$F:$I,4,0)</f>
        <v>Parada 3 / (M) Universidad de Chile</v>
      </c>
      <c r="Z1665">
        <f>+VLOOKUP($X1665,[1]ParadasReg!$F:$I,3,0)</f>
        <v>30</v>
      </c>
    </row>
    <row r="1666" spans="1:26" x14ac:dyDescent="0.25">
      <c r="A1666">
        <v>910090</v>
      </c>
      <c r="B1666">
        <v>1880</v>
      </c>
      <c r="C1666" s="3">
        <v>45880.775902777779</v>
      </c>
      <c r="D1666" t="s">
        <v>61</v>
      </c>
      <c r="E1666">
        <v>1</v>
      </c>
      <c r="F1666">
        <v>0</v>
      </c>
      <c r="G1666">
        <v>1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-33.478288333333332</v>
      </c>
      <c r="P1666">
        <v>-70.531310000000005</v>
      </c>
      <c r="Q1666">
        <v>1.2345679012345678</v>
      </c>
      <c r="R1666">
        <v>519</v>
      </c>
      <c r="S1666" t="s">
        <v>89</v>
      </c>
      <c r="T1666">
        <f t="shared" si="25"/>
        <v>0</v>
      </c>
      <c r="U1666">
        <v>1</v>
      </c>
      <c r="V1666" s="5">
        <v>0.77590277777777772</v>
      </c>
      <c r="W1666" s="8">
        <v>0.77083333333333326</v>
      </c>
      <c r="X1666" t="s">
        <v>92</v>
      </c>
      <c r="Y1666" t="str">
        <f>+VLOOKUP($X1666,[1]ParadasReg!$F:$I,4,0)</f>
        <v>Avenida Grecia / esq. Los Picachos</v>
      </c>
      <c r="Z1666">
        <f>+VLOOKUP($X1666,[1]ParadasReg!$F:$I,3,0)</f>
        <v>4</v>
      </c>
    </row>
    <row r="1667" spans="1:26" x14ac:dyDescent="0.25">
      <c r="A1667">
        <v>910103</v>
      </c>
      <c r="B1667">
        <v>1880</v>
      </c>
      <c r="C1667" s="3">
        <v>45880.778020833342</v>
      </c>
      <c r="D1667" t="s">
        <v>61</v>
      </c>
      <c r="E1667">
        <v>12</v>
      </c>
      <c r="F1667">
        <v>0</v>
      </c>
      <c r="G1667">
        <v>12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-33.476036666666673</v>
      </c>
      <c r="P1667">
        <v>-70.542386666666673</v>
      </c>
      <c r="Q1667">
        <v>16.049382716049383</v>
      </c>
      <c r="R1667">
        <v>519</v>
      </c>
      <c r="S1667" t="s">
        <v>89</v>
      </c>
      <c r="T1667">
        <f t="shared" ref="T1667:T1730" si="26">FLOOR(Q1667,10)</f>
        <v>10</v>
      </c>
      <c r="U1667">
        <v>1</v>
      </c>
      <c r="V1667" s="5">
        <v>0.77802083333333327</v>
      </c>
      <c r="W1667" s="8">
        <v>0.77083333333333326</v>
      </c>
      <c r="X1667" t="s">
        <v>95</v>
      </c>
      <c r="Y1667" t="str">
        <f>+VLOOKUP($X1667,[1]ParadasReg!$F:$I,4,0)</f>
        <v>Parada / Muni. Peñalolén</v>
      </c>
      <c r="Z1667">
        <f>+VLOOKUP($X1667,[1]ParadasReg!$F:$I,3,0)</f>
        <v>7</v>
      </c>
    </row>
    <row r="1668" spans="1:26" x14ac:dyDescent="0.25">
      <c r="A1668">
        <v>910104</v>
      </c>
      <c r="B1668">
        <v>1880</v>
      </c>
      <c r="C1668" s="3">
        <v>45880.778020833342</v>
      </c>
      <c r="D1668" t="s">
        <v>61</v>
      </c>
      <c r="E1668">
        <v>1</v>
      </c>
      <c r="F1668">
        <v>0</v>
      </c>
      <c r="G1668">
        <v>1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-33.475140000000003</v>
      </c>
      <c r="P1668">
        <v>-70.546873333333338</v>
      </c>
      <c r="Q1668">
        <v>17.283950617283949</v>
      </c>
      <c r="R1668">
        <v>519</v>
      </c>
      <c r="S1668" t="s">
        <v>89</v>
      </c>
      <c r="T1668">
        <f t="shared" si="26"/>
        <v>10</v>
      </c>
      <c r="U1668">
        <v>1</v>
      </c>
      <c r="V1668" s="5">
        <v>0.77802083333333327</v>
      </c>
      <c r="W1668" s="8">
        <v>0.77083333333333326</v>
      </c>
      <c r="X1668" t="s">
        <v>96</v>
      </c>
      <c r="Y1668" t="str">
        <f>+VLOOKUP($X1668,[1]ParadasReg!$F:$I,4,0)</f>
        <v>Avenida Grecia / esq. Palena</v>
      </c>
      <c r="Z1668">
        <f>+VLOOKUP($X1668,[1]ParadasReg!$F:$I,3,0)</f>
        <v>8</v>
      </c>
    </row>
    <row r="1669" spans="1:26" x14ac:dyDescent="0.25">
      <c r="A1669">
        <v>910135</v>
      </c>
      <c r="B1669">
        <v>1880</v>
      </c>
      <c r="C1669" s="3">
        <v>45880.78292824074</v>
      </c>
      <c r="D1669" t="s">
        <v>61</v>
      </c>
      <c r="E1669">
        <v>4</v>
      </c>
      <c r="F1669">
        <v>5</v>
      </c>
      <c r="G1669">
        <v>4</v>
      </c>
      <c r="H1669">
        <v>0</v>
      </c>
      <c r="I1669">
        <v>0</v>
      </c>
      <c r="J1669">
        <v>5</v>
      </c>
      <c r="K1669">
        <v>0</v>
      </c>
      <c r="L1669">
        <v>0</v>
      </c>
      <c r="M1669">
        <v>0</v>
      </c>
      <c r="N1669">
        <v>0</v>
      </c>
      <c r="O1669">
        <v>-33.473101666666658</v>
      </c>
      <c r="P1669">
        <v>-70.556466666666665</v>
      </c>
      <c r="Q1669">
        <v>16.049382716049383</v>
      </c>
      <c r="R1669">
        <v>519</v>
      </c>
      <c r="S1669" t="s">
        <v>89</v>
      </c>
      <c r="T1669">
        <f t="shared" si="26"/>
        <v>10</v>
      </c>
      <c r="U1669">
        <v>1</v>
      </c>
      <c r="V1669" s="5">
        <v>0.78292824074074074</v>
      </c>
      <c r="W1669" s="8">
        <v>0.77083333333333326</v>
      </c>
      <c r="X1669" t="s">
        <v>98</v>
      </c>
      <c r="Y1669" t="str">
        <f>+VLOOKUP($X1669,[1]ParadasReg!$F:$I,4,0)</f>
        <v>Parada 2 / Calle 1A - Avenida Grecia</v>
      </c>
      <c r="Z1669">
        <f>+VLOOKUP($X1669,[1]ParadasReg!$F:$I,3,0)</f>
        <v>10</v>
      </c>
    </row>
    <row r="1670" spans="1:26" x14ac:dyDescent="0.25">
      <c r="A1670">
        <v>910142</v>
      </c>
      <c r="B1670">
        <v>1880</v>
      </c>
      <c r="C1670" s="3">
        <v>45880.783958333333</v>
      </c>
      <c r="D1670" t="s">
        <v>61</v>
      </c>
      <c r="E1670">
        <v>3</v>
      </c>
      <c r="F1670">
        <v>1</v>
      </c>
      <c r="G1670">
        <v>2</v>
      </c>
      <c r="H1670">
        <v>0</v>
      </c>
      <c r="I1670">
        <v>1</v>
      </c>
      <c r="J1670">
        <v>1</v>
      </c>
      <c r="K1670">
        <v>0</v>
      </c>
      <c r="L1670">
        <v>0</v>
      </c>
      <c r="M1670">
        <v>0</v>
      </c>
      <c r="N1670">
        <v>0</v>
      </c>
      <c r="O1670">
        <v>-33.47206666666667</v>
      </c>
      <c r="P1670">
        <v>-70.561931666666666</v>
      </c>
      <c r="Q1670">
        <v>18.518518518518519</v>
      </c>
      <c r="R1670">
        <v>519</v>
      </c>
      <c r="S1670" t="s">
        <v>89</v>
      </c>
      <c r="T1670">
        <f t="shared" si="26"/>
        <v>10</v>
      </c>
      <c r="U1670">
        <v>1</v>
      </c>
      <c r="V1670" s="5">
        <v>0.78395833333333342</v>
      </c>
      <c r="W1670" s="8">
        <v>0.77083333333333326</v>
      </c>
      <c r="X1670" t="s">
        <v>99</v>
      </c>
      <c r="Y1670" t="str">
        <f>+VLOOKUP($X1670,[1]ParadasReg!$F:$I,4,0)</f>
        <v>Parada 2 / Ictinos - Avenida Grecia</v>
      </c>
      <c r="Z1670">
        <f>+VLOOKUP($X1670,[1]ParadasReg!$F:$I,3,0)</f>
        <v>11</v>
      </c>
    </row>
    <row r="1671" spans="1:26" x14ac:dyDescent="0.25">
      <c r="A1671">
        <v>910158</v>
      </c>
      <c r="B1671">
        <v>1880</v>
      </c>
      <c r="C1671" s="3">
        <v>45880.786319444444</v>
      </c>
      <c r="D1671" t="s">
        <v>61</v>
      </c>
      <c r="E1671">
        <v>1</v>
      </c>
      <c r="F1671">
        <v>7</v>
      </c>
      <c r="G1671">
        <v>0</v>
      </c>
      <c r="H1671">
        <v>0</v>
      </c>
      <c r="I1671">
        <v>1</v>
      </c>
      <c r="J1671">
        <v>7</v>
      </c>
      <c r="K1671">
        <v>0</v>
      </c>
      <c r="L1671">
        <v>0</v>
      </c>
      <c r="M1671">
        <v>0</v>
      </c>
      <c r="N1671">
        <v>0</v>
      </c>
      <c r="O1671">
        <v>-33.469108333333331</v>
      </c>
      <c r="P1671">
        <v>-70.576391666666666</v>
      </c>
      <c r="Q1671">
        <v>11.111111111111111</v>
      </c>
      <c r="R1671">
        <v>519</v>
      </c>
      <c r="S1671" t="s">
        <v>89</v>
      </c>
      <c r="T1671">
        <f t="shared" si="26"/>
        <v>10</v>
      </c>
      <c r="U1671">
        <v>1</v>
      </c>
      <c r="V1671" s="5">
        <v>0.78631944444444446</v>
      </c>
      <c r="W1671" s="8">
        <v>0.77083333333333326</v>
      </c>
      <c r="X1671" t="s">
        <v>100</v>
      </c>
      <c r="Y1671" t="str">
        <f>+VLOOKUP($X1671,[1]ParadasReg!$F:$I,4,0)</f>
        <v>Parada 4 / (M) Grecia</v>
      </c>
      <c r="Z1671">
        <f>+VLOOKUP($X1671,[1]ParadasReg!$F:$I,3,0)</f>
        <v>14</v>
      </c>
    </row>
    <row r="1672" spans="1:26" x14ac:dyDescent="0.25">
      <c r="A1672">
        <v>910165</v>
      </c>
      <c r="B1672">
        <v>1880</v>
      </c>
      <c r="C1672" s="3">
        <v>45880.787372685183</v>
      </c>
      <c r="D1672" t="s">
        <v>61</v>
      </c>
      <c r="E1672">
        <v>0</v>
      </c>
      <c r="F1672">
        <v>1</v>
      </c>
      <c r="G1672">
        <v>0</v>
      </c>
      <c r="H1672">
        <v>0</v>
      </c>
      <c r="I1672">
        <v>0</v>
      </c>
      <c r="J1672">
        <v>1</v>
      </c>
      <c r="K1672">
        <v>0</v>
      </c>
      <c r="L1672">
        <v>0</v>
      </c>
      <c r="M1672">
        <v>0</v>
      </c>
      <c r="N1672">
        <v>0</v>
      </c>
      <c r="O1672">
        <v>-33.46758333333333</v>
      </c>
      <c r="P1672">
        <v>-70.580688333333327</v>
      </c>
      <c r="Q1672">
        <v>9.8765432098765427</v>
      </c>
      <c r="R1672">
        <v>519</v>
      </c>
      <c r="S1672" t="s">
        <v>89</v>
      </c>
      <c r="T1672">
        <f t="shared" si="26"/>
        <v>0</v>
      </c>
      <c r="U1672">
        <v>1</v>
      </c>
      <c r="V1672" s="5">
        <v>0.78737268518518511</v>
      </c>
      <c r="W1672" s="8">
        <v>0.77083333333333326</v>
      </c>
      <c r="X1672" t="s">
        <v>101</v>
      </c>
      <c r="Y1672" t="str">
        <f>+VLOOKUP($X1672,[1]ParadasReg!$F:$I,4,0)</f>
        <v>Parada 2 / ADO Chile</v>
      </c>
      <c r="Z1672">
        <f>+VLOOKUP($X1672,[1]ParadasReg!$F:$I,3,0)</f>
        <v>15</v>
      </c>
    </row>
    <row r="1673" spans="1:26" x14ac:dyDescent="0.25">
      <c r="A1673">
        <v>910177</v>
      </c>
      <c r="B1673">
        <v>1880</v>
      </c>
      <c r="C1673" s="3">
        <v>45880.788703703707</v>
      </c>
      <c r="D1673" t="s">
        <v>61</v>
      </c>
      <c r="E1673">
        <v>0</v>
      </c>
      <c r="F1673">
        <v>1</v>
      </c>
      <c r="G1673">
        <v>0</v>
      </c>
      <c r="H1673">
        <v>0</v>
      </c>
      <c r="I1673">
        <v>0</v>
      </c>
      <c r="J1673">
        <v>1</v>
      </c>
      <c r="K1673">
        <v>0</v>
      </c>
      <c r="L1673">
        <v>0</v>
      </c>
      <c r="M1673">
        <v>0</v>
      </c>
      <c r="N1673">
        <v>0</v>
      </c>
      <c r="O1673">
        <v>-33.465325</v>
      </c>
      <c r="P1673">
        <v>-70.589036666666672</v>
      </c>
      <c r="Q1673">
        <v>8.6419753086419746</v>
      </c>
      <c r="R1673">
        <v>519</v>
      </c>
      <c r="S1673" t="s">
        <v>89</v>
      </c>
      <c r="T1673">
        <f t="shared" si="26"/>
        <v>0</v>
      </c>
      <c r="U1673">
        <v>1</v>
      </c>
      <c r="V1673" s="5">
        <v>0.78870370370370368</v>
      </c>
      <c r="W1673" s="8">
        <v>0.77083333333333326</v>
      </c>
      <c r="X1673" t="s">
        <v>102</v>
      </c>
      <c r="Y1673" t="str">
        <f>+VLOOKUP($X1673,[1]ParadasReg!$F:$I,4,0)</f>
        <v>Parada 2 / CESFAM Salvador Bustos</v>
      </c>
      <c r="Z1673">
        <f>+VLOOKUP($X1673,[1]ParadasReg!$F:$I,3,0)</f>
        <v>16</v>
      </c>
    </row>
    <row r="1674" spans="1:26" x14ac:dyDescent="0.25">
      <c r="A1674">
        <v>910191</v>
      </c>
      <c r="B1674">
        <v>1880</v>
      </c>
      <c r="C1674" s="3">
        <v>45880.790613425917</v>
      </c>
      <c r="D1674" t="s">
        <v>61</v>
      </c>
      <c r="E1674">
        <v>0</v>
      </c>
      <c r="F1674">
        <v>1</v>
      </c>
      <c r="G1674">
        <v>0</v>
      </c>
      <c r="H1674">
        <v>0</v>
      </c>
      <c r="I1674">
        <v>0</v>
      </c>
      <c r="J1674">
        <v>1</v>
      </c>
      <c r="K1674">
        <v>0</v>
      </c>
      <c r="L1674">
        <v>0</v>
      </c>
      <c r="M1674">
        <v>0</v>
      </c>
      <c r="N1674">
        <v>0</v>
      </c>
      <c r="O1674">
        <v>-33.464578333333343</v>
      </c>
      <c r="P1674">
        <v>-70.597471666666664</v>
      </c>
      <c r="Q1674">
        <v>7.4074074074074066</v>
      </c>
      <c r="R1674">
        <v>519</v>
      </c>
      <c r="S1674" t="s">
        <v>89</v>
      </c>
      <c r="T1674">
        <f t="shared" si="26"/>
        <v>0</v>
      </c>
      <c r="U1674">
        <v>1</v>
      </c>
      <c r="V1674" s="5">
        <v>0.79061342592592598</v>
      </c>
      <c r="W1674" s="8">
        <v>0.77083333333333326</v>
      </c>
      <c r="X1674" t="s">
        <v>103</v>
      </c>
      <c r="Y1674" t="str">
        <f>+VLOOKUP($X1674,[1]ParadasReg!$F:$I,4,0)</f>
        <v>Parada 2 / Pedagógico</v>
      </c>
      <c r="Z1674">
        <f>+VLOOKUP($X1674,[1]ParadasReg!$F:$I,3,0)</f>
        <v>17</v>
      </c>
    </row>
    <row r="1675" spans="1:26" x14ac:dyDescent="0.25">
      <c r="A1675">
        <v>910194</v>
      </c>
      <c r="B1675">
        <v>1880</v>
      </c>
      <c r="C1675" s="3">
        <v>45880.791296296287</v>
      </c>
      <c r="D1675" t="s">
        <v>61</v>
      </c>
      <c r="E1675">
        <v>5</v>
      </c>
      <c r="F1675">
        <v>0</v>
      </c>
      <c r="G1675">
        <v>2</v>
      </c>
      <c r="H1675">
        <v>0</v>
      </c>
      <c r="I1675">
        <v>3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-33.464618333333327</v>
      </c>
      <c r="P1675">
        <v>-70.597759999999994</v>
      </c>
      <c r="Q1675">
        <v>13.580246913580247</v>
      </c>
      <c r="R1675">
        <v>519</v>
      </c>
      <c r="S1675" t="s">
        <v>89</v>
      </c>
      <c r="T1675">
        <f t="shared" si="26"/>
        <v>10</v>
      </c>
      <c r="U1675">
        <v>1</v>
      </c>
      <c r="V1675" s="5">
        <v>0.79129629629629628</v>
      </c>
      <c r="W1675" s="8">
        <v>0.77083333333333326</v>
      </c>
      <c r="X1675" t="s">
        <v>103</v>
      </c>
      <c r="Y1675" t="str">
        <f>+VLOOKUP($X1675,[1]ParadasReg!$F:$I,4,0)</f>
        <v>Parada 2 / Pedagógico</v>
      </c>
      <c r="Z1675">
        <f>+VLOOKUP($X1675,[1]ParadasReg!$F:$I,3,0)</f>
        <v>17</v>
      </c>
    </row>
    <row r="1676" spans="1:26" x14ac:dyDescent="0.25">
      <c r="A1676">
        <v>910206</v>
      </c>
      <c r="B1676">
        <v>1880</v>
      </c>
      <c r="C1676" s="3">
        <v>45880.792696759258</v>
      </c>
      <c r="D1676" t="s">
        <v>61</v>
      </c>
      <c r="E1676">
        <v>0</v>
      </c>
      <c r="F1676">
        <v>1</v>
      </c>
      <c r="G1676">
        <v>0</v>
      </c>
      <c r="H1676">
        <v>0</v>
      </c>
      <c r="I1676">
        <v>0</v>
      </c>
      <c r="J1676">
        <v>1</v>
      </c>
      <c r="K1676">
        <v>0</v>
      </c>
      <c r="L1676">
        <v>0</v>
      </c>
      <c r="M1676">
        <v>0</v>
      </c>
      <c r="N1676">
        <v>0</v>
      </c>
      <c r="O1676">
        <v>-33.463918333333332</v>
      </c>
      <c r="P1676">
        <v>-70.602343333333337</v>
      </c>
      <c r="Q1676">
        <v>12.345679012345679</v>
      </c>
      <c r="R1676">
        <v>519</v>
      </c>
      <c r="S1676" t="s">
        <v>89</v>
      </c>
      <c r="T1676">
        <f t="shared" si="26"/>
        <v>10</v>
      </c>
      <c r="U1676">
        <v>1</v>
      </c>
      <c r="V1676" s="5">
        <v>0.79269675925925931</v>
      </c>
      <c r="W1676" s="8">
        <v>0.79166666666666663</v>
      </c>
      <c r="X1676" t="s">
        <v>104</v>
      </c>
      <c r="Y1676" t="str">
        <f>+VLOOKUP($X1676,[1]ParadasReg!$F:$I,4,0)</f>
        <v>Parada 2 / Los Tres Antonios</v>
      </c>
      <c r="Z1676">
        <f>+VLOOKUP($X1676,[1]ParadasReg!$F:$I,3,0)</f>
        <v>18</v>
      </c>
    </row>
    <row r="1677" spans="1:26" x14ac:dyDescent="0.25">
      <c r="A1677">
        <v>910214</v>
      </c>
      <c r="B1677">
        <v>1880</v>
      </c>
      <c r="C1677" s="3">
        <v>45880.793622685182</v>
      </c>
      <c r="D1677" t="s">
        <v>61</v>
      </c>
      <c r="E1677">
        <v>3</v>
      </c>
      <c r="F1677">
        <v>4</v>
      </c>
      <c r="G1677">
        <v>3</v>
      </c>
      <c r="H1677">
        <v>0</v>
      </c>
      <c r="I1677">
        <v>0</v>
      </c>
      <c r="J1677">
        <v>4</v>
      </c>
      <c r="K1677">
        <v>0</v>
      </c>
      <c r="L1677">
        <v>0</v>
      </c>
      <c r="M1677">
        <v>0</v>
      </c>
      <c r="N1677">
        <v>0</v>
      </c>
      <c r="O1677">
        <v>-33.462191666666669</v>
      </c>
      <c r="P1677">
        <v>-70.607363333333339</v>
      </c>
      <c r="Q1677">
        <v>11.111111111111111</v>
      </c>
      <c r="R1677">
        <v>519</v>
      </c>
      <c r="S1677" t="s">
        <v>89</v>
      </c>
      <c r="T1677">
        <f t="shared" si="26"/>
        <v>10</v>
      </c>
      <c r="U1677">
        <v>1</v>
      </c>
      <c r="V1677" s="5">
        <v>0.79362268518518519</v>
      </c>
      <c r="W1677" s="8">
        <v>0.79166666666666663</v>
      </c>
      <c r="X1677" t="s">
        <v>118</v>
      </c>
      <c r="Y1677" t="str">
        <f>+VLOOKUP($X1677,[1]ParadasReg!$F:$I,4,0)</f>
        <v>Parada 2 / (M) Est.Nacional</v>
      </c>
      <c r="Z1677">
        <f>+VLOOKUP($X1677,[1]ParadasReg!$F:$I,3,0)</f>
        <v>19</v>
      </c>
    </row>
    <row r="1678" spans="1:26" x14ac:dyDescent="0.25">
      <c r="A1678">
        <v>910226</v>
      </c>
      <c r="B1678">
        <v>1880</v>
      </c>
      <c r="C1678" s="3">
        <v>45880.795046296298</v>
      </c>
      <c r="D1678" t="s">
        <v>61</v>
      </c>
      <c r="E1678">
        <v>2</v>
      </c>
      <c r="F1678">
        <v>0</v>
      </c>
      <c r="G1678">
        <v>2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-33.461838333333333</v>
      </c>
      <c r="P1678">
        <v>-70.612578333333332</v>
      </c>
      <c r="Q1678">
        <v>13.580246913580247</v>
      </c>
      <c r="R1678">
        <v>519</v>
      </c>
      <c r="S1678" t="s">
        <v>89</v>
      </c>
      <c r="T1678">
        <f t="shared" si="26"/>
        <v>10</v>
      </c>
      <c r="U1678">
        <v>1</v>
      </c>
      <c r="V1678" s="5">
        <v>0.7950462962962962</v>
      </c>
      <c r="W1678" s="8">
        <v>0.79166666666666663</v>
      </c>
      <c r="X1678" t="s">
        <v>105</v>
      </c>
      <c r="Y1678" t="str">
        <f>+VLOOKUP($X1678,[1]ParadasReg!$F:$I,4,0)</f>
        <v>Parada 2 / Avenida Marathon</v>
      </c>
      <c r="Z1678">
        <f>+VLOOKUP($X1678,[1]ParadasReg!$F:$I,3,0)</f>
        <v>20</v>
      </c>
    </row>
    <row r="1679" spans="1:26" x14ac:dyDescent="0.25">
      <c r="A1679">
        <v>910229</v>
      </c>
      <c r="B1679">
        <v>1880</v>
      </c>
      <c r="C1679" s="3">
        <v>45880.79582175926</v>
      </c>
      <c r="D1679" t="s">
        <v>61</v>
      </c>
      <c r="E1679">
        <v>0</v>
      </c>
      <c r="F1679">
        <v>3</v>
      </c>
      <c r="G1679">
        <v>0</v>
      </c>
      <c r="H1679">
        <v>0</v>
      </c>
      <c r="I1679">
        <v>0</v>
      </c>
      <c r="J1679">
        <v>3</v>
      </c>
      <c r="K1679">
        <v>0</v>
      </c>
      <c r="L1679">
        <v>0</v>
      </c>
      <c r="M1679">
        <v>0</v>
      </c>
      <c r="N1679">
        <v>0</v>
      </c>
      <c r="O1679">
        <v>-33.461491666666667</v>
      </c>
      <c r="P1679">
        <v>-70.617401666666666</v>
      </c>
      <c r="Q1679">
        <v>9.8765432098765427</v>
      </c>
      <c r="R1679">
        <v>519</v>
      </c>
      <c r="S1679" t="s">
        <v>89</v>
      </c>
      <c r="T1679">
        <f t="shared" si="26"/>
        <v>0</v>
      </c>
      <c r="U1679">
        <v>1</v>
      </c>
      <c r="V1679" s="5">
        <v>0.79582175925925924</v>
      </c>
      <c r="W1679" s="8">
        <v>0.79166666666666663</v>
      </c>
      <c r="X1679" t="s">
        <v>106</v>
      </c>
      <c r="Y1679" t="str">
        <f>+VLOOKUP($X1679,[1]ParadasReg!$F:$I,4,0)</f>
        <v>Parada 2 / Villa Olímpica</v>
      </c>
      <c r="Z1679">
        <f>+VLOOKUP($X1679,[1]ParadasReg!$F:$I,3,0)</f>
        <v>21</v>
      </c>
    </row>
    <row r="1680" spans="1:26" x14ac:dyDescent="0.25">
      <c r="A1680">
        <v>910238</v>
      </c>
      <c r="B1680">
        <v>1880</v>
      </c>
      <c r="C1680" s="3">
        <v>45880.7965625</v>
      </c>
      <c r="D1680" t="s">
        <v>61</v>
      </c>
      <c r="E1680">
        <v>0</v>
      </c>
      <c r="F1680">
        <v>1</v>
      </c>
      <c r="G1680">
        <v>0</v>
      </c>
      <c r="H1680">
        <v>0</v>
      </c>
      <c r="I1680">
        <v>0</v>
      </c>
      <c r="J1680">
        <v>1</v>
      </c>
      <c r="K1680">
        <v>0</v>
      </c>
      <c r="L1680">
        <v>0</v>
      </c>
      <c r="M1680">
        <v>0</v>
      </c>
      <c r="N1680">
        <v>0</v>
      </c>
      <c r="O1680">
        <v>-33.45997666666667</v>
      </c>
      <c r="P1680">
        <v>-70.622254999999996</v>
      </c>
      <c r="Q1680">
        <v>8.6419753086419746</v>
      </c>
      <c r="R1680">
        <v>519</v>
      </c>
      <c r="S1680" t="s">
        <v>89</v>
      </c>
      <c r="T1680">
        <f t="shared" si="26"/>
        <v>0</v>
      </c>
      <c r="U1680">
        <v>1</v>
      </c>
      <c r="V1680" s="5">
        <v>0.79656249999999995</v>
      </c>
      <c r="W1680" s="8">
        <v>0.79166666666666663</v>
      </c>
      <c r="X1680" t="s">
        <v>107</v>
      </c>
      <c r="Y1680" t="str">
        <f>+VLOOKUP($X1680,[1]ParadasReg!$F:$I,4,0)</f>
        <v>Parada 4 / Suárez Mujica</v>
      </c>
      <c r="Z1680">
        <f>+VLOOKUP($X1680,[1]ParadasReg!$F:$I,3,0)</f>
        <v>22</v>
      </c>
    </row>
    <row r="1681" spans="1:26" x14ac:dyDescent="0.25">
      <c r="A1681">
        <v>910253</v>
      </c>
      <c r="B1681">
        <v>1880</v>
      </c>
      <c r="C1681" s="3">
        <v>45880.798854166656</v>
      </c>
      <c r="D1681" t="s">
        <v>61</v>
      </c>
      <c r="E1681">
        <v>0</v>
      </c>
      <c r="F1681">
        <v>3</v>
      </c>
      <c r="G1681">
        <v>0</v>
      </c>
      <c r="H1681">
        <v>0</v>
      </c>
      <c r="I1681">
        <v>0</v>
      </c>
      <c r="J1681">
        <v>3</v>
      </c>
      <c r="K1681">
        <v>0</v>
      </c>
      <c r="L1681">
        <v>0</v>
      </c>
      <c r="M1681">
        <v>0</v>
      </c>
      <c r="N1681">
        <v>0</v>
      </c>
      <c r="O1681">
        <v>-33.455046666666668</v>
      </c>
      <c r="P1681">
        <v>-70.627903333333336</v>
      </c>
      <c r="Q1681">
        <v>4.9382716049382713</v>
      </c>
      <c r="R1681">
        <v>519</v>
      </c>
      <c r="S1681" t="s">
        <v>89</v>
      </c>
      <c r="T1681">
        <f t="shared" si="26"/>
        <v>0</v>
      </c>
      <c r="U1681">
        <v>1</v>
      </c>
      <c r="V1681" s="5">
        <v>0.79885416666666664</v>
      </c>
      <c r="W1681" s="8">
        <v>0.79166666666666663</v>
      </c>
      <c r="X1681" t="s">
        <v>108</v>
      </c>
      <c r="Y1681" t="str">
        <f>+VLOOKUP($X1681,[1]ParadasReg!$F:$I,4,0)</f>
        <v>Parada 2 / (M) Irarrázaval</v>
      </c>
      <c r="Z1681">
        <f>+VLOOKUP($X1681,[1]ParadasReg!$F:$I,3,0)</f>
        <v>23</v>
      </c>
    </row>
    <row r="1682" spans="1:26" x14ac:dyDescent="0.25">
      <c r="A1682">
        <v>910305</v>
      </c>
      <c r="B1682">
        <v>1880</v>
      </c>
      <c r="C1682" s="3">
        <v>45880.804479166669</v>
      </c>
      <c r="D1682" t="s">
        <v>61</v>
      </c>
      <c r="E1682">
        <v>0</v>
      </c>
      <c r="F1682">
        <v>1</v>
      </c>
      <c r="G1682">
        <v>0</v>
      </c>
      <c r="H1682">
        <v>0</v>
      </c>
      <c r="I1682">
        <v>0</v>
      </c>
      <c r="J1682">
        <v>1</v>
      </c>
      <c r="K1682">
        <v>0</v>
      </c>
      <c r="L1682">
        <v>0</v>
      </c>
      <c r="M1682">
        <v>0</v>
      </c>
      <c r="N1682">
        <v>0</v>
      </c>
      <c r="O1682">
        <v>-33.437278333333332</v>
      </c>
      <c r="P1682">
        <v>-70.635873333333336</v>
      </c>
      <c r="Q1682">
        <v>3.7037037037037033</v>
      </c>
      <c r="R1682">
        <v>519</v>
      </c>
      <c r="S1682" t="s">
        <v>89</v>
      </c>
      <c r="T1682">
        <f t="shared" si="26"/>
        <v>0</v>
      </c>
      <c r="U1682">
        <v>1</v>
      </c>
      <c r="V1682" s="5">
        <v>0.80447916666666675</v>
      </c>
      <c r="W1682" s="8">
        <v>0.79166666666666663</v>
      </c>
      <c r="X1682" t="s">
        <v>112</v>
      </c>
      <c r="Y1682" t="str">
        <f>+VLOOKUP($X1682,[1]ParadasReg!$F:$I,4,0)</f>
        <v>Parada 4 / Plaza Italia</v>
      </c>
      <c r="Z1682">
        <f>+VLOOKUP($X1682,[1]ParadasReg!$F:$I,3,0)</f>
        <v>27</v>
      </c>
    </row>
    <row r="1683" spans="1:26" x14ac:dyDescent="0.25">
      <c r="A1683">
        <v>910960</v>
      </c>
      <c r="B1683">
        <v>1880</v>
      </c>
      <c r="C1683" s="3">
        <v>45881.274328703701</v>
      </c>
      <c r="D1683" t="s">
        <v>121</v>
      </c>
      <c r="E1683">
        <v>3</v>
      </c>
      <c r="F1683">
        <v>0</v>
      </c>
      <c r="G1683">
        <v>3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-33.481091666666657</v>
      </c>
      <c r="P1683">
        <v>-70.523475000000005</v>
      </c>
      <c r="Q1683">
        <v>3.7037037037037033</v>
      </c>
      <c r="R1683">
        <v>519</v>
      </c>
      <c r="S1683" t="s">
        <v>89</v>
      </c>
      <c r="T1683">
        <f t="shared" si="26"/>
        <v>0</v>
      </c>
      <c r="U1683">
        <v>2</v>
      </c>
      <c r="V1683" s="5">
        <v>0.27432870370370371</v>
      </c>
      <c r="W1683" s="8">
        <v>0.27083333333333331</v>
      </c>
      <c r="X1683" t="s">
        <v>90</v>
      </c>
      <c r="Y1683" t="str">
        <f>+VLOOKUP($X1683,[1]ParadasReg!$F:$I,4,0)</f>
        <v xml:space="preserve">Av. Diagonal Las Torres / esq. Álvaro Casanova </v>
      </c>
      <c r="Z1683">
        <f>+VLOOKUP($X1683,[1]ParadasReg!$F:$I,3,0)</f>
        <v>1</v>
      </c>
    </row>
    <row r="1684" spans="1:26" x14ac:dyDescent="0.25">
      <c r="A1684">
        <v>910973</v>
      </c>
      <c r="B1684">
        <v>1880</v>
      </c>
      <c r="C1684" s="3">
        <v>45881.27847222222</v>
      </c>
      <c r="D1684" t="s">
        <v>121</v>
      </c>
      <c r="E1684">
        <v>7</v>
      </c>
      <c r="F1684">
        <v>0</v>
      </c>
      <c r="G1684">
        <v>7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-33.476733333333343</v>
      </c>
      <c r="P1684">
        <v>-70.538700000000006</v>
      </c>
      <c r="Q1684">
        <v>12.345679012345679</v>
      </c>
      <c r="R1684">
        <v>519</v>
      </c>
      <c r="S1684" t="s">
        <v>89</v>
      </c>
      <c r="T1684">
        <f t="shared" si="26"/>
        <v>10</v>
      </c>
      <c r="U1684">
        <v>2</v>
      </c>
      <c r="V1684" s="5">
        <v>0.27847222222222223</v>
      </c>
      <c r="W1684" s="8">
        <v>0.27083333333333331</v>
      </c>
      <c r="X1684" t="s">
        <v>94</v>
      </c>
      <c r="Y1684" t="str">
        <f>+VLOOKUP($X1684,[1]ParadasReg!$F:$I,4,0)</f>
        <v>Avenida Grecia / esq. Amanecer</v>
      </c>
      <c r="Z1684">
        <f>+VLOOKUP($X1684,[1]ParadasReg!$F:$I,3,0)</f>
        <v>6</v>
      </c>
    </row>
    <row r="1685" spans="1:26" x14ac:dyDescent="0.25">
      <c r="A1685">
        <v>910981</v>
      </c>
      <c r="B1685">
        <v>1880</v>
      </c>
      <c r="C1685" s="3">
        <v>45881.280335648153</v>
      </c>
      <c r="D1685" t="s">
        <v>121</v>
      </c>
      <c r="E1685">
        <v>3</v>
      </c>
      <c r="F1685">
        <v>0</v>
      </c>
      <c r="G1685">
        <v>3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-33.474196666666657</v>
      </c>
      <c r="P1685">
        <v>-70.551236666666668</v>
      </c>
      <c r="Q1685">
        <v>16.049382716049383</v>
      </c>
      <c r="R1685">
        <v>519</v>
      </c>
      <c r="S1685" t="s">
        <v>89</v>
      </c>
      <c r="T1685">
        <f t="shared" si="26"/>
        <v>10</v>
      </c>
      <c r="U1685">
        <v>2</v>
      </c>
      <c r="V1685" s="5">
        <v>0.28033564814814815</v>
      </c>
      <c r="W1685" s="8">
        <v>0.27083333333333331</v>
      </c>
      <c r="X1685" t="s">
        <v>97</v>
      </c>
      <c r="Y1685" t="str">
        <f>+VLOOKUP($X1685,[1]ParadasReg!$F:$I,4,0)</f>
        <v>Avenida Grecia / esq. Pasaje 444</v>
      </c>
      <c r="Z1685">
        <f>+VLOOKUP($X1685,[1]ParadasReg!$F:$I,3,0)</f>
        <v>9</v>
      </c>
    </row>
    <row r="1686" spans="1:26" x14ac:dyDescent="0.25">
      <c r="A1686">
        <v>910993</v>
      </c>
      <c r="B1686">
        <v>1880</v>
      </c>
      <c r="C1686" s="3">
        <v>45881.282199074078</v>
      </c>
      <c r="D1686" t="s">
        <v>121</v>
      </c>
      <c r="E1686">
        <v>3</v>
      </c>
      <c r="F1686">
        <v>0</v>
      </c>
      <c r="G1686">
        <v>3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-33.470925000000001</v>
      </c>
      <c r="P1686">
        <v>-70.567483333333328</v>
      </c>
      <c r="Q1686">
        <v>19.753086419753085</v>
      </c>
      <c r="R1686">
        <v>519</v>
      </c>
      <c r="S1686" t="s">
        <v>89</v>
      </c>
      <c r="T1686">
        <f t="shared" si="26"/>
        <v>10</v>
      </c>
      <c r="U1686">
        <v>2</v>
      </c>
      <c r="V1686" s="5">
        <v>0.28219907407407407</v>
      </c>
      <c r="W1686" s="8">
        <v>0.27083333333333331</v>
      </c>
      <c r="X1686" t="s">
        <v>119</v>
      </c>
      <c r="Y1686" t="str">
        <f>+VLOOKUP($X1686,[1]ParadasReg!$F:$I,4,0)</f>
        <v>Parada 2 / Los Molineros - Av. Grecia</v>
      </c>
      <c r="Z1686">
        <f>+VLOOKUP($X1686,[1]ParadasReg!$F:$I,3,0)</f>
        <v>12</v>
      </c>
    </row>
    <row r="1687" spans="1:26" x14ac:dyDescent="0.25">
      <c r="A1687">
        <v>911006</v>
      </c>
      <c r="B1687">
        <v>1880</v>
      </c>
      <c r="C1687" s="3">
        <v>45881.283993055556</v>
      </c>
      <c r="D1687" t="s">
        <v>121</v>
      </c>
      <c r="E1687">
        <v>4</v>
      </c>
      <c r="F1687">
        <v>5</v>
      </c>
      <c r="G1687">
        <v>0</v>
      </c>
      <c r="H1687">
        <v>0</v>
      </c>
      <c r="I1687">
        <v>4</v>
      </c>
      <c r="J1687">
        <v>5</v>
      </c>
      <c r="K1687">
        <v>0</v>
      </c>
      <c r="L1687">
        <v>0</v>
      </c>
      <c r="M1687">
        <v>0</v>
      </c>
      <c r="N1687">
        <v>0</v>
      </c>
      <c r="O1687">
        <v>-33.469003333333333</v>
      </c>
      <c r="P1687">
        <v>-70.576658333333327</v>
      </c>
      <c r="Q1687">
        <v>18.518518518518519</v>
      </c>
      <c r="R1687">
        <v>519</v>
      </c>
      <c r="S1687" t="s">
        <v>89</v>
      </c>
      <c r="T1687">
        <f t="shared" si="26"/>
        <v>10</v>
      </c>
      <c r="U1687">
        <v>2</v>
      </c>
      <c r="V1687" s="5">
        <v>0.2839930555555556</v>
      </c>
      <c r="W1687" s="8">
        <v>0.27083333333333331</v>
      </c>
      <c r="X1687" t="s">
        <v>100</v>
      </c>
      <c r="Y1687" t="str">
        <f>+VLOOKUP($X1687,[1]ParadasReg!$F:$I,4,0)</f>
        <v>Parada 4 / (M) Grecia</v>
      </c>
      <c r="Z1687">
        <f>+VLOOKUP($X1687,[1]ParadasReg!$F:$I,3,0)</f>
        <v>14</v>
      </c>
    </row>
    <row r="1688" spans="1:26" x14ac:dyDescent="0.25">
      <c r="A1688">
        <v>911026</v>
      </c>
      <c r="B1688">
        <v>1880</v>
      </c>
      <c r="C1688" s="3">
        <v>45881.28733796296</v>
      </c>
      <c r="D1688" t="s">
        <v>62</v>
      </c>
      <c r="E1688">
        <v>7</v>
      </c>
      <c r="F1688">
        <v>0</v>
      </c>
      <c r="G1688">
        <v>7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-33.465261666666663</v>
      </c>
      <c r="P1688">
        <v>-70.589696666666669</v>
      </c>
      <c r="Q1688">
        <v>27.160493827160494</v>
      </c>
      <c r="R1688">
        <v>519</v>
      </c>
      <c r="S1688" t="s">
        <v>89</v>
      </c>
      <c r="T1688">
        <f t="shared" si="26"/>
        <v>20</v>
      </c>
      <c r="U1688">
        <v>2</v>
      </c>
      <c r="V1688" s="5">
        <v>0.28733796296296293</v>
      </c>
      <c r="W1688" s="8">
        <v>0.27083333333333331</v>
      </c>
      <c r="X1688" t="s">
        <v>102</v>
      </c>
      <c r="Y1688" t="str">
        <f>+VLOOKUP($X1688,[1]ParadasReg!$F:$I,4,0)</f>
        <v>Parada 2 / CESFAM Salvador Bustos</v>
      </c>
      <c r="Z1688">
        <f>+VLOOKUP($X1688,[1]ParadasReg!$F:$I,3,0)</f>
        <v>16</v>
      </c>
    </row>
    <row r="1689" spans="1:26" x14ac:dyDescent="0.25">
      <c r="A1689">
        <v>911035</v>
      </c>
      <c r="B1689">
        <v>1880</v>
      </c>
      <c r="C1689" s="3">
        <v>45881.289004629631</v>
      </c>
      <c r="D1689" t="s">
        <v>62</v>
      </c>
      <c r="E1689">
        <v>2</v>
      </c>
      <c r="F1689">
        <v>1</v>
      </c>
      <c r="G1689">
        <v>0</v>
      </c>
      <c r="H1689">
        <v>0</v>
      </c>
      <c r="I1689">
        <v>2</v>
      </c>
      <c r="J1689">
        <v>1</v>
      </c>
      <c r="K1689">
        <v>0</v>
      </c>
      <c r="L1689">
        <v>0</v>
      </c>
      <c r="M1689">
        <v>0</v>
      </c>
      <c r="N1689">
        <v>0</v>
      </c>
      <c r="O1689">
        <v>-33.464553333333328</v>
      </c>
      <c r="P1689">
        <v>-70.597648333333339</v>
      </c>
      <c r="Q1689">
        <v>28.39506172839506</v>
      </c>
      <c r="R1689">
        <v>519</v>
      </c>
      <c r="S1689" t="s">
        <v>89</v>
      </c>
      <c r="T1689">
        <f t="shared" si="26"/>
        <v>20</v>
      </c>
      <c r="U1689">
        <v>2</v>
      </c>
      <c r="V1689" s="5">
        <v>0.28900462962962964</v>
      </c>
      <c r="W1689" s="8">
        <v>0.27083333333333331</v>
      </c>
      <c r="X1689" t="s">
        <v>103</v>
      </c>
      <c r="Y1689" t="str">
        <f>+VLOOKUP($X1689,[1]ParadasReg!$F:$I,4,0)</f>
        <v>Parada 2 / Pedagógico</v>
      </c>
      <c r="Z1689">
        <f>+VLOOKUP($X1689,[1]ParadasReg!$F:$I,3,0)</f>
        <v>17</v>
      </c>
    </row>
    <row r="1690" spans="1:26" x14ac:dyDescent="0.25">
      <c r="A1690">
        <v>911040</v>
      </c>
      <c r="B1690">
        <v>1880</v>
      </c>
      <c r="C1690" s="3">
        <v>45881.289293981477</v>
      </c>
      <c r="D1690" t="s">
        <v>62</v>
      </c>
      <c r="E1690">
        <v>2</v>
      </c>
      <c r="F1690">
        <v>0</v>
      </c>
      <c r="G1690">
        <v>0</v>
      </c>
      <c r="H1690">
        <v>0</v>
      </c>
      <c r="I1690">
        <v>2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-33.464533333333343</v>
      </c>
      <c r="P1690">
        <v>-70.597908333333336</v>
      </c>
      <c r="Q1690">
        <v>30.864197530864196</v>
      </c>
      <c r="R1690">
        <v>519</v>
      </c>
      <c r="S1690" t="s">
        <v>89</v>
      </c>
      <c r="T1690">
        <f t="shared" si="26"/>
        <v>30</v>
      </c>
      <c r="U1690">
        <v>2</v>
      </c>
      <c r="V1690" s="5">
        <v>0.2892939814814815</v>
      </c>
      <c r="W1690" s="8">
        <v>0.27083333333333331</v>
      </c>
      <c r="X1690" t="s">
        <v>103</v>
      </c>
      <c r="Y1690" t="str">
        <f>+VLOOKUP($X1690,[1]ParadasReg!$F:$I,4,0)</f>
        <v>Parada 2 / Pedagógico</v>
      </c>
      <c r="Z1690">
        <f>+VLOOKUP($X1690,[1]ParadasReg!$F:$I,3,0)</f>
        <v>17</v>
      </c>
    </row>
    <row r="1691" spans="1:26" x14ac:dyDescent="0.25">
      <c r="A1691">
        <v>911050</v>
      </c>
      <c r="B1691">
        <v>1880</v>
      </c>
      <c r="C1691" s="3">
        <v>45881.291145833333</v>
      </c>
      <c r="D1691" t="s">
        <v>62</v>
      </c>
      <c r="E1691">
        <v>1</v>
      </c>
      <c r="F1691">
        <v>4</v>
      </c>
      <c r="G1691">
        <v>1</v>
      </c>
      <c r="H1691">
        <v>0</v>
      </c>
      <c r="I1691">
        <v>0</v>
      </c>
      <c r="J1691">
        <v>4</v>
      </c>
      <c r="K1691">
        <v>0</v>
      </c>
      <c r="L1691">
        <v>0</v>
      </c>
      <c r="M1691">
        <v>0</v>
      </c>
      <c r="N1691">
        <v>0</v>
      </c>
      <c r="O1691">
        <v>-33.462156666666672</v>
      </c>
      <c r="P1691">
        <v>-70.607285000000005</v>
      </c>
      <c r="Q1691">
        <v>27.160493827160494</v>
      </c>
      <c r="R1691">
        <v>519</v>
      </c>
      <c r="S1691" t="s">
        <v>89</v>
      </c>
      <c r="T1691">
        <f t="shared" si="26"/>
        <v>20</v>
      </c>
      <c r="U1691">
        <v>2</v>
      </c>
      <c r="V1691" s="5">
        <v>0.29114583333333333</v>
      </c>
      <c r="W1691" s="8">
        <v>0.27083333333333331</v>
      </c>
      <c r="X1691" t="s">
        <v>118</v>
      </c>
      <c r="Y1691" t="str">
        <f>+VLOOKUP($X1691,[1]ParadasReg!$F:$I,4,0)</f>
        <v>Parada 2 / (M) Est.Nacional</v>
      </c>
      <c r="Z1691">
        <f>+VLOOKUP($X1691,[1]ParadasReg!$F:$I,3,0)</f>
        <v>19</v>
      </c>
    </row>
    <row r="1692" spans="1:26" x14ac:dyDescent="0.25">
      <c r="A1692">
        <v>911070</v>
      </c>
      <c r="B1692">
        <v>1880</v>
      </c>
      <c r="C1692" s="3">
        <v>45881.295486111107</v>
      </c>
      <c r="D1692" t="s">
        <v>62</v>
      </c>
      <c r="E1692">
        <v>3</v>
      </c>
      <c r="F1692">
        <v>2</v>
      </c>
      <c r="G1692">
        <v>0</v>
      </c>
      <c r="H1692">
        <v>0</v>
      </c>
      <c r="I1692">
        <v>3</v>
      </c>
      <c r="J1692">
        <v>2</v>
      </c>
      <c r="K1692">
        <v>0</v>
      </c>
      <c r="L1692">
        <v>0</v>
      </c>
      <c r="M1692">
        <v>0</v>
      </c>
      <c r="N1692">
        <v>0</v>
      </c>
      <c r="O1692">
        <v>-33.455053333333332</v>
      </c>
      <c r="P1692">
        <v>-70.627841666666669</v>
      </c>
      <c r="Q1692">
        <v>28.39506172839506</v>
      </c>
      <c r="R1692">
        <v>519</v>
      </c>
      <c r="S1692" t="s">
        <v>89</v>
      </c>
      <c r="T1692">
        <f t="shared" si="26"/>
        <v>20</v>
      </c>
      <c r="U1692">
        <v>2</v>
      </c>
      <c r="V1692" s="5">
        <v>0.29548611111111112</v>
      </c>
      <c r="W1692" s="8">
        <v>0.29166666666666663</v>
      </c>
      <c r="X1692" t="s">
        <v>108</v>
      </c>
      <c r="Y1692" t="str">
        <f>+VLOOKUP($X1692,[1]ParadasReg!$F:$I,4,0)</f>
        <v>Parada 2 / (M) Irarrázaval</v>
      </c>
      <c r="Z1692">
        <f>+VLOOKUP($X1692,[1]ParadasReg!$F:$I,3,0)</f>
        <v>23</v>
      </c>
    </row>
    <row r="1693" spans="1:26" x14ac:dyDescent="0.25">
      <c r="A1693">
        <v>911089</v>
      </c>
      <c r="B1693">
        <v>1880</v>
      </c>
      <c r="C1693" s="3">
        <v>45881.298356481479</v>
      </c>
      <c r="D1693" t="s">
        <v>62</v>
      </c>
      <c r="E1693">
        <v>3</v>
      </c>
      <c r="F1693">
        <v>0</v>
      </c>
      <c r="G1693">
        <v>3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-33.448911666666667</v>
      </c>
      <c r="P1693">
        <v>-70.631851666666662</v>
      </c>
      <c r="Q1693">
        <v>32.098765432098766</v>
      </c>
      <c r="R1693">
        <v>519</v>
      </c>
      <c r="S1693" t="s">
        <v>89</v>
      </c>
      <c r="T1693">
        <f t="shared" si="26"/>
        <v>30</v>
      </c>
      <c r="U1693">
        <v>2</v>
      </c>
      <c r="V1693" s="5">
        <v>0.29835648148148147</v>
      </c>
      <c r="W1693" s="8">
        <v>0.29166666666666663</v>
      </c>
      <c r="X1693" t="s">
        <v>110</v>
      </c>
      <c r="Y1693" t="str">
        <f>+VLOOKUP($X1693,[1]ParadasReg!$F:$I,4,0)</f>
        <v>Parada 2 / (M) Santa Isabel</v>
      </c>
      <c r="Z1693">
        <f>+VLOOKUP($X1693,[1]ParadasReg!$F:$I,3,0)</f>
        <v>25</v>
      </c>
    </row>
    <row r="1694" spans="1:26" x14ac:dyDescent="0.25">
      <c r="A1694">
        <v>911097</v>
      </c>
      <c r="B1694">
        <v>1880</v>
      </c>
      <c r="C1694" s="3">
        <v>45881.300381944442</v>
      </c>
      <c r="D1694" t="s">
        <v>62</v>
      </c>
      <c r="E1694">
        <v>1</v>
      </c>
      <c r="F1694">
        <v>3</v>
      </c>
      <c r="G1694">
        <v>1</v>
      </c>
      <c r="H1694">
        <v>0</v>
      </c>
      <c r="I1694">
        <v>0</v>
      </c>
      <c r="J1694">
        <v>3</v>
      </c>
      <c r="K1694">
        <v>0</v>
      </c>
      <c r="L1694">
        <v>0</v>
      </c>
      <c r="M1694">
        <v>0</v>
      </c>
      <c r="N1694">
        <v>0</v>
      </c>
      <c r="O1694">
        <v>-33.443711666666672</v>
      </c>
      <c r="P1694">
        <v>-70.633381666666665</v>
      </c>
      <c r="Q1694">
        <v>29.629629629629626</v>
      </c>
      <c r="R1694">
        <v>519</v>
      </c>
      <c r="S1694" t="s">
        <v>89</v>
      </c>
      <c r="T1694">
        <f t="shared" si="26"/>
        <v>20</v>
      </c>
      <c r="U1694">
        <v>2</v>
      </c>
      <c r="V1694" s="5">
        <v>0.30038194444444444</v>
      </c>
      <c r="W1694" s="8">
        <v>0.29166666666666663</v>
      </c>
      <c r="X1694" t="s">
        <v>111</v>
      </c>
      <c r="Y1694" t="str">
        <f>+VLOOKUP($X1694,[1]ParadasReg!$F:$I,4,0)</f>
        <v>Parada 2 / (M) Parque Bustamante</v>
      </c>
      <c r="Z1694">
        <f>+VLOOKUP($X1694,[1]ParadasReg!$F:$I,3,0)</f>
        <v>26</v>
      </c>
    </row>
    <row r="1695" spans="1:26" x14ac:dyDescent="0.25">
      <c r="A1695">
        <v>911104</v>
      </c>
      <c r="B1695">
        <v>1880</v>
      </c>
      <c r="C1695" s="3">
        <v>45881.302430555559</v>
      </c>
      <c r="D1695" t="s">
        <v>62</v>
      </c>
      <c r="E1695">
        <v>0</v>
      </c>
      <c r="F1695">
        <v>4</v>
      </c>
      <c r="G1695">
        <v>0</v>
      </c>
      <c r="H1695">
        <v>0</v>
      </c>
      <c r="I1695">
        <v>0</v>
      </c>
      <c r="J1695">
        <v>4</v>
      </c>
      <c r="K1695">
        <v>0</v>
      </c>
      <c r="L1695">
        <v>0</v>
      </c>
      <c r="M1695">
        <v>0</v>
      </c>
      <c r="N1695">
        <v>0</v>
      </c>
      <c r="O1695">
        <v>-33.437365</v>
      </c>
      <c r="P1695">
        <v>-70.636115000000004</v>
      </c>
      <c r="Q1695">
        <v>24.691358024691358</v>
      </c>
      <c r="R1695">
        <v>519</v>
      </c>
      <c r="S1695" t="s">
        <v>89</v>
      </c>
      <c r="T1695">
        <f t="shared" si="26"/>
        <v>20</v>
      </c>
      <c r="U1695">
        <v>2</v>
      </c>
      <c r="V1695" s="5">
        <v>0.30243055555555559</v>
      </c>
      <c r="W1695" s="8">
        <v>0.29166666666666663</v>
      </c>
      <c r="X1695" t="s">
        <v>112</v>
      </c>
      <c r="Y1695" t="str">
        <f>+VLOOKUP($X1695,[1]ParadasReg!$F:$I,4,0)</f>
        <v>Parada 4 / Plaza Italia</v>
      </c>
      <c r="Z1695">
        <f>+VLOOKUP($X1695,[1]ParadasReg!$F:$I,3,0)</f>
        <v>27</v>
      </c>
    </row>
    <row r="1696" spans="1:26" x14ac:dyDescent="0.25">
      <c r="A1696">
        <v>911107</v>
      </c>
      <c r="B1696">
        <v>1880</v>
      </c>
      <c r="C1696" s="3">
        <v>45881.303136574083</v>
      </c>
      <c r="D1696" t="s">
        <v>62</v>
      </c>
      <c r="E1696">
        <v>0</v>
      </c>
      <c r="F1696">
        <v>1</v>
      </c>
      <c r="G1696">
        <v>0</v>
      </c>
      <c r="H1696">
        <v>0</v>
      </c>
      <c r="I1696">
        <v>0</v>
      </c>
      <c r="J1696">
        <v>1</v>
      </c>
      <c r="K1696">
        <v>0</v>
      </c>
      <c r="L1696">
        <v>0</v>
      </c>
      <c r="M1696">
        <v>0</v>
      </c>
      <c r="N1696">
        <v>0</v>
      </c>
      <c r="O1696">
        <v>-33.439489999999999</v>
      </c>
      <c r="P1696">
        <v>-70.639688333333339</v>
      </c>
      <c r="Q1696">
        <v>23.456790123456788</v>
      </c>
      <c r="R1696">
        <v>519</v>
      </c>
      <c r="S1696" t="s">
        <v>89</v>
      </c>
      <c r="T1696">
        <f t="shared" si="26"/>
        <v>20</v>
      </c>
      <c r="U1696">
        <v>2</v>
      </c>
      <c r="V1696" s="5">
        <v>0.30313657407407407</v>
      </c>
      <c r="W1696" s="8">
        <v>0.29166666666666663</v>
      </c>
      <c r="X1696" t="s">
        <v>113</v>
      </c>
      <c r="Y1696" t="str">
        <f>+VLOOKUP($X1696,[1]ParadasReg!$F:$I,4,0)</f>
        <v>Parada 4 / (M) Universidad Católica</v>
      </c>
      <c r="Z1696">
        <f>+VLOOKUP($X1696,[1]ParadasReg!$F:$I,3,0)</f>
        <v>28</v>
      </c>
    </row>
    <row r="1697" spans="1:26" x14ac:dyDescent="0.25">
      <c r="A1697">
        <v>911118</v>
      </c>
      <c r="B1697">
        <v>1880</v>
      </c>
      <c r="C1697" s="3">
        <v>45881.305543981478</v>
      </c>
      <c r="D1697" t="s">
        <v>62</v>
      </c>
      <c r="E1697">
        <v>0</v>
      </c>
      <c r="F1697">
        <v>2</v>
      </c>
      <c r="G1697">
        <v>0</v>
      </c>
      <c r="H1697">
        <v>0</v>
      </c>
      <c r="I1697">
        <v>0</v>
      </c>
      <c r="J1697">
        <v>2</v>
      </c>
      <c r="K1697">
        <v>0</v>
      </c>
      <c r="L1697">
        <v>0</v>
      </c>
      <c r="M1697">
        <v>0</v>
      </c>
      <c r="N1697">
        <v>0</v>
      </c>
      <c r="O1697">
        <v>-33.443604999999998</v>
      </c>
      <c r="P1697">
        <v>-70.650004999999993</v>
      </c>
      <c r="Q1697">
        <v>20.987654320987652</v>
      </c>
      <c r="R1697">
        <v>519</v>
      </c>
      <c r="S1697" t="s">
        <v>89</v>
      </c>
      <c r="T1697">
        <f t="shared" si="26"/>
        <v>20</v>
      </c>
      <c r="U1697">
        <v>2</v>
      </c>
      <c r="V1697" s="5">
        <v>0.30554398148148149</v>
      </c>
      <c r="W1697" s="8">
        <v>0.29166666666666663</v>
      </c>
      <c r="X1697" t="s">
        <v>115</v>
      </c>
      <c r="Y1697" t="str">
        <f>+VLOOKUP($X1697,[1]ParadasReg!$F:$I,4,0)</f>
        <v>Parada 3 / (M) Universidad de Chile</v>
      </c>
      <c r="Z1697">
        <f>+VLOOKUP($X1697,[1]ParadasReg!$F:$I,3,0)</f>
        <v>30</v>
      </c>
    </row>
    <row r="1698" spans="1:26" x14ac:dyDescent="0.25">
      <c r="A1698">
        <v>911132</v>
      </c>
      <c r="B1698">
        <v>1880</v>
      </c>
      <c r="C1698" s="3">
        <v>45881.307106481479</v>
      </c>
      <c r="D1698" t="s">
        <v>62</v>
      </c>
      <c r="E1698">
        <v>0</v>
      </c>
      <c r="F1698">
        <v>7</v>
      </c>
      <c r="G1698">
        <v>0</v>
      </c>
      <c r="H1698">
        <v>0</v>
      </c>
      <c r="I1698">
        <v>0</v>
      </c>
      <c r="J1698">
        <v>7</v>
      </c>
      <c r="K1698">
        <v>0</v>
      </c>
      <c r="L1698">
        <v>0</v>
      </c>
      <c r="M1698">
        <v>0</v>
      </c>
      <c r="N1698">
        <v>0</v>
      </c>
      <c r="O1698">
        <v>-33.443966666666668</v>
      </c>
      <c r="P1698">
        <v>-70.652278333333328</v>
      </c>
      <c r="Q1698">
        <v>12.345679012345679</v>
      </c>
      <c r="R1698">
        <v>519</v>
      </c>
      <c r="S1698" t="s">
        <v>89</v>
      </c>
      <c r="T1698">
        <f t="shared" si="26"/>
        <v>10</v>
      </c>
      <c r="U1698">
        <v>2</v>
      </c>
      <c r="V1698" s="5">
        <v>0.30710648148148151</v>
      </c>
      <c r="W1698" s="8">
        <v>0.29166666666666663</v>
      </c>
      <c r="X1698" t="s">
        <v>115</v>
      </c>
      <c r="Y1698" t="str">
        <f>+VLOOKUP($X1698,[1]ParadasReg!$F:$I,4,0)</f>
        <v>Parada 3 / (M) Universidad de Chile</v>
      </c>
      <c r="Z1698">
        <f>+VLOOKUP($X1698,[1]ParadasReg!$F:$I,3,0)</f>
        <v>30</v>
      </c>
    </row>
    <row r="1699" spans="1:26" x14ac:dyDescent="0.25">
      <c r="A1699">
        <v>911134</v>
      </c>
      <c r="B1699">
        <v>1880</v>
      </c>
      <c r="C1699" s="3">
        <v>45881.307638888888</v>
      </c>
      <c r="D1699" t="s">
        <v>62</v>
      </c>
      <c r="E1699">
        <v>0</v>
      </c>
      <c r="F1699">
        <v>6</v>
      </c>
      <c r="G1699">
        <v>0</v>
      </c>
      <c r="H1699">
        <v>0</v>
      </c>
      <c r="I1699">
        <v>0</v>
      </c>
      <c r="J1699">
        <v>6</v>
      </c>
      <c r="K1699">
        <v>0</v>
      </c>
      <c r="L1699">
        <v>0</v>
      </c>
      <c r="M1699">
        <v>0</v>
      </c>
      <c r="N1699">
        <v>0</v>
      </c>
      <c r="O1699">
        <v>-33.444686666666669</v>
      </c>
      <c r="P1699">
        <v>-70.655518333333333</v>
      </c>
      <c r="Q1699">
        <v>4.9382716049382713</v>
      </c>
      <c r="R1699">
        <v>519</v>
      </c>
      <c r="S1699" t="s">
        <v>89</v>
      </c>
      <c r="T1699">
        <f t="shared" si="26"/>
        <v>0</v>
      </c>
      <c r="U1699">
        <v>2</v>
      </c>
      <c r="V1699" s="5">
        <v>0.30763888888888891</v>
      </c>
      <c r="W1699" s="8">
        <v>0.29166666666666663</v>
      </c>
      <c r="X1699" t="s">
        <v>116</v>
      </c>
      <c r="Y1699" t="str">
        <f>+VLOOKUP($X1699,[1]ParadasReg!$F:$I,4,0)</f>
        <v>Parada 3 / (M) La Moneda</v>
      </c>
      <c r="Z1699">
        <f>+VLOOKUP($X1699,[1]ParadasReg!$F:$I,3,0)</f>
        <v>31</v>
      </c>
    </row>
    <row r="1700" spans="1:26" x14ac:dyDescent="0.25">
      <c r="A1700">
        <v>911553</v>
      </c>
      <c r="B1700">
        <v>1880</v>
      </c>
      <c r="C1700" s="3">
        <v>45881.375474537039</v>
      </c>
      <c r="D1700" t="s">
        <v>62</v>
      </c>
      <c r="E1700">
        <v>1</v>
      </c>
      <c r="F1700">
        <v>0</v>
      </c>
      <c r="G1700">
        <v>1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-33.481018333333331</v>
      </c>
      <c r="P1700">
        <v>-70.523526666666669</v>
      </c>
      <c r="Q1700">
        <v>1.2345679012345678</v>
      </c>
      <c r="R1700">
        <v>519</v>
      </c>
      <c r="S1700" t="s">
        <v>89</v>
      </c>
      <c r="T1700">
        <f t="shared" si="26"/>
        <v>0</v>
      </c>
      <c r="U1700">
        <v>2</v>
      </c>
      <c r="V1700" s="5">
        <v>0.37547453703703698</v>
      </c>
      <c r="W1700" s="8">
        <v>0.375</v>
      </c>
      <c r="X1700" t="s">
        <v>90</v>
      </c>
      <c r="Y1700" t="str">
        <f>+VLOOKUP($X1700,[1]ParadasReg!$F:$I,4,0)</f>
        <v xml:space="preserve">Av. Diagonal Las Torres / esq. Álvaro Casanova </v>
      </c>
      <c r="Z1700">
        <f>+VLOOKUP($X1700,[1]ParadasReg!$F:$I,3,0)</f>
        <v>1</v>
      </c>
    </row>
    <row r="1701" spans="1:26" x14ac:dyDescent="0.25">
      <c r="A1701">
        <v>911564</v>
      </c>
      <c r="B1701">
        <v>1880</v>
      </c>
      <c r="C1701" s="3">
        <v>45881.377060185187</v>
      </c>
      <c r="D1701" t="s">
        <v>62</v>
      </c>
      <c r="E1701">
        <v>1</v>
      </c>
      <c r="F1701">
        <v>0</v>
      </c>
      <c r="G1701">
        <v>1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-33.478949999999998</v>
      </c>
      <c r="P1701">
        <v>-70.52768833333333</v>
      </c>
      <c r="Q1701">
        <v>2.4691358024691357</v>
      </c>
      <c r="R1701">
        <v>519</v>
      </c>
      <c r="S1701" t="s">
        <v>89</v>
      </c>
      <c r="T1701">
        <f t="shared" si="26"/>
        <v>0</v>
      </c>
      <c r="U1701">
        <v>2</v>
      </c>
      <c r="V1701" s="5">
        <v>0.37706018518518519</v>
      </c>
      <c r="W1701" s="8">
        <v>0.375</v>
      </c>
      <c r="X1701" t="s">
        <v>91</v>
      </c>
      <c r="Y1701" t="str">
        <f>+VLOOKUP($X1701,[1]ParadasReg!$F:$I,4,0)</f>
        <v>Avenida Grecia / esq. Qda. de Sn. Pedro</v>
      </c>
      <c r="Z1701">
        <f>+VLOOKUP($X1701,[1]ParadasReg!$F:$I,3,0)</f>
        <v>3</v>
      </c>
    </row>
    <row r="1702" spans="1:26" x14ac:dyDescent="0.25">
      <c r="A1702">
        <v>911568</v>
      </c>
      <c r="B1702">
        <v>1880</v>
      </c>
      <c r="C1702" s="3">
        <v>45881.377824074072</v>
      </c>
      <c r="D1702" t="s">
        <v>62</v>
      </c>
      <c r="E1702">
        <v>2</v>
      </c>
      <c r="F1702">
        <v>0</v>
      </c>
      <c r="G1702">
        <v>2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-33.478276666666673</v>
      </c>
      <c r="P1702">
        <v>-70.531361666666669</v>
      </c>
      <c r="Q1702">
        <v>4.9382716049382713</v>
      </c>
      <c r="R1702">
        <v>519</v>
      </c>
      <c r="S1702" t="s">
        <v>89</v>
      </c>
      <c r="T1702">
        <f t="shared" si="26"/>
        <v>0</v>
      </c>
      <c r="U1702">
        <v>2</v>
      </c>
      <c r="V1702" s="5">
        <v>0.37782407407407409</v>
      </c>
      <c r="W1702" s="8">
        <v>0.375</v>
      </c>
      <c r="X1702" t="s">
        <v>92</v>
      </c>
      <c r="Y1702" t="str">
        <f>+VLOOKUP($X1702,[1]ParadasReg!$F:$I,4,0)</f>
        <v>Avenida Grecia / esq. Los Picachos</v>
      </c>
      <c r="Z1702">
        <f>+VLOOKUP($X1702,[1]ParadasReg!$F:$I,3,0)</f>
        <v>4</v>
      </c>
    </row>
    <row r="1703" spans="1:26" x14ac:dyDescent="0.25">
      <c r="A1703">
        <v>911571</v>
      </c>
      <c r="B1703">
        <v>1880</v>
      </c>
      <c r="C1703" s="3">
        <v>45881.378657407397</v>
      </c>
      <c r="D1703" t="s">
        <v>62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-33.477366666666668</v>
      </c>
      <c r="P1703">
        <v>-70.535510000000002</v>
      </c>
      <c r="Q1703">
        <v>4.9382716049382713</v>
      </c>
      <c r="R1703">
        <v>519</v>
      </c>
      <c r="S1703" t="s">
        <v>89</v>
      </c>
      <c r="T1703">
        <f t="shared" si="26"/>
        <v>0</v>
      </c>
      <c r="U1703">
        <v>2</v>
      </c>
      <c r="V1703" s="5">
        <v>0.37865740740740739</v>
      </c>
      <c r="W1703" s="8">
        <v>0.375</v>
      </c>
      <c r="X1703" t="s">
        <v>93</v>
      </c>
      <c r="Y1703" t="str">
        <f>+VLOOKUP($X1703,[1]ParadasReg!$F:$I,4,0)</f>
        <v>Avenida Grecia / esq. Jacarandá</v>
      </c>
      <c r="Z1703">
        <f>+VLOOKUP($X1703,[1]ParadasReg!$F:$I,3,0)</f>
        <v>5</v>
      </c>
    </row>
    <row r="1704" spans="1:26" x14ac:dyDescent="0.25">
      <c r="A1704">
        <v>911576</v>
      </c>
      <c r="B1704">
        <v>1880</v>
      </c>
      <c r="C1704" s="3">
        <v>45881.380057870367</v>
      </c>
      <c r="D1704" t="s">
        <v>62</v>
      </c>
      <c r="E1704">
        <v>4</v>
      </c>
      <c r="F1704">
        <v>0</v>
      </c>
      <c r="G1704">
        <v>4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-33.476759999999999</v>
      </c>
      <c r="P1704">
        <v>-70.538693333333327</v>
      </c>
      <c r="Q1704">
        <v>9.8765432098765427</v>
      </c>
      <c r="R1704">
        <v>519</v>
      </c>
      <c r="S1704" t="s">
        <v>89</v>
      </c>
      <c r="T1704">
        <f t="shared" si="26"/>
        <v>0</v>
      </c>
      <c r="U1704">
        <v>2</v>
      </c>
      <c r="V1704" s="5">
        <v>0.38005787037037037</v>
      </c>
      <c r="W1704" s="8">
        <v>0.375</v>
      </c>
      <c r="X1704" t="s">
        <v>94</v>
      </c>
      <c r="Y1704" t="str">
        <f>+VLOOKUP($X1704,[1]ParadasReg!$F:$I,4,0)</f>
        <v>Avenida Grecia / esq. Amanecer</v>
      </c>
      <c r="Z1704">
        <f>+VLOOKUP($X1704,[1]ParadasReg!$F:$I,3,0)</f>
        <v>6</v>
      </c>
    </row>
    <row r="1705" spans="1:26" x14ac:dyDescent="0.25">
      <c r="A1705">
        <v>911579</v>
      </c>
      <c r="B1705">
        <v>1880</v>
      </c>
      <c r="C1705" s="3">
        <v>45881.381215277783</v>
      </c>
      <c r="D1705" t="s">
        <v>62</v>
      </c>
      <c r="E1705">
        <v>6</v>
      </c>
      <c r="F1705">
        <v>0</v>
      </c>
      <c r="G1705">
        <v>0</v>
      </c>
      <c r="H1705">
        <v>0</v>
      </c>
      <c r="I1705">
        <v>6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-33.475991666666673</v>
      </c>
      <c r="P1705">
        <v>-70.542471666666671</v>
      </c>
      <c r="Q1705">
        <v>17.283950617283949</v>
      </c>
      <c r="R1705">
        <v>519</v>
      </c>
      <c r="S1705" t="s">
        <v>89</v>
      </c>
      <c r="T1705">
        <f t="shared" si="26"/>
        <v>10</v>
      </c>
      <c r="U1705">
        <v>2</v>
      </c>
      <c r="V1705" s="5">
        <v>0.38121527777777775</v>
      </c>
      <c r="W1705" s="8">
        <v>0.375</v>
      </c>
      <c r="X1705" t="s">
        <v>95</v>
      </c>
      <c r="Y1705" t="str">
        <f>+VLOOKUP($X1705,[1]ParadasReg!$F:$I,4,0)</f>
        <v>Parada / Muni. Peñalolén</v>
      </c>
      <c r="Z1705">
        <f>+VLOOKUP($X1705,[1]ParadasReg!$F:$I,3,0)</f>
        <v>7</v>
      </c>
    </row>
    <row r="1706" spans="1:26" x14ac:dyDescent="0.25">
      <c r="A1706">
        <v>911584</v>
      </c>
      <c r="B1706">
        <v>1880</v>
      </c>
      <c r="C1706" s="3">
        <v>45881.382187499999</v>
      </c>
      <c r="D1706" t="s">
        <v>62</v>
      </c>
      <c r="E1706">
        <v>1</v>
      </c>
      <c r="F1706">
        <v>0</v>
      </c>
      <c r="G1706">
        <v>1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-33.475156666666663</v>
      </c>
      <c r="P1706">
        <v>-70.546691666666661</v>
      </c>
      <c r="Q1706">
        <v>18.518518518518519</v>
      </c>
      <c r="R1706">
        <v>519</v>
      </c>
      <c r="S1706" t="s">
        <v>89</v>
      </c>
      <c r="T1706">
        <f t="shared" si="26"/>
        <v>10</v>
      </c>
      <c r="U1706">
        <v>2</v>
      </c>
      <c r="V1706" s="5">
        <v>0.38218749999999996</v>
      </c>
      <c r="W1706" s="8">
        <v>0.375</v>
      </c>
      <c r="X1706" t="s">
        <v>96</v>
      </c>
      <c r="Y1706" t="str">
        <f>+VLOOKUP($X1706,[1]ParadasReg!$F:$I,4,0)</f>
        <v>Avenida Grecia / esq. Palena</v>
      </c>
      <c r="Z1706">
        <f>+VLOOKUP($X1706,[1]ParadasReg!$F:$I,3,0)</f>
        <v>8</v>
      </c>
    </row>
    <row r="1707" spans="1:26" x14ac:dyDescent="0.25">
      <c r="A1707">
        <v>911589</v>
      </c>
      <c r="B1707">
        <v>1880</v>
      </c>
      <c r="C1707" s="3">
        <v>45881.383055555547</v>
      </c>
      <c r="D1707" t="s">
        <v>62</v>
      </c>
      <c r="E1707">
        <v>4</v>
      </c>
      <c r="F1707">
        <v>2</v>
      </c>
      <c r="G1707">
        <v>4</v>
      </c>
      <c r="H1707">
        <v>0</v>
      </c>
      <c r="I1707">
        <v>0</v>
      </c>
      <c r="J1707">
        <v>2</v>
      </c>
      <c r="K1707">
        <v>0</v>
      </c>
      <c r="L1707">
        <v>0</v>
      </c>
      <c r="M1707">
        <v>0</v>
      </c>
      <c r="N1707">
        <v>0</v>
      </c>
      <c r="O1707">
        <v>-33.474231666666668</v>
      </c>
      <c r="P1707">
        <v>-70.551411666666667</v>
      </c>
      <c r="Q1707">
        <v>20.987654320987652</v>
      </c>
      <c r="R1707">
        <v>519</v>
      </c>
      <c r="S1707" t="s">
        <v>89</v>
      </c>
      <c r="T1707">
        <f t="shared" si="26"/>
        <v>20</v>
      </c>
      <c r="U1707">
        <v>2</v>
      </c>
      <c r="V1707" s="5">
        <v>0.38305555555555554</v>
      </c>
      <c r="W1707" s="8">
        <v>0.375</v>
      </c>
      <c r="X1707" t="s">
        <v>97</v>
      </c>
      <c r="Y1707" t="str">
        <f>+VLOOKUP($X1707,[1]ParadasReg!$F:$I,4,0)</f>
        <v>Avenida Grecia / esq. Pasaje 444</v>
      </c>
      <c r="Z1707">
        <f>+VLOOKUP($X1707,[1]ParadasReg!$F:$I,3,0)</f>
        <v>9</v>
      </c>
    </row>
    <row r="1708" spans="1:26" x14ac:dyDescent="0.25">
      <c r="A1708">
        <v>911596</v>
      </c>
      <c r="B1708">
        <v>1880</v>
      </c>
      <c r="C1708" s="3">
        <v>45881.384386574071</v>
      </c>
      <c r="D1708" t="s">
        <v>62</v>
      </c>
      <c r="E1708">
        <v>0</v>
      </c>
      <c r="F1708">
        <v>1</v>
      </c>
      <c r="G1708">
        <v>0</v>
      </c>
      <c r="H1708">
        <v>0</v>
      </c>
      <c r="I1708">
        <v>0</v>
      </c>
      <c r="J1708">
        <v>1</v>
      </c>
      <c r="K1708">
        <v>0</v>
      </c>
      <c r="L1708">
        <v>0</v>
      </c>
      <c r="M1708">
        <v>0</v>
      </c>
      <c r="N1708">
        <v>0</v>
      </c>
      <c r="O1708">
        <v>-33.473106666666673</v>
      </c>
      <c r="P1708">
        <v>-70.556290000000004</v>
      </c>
      <c r="Q1708">
        <v>19.753086419753085</v>
      </c>
      <c r="R1708">
        <v>519</v>
      </c>
      <c r="S1708" t="s">
        <v>89</v>
      </c>
      <c r="T1708">
        <f t="shared" si="26"/>
        <v>10</v>
      </c>
      <c r="U1708">
        <v>2</v>
      </c>
      <c r="V1708" s="5">
        <v>0.38438657407407412</v>
      </c>
      <c r="W1708" s="8">
        <v>0.375</v>
      </c>
      <c r="X1708" t="s">
        <v>98</v>
      </c>
      <c r="Y1708" t="str">
        <f>+VLOOKUP($X1708,[1]ParadasReg!$F:$I,4,0)</f>
        <v>Parada 2 / Calle 1A - Avenida Grecia</v>
      </c>
      <c r="Z1708">
        <f>+VLOOKUP($X1708,[1]ParadasReg!$F:$I,3,0)</f>
        <v>10</v>
      </c>
    </row>
    <row r="1709" spans="1:26" x14ac:dyDescent="0.25">
      <c r="A1709">
        <v>911600</v>
      </c>
      <c r="B1709">
        <v>1880</v>
      </c>
      <c r="C1709" s="3">
        <v>45881.385196759264</v>
      </c>
      <c r="D1709" t="s">
        <v>62</v>
      </c>
      <c r="E1709">
        <v>1</v>
      </c>
      <c r="F1709">
        <v>0</v>
      </c>
      <c r="G1709">
        <v>1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-33.472098333333342</v>
      </c>
      <c r="P1709">
        <v>-70.561723333333333</v>
      </c>
      <c r="Q1709">
        <v>20.987654320987652</v>
      </c>
      <c r="R1709">
        <v>519</v>
      </c>
      <c r="S1709" t="s">
        <v>89</v>
      </c>
      <c r="T1709">
        <f t="shared" si="26"/>
        <v>20</v>
      </c>
      <c r="U1709">
        <v>2</v>
      </c>
      <c r="V1709" s="5">
        <v>0.38519675925925928</v>
      </c>
      <c r="W1709" s="8">
        <v>0.375</v>
      </c>
      <c r="X1709" t="s">
        <v>99</v>
      </c>
      <c r="Y1709" t="str">
        <f>+VLOOKUP($X1709,[1]ParadasReg!$F:$I,4,0)</f>
        <v>Parada 2 / Ictinos - Avenida Grecia</v>
      </c>
      <c r="Z1709">
        <f>+VLOOKUP($X1709,[1]ParadasReg!$F:$I,3,0)</f>
        <v>11</v>
      </c>
    </row>
    <row r="1710" spans="1:26" x14ac:dyDescent="0.25">
      <c r="A1710">
        <v>911604</v>
      </c>
      <c r="B1710">
        <v>1880</v>
      </c>
      <c r="C1710" s="3">
        <v>45881.386076388888</v>
      </c>
      <c r="D1710" t="s">
        <v>62</v>
      </c>
      <c r="E1710">
        <v>7</v>
      </c>
      <c r="F1710">
        <v>0</v>
      </c>
      <c r="G1710">
        <v>7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-33.470916666666668</v>
      </c>
      <c r="P1710">
        <v>-70.567601666666661</v>
      </c>
      <c r="Q1710">
        <v>29.629629629629626</v>
      </c>
      <c r="R1710">
        <v>519</v>
      </c>
      <c r="S1710" t="s">
        <v>89</v>
      </c>
      <c r="T1710">
        <f t="shared" si="26"/>
        <v>20</v>
      </c>
      <c r="U1710">
        <v>2</v>
      </c>
      <c r="V1710" s="5">
        <v>0.3860763888888889</v>
      </c>
      <c r="W1710" s="8">
        <v>0.375</v>
      </c>
      <c r="X1710" t="s">
        <v>119</v>
      </c>
      <c r="Y1710" t="str">
        <f>+VLOOKUP($X1710,[1]ParadasReg!$F:$I,4,0)</f>
        <v>Parada 2 / Los Molineros - Av. Grecia</v>
      </c>
      <c r="Z1710">
        <f>+VLOOKUP($X1710,[1]ParadasReg!$F:$I,3,0)</f>
        <v>12</v>
      </c>
    </row>
    <row r="1711" spans="1:26" x14ac:dyDescent="0.25">
      <c r="A1711">
        <v>911610</v>
      </c>
      <c r="B1711">
        <v>1880</v>
      </c>
      <c r="C1711" s="3">
        <v>45881.387685185182</v>
      </c>
      <c r="D1711" t="s">
        <v>62</v>
      </c>
      <c r="E1711">
        <v>3</v>
      </c>
      <c r="F1711">
        <v>0</v>
      </c>
      <c r="G1711">
        <v>0</v>
      </c>
      <c r="H1711">
        <v>0</v>
      </c>
      <c r="I1711">
        <v>3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-33.468988333333343</v>
      </c>
      <c r="P1711">
        <v>-70.576678333333334</v>
      </c>
      <c r="Q1711">
        <v>33.333333333333329</v>
      </c>
      <c r="R1711">
        <v>519</v>
      </c>
      <c r="S1711" t="s">
        <v>89</v>
      </c>
      <c r="T1711">
        <f t="shared" si="26"/>
        <v>30</v>
      </c>
      <c r="U1711">
        <v>2</v>
      </c>
      <c r="V1711" s="5">
        <v>0.38768518518518519</v>
      </c>
      <c r="W1711" s="8">
        <v>0.375</v>
      </c>
      <c r="X1711" t="s">
        <v>100</v>
      </c>
      <c r="Y1711" t="str">
        <f>+VLOOKUP($X1711,[1]ParadasReg!$F:$I,4,0)</f>
        <v>Parada 4 / (M) Grecia</v>
      </c>
      <c r="Z1711">
        <f>+VLOOKUP($X1711,[1]ParadasReg!$F:$I,3,0)</f>
        <v>14</v>
      </c>
    </row>
    <row r="1712" spans="1:26" x14ac:dyDescent="0.25">
      <c r="A1712">
        <v>911624</v>
      </c>
      <c r="B1712">
        <v>1880</v>
      </c>
      <c r="C1712" s="3">
        <v>45881.390462962961</v>
      </c>
      <c r="D1712" t="s">
        <v>62</v>
      </c>
      <c r="E1712">
        <v>4</v>
      </c>
      <c r="F1712">
        <v>2</v>
      </c>
      <c r="G1712">
        <v>4</v>
      </c>
      <c r="H1712">
        <v>0</v>
      </c>
      <c r="I1712">
        <v>0</v>
      </c>
      <c r="J1712">
        <v>2</v>
      </c>
      <c r="K1712">
        <v>0</v>
      </c>
      <c r="L1712">
        <v>0</v>
      </c>
      <c r="M1712">
        <v>0</v>
      </c>
      <c r="N1712">
        <v>0</v>
      </c>
      <c r="O1712">
        <v>-33.465281666666669</v>
      </c>
      <c r="P1712">
        <v>-70.589428333333331</v>
      </c>
      <c r="Q1712">
        <v>35.802469135802468</v>
      </c>
      <c r="R1712">
        <v>519</v>
      </c>
      <c r="S1712" t="s">
        <v>89</v>
      </c>
      <c r="T1712">
        <f t="shared" si="26"/>
        <v>30</v>
      </c>
      <c r="U1712">
        <v>2</v>
      </c>
      <c r="V1712" s="5">
        <v>0.39046296296296296</v>
      </c>
      <c r="W1712" s="8">
        <v>0.375</v>
      </c>
      <c r="X1712" t="s">
        <v>102</v>
      </c>
      <c r="Y1712" t="str">
        <f>+VLOOKUP($X1712,[1]ParadasReg!$F:$I,4,0)</f>
        <v>Parada 2 / CESFAM Salvador Bustos</v>
      </c>
      <c r="Z1712">
        <f>+VLOOKUP($X1712,[1]ParadasReg!$F:$I,3,0)</f>
        <v>16</v>
      </c>
    </row>
    <row r="1713" spans="1:26" x14ac:dyDescent="0.25">
      <c r="A1713">
        <v>911630</v>
      </c>
      <c r="B1713">
        <v>1880</v>
      </c>
      <c r="C1713" s="3">
        <v>45881.391909722217</v>
      </c>
      <c r="D1713" t="s">
        <v>62</v>
      </c>
      <c r="E1713">
        <v>1</v>
      </c>
      <c r="F1713">
        <v>0</v>
      </c>
      <c r="G1713">
        <v>0</v>
      </c>
      <c r="H1713">
        <v>0</v>
      </c>
      <c r="I1713">
        <v>1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-33.464571666666657</v>
      </c>
      <c r="P1713">
        <v>-70.597558333333339</v>
      </c>
      <c r="Q1713">
        <v>37.037037037037038</v>
      </c>
      <c r="R1713">
        <v>519</v>
      </c>
      <c r="S1713" t="s">
        <v>89</v>
      </c>
      <c r="T1713">
        <f t="shared" si="26"/>
        <v>30</v>
      </c>
      <c r="U1713">
        <v>2</v>
      </c>
      <c r="V1713" s="5">
        <v>0.39190972222222226</v>
      </c>
      <c r="W1713" s="8">
        <v>0.375</v>
      </c>
      <c r="X1713" t="s">
        <v>103</v>
      </c>
      <c r="Y1713" t="str">
        <f>+VLOOKUP($X1713,[1]ParadasReg!$F:$I,4,0)</f>
        <v>Parada 2 / Pedagógico</v>
      </c>
      <c r="Z1713">
        <f>+VLOOKUP($X1713,[1]ParadasReg!$F:$I,3,0)</f>
        <v>17</v>
      </c>
    </row>
    <row r="1714" spans="1:26" x14ac:dyDescent="0.25">
      <c r="A1714">
        <v>911634</v>
      </c>
      <c r="B1714">
        <v>1880</v>
      </c>
      <c r="C1714" s="3">
        <v>45881.392210648148</v>
      </c>
      <c r="D1714" t="s">
        <v>62</v>
      </c>
      <c r="E1714">
        <v>2</v>
      </c>
      <c r="F1714">
        <v>0</v>
      </c>
      <c r="G1714">
        <v>0</v>
      </c>
      <c r="H1714">
        <v>0</v>
      </c>
      <c r="I1714">
        <v>2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-33.464568333333332</v>
      </c>
      <c r="P1714">
        <v>-70.59791833333334</v>
      </c>
      <c r="Q1714">
        <v>39.506172839506171</v>
      </c>
      <c r="R1714">
        <v>519</v>
      </c>
      <c r="S1714" t="s">
        <v>89</v>
      </c>
      <c r="T1714">
        <f t="shared" si="26"/>
        <v>30</v>
      </c>
      <c r="U1714">
        <v>2</v>
      </c>
      <c r="V1714" s="5">
        <v>0.39221064814814816</v>
      </c>
      <c r="W1714" s="8">
        <v>0.375</v>
      </c>
      <c r="X1714" t="s">
        <v>103</v>
      </c>
      <c r="Y1714" t="str">
        <f>+VLOOKUP($X1714,[1]ParadasReg!$F:$I,4,0)</f>
        <v>Parada 2 / Pedagógico</v>
      </c>
      <c r="Z1714">
        <f>+VLOOKUP($X1714,[1]ParadasReg!$F:$I,3,0)</f>
        <v>17</v>
      </c>
    </row>
    <row r="1715" spans="1:26" x14ac:dyDescent="0.25">
      <c r="A1715">
        <v>911642</v>
      </c>
      <c r="B1715">
        <v>1880</v>
      </c>
      <c r="C1715" s="3">
        <v>45881.393923611111</v>
      </c>
      <c r="D1715" t="s">
        <v>62</v>
      </c>
      <c r="E1715">
        <v>1</v>
      </c>
      <c r="F1715">
        <v>3</v>
      </c>
      <c r="G1715">
        <v>0</v>
      </c>
      <c r="H1715">
        <v>0</v>
      </c>
      <c r="I1715">
        <v>1</v>
      </c>
      <c r="J1715">
        <v>3</v>
      </c>
      <c r="K1715">
        <v>0</v>
      </c>
      <c r="L1715">
        <v>0</v>
      </c>
      <c r="M1715">
        <v>0</v>
      </c>
      <c r="N1715">
        <v>0</v>
      </c>
      <c r="O1715">
        <v>-33.462181666666673</v>
      </c>
      <c r="P1715">
        <v>-70.607356666666661</v>
      </c>
      <c r="Q1715">
        <v>37.037037037037038</v>
      </c>
      <c r="R1715">
        <v>519</v>
      </c>
      <c r="S1715" t="s">
        <v>89</v>
      </c>
      <c r="T1715">
        <f t="shared" si="26"/>
        <v>30</v>
      </c>
      <c r="U1715">
        <v>2</v>
      </c>
      <c r="V1715" s="5">
        <v>0.39392361111111113</v>
      </c>
      <c r="W1715" s="8">
        <v>0.375</v>
      </c>
      <c r="X1715" t="s">
        <v>118</v>
      </c>
      <c r="Y1715" t="str">
        <f>+VLOOKUP($X1715,[1]ParadasReg!$F:$I,4,0)</f>
        <v>Parada 2 / (M) Est.Nacional</v>
      </c>
      <c r="Z1715">
        <f>+VLOOKUP($X1715,[1]ParadasReg!$F:$I,3,0)</f>
        <v>19</v>
      </c>
    </row>
    <row r="1716" spans="1:26" x14ac:dyDescent="0.25">
      <c r="A1716">
        <v>911645</v>
      </c>
      <c r="B1716">
        <v>1880</v>
      </c>
      <c r="C1716" s="3">
        <v>45881.394965277781</v>
      </c>
      <c r="D1716" t="s">
        <v>62</v>
      </c>
      <c r="E1716">
        <v>1</v>
      </c>
      <c r="F1716">
        <v>0</v>
      </c>
      <c r="G1716">
        <v>1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-33.461804999999998</v>
      </c>
      <c r="P1716">
        <v>-70.612626666666671</v>
      </c>
      <c r="Q1716">
        <v>38.271604938271601</v>
      </c>
      <c r="R1716">
        <v>519</v>
      </c>
      <c r="S1716" t="s">
        <v>89</v>
      </c>
      <c r="T1716">
        <f t="shared" si="26"/>
        <v>30</v>
      </c>
      <c r="U1716">
        <v>2</v>
      </c>
      <c r="V1716" s="5">
        <v>0.39496527777777773</v>
      </c>
      <c r="W1716" s="8">
        <v>0.375</v>
      </c>
      <c r="X1716" t="s">
        <v>105</v>
      </c>
      <c r="Y1716" t="str">
        <f>+VLOOKUP($X1716,[1]ParadasReg!$F:$I,4,0)</f>
        <v>Parada 2 / Avenida Marathon</v>
      </c>
      <c r="Z1716">
        <f>+VLOOKUP($X1716,[1]ParadasReg!$F:$I,3,0)</f>
        <v>20</v>
      </c>
    </row>
    <row r="1717" spans="1:26" x14ac:dyDescent="0.25">
      <c r="A1717">
        <v>911658</v>
      </c>
      <c r="B1717">
        <v>1880</v>
      </c>
      <c r="C1717" s="3">
        <v>45881.397013888891</v>
      </c>
      <c r="D1717" t="s">
        <v>62</v>
      </c>
      <c r="E1717">
        <v>1</v>
      </c>
      <c r="F1717">
        <v>1</v>
      </c>
      <c r="G1717">
        <v>1</v>
      </c>
      <c r="H1717">
        <v>0</v>
      </c>
      <c r="I1717">
        <v>0</v>
      </c>
      <c r="J1717">
        <v>1</v>
      </c>
      <c r="K1717">
        <v>0</v>
      </c>
      <c r="L1717">
        <v>0</v>
      </c>
      <c r="M1717">
        <v>0</v>
      </c>
      <c r="N1717">
        <v>0</v>
      </c>
      <c r="O1717">
        <v>-33.460146666666667</v>
      </c>
      <c r="P1717">
        <v>-70.622143333333327</v>
      </c>
      <c r="Q1717">
        <v>38.271604938271601</v>
      </c>
      <c r="R1717">
        <v>519</v>
      </c>
      <c r="S1717" t="s">
        <v>89</v>
      </c>
      <c r="T1717">
        <f t="shared" si="26"/>
        <v>30</v>
      </c>
      <c r="U1717">
        <v>2</v>
      </c>
      <c r="V1717" s="5">
        <v>0.39701388888888883</v>
      </c>
      <c r="W1717" s="8">
        <v>0.39583333333333331</v>
      </c>
      <c r="X1717" t="s">
        <v>107</v>
      </c>
      <c r="Y1717" t="str">
        <f>+VLOOKUP($X1717,[1]ParadasReg!$F:$I,4,0)</f>
        <v>Parada 4 / Suárez Mujica</v>
      </c>
      <c r="Z1717">
        <f>+VLOOKUP($X1717,[1]ParadasReg!$F:$I,3,0)</f>
        <v>22</v>
      </c>
    </row>
    <row r="1718" spans="1:26" x14ac:dyDescent="0.25">
      <c r="A1718">
        <v>911666</v>
      </c>
      <c r="B1718">
        <v>1880</v>
      </c>
      <c r="C1718" s="3">
        <v>45881.399328703701</v>
      </c>
      <c r="D1718" t="s">
        <v>62</v>
      </c>
      <c r="E1718">
        <v>1</v>
      </c>
      <c r="F1718">
        <v>4</v>
      </c>
      <c r="G1718">
        <v>0</v>
      </c>
      <c r="H1718">
        <v>0</v>
      </c>
      <c r="I1718">
        <v>1</v>
      </c>
      <c r="J1718">
        <v>4</v>
      </c>
      <c r="K1718">
        <v>0</v>
      </c>
      <c r="L1718">
        <v>0</v>
      </c>
      <c r="M1718">
        <v>0</v>
      </c>
      <c r="N1718">
        <v>0</v>
      </c>
      <c r="O1718">
        <v>-33.448853333333332</v>
      </c>
      <c r="P1718">
        <v>-70.631884999999997</v>
      </c>
      <c r="Q1718">
        <v>34.567901234567898</v>
      </c>
      <c r="R1718">
        <v>519</v>
      </c>
      <c r="S1718" t="s">
        <v>89</v>
      </c>
      <c r="T1718">
        <f t="shared" si="26"/>
        <v>30</v>
      </c>
      <c r="U1718">
        <v>2</v>
      </c>
      <c r="V1718" s="5">
        <v>0.39932870370370371</v>
      </c>
      <c r="W1718" s="8">
        <v>0.39583333333333331</v>
      </c>
      <c r="X1718" t="s">
        <v>110</v>
      </c>
      <c r="Y1718" t="str">
        <f>+VLOOKUP($X1718,[1]ParadasReg!$F:$I,4,0)</f>
        <v>Parada 2 / (M) Santa Isabel</v>
      </c>
      <c r="Z1718">
        <f>+VLOOKUP($X1718,[1]ParadasReg!$F:$I,3,0)</f>
        <v>25</v>
      </c>
    </row>
    <row r="1719" spans="1:26" x14ac:dyDescent="0.25">
      <c r="A1719">
        <v>911667</v>
      </c>
      <c r="B1719">
        <v>1880</v>
      </c>
      <c r="C1719" s="3">
        <v>45881.399340277778</v>
      </c>
      <c r="D1719" t="s">
        <v>62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-33.455008333333332</v>
      </c>
      <c r="P1719">
        <v>-70.628148333333328</v>
      </c>
      <c r="Q1719">
        <v>34.567901234567898</v>
      </c>
      <c r="R1719">
        <v>519</v>
      </c>
      <c r="S1719" t="s">
        <v>89</v>
      </c>
      <c r="T1719">
        <f t="shared" si="26"/>
        <v>30</v>
      </c>
      <c r="U1719">
        <v>2</v>
      </c>
      <c r="V1719" s="5">
        <v>0.39934027777777775</v>
      </c>
      <c r="W1719" s="8">
        <v>0.39583333333333331</v>
      </c>
      <c r="X1719" t="s">
        <v>108</v>
      </c>
      <c r="Y1719" t="str">
        <f>+VLOOKUP($X1719,[1]ParadasReg!$F:$I,4,0)</f>
        <v>Parada 2 / (M) Irarrázaval</v>
      </c>
      <c r="Z1719">
        <f>+VLOOKUP($X1719,[1]ParadasReg!$F:$I,3,0)</f>
        <v>23</v>
      </c>
    </row>
    <row r="1720" spans="1:26" x14ac:dyDescent="0.25">
      <c r="A1720">
        <v>911678</v>
      </c>
      <c r="B1720">
        <v>1880</v>
      </c>
      <c r="C1720" s="3">
        <v>45881.401828703703</v>
      </c>
      <c r="D1720" t="s">
        <v>62</v>
      </c>
      <c r="E1720">
        <v>2</v>
      </c>
      <c r="F1720">
        <v>0</v>
      </c>
      <c r="G1720">
        <v>2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-33.45115666666667</v>
      </c>
      <c r="P1720">
        <v>-70.631118333333333</v>
      </c>
      <c r="Q1720">
        <v>37.037037037037038</v>
      </c>
      <c r="R1720">
        <v>519</v>
      </c>
      <c r="S1720" t="s">
        <v>89</v>
      </c>
      <c r="T1720">
        <f t="shared" si="26"/>
        <v>30</v>
      </c>
      <c r="U1720">
        <v>2</v>
      </c>
      <c r="V1720" s="5">
        <v>0.40182870370370366</v>
      </c>
      <c r="W1720" s="8">
        <v>0.39583333333333331</v>
      </c>
      <c r="X1720" t="s">
        <v>109</v>
      </c>
      <c r="Y1720" t="str">
        <f>+VLOOKUP($X1720,[1]ParadasReg!$F:$I,4,0)</f>
        <v>Parada 7 / (M) Irarrázaval</v>
      </c>
      <c r="Z1720">
        <f>+VLOOKUP($X1720,[1]ParadasReg!$F:$I,3,0)</f>
        <v>24</v>
      </c>
    </row>
    <row r="1721" spans="1:26" x14ac:dyDescent="0.25">
      <c r="A1721">
        <v>911689</v>
      </c>
      <c r="B1721">
        <v>1880</v>
      </c>
      <c r="C1721" s="3">
        <v>45881.404282407413</v>
      </c>
      <c r="D1721" t="s">
        <v>62</v>
      </c>
      <c r="E1721">
        <v>1</v>
      </c>
      <c r="F1721">
        <v>2</v>
      </c>
      <c r="G1721">
        <v>0</v>
      </c>
      <c r="H1721">
        <v>0</v>
      </c>
      <c r="I1721">
        <v>1</v>
      </c>
      <c r="J1721">
        <v>2</v>
      </c>
      <c r="K1721">
        <v>0</v>
      </c>
      <c r="L1721">
        <v>0</v>
      </c>
      <c r="M1721">
        <v>0</v>
      </c>
      <c r="N1721">
        <v>0</v>
      </c>
      <c r="O1721">
        <v>-33.443853333333337</v>
      </c>
      <c r="P1721">
        <v>-70.63324333333334</v>
      </c>
      <c r="Q1721">
        <v>35.802469135802468</v>
      </c>
      <c r="R1721">
        <v>519</v>
      </c>
      <c r="S1721" t="s">
        <v>89</v>
      </c>
      <c r="T1721">
        <f t="shared" si="26"/>
        <v>30</v>
      </c>
      <c r="U1721">
        <v>2</v>
      </c>
      <c r="V1721" s="5">
        <v>0.4042824074074074</v>
      </c>
      <c r="W1721" s="8">
        <v>0.39583333333333331</v>
      </c>
      <c r="X1721" t="s">
        <v>111</v>
      </c>
      <c r="Y1721" t="str">
        <f>+VLOOKUP($X1721,[1]ParadasReg!$F:$I,4,0)</f>
        <v>Parada 2 / (M) Parque Bustamante</v>
      </c>
      <c r="Z1721">
        <f>+VLOOKUP($X1721,[1]ParadasReg!$F:$I,3,0)</f>
        <v>26</v>
      </c>
    </row>
    <row r="1722" spans="1:26" x14ac:dyDescent="0.25">
      <c r="A1722">
        <v>911745</v>
      </c>
      <c r="B1722">
        <v>1880</v>
      </c>
      <c r="C1722" s="3">
        <v>45881.419571759259</v>
      </c>
      <c r="D1722" t="s">
        <v>63</v>
      </c>
      <c r="E1722">
        <v>1</v>
      </c>
      <c r="F1722">
        <v>13</v>
      </c>
      <c r="G1722">
        <v>0</v>
      </c>
      <c r="H1722">
        <v>0</v>
      </c>
      <c r="I1722">
        <v>1</v>
      </c>
      <c r="J1722">
        <v>13</v>
      </c>
      <c r="K1722">
        <v>0</v>
      </c>
      <c r="L1722">
        <v>0</v>
      </c>
      <c r="M1722">
        <v>0</v>
      </c>
      <c r="N1722">
        <v>0</v>
      </c>
      <c r="O1722">
        <v>-33.437941666666667</v>
      </c>
      <c r="P1722">
        <v>-70.634911666666667</v>
      </c>
      <c r="Q1722">
        <v>0</v>
      </c>
      <c r="R1722">
        <v>519</v>
      </c>
      <c r="S1722" t="s">
        <v>89</v>
      </c>
      <c r="T1722">
        <f t="shared" si="26"/>
        <v>0</v>
      </c>
      <c r="U1722">
        <v>2</v>
      </c>
      <c r="V1722" s="5">
        <v>0.41957175925925921</v>
      </c>
      <c r="W1722" s="8">
        <v>0.41666666666666663</v>
      </c>
      <c r="X1722" t="s">
        <v>112</v>
      </c>
      <c r="Y1722" t="str">
        <f>+VLOOKUP($X1722,[1]ParadasReg!$F:$I,4,0)</f>
        <v>Parada 4 / Plaza Italia</v>
      </c>
      <c r="Z1722">
        <f>+VLOOKUP($X1722,[1]ParadasReg!$F:$I,3,0)</f>
        <v>27</v>
      </c>
    </row>
    <row r="1723" spans="1:26" x14ac:dyDescent="0.25">
      <c r="A1723">
        <v>912245</v>
      </c>
      <c r="B1723">
        <v>1880</v>
      </c>
      <c r="C1723" s="3">
        <v>45881.57917824074</v>
      </c>
      <c r="D1723" t="s">
        <v>63</v>
      </c>
      <c r="E1723">
        <v>12</v>
      </c>
      <c r="F1723">
        <v>0</v>
      </c>
      <c r="G1723">
        <v>12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-33.481079999999999</v>
      </c>
      <c r="P1723">
        <v>-70.523531666666671</v>
      </c>
      <c r="Q1723">
        <v>14.814814814814813</v>
      </c>
      <c r="R1723">
        <v>519</v>
      </c>
      <c r="S1723" t="s">
        <v>89</v>
      </c>
      <c r="T1723">
        <f t="shared" si="26"/>
        <v>10</v>
      </c>
      <c r="U1723">
        <v>2</v>
      </c>
      <c r="V1723" s="5">
        <v>0.57917824074074076</v>
      </c>
      <c r="W1723" s="8">
        <v>0.5625</v>
      </c>
      <c r="X1723" t="s">
        <v>90</v>
      </c>
      <c r="Y1723" t="str">
        <f>+VLOOKUP($X1723,[1]ParadasReg!$F:$I,4,0)</f>
        <v xml:space="preserve">Av. Diagonal Las Torres / esq. Álvaro Casanova </v>
      </c>
      <c r="Z1723">
        <f>+VLOOKUP($X1723,[1]ParadasReg!$F:$I,3,0)</f>
        <v>1</v>
      </c>
    </row>
    <row r="1724" spans="1:26" x14ac:dyDescent="0.25">
      <c r="A1724">
        <v>912247</v>
      </c>
      <c r="B1724">
        <v>1880</v>
      </c>
      <c r="C1724" s="3">
        <v>45881.58016203704</v>
      </c>
      <c r="D1724" t="s">
        <v>63</v>
      </c>
      <c r="E1724">
        <v>4</v>
      </c>
      <c r="F1724">
        <v>0</v>
      </c>
      <c r="G1724">
        <v>4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-33.479018333333343</v>
      </c>
      <c r="P1724">
        <v>-70.527393333333336</v>
      </c>
      <c r="Q1724">
        <v>19.753086419753085</v>
      </c>
      <c r="R1724">
        <v>519</v>
      </c>
      <c r="S1724" t="s">
        <v>89</v>
      </c>
      <c r="T1724">
        <f t="shared" si="26"/>
        <v>10</v>
      </c>
      <c r="U1724">
        <v>2</v>
      </c>
      <c r="V1724" s="5">
        <v>0.58016203703703706</v>
      </c>
      <c r="W1724" s="8">
        <v>0.5625</v>
      </c>
      <c r="X1724" t="s">
        <v>91</v>
      </c>
      <c r="Y1724" t="str">
        <f>+VLOOKUP($X1724,[1]ParadasReg!$F:$I,4,0)</f>
        <v>Avenida Grecia / esq. Qda. de Sn. Pedro</v>
      </c>
      <c r="Z1724">
        <f>+VLOOKUP($X1724,[1]ParadasReg!$F:$I,3,0)</f>
        <v>3</v>
      </c>
    </row>
    <row r="1725" spans="1:26" x14ac:dyDescent="0.25">
      <c r="A1725">
        <v>912255</v>
      </c>
      <c r="B1725">
        <v>1880</v>
      </c>
      <c r="C1725" s="3">
        <v>45881.582546296297</v>
      </c>
      <c r="D1725" t="s">
        <v>63</v>
      </c>
      <c r="E1725">
        <v>1</v>
      </c>
      <c r="F1725">
        <v>0</v>
      </c>
      <c r="G1725">
        <v>1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-33.477323333333331</v>
      </c>
      <c r="P1725">
        <v>-70.535681666666662</v>
      </c>
      <c r="Q1725">
        <v>20.987654320987652</v>
      </c>
      <c r="R1725">
        <v>519</v>
      </c>
      <c r="S1725" t="s">
        <v>89</v>
      </c>
      <c r="T1725">
        <f t="shared" si="26"/>
        <v>20</v>
      </c>
      <c r="U1725">
        <v>2</v>
      </c>
      <c r="V1725" s="5">
        <v>0.58254629629629628</v>
      </c>
      <c r="W1725" s="8">
        <v>0.5625</v>
      </c>
      <c r="X1725" t="s">
        <v>93</v>
      </c>
      <c r="Y1725" t="str">
        <f>+VLOOKUP($X1725,[1]ParadasReg!$F:$I,4,0)</f>
        <v>Avenida Grecia / esq. Jacarandá</v>
      </c>
      <c r="Z1725">
        <f>+VLOOKUP($X1725,[1]ParadasReg!$F:$I,3,0)</f>
        <v>5</v>
      </c>
    </row>
    <row r="1726" spans="1:26" x14ac:dyDescent="0.25">
      <c r="A1726">
        <v>912260</v>
      </c>
      <c r="B1726">
        <v>1880</v>
      </c>
      <c r="C1726" s="3">
        <v>45881.58320601852</v>
      </c>
      <c r="D1726" t="s">
        <v>63</v>
      </c>
      <c r="E1726">
        <v>6</v>
      </c>
      <c r="F1726">
        <v>0</v>
      </c>
      <c r="G1726">
        <v>6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-33.476813333333332</v>
      </c>
      <c r="P1726">
        <v>-70.538658333333331</v>
      </c>
      <c r="Q1726">
        <v>28.39506172839506</v>
      </c>
      <c r="R1726">
        <v>519</v>
      </c>
      <c r="S1726" t="s">
        <v>89</v>
      </c>
      <c r="T1726">
        <f t="shared" si="26"/>
        <v>20</v>
      </c>
      <c r="U1726">
        <v>2</v>
      </c>
      <c r="V1726" s="5">
        <v>0.5832060185185185</v>
      </c>
      <c r="W1726" s="8">
        <v>0.5625</v>
      </c>
      <c r="X1726" t="s">
        <v>94</v>
      </c>
      <c r="Y1726" t="str">
        <f>+VLOOKUP($X1726,[1]ParadasReg!$F:$I,4,0)</f>
        <v>Avenida Grecia / esq. Amanecer</v>
      </c>
      <c r="Z1726">
        <f>+VLOOKUP($X1726,[1]ParadasReg!$F:$I,3,0)</f>
        <v>6</v>
      </c>
    </row>
    <row r="1727" spans="1:26" x14ac:dyDescent="0.25">
      <c r="A1727">
        <v>912265</v>
      </c>
      <c r="B1727">
        <v>1880</v>
      </c>
      <c r="C1727" s="3">
        <v>45881.584305555552</v>
      </c>
      <c r="D1727" t="s">
        <v>63</v>
      </c>
      <c r="E1727">
        <v>4</v>
      </c>
      <c r="F1727">
        <v>0</v>
      </c>
      <c r="G1727">
        <v>4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-33.476081666666673</v>
      </c>
      <c r="P1727">
        <v>-70.542116666666672</v>
      </c>
      <c r="Q1727">
        <v>33.333333333333329</v>
      </c>
      <c r="R1727">
        <v>519</v>
      </c>
      <c r="S1727" t="s">
        <v>89</v>
      </c>
      <c r="T1727">
        <f t="shared" si="26"/>
        <v>30</v>
      </c>
      <c r="U1727">
        <v>2</v>
      </c>
      <c r="V1727" s="5">
        <v>0.58430555555555552</v>
      </c>
      <c r="W1727" s="8">
        <v>0.58333333333333326</v>
      </c>
      <c r="X1727" t="s">
        <v>95</v>
      </c>
      <c r="Y1727" t="str">
        <f>+VLOOKUP($X1727,[1]ParadasReg!$F:$I,4,0)</f>
        <v>Parada / Muni. Peñalolén</v>
      </c>
      <c r="Z1727">
        <f>+VLOOKUP($X1727,[1]ParadasReg!$F:$I,3,0)</f>
        <v>7</v>
      </c>
    </row>
    <row r="1728" spans="1:26" x14ac:dyDescent="0.25">
      <c r="A1728">
        <v>912272</v>
      </c>
      <c r="B1728">
        <v>1880</v>
      </c>
      <c r="C1728" s="3">
        <v>45881.586400462962</v>
      </c>
      <c r="D1728" t="s">
        <v>63</v>
      </c>
      <c r="E1728">
        <v>4</v>
      </c>
      <c r="F1728">
        <v>0</v>
      </c>
      <c r="G1728">
        <v>4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-33.474254999999999</v>
      </c>
      <c r="P1728">
        <v>-70.55128666666667</v>
      </c>
      <c r="Q1728">
        <v>38.271604938271601</v>
      </c>
      <c r="R1728">
        <v>519</v>
      </c>
      <c r="S1728" t="s">
        <v>89</v>
      </c>
      <c r="T1728">
        <f t="shared" si="26"/>
        <v>30</v>
      </c>
      <c r="U1728">
        <v>2</v>
      </c>
      <c r="V1728" s="5">
        <v>0.586400462962963</v>
      </c>
      <c r="W1728" s="8">
        <v>0.58333333333333326</v>
      </c>
      <c r="X1728" t="s">
        <v>97</v>
      </c>
      <c r="Y1728" t="str">
        <f>+VLOOKUP($X1728,[1]ParadasReg!$F:$I,4,0)</f>
        <v>Avenida Grecia / esq. Pasaje 444</v>
      </c>
      <c r="Z1728">
        <f>+VLOOKUP($X1728,[1]ParadasReg!$F:$I,3,0)</f>
        <v>9</v>
      </c>
    </row>
    <row r="1729" spans="1:26" x14ac:dyDescent="0.25">
      <c r="A1729">
        <v>912275</v>
      </c>
      <c r="B1729">
        <v>1880</v>
      </c>
      <c r="C1729" s="3">
        <v>45881.587673611109</v>
      </c>
      <c r="D1729" t="s">
        <v>63</v>
      </c>
      <c r="E1729">
        <v>11</v>
      </c>
      <c r="F1729">
        <v>1</v>
      </c>
      <c r="G1729">
        <v>8</v>
      </c>
      <c r="H1729">
        <v>0</v>
      </c>
      <c r="I1729">
        <v>3</v>
      </c>
      <c r="J1729">
        <v>1</v>
      </c>
      <c r="K1729">
        <v>0</v>
      </c>
      <c r="L1729">
        <v>0</v>
      </c>
      <c r="M1729">
        <v>0</v>
      </c>
      <c r="N1729">
        <v>0</v>
      </c>
      <c r="O1729">
        <v>-33.473066666666668</v>
      </c>
      <c r="P1729">
        <v>-70.556399999999996</v>
      </c>
      <c r="Q1729">
        <v>50.617283950617285</v>
      </c>
      <c r="R1729">
        <v>519</v>
      </c>
      <c r="S1729" t="s">
        <v>89</v>
      </c>
      <c r="T1729">
        <f t="shared" si="26"/>
        <v>50</v>
      </c>
      <c r="U1729">
        <v>2</v>
      </c>
      <c r="V1729" s="5">
        <v>0.58767361111111105</v>
      </c>
      <c r="W1729" s="8">
        <v>0.58333333333333326</v>
      </c>
      <c r="X1729" t="s">
        <v>98</v>
      </c>
      <c r="Y1729" t="str">
        <f>+VLOOKUP($X1729,[1]ParadasReg!$F:$I,4,0)</f>
        <v>Parada 2 / Calle 1A - Avenida Grecia</v>
      </c>
      <c r="Z1729">
        <f>+VLOOKUP($X1729,[1]ParadasReg!$F:$I,3,0)</f>
        <v>10</v>
      </c>
    </row>
    <row r="1730" spans="1:26" x14ac:dyDescent="0.25">
      <c r="A1730">
        <v>912280</v>
      </c>
      <c r="B1730">
        <v>1880</v>
      </c>
      <c r="C1730" s="3">
        <v>45881.589039351849</v>
      </c>
      <c r="D1730" t="s">
        <v>63</v>
      </c>
      <c r="E1730">
        <v>0</v>
      </c>
      <c r="F1730">
        <v>2</v>
      </c>
      <c r="G1730">
        <v>0</v>
      </c>
      <c r="H1730">
        <v>0</v>
      </c>
      <c r="I1730">
        <v>0</v>
      </c>
      <c r="J1730">
        <v>2</v>
      </c>
      <c r="K1730">
        <v>0</v>
      </c>
      <c r="L1730">
        <v>0</v>
      </c>
      <c r="M1730">
        <v>0</v>
      </c>
      <c r="N1730">
        <v>0</v>
      </c>
      <c r="O1730">
        <v>-33.470936666666667</v>
      </c>
      <c r="P1730">
        <v>-70.56774333333334</v>
      </c>
      <c r="Q1730">
        <v>48.148148148148145</v>
      </c>
      <c r="R1730">
        <v>519</v>
      </c>
      <c r="S1730" t="s">
        <v>89</v>
      </c>
      <c r="T1730">
        <f t="shared" si="26"/>
        <v>40</v>
      </c>
      <c r="U1730">
        <v>2</v>
      </c>
      <c r="V1730" s="5">
        <v>0.58903935185185186</v>
      </c>
      <c r="W1730" s="8">
        <v>0.58333333333333326</v>
      </c>
      <c r="X1730" t="s">
        <v>119</v>
      </c>
      <c r="Y1730" t="str">
        <f>+VLOOKUP($X1730,[1]ParadasReg!$F:$I,4,0)</f>
        <v>Parada 2 / Los Molineros - Av. Grecia</v>
      </c>
      <c r="Z1730">
        <f>+VLOOKUP($X1730,[1]ParadasReg!$F:$I,3,0)</f>
        <v>12</v>
      </c>
    </row>
    <row r="1731" spans="1:26" x14ac:dyDescent="0.25">
      <c r="A1731">
        <v>912281</v>
      </c>
      <c r="B1731">
        <v>1880</v>
      </c>
      <c r="C1731" s="3">
        <v>45881.589039351849</v>
      </c>
      <c r="D1731" t="s">
        <v>63</v>
      </c>
      <c r="E1731">
        <v>5</v>
      </c>
      <c r="F1731">
        <v>1</v>
      </c>
      <c r="G1731">
        <v>5</v>
      </c>
      <c r="H1731">
        <v>0</v>
      </c>
      <c r="I1731">
        <v>0</v>
      </c>
      <c r="J1731">
        <v>1</v>
      </c>
      <c r="K1731">
        <v>0</v>
      </c>
      <c r="L1731">
        <v>0</v>
      </c>
      <c r="M1731">
        <v>0</v>
      </c>
      <c r="N1731">
        <v>0</v>
      </c>
      <c r="O1731">
        <v>-33.46987166666667</v>
      </c>
      <c r="P1731">
        <v>-70.57289333333334</v>
      </c>
      <c r="Q1731">
        <v>53.086419753086425</v>
      </c>
      <c r="R1731">
        <v>519</v>
      </c>
      <c r="S1731" t="s">
        <v>89</v>
      </c>
      <c r="T1731">
        <f t="shared" ref="T1731:T1794" si="27">FLOOR(Q1731,10)</f>
        <v>50</v>
      </c>
      <c r="U1731">
        <v>2</v>
      </c>
      <c r="V1731" s="5">
        <v>0.58903935185185186</v>
      </c>
      <c r="W1731" s="8">
        <v>0.58333333333333326</v>
      </c>
      <c r="X1731" t="s">
        <v>117</v>
      </c>
      <c r="Y1731" t="str">
        <f>+VLOOKUP($X1731,[1]ParadasReg!$F:$I,4,0)</f>
        <v>Parada 2 / Cruz Almeyda - Avenida Grecia</v>
      </c>
      <c r="Z1731">
        <f>+VLOOKUP($X1731,[1]ParadasReg!$F:$I,3,0)</f>
        <v>13</v>
      </c>
    </row>
    <row r="1732" spans="1:26" x14ac:dyDescent="0.25">
      <c r="A1732">
        <v>912287</v>
      </c>
      <c r="B1732">
        <v>1880</v>
      </c>
      <c r="C1732" s="3">
        <v>45881.590486111112</v>
      </c>
      <c r="D1732" t="s">
        <v>63</v>
      </c>
      <c r="E1732">
        <v>6</v>
      </c>
      <c r="F1732">
        <v>16</v>
      </c>
      <c r="G1732">
        <v>0</v>
      </c>
      <c r="H1732">
        <v>0</v>
      </c>
      <c r="I1732">
        <v>6</v>
      </c>
      <c r="J1732">
        <v>16</v>
      </c>
      <c r="K1732">
        <v>0</v>
      </c>
      <c r="L1732">
        <v>0</v>
      </c>
      <c r="M1732">
        <v>0</v>
      </c>
      <c r="N1732">
        <v>0</v>
      </c>
      <c r="O1732">
        <v>-33.469113333333333</v>
      </c>
      <c r="P1732">
        <v>-70.576536666666669</v>
      </c>
      <c r="Q1732">
        <v>40.74074074074074</v>
      </c>
      <c r="R1732">
        <v>519</v>
      </c>
      <c r="S1732" t="s">
        <v>89</v>
      </c>
      <c r="T1732">
        <f t="shared" si="27"/>
        <v>40</v>
      </c>
      <c r="U1732">
        <v>2</v>
      </c>
      <c r="V1732" s="5">
        <v>0.59048611111111116</v>
      </c>
      <c r="W1732" s="8">
        <v>0.58333333333333326</v>
      </c>
      <c r="X1732" t="s">
        <v>100</v>
      </c>
      <c r="Y1732" t="str">
        <f>+VLOOKUP($X1732,[1]ParadasReg!$F:$I,4,0)</f>
        <v>Parada 4 / (M) Grecia</v>
      </c>
      <c r="Z1732">
        <f>+VLOOKUP($X1732,[1]ParadasReg!$F:$I,3,0)</f>
        <v>14</v>
      </c>
    </row>
    <row r="1733" spans="1:26" x14ac:dyDescent="0.25">
      <c r="A1733">
        <v>912299</v>
      </c>
      <c r="B1733">
        <v>1880</v>
      </c>
      <c r="C1733" s="3">
        <v>45881.593576388892</v>
      </c>
      <c r="D1733" t="s">
        <v>63</v>
      </c>
      <c r="E1733">
        <v>5</v>
      </c>
      <c r="F1733">
        <v>1</v>
      </c>
      <c r="G1733">
        <v>5</v>
      </c>
      <c r="H1733">
        <v>0</v>
      </c>
      <c r="I1733">
        <v>0</v>
      </c>
      <c r="J1733">
        <v>1</v>
      </c>
      <c r="K1733">
        <v>0</v>
      </c>
      <c r="L1733">
        <v>0</v>
      </c>
      <c r="M1733">
        <v>0</v>
      </c>
      <c r="N1733">
        <v>0</v>
      </c>
      <c r="O1733">
        <v>-33.465331666666657</v>
      </c>
      <c r="P1733">
        <v>-70.589309999999998</v>
      </c>
      <c r="Q1733">
        <v>45.679012345679013</v>
      </c>
      <c r="R1733">
        <v>519</v>
      </c>
      <c r="S1733" t="s">
        <v>89</v>
      </c>
      <c r="T1733">
        <f t="shared" si="27"/>
        <v>40</v>
      </c>
      <c r="U1733">
        <v>2</v>
      </c>
      <c r="V1733" s="5">
        <v>0.59357638888888886</v>
      </c>
      <c r="W1733" s="8">
        <v>0.58333333333333326</v>
      </c>
      <c r="X1733" t="s">
        <v>102</v>
      </c>
      <c r="Y1733" t="str">
        <f>+VLOOKUP($X1733,[1]ParadasReg!$F:$I,4,0)</f>
        <v>Parada 2 / CESFAM Salvador Bustos</v>
      </c>
      <c r="Z1733">
        <f>+VLOOKUP($X1733,[1]ParadasReg!$F:$I,3,0)</f>
        <v>16</v>
      </c>
    </row>
    <row r="1734" spans="1:26" x14ac:dyDescent="0.25">
      <c r="A1734">
        <v>912305</v>
      </c>
      <c r="B1734">
        <v>1880</v>
      </c>
      <c r="C1734" s="3">
        <v>45881.594965277778</v>
      </c>
      <c r="D1734" t="s">
        <v>63</v>
      </c>
      <c r="E1734">
        <v>20</v>
      </c>
      <c r="F1734">
        <v>13</v>
      </c>
      <c r="G1734">
        <v>4</v>
      </c>
      <c r="H1734">
        <v>0</v>
      </c>
      <c r="I1734">
        <v>16</v>
      </c>
      <c r="J1734">
        <v>13</v>
      </c>
      <c r="K1734">
        <v>0</v>
      </c>
      <c r="L1734">
        <v>0</v>
      </c>
      <c r="M1734">
        <v>0</v>
      </c>
      <c r="N1734">
        <v>0</v>
      </c>
      <c r="O1734">
        <v>-33.464596666666672</v>
      </c>
      <c r="P1734">
        <v>-70.597776666666661</v>
      </c>
      <c r="Q1734">
        <v>54.320987654320987</v>
      </c>
      <c r="R1734">
        <v>519</v>
      </c>
      <c r="S1734" t="s">
        <v>89</v>
      </c>
      <c r="T1734">
        <f t="shared" si="27"/>
        <v>50</v>
      </c>
      <c r="U1734">
        <v>2</v>
      </c>
      <c r="V1734" s="5">
        <v>0.59496527777777775</v>
      </c>
      <c r="W1734" s="8">
        <v>0.58333333333333326</v>
      </c>
      <c r="X1734" t="s">
        <v>103</v>
      </c>
      <c r="Y1734" t="str">
        <f>+VLOOKUP($X1734,[1]ParadasReg!$F:$I,4,0)</f>
        <v>Parada 2 / Pedagógico</v>
      </c>
      <c r="Z1734">
        <f>+VLOOKUP($X1734,[1]ParadasReg!$F:$I,3,0)</f>
        <v>17</v>
      </c>
    </row>
    <row r="1735" spans="1:26" x14ac:dyDescent="0.25">
      <c r="A1735">
        <v>912313</v>
      </c>
      <c r="B1735">
        <v>1880</v>
      </c>
      <c r="C1735" s="3">
        <v>45881.596932870372</v>
      </c>
      <c r="D1735" t="s">
        <v>63</v>
      </c>
      <c r="E1735">
        <v>6</v>
      </c>
      <c r="F1735">
        <v>4</v>
      </c>
      <c r="G1735">
        <v>6</v>
      </c>
      <c r="H1735">
        <v>0</v>
      </c>
      <c r="I1735">
        <v>0</v>
      </c>
      <c r="J1735">
        <v>4</v>
      </c>
      <c r="K1735">
        <v>0</v>
      </c>
      <c r="L1735">
        <v>0</v>
      </c>
      <c r="M1735">
        <v>0</v>
      </c>
      <c r="N1735">
        <v>0</v>
      </c>
      <c r="O1735">
        <v>-33.462176666666657</v>
      </c>
      <c r="P1735">
        <v>-70.607353333333336</v>
      </c>
      <c r="Q1735">
        <v>56.79012345679012</v>
      </c>
      <c r="R1735">
        <v>519</v>
      </c>
      <c r="S1735" t="s">
        <v>89</v>
      </c>
      <c r="T1735">
        <f t="shared" si="27"/>
        <v>50</v>
      </c>
      <c r="U1735">
        <v>2</v>
      </c>
      <c r="V1735" s="5">
        <v>0.59693287037037035</v>
      </c>
      <c r="W1735" s="8">
        <v>0.58333333333333326</v>
      </c>
      <c r="X1735" t="s">
        <v>118</v>
      </c>
      <c r="Y1735" t="str">
        <f>+VLOOKUP($X1735,[1]ParadasReg!$F:$I,4,0)</f>
        <v>Parada 2 / (M) Est.Nacional</v>
      </c>
      <c r="Z1735">
        <f>+VLOOKUP($X1735,[1]ParadasReg!$F:$I,3,0)</f>
        <v>19</v>
      </c>
    </row>
    <row r="1736" spans="1:26" x14ac:dyDescent="0.25">
      <c r="A1736">
        <v>912325</v>
      </c>
      <c r="B1736">
        <v>1880</v>
      </c>
      <c r="C1736" s="3">
        <v>45881.599398148152</v>
      </c>
      <c r="D1736" t="s">
        <v>63</v>
      </c>
      <c r="E1736">
        <v>2</v>
      </c>
      <c r="F1736">
        <v>4</v>
      </c>
      <c r="G1736">
        <v>2</v>
      </c>
      <c r="H1736">
        <v>0</v>
      </c>
      <c r="I1736">
        <v>0</v>
      </c>
      <c r="J1736">
        <v>4</v>
      </c>
      <c r="K1736">
        <v>0</v>
      </c>
      <c r="L1736">
        <v>0</v>
      </c>
      <c r="M1736">
        <v>0</v>
      </c>
      <c r="N1736">
        <v>0</v>
      </c>
      <c r="O1736">
        <v>-33.461556666666667</v>
      </c>
      <c r="P1736">
        <v>-70.617296666666661</v>
      </c>
      <c r="Q1736">
        <v>54.320987654320987</v>
      </c>
      <c r="R1736">
        <v>519</v>
      </c>
      <c r="S1736" t="s">
        <v>89</v>
      </c>
      <c r="T1736">
        <f t="shared" si="27"/>
        <v>50</v>
      </c>
      <c r="U1736">
        <v>2</v>
      </c>
      <c r="V1736" s="5">
        <v>0.59939814814814818</v>
      </c>
      <c r="W1736" s="8">
        <v>0.58333333333333326</v>
      </c>
      <c r="X1736" t="s">
        <v>106</v>
      </c>
      <c r="Y1736" t="str">
        <f>+VLOOKUP($X1736,[1]ParadasReg!$F:$I,4,0)</f>
        <v>Parada 2 / Villa Olímpica</v>
      </c>
      <c r="Z1736">
        <f>+VLOOKUP($X1736,[1]ParadasReg!$F:$I,3,0)</f>
        <v>21</v>
      </c>
    </row>
    <row r="1737" spans="1:26" x14ac:dyDescent="0.25">
      <c r="A1737">
        <v>912333</v>
      </c>
      <c r="B1737">
        <v>1880</v>
      </c>
      <c r="C1737" s="3">
        <v>45881.600706018522</v>
      </c>
      <c r="D1737" t="s">
        <v>63</v>
      </c>
      <c r="E1737">
        <v>5</v>
      </c>
      <c r="F1737">
        <v>0</v>
      </c>
      <c r="G1737">
        <v>5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-33.459971666666668</v>
      </c>
      <c r="P1737">
        <v>-70.622273333333339</v>
      </c>
      <c r="Q1737">
        <v>60.493827160493829</v>
      </c>
      <c r="R1737">
        <v>519</v>
      </c>
      <c r="S1737" t="s">
        <v>89</v>
      </c>
      <c r="T1737">
        <f t="shared" si="27"/>
        <v>60</v>
      </c>
      <c r="U1737">
        <v>2</v>
      </c>
      <c r="V1737" s="5">
        <v>0.60070601851851857</v>
      </c>
      <c r="W1737" s="8">
        <v>0.58333333333333326</v>
      </c>
      <c r="X1737" t="s">
        <v>107</v>
      </c>
      <c r="Y1737" t="str">
        <f>+VLOOKUP($X1737,[1]ParadasReg!$F:$I,4,0)</f>
        <v>Parada 4 / Suárez Mujica</v>
      </c>
      <c r="Z1737">
        <f>+VLOOKUP($X1737,[1]ParadasReg!$F:$I,3,0)</f>
        <v>22</v>
      </c>
    </row>
    <row r="1738" spans="1:26" x14ac:dyDescent="0.25">
      <c r="A1738">
        <v>912341</v>
      </c>
      <c r="B1738">
        <v>1880</v>
      </c>
      <c r="C1738" s="3">
        <v>45881.602800925917</v>
      </c>
      <c r="D1738" t="s">
        <v>63</v>
      </c>
      <c r="E1738">
        <v>6</v>
      </c>
      <c r="F1738">
        <v>5</v>
      </c>
      <c r="G1738">
        <v>6</v>
      </c>
      <c r="H1738">
        <v>0</v>
      </c>
      <c r="I1738">
        <v>0</v>
      </c>
      <c r="J1738">
        <v>5</v>
      </c>
      <c r="K1738">
        <v>0</v>
      </c>
      <c r="L1738">
        <v>0</v>
      </c>
      <c r="M1738">
        <v>0</v>
      </c>
      <c r="N1738">
        <v>0</v>
      </c>
      <c r="O1738">
        <v>-33.455046666666668</v>
      </c>
      <c r="P1738">
        <v>-70.628001666666663</v>
      </c>
      <c r="Q1738">
        <v>61.728395061728392</v>
      </c>
      <c r="R1738">
        <v>519</v>
      </c>
      <c r="S1738" t="s">
        <v>89</v>
      </c>
      <c r="T1738">
        <f t="shared" si="27"/>
        <v>60</v>
      </c>
      <c r="U1738">
        <v>2</v>
      </c>
      <c r="V1738" s="5">
        <v>0.60280092592592593</v>
      </c>
      <c r="W1738" s="8">
        <v>0.58333333333333326</v>
      </c>
      <c r="X1738" t="s">
        <v>108</v>
      </c>
      <c r="Y1738" t="str">
        <f>+VLOOKUP($X1738,[1]ParadasReg!$F:$I,4,0)</f>
        <v>Parada 2 / (M) Irarrázaval</v>
      </c>
      <c r="Z1738">
        <f>+VLOOKUP($X1738,[1]ParadasReg!$F:$I,3,0)</f>
        <v>23</v>
      </c>
    </row>
    <row r="1739" spans="1:26" x14ac:dyDescent="0.25">
      <c r="A1739">
        <v>912354</v>
      </c>
      <c r="B1739">
        <v>1880</v>
      </c>
      <c r="C1739" s="3">
        <v>45881.605462962973</v>
      </c>
      <c r="D1739" t="s">
        <v>63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-33.448908333333343</v>
      </c>
      <c r="P1739">
        <v>-70.631825000000006</v>
      </c>
      <c r="Q1739">
        <v>61.728395061728392</v>
      </c>
      <c r="R1739">
        <v>519</v>
      </c>
      <c r="S1739" t="s">
        <v>89</v>
      </c>
      <c r="T1739">
        <f t="shared" si="27"/>
        <v>60</v>
      </c>
      <c r="U1739">
        <v>2</v>
      </c>
      <c r="V1739" s="5">
        <v>0.60546296296296298</v>
      </c>
      <c r="W1739" s="8">
        <v>0.60416666666666663</v>
      </c>
      <c r="X1739" t="s">
        <v>110</v>
      </c>
      <c r="Y1739" t="str">
        <f>+VLOOKUP($X1739,[1]ParadasReg!$F:$I,4,0)</f>
        <v>Parada 2 / (M) Santa Isabel</v>
      </c>
      <c r="Z1739">
        <f>+VLOOKUP($X1739,[1]ParadasReg!$F:$I,3,0)</f>
        <v>25</v>
      </c>
    </row>
    <row r="1740" spans="1:26" x14ac:dyDescent="0.25">
      <c r="A1740">
        <v>912359</v>
      </c>
      <c r="B1740">
        <v>1880</v>
      </c>
      <c r="C1740" s="3">
        <v>45881.606412037043</v>
      </c>
      <c r="D1740" t="s">
        <v>63</v>
      </c>
      <c r="E1740">
        <v>3</v>
      </c>
      <c r="F1740">
        <v>3</v>
      </c>
      <c r="G1740">
        <v>2</v>
      </c>
      <c r="H1740">
        <v>0</v>
      </c>
      <c r="I1740">
        <v>1</v>
      </c>
      <c r="J1740">
        <v>3</v>
      </c>
      <c r="K1740">
        <v>0</v>
      </c>
      <c r="L1740">
        <v>0</v>
      </c>
      <c r="M1740">
        <v>0</v>
      </c>
      <c r="N1740">
        <v>0</v>
      </c>
      <c r="O1740">
        <v>-33.4437</v>
      </c>
      <c r="P1740">
        <v>-70.633345000000006</v>
      </c>
      <c r="Q1740">
        <v>61.728395061728392</v>
      </c>
      <c r="R1740">
        <v>519</v>
      </c>
      <c r="S1740" t="s">
        <v>89</v>
      </c>
      <c r="T1740">
        <f t="shared" si="27"/>
        <v>60</v>
      </c>
      <c r="U1740">
        <v>2</v>
      </c>
      <c r="V1740" s="5">
        <v>0.60641203703703705</v>
      </c>
      <c r="W1740" s="8">
        <v>0.60416666666666663</v>
      </c>
      <c r="X1740" t="s">
        <v>111</v>
      </c>
      <c r="Y1740" t="str">
        <f>+VLOOKUP($X1740,[1]ParadasReg!$F:$I,4,0)</f>
        <v>Parada 2 / (M) Parque Bustamante</v>
      </c>
      <c r="Z1740">
        <f>+VLOOKUP($X1740,[1]ParadasReg!$F:$I,3,0)</f>
        <v>26</v>
      </c>
    </row>
    <row r="1741" spans="1:26" x14ac:dyDescent="0.25">
      <c r="A1741">
        <v>912372</v>
      </c>
      <c r="B1741">
        <v>1880</v>
      </c>
      <c r="C1741" s="3">
        <v>45881.607812499999</v>
      </c>
      <c r="D1741" t="s">
        <v>63</v>
      </c>
      <c r="E1741">
        <v>0</v>
      </c>
      <c r="F1741">
        <v>7</v>
      </c>
      <c r="G1741">
        <v>0</v>
      </c>
      <c r="H1741">
        <v>0</v>
      </c>
      <c r="I1741">
        <v>0</v>
      </c>
      <c r="J1741">
        <v>7</v>
      </c>
      <c r="K1741">
        <v>0</v>
      </c>
      <c r="L1741">
        <v>0</v>
      </c>
      <c r="M1741">
        <v>0</v>
      </c>
      <c r="N1741">
        <v>0</v>
      </c>
      <c r="O1741">
        <v>-33.437328333333333</v>
      </c>
      <c r="P1741">
        <v>-70.636133333333333</v>
      </c>
      <c r="Q1741">
        <v>53.086419753086425</v>
      </c>
      <c r="R1741">
        <v>519</v>
      </c>
      <c r="S1741" t="s">
        <v>89</v>
      </c>
      <c r="T1741">
        <f t="shared" si="27"/>
        <v>50</v>
      </c>
      <c r="U1741">
        <v>2</v>
      </c>
      <c r="V1741" s="5">
        <v>0.60781249999999998</v>
      </c>
      <c r="W1741" s="8">
        <v>0.60416666666666663</v>
      </c>
      <c r="X1741" t="s">
        <v>112</v>
      </c>
      <c r="Y1741" t="str">
        <f>+VLOOKUP($X1741,[1]ParadasReg!$F:$I,4,0)</f>
        <v>Parada 4 / Plaza Italia</v>
      </c>
      <c r="Z1741">
        <f>+VLOOKUP($X1741,[1]ParadasReg!$F:$I,3,0)</f>
        <v>27</v>
      </c>
    </row>
    <row r="1742" spans="1:26" x14ac:dyDescent="0.25">
      <c r="A1742">
        <v>912381</v>
      </c>
      <c r="B1742">
        <v>1880</v>
      </c>
      <c r="C1742" s="3">
        <v>45881.608738425923</v>
      </c>
      <c r="D1742" t="s">
        <v>63</v>
      </c>
      <c r="E1742">
        <v>2</v>
      </c>
      <c r="F1742">
        <v>14</v>
      </c>
      <c r="G1742">
        <v>2</v>
      </c>
      <c r="H1742">
        <v>0</v>
      </c>
      <c r="I1742">
        <v>0</v>
      </c>
      <c r="J1742">
        <v>14</v>
      </c>
      <c r="K1742">
        <v>0</v>
      </c>
      <c r="L1742">
        <v>0</v>
      </c>
      <c r="M1742">
        <v>0</v>
      </c>
      <c r="N1742">
        <v>0</v>
      </c>
      <c r="O1742">
        <v>-33.442568333333327</v>
      </c>
      <c r="P1742">
        <v>-70.645480000000006</v>
      </c>
      <c r="Q1742">
        <v>38.271604938271601</v>
      </c>
      <c r="R1742">
        <v>519</v>
      </c>
      <c r="S1742" t="s">
        <v>89</v>
      </c>
      <c r="T1742">
        <f t="shared" si="27"/>
        <v>30</v>
      </c>
      <c r="U1742">
        <v>2</v>
      </c>
      <c r="V1742" s="5">
        <v>0.60873842592592597</v>
      </c>
      <c r="W1742" s="8">
        <v>0.60416666666666663</v>
      </c>
      <c r="X1742" t="s">
        <v>114</v>
      </c>
      <c r="Y1742" t="str">
        <f>+VLOOKUP($X1742,[1]ParadasReg!$F:$I,4,0)</f>
        <v>Parada 3 / (M) Santa Lucía</v>
      </c>
      <c r="Z1742">
        <f>+VLOOKUP($X1742,[1]ParadasReg!$F:$I,3,0)</f>
        <v>29</v>
      </c>
    </row>
    <row r="1743" spans="1:26" x14ac:dyDescent="0.25">
      <c r="A1743">
        <v>912406</v>
      </c>
      <c r="B1743">
        <v>1880</v>
      </c>
      <c r="C1743" s="3">
        <v>45881.613321759258</v>
      </c>
      <c r="D1743" t="s">
        <v>63</v>
      </c>
      <c r="E1743">
        <v>0</v>
      </c>
      <c r="F1743">
        <v>17</v>
      </c>
      <c r="G1743">
        <v>0</v>
      </c>
      <c r="H1743">
        <v>0</v>
      </c>
      <c r="I1743">
        <v>0</v>
      </c>
      <c r="J1743">
        <v>17</v>
      </c>
      <c r="K1743">
        <v>0</v>
      </c>
      <c r="L1743">
        <v>0</v>
      </c>
      <c r="M1743">
        <v>0</v>
      </c>
      <c r="N1743">
        <v>0</v>
      </c>
      <c r="O1743">
        <v>-33.443933333333327</v>
      </c>
      <c r="P1743">
        <v>-70.652178333333339</v>
      </c>
      <c r="Q1743">
        <v>17.283950617283949</v>
      </c>
      <c r="R1743">
        <v>519</v>
      </c>
      <c r="S1743" t="s">
        <v>89</v>
      </c>
      <c r="T1743">
        <f t="shared" si="27"/>
        <v>10</v>
      </c>
      <c r="U1743">
        <v>2</v>
      </c>
      <c r="V1743" s="5">
        <v>0.61332175925925925</v>
      </c>
      <c r="W1743" s="8">
        <v>0.60416666666666663</v>
      </c>
      <c r="X1743" t="s">
        <v>115</v>
      </c>
      <c r="Y1743" t="str">
        <f>+VLOOKUP($X1743,[1]ParadasReg!$F:$I,4,0)</f>
        <v>Parada 3 / (M) Universidad de Chile</v>
      </c>
      <c r="Z1743">
        <f>+VLOOKUP($X1743,[1]ParadasReg!$F:$I,3,0)</f>
        <v>30</v>
      </c>
    </row>
    <row r="1744" spans="1:26" x14ac:dyDescent="0.25">
      <c r="A1744">
        <v>912413</v>
      </c>
      <c r="B1744">
        <v>1880</v>
      </c>
      <c r="C1744" s="3">
        <v>45881.61409722222</v>
      </c>
      <c r="D1744" t="s">
        <v>63</v>
      </c>
      <c r="E1744">
        <v>1</v>
      </c>
      <c r="F1744">
        <v>13</v>
      </c>
      <c r="G1744">
        <v>0</v>
      </c>
      <c r="H1744">
        <v>0</v>
      </c>
      <c r="I1744">
        <v>1</v>
      </c>
      <c r="J1744">
        <v>13</v>
      </c>
      <c r="K1744">
        <v>0</v>
      </c>
      <c r="L1744">
        <v>0</v>
      </c>
      <c r="M1744">
        <v>0</v>
      </c>
      <c r="N1744">
        <v>0</v>
      </c>
      <c r="O1744">
        <v>-33.444693333333333</v>
      </c>
      <c r="P1744">
        <v>-70.655299999999997</v>
      </c>
      <c r="Q1744">
        <v>2.4691358024691357</v>
      </c>
      <c r="R1744">
        <v>519</v>
      </c>
      <c r="S1744" t="s">
        <v>89</v>
      </c>
      <c r="T1744">
        <f t="shared" si="27"/>
        <v>0</v>
      </c>
      <c r="U1744">
        <v>2</v>
      </c>
      <c r="V1744" s="5">
        <v>0.61409722222222218</v>
      </c>
      <c r="W1744" s="8">
        <v>0.60416666666666663</v>
      </c>
      <c r="X1744" t="s">
        <v>116</v>
      </c>
      <c r="Y1744" t="str">
        <f>+VLOOKUP($X1744,[1]ParadasReg!$F:$I,4,0)</f>
        <v>Parada 3 / (M) La Moneda</v>
      </c>
      <c r="Z1744">
        <f>+VLOOKUP($X1744,[1]ParadasReg!$F:$I,3,0)</f>
        <v>31</v>
      </c>
    </row>
    <row r="1745" spans="1:26" x14ac:dyDescent="0.25">
      <c r="A1745">
        <v>912417</v>
      </c>
      <c r="B1745">
        <v>1880</v>
      </c>
      <c r="C1745" s="3">
        <v>45881.615358796298</v>
      </c>
      <c r="D1745" t="s">
        <v>63</v>
      </c>
      <c r="E1745">
        <v>6</v>
      </c>
      <c r="F1745">
        <v>0</v>
      </c>
      <c r="G1745">
        <v>0</v>
      </c>
      <c r="H1745">
        <v>0</v>
      </c>
      <c r="I1745">
        <v>6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-33.445123333333328</v>
      </c>
      <c r="P1745">
        <v>-70.654448333333335</v>
      </c>
      <c r="Q1745">
        <v>9.8765432098765427</v>
      </c>
      <c r="R1745">
        <v>519</v>
      </c>
      <c r="S1745" t="s">
        <v>89</v>
      </c>
      <c r="T1745">
        <f t="shared" si="27"/>
        <v>0</v>
      </c>
      <c r="U1745">
        <v>2</v>
      </c>
      <c r="V1745" s="5">
        <v>0.61535879629629631</v>
      </c>
      <c r="W1745" s="8">
        <v>0.60416666666666663</v>
      </c>
      <c r="X1745" t="s">
        <v>116</v>
      </c>
      <c r="Y1745" t="str">
        <f>+VLOOKUP($X1745,[1]ParadasReg!$F:$I,4,0)</f>
        <v>Parada 3 / (M) La Moneda</v>
      </c>
      <c r="Z1745">
        <f>+VLOOKUP($X1745,[1]ParadasReg!$F:$I,3,0)</f>
        <v>31</v>
      </c>
    </row>
    <row r="1746" spans="1:26" x14ac:dyDescent="0.25">
      <c r="A1746">
        <v>912734</v>
      </c>
      <c r="B1746">
        <v>1880</v>
      </c>
      <c r="C1746" s="3">
        <v>45881.674513888887</v>
      </c>
      <c r="D1746" t="s">
        <v>63</v>
      </c>
      <c r="E1746">
        <v>2</v>
      </c>
      <c r="F1746">
        <v>0</v>
      </c>
      <c r="G1746">
        <v>2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-33.478974999999998</v>
      </c>
      <c r="P1746">
        <v>-70.527703333333335</v>
      </c>
      <c r="Q1746">
        <v>3.7037037037037033</v>
      </c>
      <c r="R1746">
        <v>519</v>
      </c>
      <c r="S1746" t="s">
        <v>89</v>
      </c>
      <c r="T1746">
        <f t="shared" si="27"/>
        <v>0</v>
      </c>
      <c r="U1746">
        <v>2</v>
      </c>
      <c r="V1746" s="5">
        <v>0.67451388888888886</v>
      </c>
      <c r="W1746" s="8">
        <v>0.66666666666666663</v>
      </c>
      <c r="X1746" t="s">
        <v>91</v>
      </c>
      <c r="Y1746" t="str">
        <f>+VLOOKUP($X1746,[1]ParadasReg!$F:$I,4,0)</f>
        <v>Avenida Grecia / esq. Qda. de Sn. Pedro</v>
      </c>
      <c r="Z1746">
        <f>+VLOOKUP($X1746,[1]ParadasReg!$F:$I,3,0)</f>
        <v>3</v>
      </c>
    </row>
    <row r="1747" spans="1:26" x14ac:dyDescent="0.25">
      <c r="A1747">
        <v>912738</v>
      </c>
      <c r="B1747">
        <v>1880</v>
      </c>
      <c r="C1747" s="3">
        <v>45881.675405092603</v>
      </c>
      <c r="D1747" t="s">
        <v>63</v>
      </c>
      <c r="E1747">
        <v>2</v>
      </c>
      <c r="F1747">
        <v>0</v>
      </c>
      <c r="G1747">
        <v>2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-33.47828333333333</v>
      </c>
      <c r="P1747">
        <v>-70.531333333333336</v>
      </c>
      <c r="Q1747">
        <v>6.1728395061728394</v>
      </c>
      <c r="R1747">
        <v>519</v>
      </c>
      <c r="S1747" t="s">
        <v>89</v>
      </c>
      <c r="T1747">
        <f t="shared" si="27"/>
        <v>0</v>
      </c>
      <c r="U1747">
        <v>2</v>
      </c>
      <c r="V1747" s="5">
        <v>0.67540509259259263</v>
      </c>
      <c r="W1747" s="8">
        <v>0.66666666666666663</v>
      </c>
      <c r="X1747" t="s">
        <v>92</v>
      </c>
      <c r="Y1747" t="str">
        <f>+VLOOKUP($X1747,[1]ParadasReg!$F:$I,4,0)</f>
        <v>Avenida Grecia / esq. Los Picachos</v>
      </c>
      <c r="Z1747">
        <f>+VLOOKUP($X1747,[1]ParadasReg!$F:$I,3,0)</f>
        <v>4</v>
      </c>
    </row>
    <row r="1748" spans="1:26" x14ac:dyDescent="0.25">
      <c r="A1748">
        <v>912749</v>
      </c>
      <c r="B1748">
        <v>1880</v>
      </c>
      <c r="C1748" s="3">
        <v>45881.676979166667</v>
      </c>
      <c r="D1748" t="s">
        <v>63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-33.476573333333327</v>
      </c>
      <c r="P1748">
        <v>-70.539671666666663</v>
      </c>
      <c r="Q1748">
        <v>6.1728395061728394</v>
      </c>
      <c r="R1748">
        <v>519</v>
      </c>
      <c r="S1748" t="s">
        <v>89</v>
      </c>
      <c r="T1748">
        <f t="shared" si="27"/>
        <v>0</v>
      </c>
      <c r="U1748">
        <v>2</v>
      </c>
      <c r="V1748" s="5">
        <v>0.67697916666666658</v>
      </c>
      <c r="W1748" s="8">
        <v>0.66666666666666663</v>
      </c>
      <c r="X1748" t="s">
        <v>94</v>
      </c>
      <c r="Y1748" t="str">
        <f>+VLOOKUP($X1748,[1]ParadasReg!$F:$I,4,0)</f>
        <v>Avenida Grecia / esq. Amanecer</v>
      </c>
      <c r="Z1748">
        <f>+VLOOKUP($X1748,[1]ParadasReg!$F:$I,3,0)</f>
        <v>6</v>
      </c>
    </row>
    <row r="1749" spans="1:26" x14ac:dyDescent="0.25">
      <c r="A1749">
        <v>912761</v>
      </c>
      <c r="B1749">
        <v>1880</v>
      </c>
      <c r="C1749" s="3">
        <v>45881.679398148153</v>
      </c>
      <c r="D1749" t="s">
        <v>63</v>
      </c>
      <c r="E1749">
        <v>7</v>
      </c>
      <c r="F1749">
        <v>0</v>
      </c>
      <c r="G1749">
        <v>7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-33.476018333333343</v>
      </c>
      <c r="P1749">
        <v>-70.542348333333337</v>
      </c>
      <c r="Q1749">
        <v>14.814814814814813</v>
      </c>
      <c r="R1749">
        <v>519</v>
      </c>
      <c r="S1749" t="s">
        <v>89</v>
      </c>
      <c r="T1749">
        <f t="shared" si="27"/>
        <v>10</v>
      </c>
      <c r="U1749">
        <v>2</v>
      </c>
      <c r="V1749" s="5">
        <v>0.67939814814814825</v>
      </c>
      <c r="W1749" s="8">
        <v>0.66666666666666663</v>
      </c>
      <c r="X1749" t="s">
        <v>95</v>
      </c>
      <c r="Y1749" t="str">
        <f>+VLOOKUP($X1749,[1]ParadasReg!$F:$I,4,0)</f>
        <v>Parada / Muni. Peñalolén</v>
      </c>
      <c r="Z1749">
        <f>+VLOOKUP($X1749,[1]ParadasReg!$F:$I,3,0)</f>
        <v>7</v>
      </c>
    </row>
    <row r="1750" spans="1:26" x14ac:dyDescent="0.25">
      <c r="A1750">
        <v>912768</v>
      </c>
      <c r="B1750">
        <v>1880</v>
      </c>
      <c r="C1750" s="3">
        <v>45881.680324074077</v>
      </c>
      <c r="D1750" t="s">
        <v>63</v>
      </c>
      <c r="E1750">
        <v>8</v>
      </c>
      <c r="F1750">
        <v>3</v>
      </c>
      <c r="G1750">
        <v>4</v>
      </c>
      <c r="H1750">
        <v>0</v>
      </c>
      <c r="I1750">
        <v>4</v>
      </c>
      <c r="J1750">
        <v>3</v>
      </c>
      <c r="K1750">
        <v>0</v>
      </c>
      <c r="L1750">
        <v>0</v>
      </c>
      <c r="M1750">
        <v>0</v>
      </c>
      <c r="N1750">
        <v>0</v>
      </c>
      <c r="O1750">
        <v>-33.475108333333331</v>
      </c>
      <c r="P1750">
        <v>-70.546881666666664</v>
      </c>
      <c r="Q1750">
        <v>20.987654320987652</v>
      </c>
      <c r="R1750">
        <v>519</v>
      </c>
      <c r="S1750" t="s">
        <v>89</v>
      </c>
      <c r="T1750">
        <f t="shared" si="27"/>
        <v>20</v>
      </c>
      <c r="U1750">
        <v>2</v>
      </c>
      <c r="V1750" s="5">
        <v>0.68032407407407414</v>
      </c>
      <c r="W1750" s="8">
        <v>0.66666666666666663</v>
      </c>
      <c r="X1750" t="s">
        <v>96</v>
      </c>
      <c r="Y1750" t="str">
        <f>+VLOOKUP($X1750,[1]ParadasReg!$F:$I,4,0)</f>
        <v>Avenida Grecia / esq. Palena</v>
      </c>
      <c r="Z1750">
        <f>+VLOOKUP($X1750,[1]ParadasReg!$F:$I,3,0)</f>
        <v>8</v>
      </c>
    </row>
    <row r="1751" spans="1:26" x14ac:dyDescent="0.25">
      <c r="A1751">
        <v>912775</v>
      </c>
      <c r="B1751">
        <v>1880</v>
      </c>
      <c r="C1751" s="3">
        <v>45881.681145833332</v>
      </c>
      <c r="D1751" t="s">
        <v>63</v>
      </c>
      <c r="E1751">
        <v>2</v>
      </c>
      <c r="F1751">
        <v>1</v>
      </c>
      <c r="G1751">
        <v>2</v>
      </c>
      <c r="H1751">
        <v>0</v>
      </c>
      <c r="I1751">
        <v>0</v>
      </c>
      <c r="J1751">
        <v>1</v>
      </c>
      <c r="K1751">
        <v>0</v>
      </c>
      <c r="L1751">
        <v>0</v>
      </c>
      <c r="M1751">
        <v>0</v>
      </c>
      <c r="N1751">
        <v>0</v>
      </c>
      <c r="O1751">
        <v>-33.474213333333331</v>
      </c>
      <c r="P1751">
        <v>-70.551496666666665</v>
      </c>
      <c r="Q1751">
        <v>22.222222222222221</v>
      </c>
      <c r="R1751">
        <v>519</v>
      </c>
      <c r="S1751" t="s">
        <v>89</v>
      </c>
      <c r="T1751">
        <f t="shared" si="27"/>
        <v>20</v>
      </c>
      <c r="U1751">
        <v>2</v>
      </c>
      <c r="V1751" s="5">
        <v>0.68114583333333334</v>
      </c>
      <c r="W1751" s="8">
        <v>0.66666666666666663</v>
      </c>
      <c r="X1751" t="s">
        <v>97</v>
      </c>
      <c r="Y1751" t="str">
        <f>+VLOOKUP($X1751,[1]ParadasReg!$F:$I,4,0)</f>
        <v>Avenida Grecia / esq. Pasaje 444</v>
      </c>
      <c r="Z1751">
        <f>+VLOOKUP($X1751,[1]ParadasReg!$F:$I,3,0)</f>
        <v>9</v>
      </c>
    </row>
    <row r="1752" spans="1:26" x14ac:dyDescent="0.25">
      <c r="A1752">
        <v>912789</v>
      </c>
      <c r="B1752">
        <v>1880</v>
      </c>
      <c r="C1752" s="3">
        <v>45881.683611111112</v>
      </c>
      <c r="D1752" t="s">
        <v>64</v>
      </c>
      <c r="E1752">
        <v>1</v>
      </c>
      <c r="F1752">
        <v>0</v>
      </c>
      <c r="G1752">
        <v>1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-33.470838333333333</v>
      </c>
      <c r="P1752">
        <v>-70.56782166666666</v>
      </c>
      <c r="Q1752">
        <v>23.456790123456788</v>
      </c>
      <c r="R1752">
        <v>519</v>
      </c>
      <c r="S1752" t="s">
        <v>89</v>
      </c>
      <c r="T1752">
        <f t="shared" si="27"/>
        <v>20</v>
      </c>
      <c r="U1752">
        <v>2</v>
      </c>
      <c r="V1752" s="5">
        <v>0.68361111111111106</v>
      </c>
      <c r="W1752" s="8">
        <v>0.66666666666666663</v>
      </c>
      <c r="X1752" t="s">
        <v>119</v>
      </c>
      <c r="Y1752" t="str">
        <f>+VLOOKUP($X1752,[1]ParadasReg!$F:$I,4,0)</f>
        <v>Parada 2 / Los Molineros - Av. Grecia</v>
      </c>
      <c r="Z1752">
        <f>+VLOOKUP($X1752,[1]ParadasReg!$F:$I,3,0)</f>
        <v>12</v>
      </c>
    </row>
    <row r="1753" spans="1:26" x14ac:dyDescent="0.25">
      <c r="A1753">
        <v>912798</v>
      </c>
      <c r="B1753">
        <v>1880</v>
      </c>
      <c r="C1753" s="3">
        <v>45881.685081018521</v>
      </c>
      <c r="D1753" t="s">
        <v>64</v>
      </c>
      <c r="E1753">
        <v>2</v>
      </c>
      <c r="F1753">
        <v>23</v>
      </c>
      <c r="G1753">
        <v>0</v>
      </c>
      <c r="H1753">
        <v>1</v>
      </c>
      <c r="I1753">
        <v>2</v>
      </c>
      <c r="J1753">
        <v>22</v>
      </c>
      <c r="K1753">
        <v>0</v>
      </c>
      <c r="L1753">
        <v>0</v>
      </c>
      <c r="M1753">
        <v>0</v>
      </c>
      <c r="N1753">
        <v>0</v>
      </c>
      <c r="O1753">
        <v>-33.469131666666669</v>
      </c>
      <c r="P1753">
        <v>-70.576406666666671</v>
      </c>
      <c r="Q1753">
        <v>0</v>
      </c>
      <c r="R1753">
        <v>519</v>
      </c>
      <c r="S1753" t="s">
        <v>89</v>
      </c>
      <c r="T1753">
        <f t="shared" si="27"/>
        <v>0</v>
      </c>
      <c r="U1753">
        <v>2</v>
      </c>
      <c r="V1753" s="5">
        <v>0.68508101851851855</v>
      </c>
      <c r="W1753" s="8">
        <v>0.66666666666666663</v>
      </c>
      <c r="X1753" t="s">
        <v>100</v>
      </c>
      <c r="Y1753" t="str">
        <f>+VLOOKUP($X1753,[1]ParadasReg!$F:$I,4,0)</f>
        <v>Parada 4 / (M) Grecia</v>
      </c>
      <c r="Z1753">
        <f>+VLOOKUP($X1753,[1]ParadasReg!$F:$I,3,0)</f>
        <v>14</v>
      </c>
    </row>
    <row r="1754" spans="1:26" x14ac:dyDescent="0.25">
      <c r="A1754">
        <v>912803</v>
      </c>
      <c r="B1754">
        <v>1880</v>
      </c>
      <c r="C1754" s="3">
        <v>45881.686296296299</v>
      </c>
      <c r="D1754" t="s">
        <v>64</v>
      </c>
      <c r="E1754">
        <v>1</v>
      </c>
      <c r="F1754">
        <v>3</v>
      </c>
      <c r="G1754">
        <v>1</v>
      </c>
      <c r="H1754">
        <v>0</v>
      </c>
      <c r="I1754">
        <v>0</v>
      </c>
      <c r="J1754">
        <v>3</v>
      </c>
      <c r="K1754">
        <v>0</v>
      </c>
      <c r="L1754">
        <v>0</v>
      </c>
      <c r="M1754">
        <v>0</v>
      </c>
      <c r="N1754">
        <v>0</v>
      </c>
      <c r="O1754">
        <v>-33.467463333333328</v>
      </c>
      <c r="P1754">
        <v>-70.580931666666672</v>
      </c>
      <c r="Q1754">
        <v>0</v>
      </c>
      <c r="R1754">
        <v>519</v>
      </c>
      <c r="S1754" t="s">
        <v>89</v>
      </c>
      <c r="T1754">
        <f t="shared" si="27"/>
        <v>0</v>
      </c>
      <c r="U1754">
        <v>2</v>
      </c>
      <c r="V1754" s="5">
        <v>0.68629629629629629</v>
      </c>
      <c r="W1754" s="8">
        <v>0.66666666666666663</v>
      </c>
      <c r="X1754" t="s">
        <v>101</v>
      </c>
      <c r="Y1754" t="str">
        <f>+VLOOKUP($X1754,[1]ParadasReg!$F:$I,4,0)</f>
        <v>Parada 2 / ADO Chile</v>
      </c>
      <c r="Z1754">
        <f>+VLOOKUP($X1754,[1]ParadasReg!$F:$I,3,0)</f>
        <v>15</v>
      </c>
    </row>
    <row r="1755" spans="1:26" x14ac:dyDescent="0.25">
      <c r="A1755">
        <v>912820</v>
      </c>
      <c r="B1755">
        <v>1880</v>
      </c>
      <c r="C1755" s="3">
        <v>45881.688946759263</v>
      </c>
      <c r="D1755" t="s">
        <v>64</v>
      </c>
      <c r="E1755">
        <v>2</v>
      </c>
      <c r="F1755">
        <v>5</v>
      </c>
      <c r="G1755">
        <v>0</v>
      </c>
      <c r="H1755">
        <v>0</v>
      </c>
      <c r="I1755">
        <v>2</v>
      </c>
      <c r="J1755">
        <v>5</v>
      </c>
      <c r="K1755">
        <v>0</v>
      </c>
      <c r="L1755">
        <v>0</v>
      </c>
      <c r="M1755">
        <v>0</v>
      </c>
      <c r="N1755">
        <v>0</v>
      </c>
      <c r="O1755">
        <v>-33.464633333333332</v>
      </c>
      <c r="P1755">
        <v>-70.597811666666672</v>
      </c>
      <c r="Q1755">
        <v>0</v>
      </c>
      <c r="R1755">
        <v>519</v>
      </c>
      <c r="S1755" t="s">
        <v>89</v>
      </c>
      <c r="T1755">
        <f t="shared" si="27"/>
        <v>0</v>
      </c>
      <c r="U1755">
        <v>2</v>
      </c>
      <c r="V1755" s="5">
        <v>0.68894675925925919</v>
      </c>
      <c r="W1755" s="8">
        <v>0.6875</v>
      </c>
      <c r="X1755" t="s">
        <v>103</v>
      </c>
      <c r="Y1755" t="str">
        <f>+VLOOKUP($X1755,[1]ParadasReg!$F:$I,4,0)</f>
        <v>Parada 2 / Pedagógico</v>
      </c>
      <c r="Z1755">
        <f>+VLOOKUP($X1755,[1]ParadasReg!$F:$I,3,0)</f>
        <v>17</v>
      </c>
    </row>
    <row r="1756" spans="1:26" x14ac:dyDescent="0.25">
      <c r="A1756">
        <v>912832</v>
      </c>
      <c r="B1756">
        <v>1880</v>
      </c>
      <c r="C1756" s="3">
        <v>45881.691782407397</v>
      </c>
      <c r="D1756" t="s">
        <v>64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-33.462196666666657</v>
      </c>
      <c r="P1756">
        <v>-70.607706666666672</v>
      </c>
      <c r="Q1756">
        <v>0</v>
      </c>
      <c r="R1756">
        <v>519</v>
      </c>
      <c r="S1756" t="s">
        <v>89</v>
      </c>
      <c r="T1756">
        <f t="shared" si="27"/>
        <v>0</v>
      </c>
      <c r="U1756">
        <v>2</v>
      </c>
      <c r="V1756" s="5">
        <v>0.69178240740740737</v>
      </c>
      <c r="W1756" s="8">
        <v>0.6875</v>
      </c>
      <c r="X1756" t="s">
        <v>118</v>
      </c>
      <c r="Y1756" t="str">
        <f>+VLOOKUP($X1756,[1]ParadasReg!$F:$I,4,0)</f>
        <v>Parada 2 / (M) Est.Nacional</v>
      </c>
      <c r="Z1756">
        <f>+VLOOKUP($X1756,[1]ParadasReg!$F:$I,3,0)</f>
        <v>19</v>
      </c>
    </row>
    <row r="1757" spans="1:26" x14ac:dyDescent="0.25">
      <c r="A1757">
        <v>912841</v>
      </c>
      <c r="B1757">
        <v>1880</v>
      </c>
      <c r="C1757" s="3">
        <v>45881.693240740737</v>
      </c>
      <c r="D1757" t="s">
        <v>64</v>
      </c>
      <c r="E1757">
        <v>0</v>
      </c>
      <c r="F1757">
        <v>3</v>
      </c>
      <c r="G1757">
        <v>0</v>
      </c>
      <c r="H1757">
        <v>0</v>
      </c>
      <c r="I1757">
        <v>0</v>
      </c>
      <c r="J1757">
        <v>3</v>
      </c>
      <c r="K1757">
        <v>0</v>
      </c>
      <c r="L1757">
        <v>0</v>
      </c>
      <c r="M1757">
        <v>0</v>
      </c>
      <c r="N1757">
        <v>0</v>
      </c>
      <c r="O1757">
        <v>-33.46156666666667</v>
      </c>
      <c r="P1757">
        <v>-70.616998333333328</v>
      </c>
      <c r="Q1757">
        <v>0</v>
      </c>
      <c r="R1757">
        <v>519</v>
      </c>
      <c r="S1757" t="s">
        <v>89</v>
      </c>
      <c r="T1757">
        <f t="shared" si="27"/>
        <v>0</v>
      </c>
      <c r="U1757">
        <v>2</v>
      </c>
      <c r="V1757" s="5">
        <v>0.69324074074074071</v>
      </c>
      <c r="W1757" s="8">
        <v>0.6875</v>
      </c>
      <c r="X1757" t="s">
        <v>106</v>
      </c>
      <c r="Y1757" t="str">
        <f>+VLOOKUP($X1757,[1]ParadasReg!$F:$I,4,0)</f>
        <v>Parada 2 / Villa Olímpica</v>
      </c>
      <c r="Z1757">
        <f>+VLOOKUP($X1757,[1]ParadasReg!$F:$I,3,0)</f>
        <v>21</v>
      </c>
    </row>
    <row r="1758" spans="1:26" x14ac:dyDescent="0.25">
      <c r="A1758">
        <v>912854</v>
      </c>
      <c r="B1758">
        <v>1880</v>
      </c>
      <c r="C1758" s="3">
        <v>45881.696550925917</v>
      </c>
      <c r="D1758" t="s">
        <v>64</v>
      </c>
      <c r="E1758">
        <v>7</v>
      </c>
      <c r="F1758">
        <v>0</v>
      </c>
      <c r="G1758">
        <v>7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-33.455080000000002</v>
      </c>
      <c r="P1758">
        <v>-70.628031666666672</v>
      </c>
      <c r="Q1758">
        <v>8.6419753086419746</v>
      </c>
      <c r="R1758">
        <v>519</v>
      </c>
      <c r="S1758" t="s">
        <v>89</v>
      </c>
      <c r="T1758">
        <f t="shared" si="27"/>
        <v>0</v>
      </c>
      <c r="U1758">
        <v>2</v>
      </c>
      <c r="V1758" s="5">
        <v>0.69655092592592593</v>
      </c>
      <c r="W1758" s="8">
        <v>0.6875</v>
      </c>
      <c r="X1758" t="s">
        <v>108</v>
      </c>
      <c r="Y1758" t="str">
        <f>+VLOOKUP($X1758,[1]ParadasReg!$F:$I,4,0)</f>
        <v>Parada 2 / (M) Irarrázaval</v>
      </c>
      <c r="Z1758">
        <f>+VLOOKUP($X1758,[1]ParadasReg!$F:$I,3,0)</f>
        <v>23</v>
      </c>
    </row>
    <row r="1759" spans="1:26" x14ac:dyDescent="0.25">
      <c r="A1759">
        <v>912863</v>
      </c>
      <c r="B1759">
        <v>1880</v>
      </c>
      <c r="C1759" s="3">
        <v>45881.69902777778</v>
      </c>
      <c r="D1759" t="s">
        <v>64</v>
      </c>
      <c r="E1759">
        <v>0</v>
      </c>
      <c r="F1759">
        <v>1</v>
      </c>
      <c r="G1759">
        <v>0</v>
      </c>
      <c r="H1759">
        <v>0</v>
      </c>
      <c r="I1759">
        <v>0</v>
      </c>
      <c r="J1759">
        <v>1</v>
      </c>
      <c r="K1759">
        <v>0</v>
      </c>
      <c r="L1759">
        <v>0</v>
      </c>
      <c r="M1759">
        <v>0</v>
      </c>
      <c r="N1759">
        <v>0</v>
      </c>
      <c r="O1759">
        <v>-33.449006666666669</v>
      </c>
      <c r="P1759">
        <v>-70.63182333333333</v>
      </c>
      <c r="Q1759">
        <v>7.4074074074074066</v>
      </c>
      <c r="R1759">
        <v>519</v>
      </c>
      <c r="S1759" t="s">
        <v>89</v>
      </c>
      <c r="T1759">
        <f t="shared" si="27"/>
        <v>0</v>
      </c>
      <c r="U1759">
        <v>2</v>
      </c>
      <c r="V1759" s="5">
        <v>0.6990277777777778</v>
      </c>
      <c r="W1759" s="8">
        <v>0.6875</v>
      </c>
      <c r="X1759" t="s">
        <v>110</v>
      </c>
      <c r="Y1759" t="str">
        <f>+VLOOKUP($X1759,[1]ParadasReg!$F:$I,4,0)</f>
        <v>Parada 2 / (M) Santa Isabel</v>
      </c>
      <c r="Z1759">
        <f>+VLOOKUP($X1759,[1]ParadasReg!$F:$I,3,0)</f>
        <v>25</v>
      </c>
    </row>
    <row r="1760" spans="1:26" x14ac:dyDescent="0.25">
      <c r="A1760">
        <v>912871</v>
      </c>
      <c r="B1760">
        <v>1880</v>
      </c>
      <c r="C1760" s="3">
        <v>45881.700856481482</v>
      </c>
      <c r="D1760" t="s">
        <v>64</v>
      </c>
      <c r="E1760">
        <v>1</v>
      </c>
      <c r="F1760">
        <v>4</v>
      </c>
      <c r="G1760">
        <v>1</v>
      </c>
      <c r="H1760">
        <v>0</v>
      </c>
      <c r="I1760">
        <v>0</v>
      </c>
      <c r="J1760">
        <v>4</v>
      </c>
      <c r="K1760">
        <v>0</v>
      </c>
      <c r="L1760">
        <v>0</v>
      </c>
      <c r="M1760">
        <v>0</v>
      </c>
      <c r="N1760">
        <v>0</v>
      </c>
      <c r="O1760">
        <v>-33.443811666666669</v>
      </c>
      <c r="P1760">
        <v>-70.633260000000007</v>
      </c>
      <c r="Q1760">
        <v>3.7037037037037033</v>
      </c>
      <c r="R1760">
        <v>519</v>
      </c>
      <c r="S1760" t="s">
        <v>89</v>
      </c>
      <c r="T1760">
        <f t="shared" si="27"/>
        <v>0</v>
      </c>
      <c r="U1760">
        <v>2</v>
      </c>
      <c r="V1760" s="5">
        <v>0.70085648148148139</v>
      </c>
      <c r="W1760" s="8">
        <v>0.6875</v>
      </c>
      <c r="X1760" t="s">
        <v>111</v>
      </c>
      <c r="Y1760" t="str">
        <f>+VLOOKUP($X1760,[1]ParadasReg!$F:$I,4,0)</f>
        <v>Parada 2 / (M) Parque Bustamante</v>
      </c>
      <c r="Z1760">
        <f>+VLOOKUP($X1760,[1]ParadasReg!$F:$I,3,0)</f>
        <v>26</v>
      </c>
    </row>
    <row r="1761" spans="1:26" x14ac:dyDescent="0.25">
      <c r="A1761">
        <v>912883</v>
      </c>
      <c r="B1761">
        <v>1880</v>
      </c>
      <c r="C1761" s="3">
        <v>45881.703101851846</v>
      </c>
      <c r="D1761" t="s">
        <v>64</v>
      </c>
      <c r="E1761">
        <v>0</v>
      </c>
      <c r="F1761">
        <v>3</v>
      </c>
      <c r="G1761">
        <v>0</v>
      </c>
      <c r="H1761">
        <v>0</v>
      </c>
      <c r="I1761">
        <v>0</v>
      </c>
      <c r="J1761">
        <v>3</v>
      </c>
      <c r="K1761">
        <v>0</v>
      </c>
      <c r="L1761">
        <v>0</v>
      </c>
      <c r="M1761">
        <v>0</v>
      </c>
      <c r="N1761">
        <v>0</v>
      </c>
      <c r="O1761">
        <v>-33.437136666666667</v>
      </c>
      <c r="P1761">
        <v>-70.635783333333336</v>
      </c>
      <c r="Q1761">
        <v>0</v>
      </c>
      <c r="R1761">
        <v>519</v>
      </c>
      <c r="S1761" t="s">
        <v>89</v>
      </c>
      <c r="T1761">
        <f t="shared" si="27"/>
        <v>0</v>
      </c>
      <c r="U1761">
        <v>2</v>
      </c>
      <c r="V1761" s="5">
        <v>0.70310185185185192</v>
      </c>
      <c r="W1761" s="8">
        <v>0.6875</v>
      </c>
      <c r="X1761" t="s">
        <v>112</v>
      </c>
      <c r="Y1761" t="str">
        <f>+VLOOKUP($X1761,[1]ParadasReg!$F:$I,4,0)</f>
        <v>Parada 4 / Plaza Italia</v>
      </c>
      <c r="Z1761">
        <f>+VLOOKUP($X1761,[1]ParadasReg!$F:$I,3,0)</f>
        <v>27</v>
      </c>
    </row>
    <row r="1762" spans="1:26" x14ac:dyDescent="0.25">
      <c r="A1762">
        <v>912893</v>
      </c>
      <c r="B1762">
        <v>1880</v>
      </c>
      <c r="C1762" s="3">
        <v>45881.705428240741</v>
      </c>
      <c r="D1762" t="s">
        <v>64</v>
      </c>
      <c r="E1762">
        <v>0</v>
      </c>
      <c r="F1762">
        <v>4</v>
      </c>
      <c r="G1762">
        <v>0</v>
      </c>
      <c r="H1762">
        <v>0</v>
      </c>
      <c r="I1762">
        <v>0</v>
      </c>
      <c r="J1762">
        <v>4</v>
      </c>
      <c r="K1762">
        <v>0</v>
      </c>
      <c r="L1762">
        <v>0</v>
      </c>
      <c r="M1762">
        <v>0</v>
      </c>
      <c r="N1762">
        <v>0</v>
      </c>
      <c r="O1762">
        <v>-33.442601666666668</v>
      </c>
      <c r="P1762">
        <v>-70.645448333333334</v>
      </c>
      <c r="Q1762">
        <v>0</v>
      </c>
      <c r="R1762">
        <v>519</v>
      </c>
      <c r="S1762" t="s">
        <v>89</v>
      </c>
      <c r="T1762">
        <f t="shared" si="27"/>
        <v>0</v>
      </c>
      <c r="U1762">
        <v>2</v>
      </c>
      <c r="V1762" s="5">
        <v>0.70542824074074073</v>
      </c>
      <c r="W1762" s="8">
        <v>0.6875</v>
      </c>
      <c r="X1762" t="s">
        <v>114</v>
      </c>
      <c r="Y1762" t="str">
        <f>+VLOOKUP($X1762,[1]ParadasReg!$F:$I,4,0)</f>
        <v>Parada 3 / (M) Santa Lucía</v>
      </c>
      <c r="Z1762">
        <f>+VLOOKUP($X1762,[1]ParadasReg!$F:$I,3,0)</f>
        <v>29</v>
      </c>
    </row>
    <row r="1763" spans="1:26" x14ac:dyDescent="0.25">
      <c r="A1763">
        <v>912902</v>
      </c>
      <c r="B1763">
        <v>1880</v>
      </c>
      <c r="C1763" s="3">
        <v>45881.708391203712</v>
      </c>
      <c r="D1763" t="s">
        <v>64</v>
      </c>
      <c r="E1763">
        <v>1</v>
      </c>
      <c r="F1763">
        <v>6</v>
      </c>
      <c r="G1763">
        <v>1</v>
      </c>
      <c r="H1763">
        <v>0</v>
      </c>
      <c r="I1763">
        <v>0</v>
      </c>
      <c r="J1763">
        <v>6</v>
      </c>
      <c r="K1763">
        <v>0</v>
      </c>
      <c r="L1763">
        <v>0</v>
      </c>
      <c r="M1763">
        <v>0</v>
      </c>
      <c r="N1763">
        <v>0</v>
      </c>
      <c r="O1763">
        <v>-33.443914999999997</v>
      </c>
      <c r="P1763">
        <v>-70.651863333333338</v>
      </c>
      <c r="Q1763">
        <v>0</v>
      </c>
      <c r="R1763">
        <v>519</v>
      </c>
      <c r="S1763" t="s">
        <v>89</v>
      </c>
      <c r="T1763">
        <f t="shared" si="27"/>
        <v>0</v>
      </c>
      <c r="U1763">
        <v>2</v>
      </c>
      <c r="V1763" s="5">
        <v>0.70839120370370379</v>
      </c>
      <c r="W1763" s="8">
        <v>0.70833333333333326</v>
      </c>
      <c r="X1763" t="s">
        <v>115</v>
      </c>
      <c r="Y1763" t="str">
        <f>+VLOOKUP($X1763,[1]ParadasReg!$F:$I,4,0)</f>
        <v>Parada 3 / (M) Universidad de Chile</v>
      </c>
      <c r="Z1763">
        <f>+VLOOKUP($X1763,[1]ParadasReg!$F:$I,3,0)</f>
        <v>30</v>
      </c>
    </row>
    <row r="1764" spans="1:26" x14ac:dyDescent="0.25">
      <c r="A1764">
        <v>912906</v>
      </c>
      <c r="B1764">
        <v>1880</v>
      </c>
      <c r="C1764" s="3">
        <v>45881.709490740737</v>
      </c>
      <c r="D1764" t="s">
        <v>64</v>
      </c>
      <c r="E1764">
        <v>0</v>
      </c>
      <c r="F1764">
        <v>4</v>
      </c>
      <c r="G1764">
        <v>0</v>
      </c>
      <c r="H1764">
        <v>0</v>
      </c>
      <c r="I1764">
        <v>0</v>
      </c>
      <c r="J1764">
        <v>4</v>
      </c>
      <c r="K1764">
        <v>0</v>
      </c>
      <c r="L1764">
        <v>0</v>
      </c>
      <c r="M1764">
        <v>0</v>
      </c>
      <c r="N1764">
        <v>0</v>
      </c>
      <c r="O1764">
        <v>-33.445043333333331</v>
      </c>
      <c r="P1764">
        <v>-70.65661333333334</v>
      </c>
      <c r="Q1764">
        <v>0</v>
      </c>
      <c r="R1764">
        <v>519</v>
      </c>
      <c r="S1764" t="s">
        <v>89</v>
      </c>
      <c r="T1764">
        <f t="shared" si="27"/>
        <v>0</v>
      </c>
      <c r="U1764">
        <v>2</v>
      </c>
      <c r="V1764" s="5">
        <v>0.70949074074074081</v>
      </c>
      <c r="W1764" s="8">
        <v>0.70833333333333326</v>
      </c>
      <c r="X1764" t="s">
        <v>116</v>
      </c>
      <c r="Y1764" t="str">
        <f>+VLOOKUP($X1764,[1]ParadasReg!$F:$I,4,0)</f>
        <v>Parada 3 / (M) La Moneda</v>
      </c>
      <c r="Z1764">
        <f>+VLOOKUP($X1764,[1]ParadasReg!$F:$I,3,0)</f>
        <v>31</v>
      </c>
    </row>
    <row r="1765" spans="1:26" x14ac:dyDescent="0.25">
      <c r="A1765">
        <v>913295</v>
      </c>
      <c r="B1765">
        <v>1880</v>
      </c>
      <c r="C1765" s="3">
        <v>45881.774768518517</v>
      </c>
      <c r="D1765" t="s">
        <v>64</v>
      </c>
      <c r="E1765">
        <v>1</v>
      </c>
      <c r="F1765">
        <v>0</v>
      </c>
      <c r="G1765">
        <v>1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-33.480886666666663</v>
      </c>
      <c r="P1765">
        <v>-70.523591666666661</v>
      </c>
      <c r="Q1765">
        <v>1.2345679012345678</v>
      </c>
      <c r="R1765">
        <v>519</v>
      </c>
      <c r="S1765" t="s">
        <v>89</v>
      </c>
      <c r="T1765">
        <f t="shared" si="27"/>
        <v>0</v>
      </c>
      <c r="U1765">
        <v>2</v>
      </c>
      <c r="V1765" s="5">
        <v>0.77476851851851858</v>
      </c>
      <c r="W1765" s="8">
        <v>0.77083333333333326</v>
      </c>
      <c r="X1765" t="s">
        <v>90</v>
      </c>
      <c r="Y1765" t="str">
        <f>+VLOOKUP($X1765,[1]ParadasReg!$F:$I,4,0)</f>
        <v xml:space="preserve">Av. Diagonal Las Torres / esq. Álvaro Casanova </v>
      </c>
      <c r="Z1765">
        <f>+VLOOKUP($X1765,[1]ParadasReg!$F:$I,3,0)</f>
        <v>1</v>
      </c>
    </row>
    <row r="1766" spans="1:26" x14ac:dyDescent="0.25">
      <c r="A1766">
        <v>913309</v>
      </c>
      <c r="B1766">
        <v>1880</v>
      </c>
      <c r="C1766" s="3">
        <v>45881.776400462957</v>
      </c>
      <c r="D1766" t="s">
        <v>64</v>
      </c>
      <c r="E1766">
        <v>0</v>
      </c>
      <c r="F1766">
        <v>1</v>
      </c>
      <c r="G1766">
        <v>0</v>
      </c>
      <c r="H1766">
        <v>1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-33.478261666666668</v>
      </c>
      <c r="P1766">
        <v>-70.53134</v>
      </c>
      <c r="Q1766">
        <v>0</v>
      </c>
      <c r="R1766">
        <v>519</v>
      </c>
      <c r="S1766" t="s">
        <v>89</v>
      </c>
      <c r="T1766">
        <f t="shared" si="27"/>
        <v>0</v>
      </c>
      <c r="U1766">
        <v>2</v>
      </c>
      <c r="V1766" s="5">
        <v>0.77640046296296295</v>
      </c>
      <c r="W1766" s="8">
        <v>0.77083333333333326</v>
      </c>
      <c r="X1766" t="s">
        <v>92</v>
      </c>
      <c r="Y1766" t="str">
        <f>+VLOOKUP($X1766,[1]ParadasReg!$F:$I,4,0)</f>
        <v>Avenida Grecia / esq. Los Picachos</v>
      </c>
      <c r="Z1766">
        <f>+VLOOKUP($X1766,[1]ParadasReg!$F:$I,3,0)</f>
        <v>4</v>
      </c>
    </row>
    <row r="1767" spans="1:26" x14ac:dyDescent="0.25">
      <c r="A1767">
        <v>913311</v>
      </c>
      <c r="B1767">
        <v>1880</v>
      </c>
      <c r="C1767" s="3">
        <v>45881.777337962973</v>
      </c>
      <c r="D1767" t="s">
        <v>64</v>
      </c>
      <c r="E1767">
        <v>1</v>
      </c>
      <c r="F1767">
        <v>0</v>
      </c>
      <c r="G1767">
        <v>1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-33.477351666666657</v>
      </c>
      <c r="P1767">
        <v>-70.53554166666666</v>
      </c>
      <c r="Q1767">
        <v>1.2345679012345678</v>
      </c>
      <c r="R1767">
        <v>519</v>
      </c>
      <c r="S1767" t="s">
        <v>89</v>
      </c>
      <c r="T1767">
        <f t="shared" si="27"/>
        <v>0</v>
      </c>
      <c r="U1767">
        <v>2</v>
      </c>
      <c r="V1767" s="5">
        <v>0.77733796296296298</v>
      </c>
      <c r="W1767" s="8">
        <v>0.77083333333333326</v>
      </c>
      <c r="X1767" t="s">
        <v>93</v>
      </c>
      <c r="Y1767" t="str">
        <f>+VLOOKUP($X1767,[1]ParadasReg!$F:$I,4,0)</f>
        <v>Avenida Grecia / esq. Jacarandá</v>
      </c>
      <c r="Z1767">
        <f>+VLOOKUP($X1767,[1]ParadasReg!$F:$I,3,0)</f>
        <v>5</v>
      </c>
    </row>
    <row r="1768" spans="1:26" x14ac:dyDescent="0.25">
      <c r="A1768">
        <v>913321</v>
      </c>
      <c r="B1768">
        <v>1880</v>
      </c>
      <c r="C1768" s="3">
        <v>45881.778564814813</v>
      </c>
      <c r="D1768" t="s">
        <v>64</v>
      </c>
      <c r="E1768">
        <v>4</v>
      </c>
      <c r="F1768">
        <v>0</v>
      </c>
      <c r="G1768">
        <v>4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-33.476033333333334</v>
      </c>
      <c r="P1768">
        <v>-70.542249999999996</v>
      </c>
      <c r="Q1768">
        <v>6.1728395061728394</v>
      </c>
      <c r="R1768">
        <v>519</v>
      </c>
      <c r="S1768" t="s">
        <v>89</v>
      </c>
      <c r="T1768">
        <f t="shared" si="27"/>
        <v>0</v>
      </c>
      <c r="U1768">
        <v>2</v>
      </c>
      <c r="V1768" s="5">
        <v>0.77856481481481488</v>
      </c>
      <c r="W1768" s="8">
        <v>0.77083333333333326</v>
      </c>
      <c r="X1768" t="s">
        <v>95</v>
      </c>
      <c r="Y1768" t="str">
        <f>+VLOOKUP($X1768,[1]ParadasReg!$F:$I,4,0)</f>
        <v>Parada / Muni. Peñalolén</v>
      </c>
      <c r="Z1768">
        <f>+VLOOKUP($X1768,[1]ParadasReg!$F:$I,3,0)</f>
        <v>7</v>
      </c>
    </row>
    <row r="1769" spans="1:26" x14ac:dyDescent="0.25">
      <c r="A1769">
        <v>913329</v>
      </c>
      <c r="B1769">
        <v>1880</v>
      </c>
      <c r="C1769" s="3">
        <v>45881.779594907413</v>
      </c>
      <c r="D1769" t="s">
        <v>64</v>
      </c>
      <c r="E1769">
        <v>2</v>
      </c>
      <c r="F1769">
        <v>0</v>
      </c>
      <c r="G1769">
        <v>2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-33.47513166666667</v>
      </c>
      <c r="P1769">
        <v>-70.546711666666667</v>
      </c>
      <c r="Q1769">
        <v>8.6419753086419746</v>
      </c>
      <c r="R1769">
        <v>519</v>
      </c>
      <c r="S1769" t="s">
        <v>89</v>
      </c>
      <c r="T1769">
        <f t="shared" si="27"/>
        <v>0</v>
      </c>
      <c r="U1769">
        <v>2</v>
      </c>
      <c r="V1769" s="5">
        <v>0.77959490740740733</v>
      </c>
      <c r="W1769" s="8">
        <v>0.77083333333333326</v>
      </c>
      <c r="X1769" t="s">
        <v>96</v>
      </c>
      <c r="Y1769" t="str">
        <f>+VLOOKUP($X1769,[1]ParadasReg!$F:$I,4,0)</f>
        <v>Avenida Grecia / esq. Palena</v>
      </c>
      <c r="Z1769">
        <f>+VLOOKUP($X1769,[1]ParadasReg!$F:$I,3,0)</f>
        <v>8</v>
      </c>
    </row>
    <row r="1770" spans="1:26" x14ac:dyDescent="0.25">
      <c r="A1770">
        <v>913342</v>
      </c>
      <c r="B1770">
        <v>1880</v>
      </c>
      <c r="C1770" s="3">
        <v>45881.782233796293</v>
      </c>
      <c r="D1770" t="s">
        <v>64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-33.472053333333328</v>
      </c>
      <c r="P1770">
        <v>-70.561863333333335</v>
      </c>
      <c r="Q1770">
        <v>8.6419753086419746</v>
      </c>
      <c r="R1770">
        <v>519</v>
      </c>
      <c r="S1770" t="s">
        <v>89</v>
      </c>
      <c r="T1770">
        <f t="shared" si="27"/>
        <v>0</v>
      </c>
      <c r="U1770">
        <v>2</v>
      </c>
      <c r="V1770" s="5">
        <v>0.7822337962962963</v>
      </c>
      <c r="W1770" s="8">
        <v>0.77083333333333326</v>
      </c>
      <c r="X1770" t="s">
        <v>99</v>
      </c>
      <c r="Y1770" t="str">
        <f>+VLOOKUP($X1770,[1]ParadasReg!$F:$I,4,0)</f>
        <v>Parada 2 / Ictinos - Avenida Grecia</v>
      </c>
      <c r="Z1770">
        <f>+VLOOKUP($X1770,[1]ParadasReg!$F:$I,3,0)</f>
        <v>11</v>
      </c>
    </row>
    <row r="1771" spans="1:26" x14ac:dyDescent="0.25">
      <c r="A1771">
        <v>913357</v>
      </c>
      <c r="B1771">
        <v>1880</v>
      </c>
      <c r="C1771" s="3">
        <v>45881.784872685188</v>
      </c>
      <c r="D1771" t="s">
        <v>64</v>
      </c>
      <c r="E1771">
        <v>1</v>
      </c>
      <c r="F1771">
        <v>0</v>
      </c>
      <c r="G1771">
        <v>0</v>
      </c>
      <c r="H1771">
        <v>0</v>
      </c>
      <c r="I1771">
        <v>1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-33.469048333333333</v>
      </c>
      <c r="P1771">
        <v>-70.576601666666662</v>
      </c>
      <c r="Q1771">
        <v>9.8765432098765427</v>
      </c>
      <c r="R1771">
        <v>519</v>
      </c>
      <c r="S1771" t="s">
        <v>89</v>
      </c>
      <c r="T1771">
        <f t="shared" si="27"/>
        <v>0</v>
      </c>
      <c r="U1771">
        <v>2</v>
      </c>
      <c r="V1771" s="5">
        <v>0.78487268518518516</v>
      </c>
      <c r="W1771" s="8">
        <v>0.77083333333333326</v>
      </c>
      <c r="X1771" t="s">
        <v>100</v>
      </c>
      <c r="Y1771" t="str">
        <f>+VLOOKUP($X1771,[1]ParadasReg!$F:$I,4,0)</f>
        <v>Parada 4 / (M) Grecia</v>
      </c>
      <c r="Z1771">
        <f>+VLOOKUP($X1771,[1]ParadasReg!$F:$I,3,0)</f>
        <v>14</v>
      </c>
    </row>
    <row r="1772" spans="1:26" x14ac:dyDescent="0.25">
      <c r="A1772">
        <v>913377</v>
      </c>
      <c r="B1772">
        <v>1880</v>
      </c>
      <c r="C1772" s="3">
        <v>45881.7893287037</v>
      </c>
      <c r="D1772" t="s">
        <v>64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-33.464680000000001</v>
      </c>
      <c r="P1772">
        <v>-70.597498333333334</v>
      </c>
      <c r="Q1772">
        <v>9.8765432098765427</v>
      </c>
      <c r="R1772">
        <v>519</v>
      </c>
      <c r="S1772" t="s">
        <v>89</v>
      </c>
      <c r="T1772">
        <f t="shared" si="27"/>
        <v>0</v>
      </c>
      <c r="U1772">
        <v>2</v>
      </c>
      <c r="V1772" s="5">
        <v>0.78932870370370367</v>
      </c>
      <c r="W1772" s="8">
        <v>0.77083333333333326</v>
      </c>
      <c r="X1772" t="s">
        <v>103</v>
      </c>
      <c r="Y1772" t="str">
        <f>+VLOOKUP($X1772,[1]ParadasReg!$F:$I,4,0)</f>
        <v>Parada 2 / Pedagógico</v>
      </c>
      <c r="Z1772">
        <f>+VLOOKUP($X1772,[1]ParadasReg!$F:$I,3,0)</f>
        <v>17</v>
      </c>
    </row>
    <row r="1773" spans="1:26" x14ac:dyDescent="0.25">
      <c r="A1773">
        <v>913380</v>
      </c>
      <c r="B1773">
        <v>1880</v>
      </c>
      <c r="C1773" s="3">
        <v>45881.789918981478</v>
      </c>
      <c r="D1773" t="s">
        <v>64</v>
      </c>
      <c r="E1773">
        <v>2</v>
      </c>
      <c r="F1773">
        <v>0</v>
      </c>
      <c r="G1773">
        <v>0</v>
      </c>
      <c r="H1773">
        <v>0</v>
      </c>
      <c r="I1773">
        <v>2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-33.464668333333343</v>
      </c>
      <c r="P1773">
        <v>-70.597956666666661</v>
      </c>
      <c r="Q1773">
        <v>12.345679012345679</v>
      </c>
      <c r="R1773">
        <v>519</v>
      </c>
      <c r="S1773" t="s">
        <v>89</v>
      </c>
      <c r="T1773">
        <f t="shared" si="27"/>
        <v>10</v>
      </c>
      <c r="U1773">
        <v>2</v>
      </c>
      <c r="V1773" s="5">
        <v>0.78991898148148154</v>
      </c>
      <c r="W1773" s="8">
        <v>0.77083333333333326</v>
      </c>
      <c r="X1773" t="s">
        <v>103</v>
      </c>
      <c r="Y1773" t="str">
        <f>+VLOOKUP($X1773,[1]ParadasReg!$F:$I,4,0)</f>
        <v>Parada 2 / Pedagógico</v>
      </c>
      <c r="Z1773">
        <f>+VLOOKUP($X1773,[1]ParadasReg!$F:$I,3,0)</f>
        <v>17</v>
      </c>
    </row>
    <row r="1774" spans="1:26" x14ac:dyDescent="0.25">
      <c r="A1774">
        <v>913399</v>
      </c>
      <c r="B1774">
        <v>1880</v>
      </c>
      <c r="C1774" s="3">
        <v>45881.793553240743</v>
      </c>
      <c r="D1774" t="s">
        <v>64</v>
      </c>
      <c r="E1774">
        <v>1</v>
      </c>
      <c r="F1774">
        <v>0</v>
      </c>
      <c r="G1774">
        <v>1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-33.461554999999997</v>
      </c>
      <c r="P1774">
        <v>-70.617351666666664</v>
      </c>
      <c r="Q1774">
        <v>13.580246913580247</v>
      </c>
      <c r="R1774">
        <v>519</v>
      </c>
      <c r="S1774" t="s">
        <v>89</v>
      </c>
      <c r="T1774">
        <f t="shared" si="27"/>
        <v>10</v>
      </c>
      <c r="U1774">
        <v>2</v>
      </c>
      <c r="V1774" s="5">
        <v>0.79355324074074074</v>
      </c>
      <c r="W1774" s="8">
        <v>0.79166666666666663</v>
      </c>
      <c r="X1774" t="s">
        <v>106</v>
      </c>
      <c r="Y1774" t="str">
        <f>+VLOOKUP($X1774,[1]ParadasReg!$F:$I,4,0)</f>
        <v>Parada 2 / Villa Olímpica</v>
      </c>
      <c r="Z1774">
        <f>+VLOOKUP($X1774,[1]ParadasReg!$F:$I,3,0)</f>
        <v>21</v>
      </c>
    </row>
    <row r="1775" spans="1:26" x14ac:dyDescent="0.25">
      <c r="A1775">
        <v>913426</v>
      </c>
      <c r="B1775">
        <v>1880</v>
      </c>
      <c r="C1775" s="3">
        <v>45881.799398148149</v>
      </c>
      <c r="D1775" t="s">
        <v>64</v>
      </c>
      <c r="E1775">
        <v>0</v>
      </c>
      <c r="F1775">
        <v>1</v>
      </c>
      <c r="G1775">
        <v>0</v>
      </c>
      <c r="H1775">
        <v>0</v>
      </c>
      <c r="I1775">
        <v>0</v>
      </c>
      <c r="J1775">
        <v>1</v>
      </c>
      <c r="K1775">
        <v>0</v>
      </c>
      <c r="L1775">
        <v>0</v>
      </c>
      <c r="M1775">
        <v>0</v>
      </c>
      <c r="N1775">
        <v>0</v>
      </c>
      <c r="O1775">
        <v>-33.451140000000002</v>
      </c>
      <c r="P1775">
        <v>-70.631058333333328</v>
      </c>
      <c r="Q1775">
        <v>12.345679012345679</v>
      </c>
      <c r="R1775">
        <v>519</v>
      </c>
      <c r="S1775" t="s">
        <v>89</v>
      </c>
      <c r="T1775">
        <f t="shared" si="27"/>
        <v>10</v>
      </c>
      <c r="U1775">
        <v>2</v>
      </c>
      <c r="V1775" s="5">
        <v>0.79939814814814814</v>
      </c>
      <c r="W1775" s="8">
        <v>0.79166666666666663</v>
      </c>
      <c r="X1775" t="s">
        <v>109</v>
      </c>
      <c r="Y1775" t="str">
        <f>+VLOOKUP($X1775,[1]ParadasReg!$F:$I,4,0)</f>
        <v>Parada 7 / (M) Irarrázaval</v>
      </c>
      <c r="Z1775">
        <f>+VLOOKUP($X1775,[1]ParadasReg!$F:$I,3,0)</f>
        <v>24</v>
      </c>
    </row>
    <row r="1776" spans="1:26" x14ac:dyDescent="0.25">
      <c r="A1776">
        <v>913429</v>
      </c>
      <c r="B1776">
        <v>1880</v>
      </c>
      <c r="C1776" s="3">
        <v>45881.799837962957</v>
      </c>
      <c r="D1776" t="s">
        <v>64</v>
      </c>
      <c r="E1776">
        <v>0</v>
      </c>
      <c r="F1776">
        <v>1</v>
      </c>
      <c r="G1776">
        <v>0</v>
      </c>
      <c r="H1776">
        <v>0</v>
      </c>
      <c r="I1776">
        <v>0</v>
      </c>
      <c r="J1776">
        <v>1</v>
      </c>
      <c r="K1776">
        <v>0</v>
      </c>
      <c r="L1776">
        <v>0</v>
      </c>
      <c r="M1776">
        <v>0</v>
      </c>
      <c r="N1776">
        <v>0</v>
      </c>
      <c r="O1776">
        <v>-33.448846666666668</v>
      </c>
      <c r="P1776">
        <v>-70.63182333333333</v>
      </c>
      <c r="Q1776">
        <v>11.111111111111111</v>
      </c>
      <c r="R1776">
        <v>519</v>
      </c>
      <c r="S1776" t="s">
        <v>89</v>
      </c>
      <c r="T1776">
        <f t="shared" si="27"/>
        <v>10</v>
      </c>
      <c r="U1776">
        <v>2</v>
      </c>
      <c r="V1776" s="5">
        <v>0.79983796296296295</v>
      </c>
      <c r="W1776" s="8">
        <v>0.79166666666666663</v>
      </c>
      <c r="X1776" t="s">
        <v>110</v>
      </c>
      <c r="Y1776" t="str">
        <f>+VLOOKUP($X1776,[1]ParadasReg!$F:$I,4,0)</f>
        <v>Parada 2 / (M) Santa Isabel</v>
      </c>
      <c r="Z1776">
        <f>+VLOOKUP($X1776,[1]ParadasReg!$F:$I,3,0)</f>
        <v>25</v>
      </c>
    </row>
    <row r="1777" spans="1:26" x14ac:dyDescent="0.25">
      <c r="A1777">
        <v>913435</v>
      </c>
      <c r="B1777">
        <v>1880</v>
      </c>
      <c r="C1777" s="3">
        <v>45881.800671296303</v>
      </c>
      <c r="D1777" t="s">
        <v>64</v>
      </c>
      <c r="E1777">
        <v>0</v>
      </c>
      <c r="F1777">
        <v>1</v>
      </c>
      <c r="G1777">
        <v>0</v>
      </c>
      <c r="H1777">
        <v>0</v>
      </c>
      <c r="I1777">
        <v>0</v>
      </c>
      <c r="J1777">
        <v>1</v>
      </c>
      <c r="K1777">
        <v>0</v>
      </c>
      <c r="L1777">
        <v>0</v>
      </c>
      <c r="M1777">
        <v>0</v>
      </c>
      <c r="N1777">
        <v>0</v>
      </c>
      <c r="O1777">
        <v>-33.443868333333327</v>
      </c>
      <c r="P1777">
        <v>-70.633256666666668</v>
      </c>
      <c r="Q1777">
        <v>9.8765432098765427</v>
      </c>
      <c r="R1777">
        <v>519</v>
      </c>
      <c r="S1777" t="s">
        <v>89</v>
      </c>
      <c r="T1777">
        <f t="shared" si="27"/>
        <v>0</v>
      </c>
      <c r="U1777">
        <v>2</v>
      </c>
      <c r="V1777" s="5">
        <v>0.8006712962962963</v>
      </c>
      <c r="W1777" s="8">
        <v>0.79166666666666663</v>
      </c>
      <c r="X1777" t="s">
        <v>111</v>
      </c>
      <c r="Y1777" t="str">
        <f>+VLOOKUP($X1777,[1]ParadasReg!$F:$I,4,0)</f>
        <v>Parada 2 / (M) Parque Bustamante</v>
      </c>
      <c r="Z1777">
        <f>+VLOOKUP($X1777,[1]ParadasReg!$F:$I,3,0)</f>
        <v>26</v>
      </c>
    </row>
    <row r="1778" spans="1:26" x14ac:dyDescent="0.25">
      <c r="A1778">
        <v>913451</v>
      </c>
      <c r="B1778">
        <v>1880</v>
      </c>
      <c r="C1778" s="3">
        <v>45881.803252314807</v>
      </c>
      <c r="D1778" t="s">
        <v>64</v>
      </c>
      <c r="E1778">
        <v>1</v>
      </c>
      <c r="F1778">
        <v>2</v>
      </c>
      <c r="G1778">
        <v>1</v>
      </c>
      <c r="H1778">
        <v>0</v>
      </c>
      <c r="I1778">
        <v>0</v>
      </c>
      <c r="J1778">
        <v>2</v>
      </c>
      <c r="K1778">
        <v>0</v>
      </c>
      <c r="L1778">
        <v>0</v>
      </c>
      <c r="M1778">
        <v>0</v>
      </c>
      <c r="N1778">
        <v>0</v>
      </c>
      <c r="O1778">
        <v>-33.437326666666657</v>
      </c>
      <c r="P1778">
        <v>-70.635921666666661</v>
      </c>
      <c r="Q1778">
        <v>8.6419753086419746</v>
      </c>
      <c r="R1778">
        <v>519</v>
      </c>
      <c r="S1778" t="s">
        <v>89</v>
      </c>
      <c r="T1778">
        <f t="shared" si="27"/>
        <v>0</v>
      </c>
      <c r="U1778">
        <v>2</v>
      </c>
      <c r="V1778" s="5">
        <v>0.80325231481481485</v>
      </c>
      <c r="W1778" s="8">
        <v>0.79166666666666663</v>
      </c>
      <c r="X1778" t="s">
        <v>112</v>
      </c>
      <c r="Y1778" t="str">
        <f>+VLOOKUP($X1778,[1]ParadasReg!$F:$I,4,0)</f>
        <v>Parada 4 / Plaza Italia</v>
      </c>
      <c r="Z1778">
        <f>+VLOOKUP($X1778,[1]ParadasReg!$F:$I,3,0)</f>
        <v>27</v>
      </c>
    </row>
    <row r="1779" spans="1:26" x14ac:dyDescent="0.25">
      <c r="A1779">
        <v>913461</v>
      </c>
      <c r="B1779">
        <v>1880</v>
      </c>
      <c r="C1779" s="3">
        <v>45881.804375</v>
      </c>
      <c r="D1779" t="s">
        <v>64</v>
      </c>
      <c r="E1779">
        <v>0</v>
      </c>
      <c r="F1779">
        <v>1</v>
      </c>
      <c r="G1779">
        <v>0</v>
      </c>
      <c r="H1779">
        <v>0</v>
      </c>
      <c r="I1779">
        <v>0</v>
      </c>
      <c r="J1779">
        <v>1</v>
      </c>
      <c r="K1779">
        <v>0</v>
      </c>
      <c r="L1779">
        <v>0</v>
      </c>
      <c r="M1779">
        <v>0</v>
      </c>
      <c r="N1779">
        <v>0</v>
      </c>
      <c r="O1779">
        <v>-33.439403333333331</v>
      </c>
      <c r="P1779">
        <v>-70.639610000000005</v>
      </c>
      <c r="Q1779">
        <v>7.4074074074074066</v>
      </c>
      <c r="R1779">
        <v>519</v>
      </c>
      <c r="S1779" t="s">
        <v>89</v>
      </c>
      <c r="T1779">
        <f t="shared" si="27"/>
        <v>0</v>
      </c>
      <c r="U1779">
        <v>2</v>
      </c>
      <c r="V1779" s="5">
        <v>0.80437499999999995</v>
      </c>
      <c r="W1779" s="8">
        <v>0.79166666666666663</v>
      </c>
      <c r="X1779" t="s">
        <v>113</v>
      </c>
      <c r="Y1779" t="str">
        <f>+VLOOKUP($X1779,[1]ParadasReg!$F:$I,4,0)</f>
        <v>Parada 4 / (M) Universidad Católica</v>
      </c>
      <c r="Z1779">
        <f>+VLOOKUP($X1779,[1]ParadasReg!$F:$I,3,0)</f>
        <v>28</v>
      </c>
    </row>
    <row r="1780" spans="1:26" x14ac:dyDescent="0.25">
      <c r="A1780">
        <v>913473</v>
      </c>
      <c r="B1780">
        <v>1880</v>
      </c>
      <c r="C1780" s="3">
        <v>45881.806655092587</v>
      </c>
      <c r="D1780" t="s">
        <v>64</v>
      </c>
      <c r="E1780">
        <v>0</v>
      </c>
      <c r="F1780">
        <v>4</v>
      </c>
      <c r="G1780">
        <v>0</v>
      </c>
      <c r="H1780">
        <v>0</v>
      </c>
      <c r="I1780">
        <v>0</v>
      </c>
      <c r="J1780">
        <v>4</v>
      </c>
      <c r="K1780">
        <v>0</v>
      </c>
      <c r="L1780">
        <v>0</v>
      </c>
      <c r="M1780">
        <v>0</v>
      </c>
      <c r="N1780">
        <v>0</v>
      </c>
      <c r="O1780">
        <v>-33.442508333333343</v>
      </c>
      <c r="P1780">
        <v>-70.645451666666673</v>
      </c>
      <c r="Q1780">
        <v>2.4691358024691357</v>
      </c>
      <c r="R1780">
        <v>519</v>
      </c>
      <c r="S1780" t="s">
        <v>89</v>
      </c>
      <c r="T1780">
        <f t="shared" si="27"/>
        <v>0</v>
      </c>
      <c r="U1780">
        <v>2</v>
      </c>
      <c r="V1780" s="5">
        <v>0.80665509259259249</v>
      </c>
      <c r="W1780" s="8">
        <v>0.79166666666666663</v>
      </c>
      <c r="X1780" t="s">
        <v>114</v>
      </c>
      <c r="Y1780" t="str">
        <f>+VLOOKUP($X1780,[1]ParadasReg!$F:$I,4,0)</f>
        <v>Parada 3 / (M) Santa Lucía</v>
      </c>
      <c r="Z1780">
        <f>+VLOOKUP($X1780,[1]ParadasReg!$F:$I,3,0)</f>
        <v>29</v>
      </c>
    </row>
    <row r="1781" spans="1:26" x14ac:dyDescent="0.25">
      <c r="A1781">
        <v>913481</v>
      </c>
      <c r="B1781">
        <v>1880</v>
      </c>
      <c r="C1781" s="3">
        <v>45881.808576388888</v>
      </c>
      <c r="D1781" t="s">
        <v>64</v>
      </c>
      <c r="E1781">
        <v>0</v>
      </c>
      <c r="F1781">
        <v>3</v>
      </c>
      <c r="G1781">
        <v>0</v>
      </c>
      <c r="H1781">
        <v>0</v>
      </c>
      <c r="I1781">
        <v>0</v>
      </c>
      <c r="J1781">
        <v>3</v>
      </c>
      <c r="K1781">
        <v>0</v>
      </c>
      <c r="L1781">
        <v>0</v>
      </c>
      <c r="M1781">
        <v>0</v>
      </c>
      <c r="N1781">
        <v>0</v>
      </c>
      <c r="O1781">
        <v>-33.44392666666667</v>
      </c>
      <c r="P1781">
        <v>-70.651966666666667</v>
      </c>
      <c r="Q1781">
        <v>0</v>
      </c>
      <c r="R1781">
        <v>519</v>
      </c>
      <c r="S1781" t="s">
        <v>89</v>
      </c>
      <c r="T1781">
        <f t="shared" si="27"/>
        <v>0</v>
      </c>
      <c r="U1781">
        <v>2</v>
      </c>
      <c r="V1781" s="5">
        <v>0.80857638888888894</v>
      </c>
      <c r="W1781" s="8">
        <v>0.79166666666666663</v>
      </c>
      <c r="X1781" t="s">
        <v>115</v>
      </c>
      <c r="Y1781" t="str">
        <f>+VLOOKUP($X1781,[1]ParadasReg!$F:$I,4,0)</f>
        <v>Parada 3 / (M) Universidad de Chile</v>
      </c>
      <c r="Z1781">
        <f>+VLOOKUP($X1781,[1]ParadasReg!$F:$I,3,0)</f>
        <v>30</v>
      </c>
    </row>
    <row r="1782" spans="1:26" x14ac:dyDescent="0.25">
      <c r="A1782">
        <v>913842</v>
      </c>
      <c r="B1782">
        <v>1880</v>
      </c>
      <c r="C1782" s="3">
        <v>45881.870034722233</v>
      </c>
      <c r="D1782" t="s">
        <v>64</v>
      </c>
      <c r="E1782">
        <v>2</v>
      </c>
      <c r="F1782">
        <v>0</v>
      </c>
      <c r="G1782">
        <v>2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-33.478958333333331</v>
      </c>
      <c r="P1782">
        <v>-70.527713333333338</v>
      </c>
      <c r="Q1782">
        <v>2.4691358024691357</v>
      </c>
      <c r="R1782">
        <v>519</v>
      </c>
      <c r="S1782" t="s">
        <v>89</v>
      </c>
      <c r="T1782">
        <f t="shared" si="27"/>
        <v>0</v>
      </c>
      <c r="U1782">
        <v>2</v>
      </c>
      <c r="V1782" s="5">
        <v>0.87003472222222233</v>
      </c>
      <c r="W1782" s="8">
        <v>0.85416666666666663</v>
      </c>
      <c r="X1782" t="s">
        <v>91</v>
      </c>
      <c r="Y1782" t="str">
        <f>+VLOOKUP($X1782,[1]ParadasReg!$F:$I,4,0)</f>
        <v>Avenida Grecia / esq. Qda. de Sn. Pedro</v>
      </c>
      <c r="Z1782">
        <f>+VLOOKUP($X1782,[1]ParadasReg!$F:$I,3,0)</f>
        <v>3</v>
      </c>
    </row>
    <row r="1783" spans="1:26" x14ac:dyDescent="0.25">
      <c r="A1783">
        <v>913858</v>
      </c>
      <c r="B1783">
        <v>1880</v>
      </c>
      <c r="C1783" s="3">
        <v>45881.872453703712</v>
      </c>
      <c r="D1783" t="s">
        <v>64</v>
      </c>
      <c r="E1783">
        <v>4</v>
      </c>
      <c r="F1783">
        <v>0</v>
      </c>
      <c r="G1783">
        <v>4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-33.476681666666657</v>
      </c>
      <c r="P1783">
        <v>-70.538843333333332</v>
      </c>
      <c r="Q1783">
        <v>7.4074074074074066</v>
      </c>
      <c r="R1783">
        <v>519</v>
      </c>
      <c r="S1783" t="s">
        <v>89</v>
      </c>
      <c r="T1783">
        <f t="shared" si="27"/>
        <v>0</v>
      </c>
      <c r="U1783">
        <v>2</v>
      </c>
      <c r="V1783" s="5">
        <v>0.87245370370370379</v>
      </c>
      <c r="W1783" s="8">
        <v>0.85416666666666663</v>
      </c>
      <c r="X1783" t="s">
        <v>94</v>
      </c>
      <c r="Y1783" t="str">
        <f>+VLOOKUP($X1783,[1]ParadasReg!$F:$I,4,0)</f>
        <v>Avenida Grecia / esq. Amanecer</v>
      </c>
      <c r="Z1783">
        <f>+VLOOKUP($X1783,[1]ParadasReg!$F:$I,3,0)</f>
        <v>6</v>
      </c>
    </row>
    <row r="1784" spans="1:26" x14ac:dyDescent="0.25">
      <c r="A1784">
        <v>913868</v>
      </c>
      <c r="B1784">
        <v>1880</v>
      </c>
      <c r="C1784" s="3">
        <v>45881.873900462961</v>
      </c>
      <c r="D1784" t="s">
        <v>64</v>
      </c>
      <c r="E1784">
        <v>7</v>
      </c>
      <c r="F1784">
        <v>0</v>
      </c>
      <c r="G1784">
        <v>7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-33.475081666666668</v>
      </c>
      <c r="P1784">
        <v>-70.546876666666662</v>
      </c>
      <c r="Q1784">
        <v>16.049382716049383</v>
      </c>
      <c r="R1784">
        <v>519</v>
      </c>
      <c r="S1784" t="s">
        <v>89</v>
      </c>
      <c r="T1784">
        <f t="shared" si="27"/>
        <v>10</v>
      </c>
      <c r="U1784">
        <v>2</v>
      </c>
      <c r="V1784" s="5">
        <v>0.87390046296296298</v>
      </c>
      <c r="W1784" s="8">
        <v>0.85416666666666663</v>
      </c>
      <c r="X1784" t="s">
        <v>96</v>
      </c>
      <c r="Y1784" t="str">
        <f>+VLOOKUP($X1784,[1]ParadasReg!$F:$I,4,0)</f>
        <v>Avenida Grecia / esq. Palena</v>
      </c>
      <c r="Z1784">
        <f>+VLOOKUP($X1784,[1]ParadasReg!$F:$I,3,0)</f>
        <v>8</v>
      </c>
    </row>
    <row r="1785" spans="1:26" x14ac:dyDescent="0.25">
      <c r="A1785">
        <v>913881</v>
      </c>
      <c r="B1785">
        <v>1880</v>
      </c>
      <c r="C1785" s="3">
        <v>45881.876331018517</v>
      </c>
      <c r="D1785" t="s">
        <v>64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-33.473064999999998</v>
      </c>
      <c r="P1785">
        <v>-70.55643666666667</v>
      </c>
      <c r="Q1785">
        <v>16.049382716049383</v>
      </c>
      <c r="R1785">
        <v>519</v>
      </c>
      <c r="S1785" t="s">
        <v>89</v>
      </c>
      <c r="T1785">
        <f t="shared" si="27"/>
        <v>10</v>
      </c>
      <c r="U1785">
        <v>2</v>
      </c>
      <c r="V1785" s="5">
        <v>0.87633101851851858</v>
      </c>
      <c r="W1785" s="8">
        <v>0.875</v>
      </c>
      <c r="X1785" t="s">
        <v>98</v>
      </c>
      <c r="Y1785" t="str">
        <f>+VLOOKUP($X1785,[1]ParadasReg!$F:$I,4,0)</f>
        <v>Parada 2 / Calle 1A - Avenida Grecia</v>
      </c>
      <c r="Z1785">
        <f>+VLOOKUP($X1785,[1]ParadasReg!$F:$I,3,0)</f>
        <v>10</v>
      </c>
    </row>
    <row r="1786" spans="1:26" x14ac:dyDescent="0.25">
      <c r="A1786">
        <v>913885</v>
      </c>
      <c r="B1786">
        <v>1880</v>
      </c>
      <c r="C1786" s="3">
        <v>45881.876956018517</v>
      </c>
      <c r="D1786" t="s">
        <v>64</v>
      </c>
      <c r="E1786">
        <v>4</v>
      </c>
      <c r="F1786">
        <v>1</v>
      </c>
      <c r="G1786">
        <v>2</v>
      </c>
      <c r="H1786">
        <v>0</v>
      </c>
      <c r="I1786">
        <v>2</v>
      </c>
      <c r="J1786">
        <v>1</v>
      </c>
      <c r="K1786">
        <v>0</v>
      </c>
      <c r="L1786">
        <v>0</v>
      </c>
      <c r="M1786">
        <v>0</v>
      </c>
      <c r="N1786">
        <v>0</v>
      </c>
      <c r="O1786">
        <v>-33.472001666666657</v>
      </c>
      <c r="P1786">
        <v>-70.561838333333327</v>
      </c>
      <c r="Q1786">
        <v>19.753086419753085</v>
      </c>
      <c r="R1786">
        <v>519</v>
      </c>
      <c r="S1786" t="s">
        <v>89</v>
      </c>
      <c r="T1786">
        <f t="shared" si="27"/>
        <v>10</v>
      </c>
      <c r="U1786">
        <v>2</v>
      </c>
      <c r="V1786" s="5">
        <v>0.87695601851851857</v>
      </c>
      <c r="W1786" s="8">
        <v>0.875</v>
      </c>
      <c r="X1786" t="s">
        <v>99</v>
      </c>
      <c r="Y1786" t="str">
        <f>+VLOOKUP($X1786,[1]ParadasReg!$F:$I,4,0)</f>
        <v>Parada 2 / Ictinos - Avenida Grecia</v>
      </c>
      <c r="Z1786">
        <f>+VLOOKUP($X1786,[1]ParadasReg!$F:$I,3,0)</f>
        <v>11</v>
      </c>
    </row>
    <row r="1787" spans="1:26" x14ac:dyDescent="0.25">
      <c r="A1787">
        <v>913889</v>
      </c>
      <c r="B1787">
        <v>1880</v>
      </c>
      <c r="C1787" s="3">
        <v>45881.877743055556</v>
      </c>
      <c r="D1787" t="s">
        <v>64</v>
      </c>
      <c r="E1787">
        <v>1</v>
      </c>
      <c r="F1787">
        <v>0</v>
      </c>
      <c r="G1787">
        <v>1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-33.470914999999998</v>
      </c>
      <c r="P1787">
        <v>-70.567616666666666</v>
      </c>
      <c r="Q1787">
        <v>20.987654320987652</v>
      </c>
      <c r="R1787">
        <v>519</v>
      </c>
      <c r="S1787" t="s">
        <v>89</v>
      </c>
      <c r="T1787">
        <f t="shared" si="27"/>
        <v>20</v>
      </c>
      <c r="U1787">
        <v>2</v>
      </c>
      <c r="V1787" s="5">
        <v>0.87774305555555554</v>
      </c>
      <c r="W1787" s="8">
        <v>0.875</v>
      </c>
      <c r="X1787" t="s">
        <v>119</v>
      </c>
      <c r="Y1787" t="str">
        <f>+VLOOKUP($X1787,[1]ParadasReg!$F:$I,4,0)</f>
        <v>Parada 2 / Los Molineros - Av. Grecia</v>
      </c>
      <c r="Z1787">
        <f>+VLOOKUP($X1787,[1]ParadasReg!$F:$I,3,0)</f>
        <v>12</v>
      </c>
    </row>
    <row r="1788" spans="1:26" x14ac:dyDescent="0.25">
      <c r="A1788">
        <v>913894</v>
      </c>
      <c r="B1788">
        <v>1880</v>
      </c>
      <c r="C1788" s="3">
        <v>45881.878530092603</v>
      </c>
      <c r="D1788" t="s">
        <v>64</v>
      </c>
      <c r="E1788">
        <v>1</v>
      </c>
      <c r="F1788">
        <v>0</v>
      </c>
      <c r="G1788">
        <v>1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-33.46987</v>
      </c>
      <c r="P1788">
        <v>-70.57289333333334</v>
      </c>
      <c r="Q1788">
        <v>22.222222222222221</v>
      </c>
      <c r="R1788">
        <v>519</v>
      </c>
      <c r="S1788" t="s">
        <v>89</v>
      </c>
      <c r="T1788">
        <f t="shared" si="27"/>
        <v>20</v>
      </c>
      <c r="U1788">
        <v>2</v>
      </c>
      <c r="V1788" s="5">
        <v>0.87853009259259263</v>
      </c>
      <c r="W1788" s="8">
        <v>0.875</v>
      </c>
      <c r="X1788" t="s">
        <v>117</v>
      </c>
      <c r="Y1788" t="str">
        <f>+VLOOKUP($X1788,[1]ParadasReg!$F:$I,4,0)</f>
        <v>Parada 2 / Cruz Almeyda - Avenida Grecia</v>
      </c>
      <c r="Z1788">
        <f>+VLOOKUP($X1788,[1]ParadasReg!$F:$I,3,0)</f>
        <v>13</v>
      </c>
    </row>
    <row r="1789" spans="1:26" x14ac:dyDescent="0.25">
      <c r="A1789">
        <v>913899</v>
      </c>
      <c r="B1789">
        <v>1880</v>
      </c>
      <c r="C1789" s="3">
        <v>45881.879467592589</v>
      </c>
      <c r="D1789" t="s">
        <v>64</v>
      </c>
      <c r="E1789">
        <v>12</v>
      </c>
      <c r="F1789">
        <v>6</v>
      </c>
      <c r="G1789">
        <v>7</v>
      </c>
      <c r="H1789">
        <v>1</v>
      </c>
      <c r="I1789">
        <v>5</v>
      </c>
      <c r="J1789">
        <v>5</v>
      </c>
      <c r="K1789">
        <v>0</v>
      </c>
      <c r="L1789">
        <v>0</v>
      </c>
      <c r="M1789">
        <v>0</v>
      </c>
      <c r="N1789">
        <v>0</v>
      </c>
      <c r="O1789">
        <v>-33.469048333333333</v>
      </c>
      <c r="P1789">
        <v>-70.576625000000007</v>
      </c>
      <c r="Q1789">
        <v>29.629629629629626</v>
      </c>
      <c r="R1789">
        <v>519</v>
      </c>
      <c r="S1789" t="s">
        <v>89</v>
      </c>
      <c r="T1789">
        <f t="shared" si="27"/>
        <v>20</v>
      </c>
      <c r="U1789">
        <v>2</v>
      </c>
      <c r="V1789" s="5">
        <v>0.87946759259259266</v>
      </c>
      <c r="W1789" s="8">
        <v>0.875</v>
      </c>
      <c r="X1789" t="s">
        <v>100</v>
      </c>
      <c r="Y1789" t="str">
        <f>+VLOOKUP($X1789,[1]ParadasReg!$F:$I,4,0)</f>
        <v>Parada 4 / (M) Grecia</v>
      </c>
      <c r="Z1789">
        <f>+VLOOKUP($X1789,[1]ParadasReg!$F:$I,3,0)</f>
        <v>14</v>
      </c>
    </row>
    <row r="1790" spans="1:26" x14ac:dyDescent="0.25">
      <c r="A1790">
        <v>913904</v>
      </c>
      <c r="B1790">
        <v>1880</v>
      </c>
      <c r="C1790" s="3">
        <v>45881.880856481483</v>
      </c>
      <c r="D1790" t="s">
        <v>64</v>
      </c>
      <c r="E1790">
        <v>5</v>
      </c>
      <c r="F1790">
        <v>3</v>
      </c>
      <c r="G1790">
        <v>4</v>
      </c>
      <c r="H1790">
        <v>0</v>
      </c>
      <c r="I1790">
        <v>1</v>
      </c>
      <c r="J1790">
        <v>3</v>
      </c>
      <c r="K1790">
        <v>0</v>
      </c>
      <c r="L1790">
        <v>0</v>
      </c>
      <c r="M1790">
        <v>0</v>
      </c>
      <c r="N1790">
        <v>0</v>
      </c>
      <c r="O1790">
        <v>-33.467390000000002</v>
      </c>
      <c r="P1790">
        <v>-70.581159999999997</v>
      </c>
      <c r="Q1790">
        <v>32.098765432098766</v>
      </c>
      <c r="R1790">
        <v>519</v>
      </c>
      <c r="S1790" t="s">
        <v>89</v>
      </c>
      <c r="T1790">
        <f t="shared" si="27"/>
        <v>30</v>
      </c>
      <c r="U1790">
        <v>2</v>
      </c>
      <c r="V1790" s="5">
        <v>0.88085648148148143</v>
      </c>
      <c r="W1790" s="8">
        <v>0.875</v>
      </c>
      <c r="X1790" t="s">
        <v>101</v>
      </c>
      <c r="Y1790" t="str">
        <f>+VLOOKUP($X1790,[1]ParadasReg!$F:$I,4,0)</f>
        <v>Parada 2 / ADO Chile</v>
      </c>
      <c r="Z1790">
        <f>+VLOOKUP($X1790,[1]ParadasReg!$F:$I,3,0)</f>
        <v>15</v>
      </c>
    </row>
    <row r="1791" spans="1:26" x14ac:dyDescent="0.25">
      <c r="A1791">
        <v>913916</v>
      </c>
      <c r="B1791">
        <v>1880</v>
      </c>
      <c r="C1791" s="3">
        <v>45881.8830787037</v>
      </c>
      <c r="D1791" t="s">
        <v>64</v>
      </c>
      <c r="E1791">
        <v>10</v>
      </c>
      <c r="F1791">
        <v>5</v>
      </c>
      <c r="G1791">
        <v>9</v>
      </c>
      <c r="H1791">
        <v>0</v>
      </c>
      <c r="I1791">
        <v>1</v>
      </c>
      <c r="J1791">
        <v>5</v>
      </c>
      <c r="K1791">
        <v>0</v>
      </c>
      <c r="L1791">
        <v>0</v>
      </c>
      <c r="M1791">
        <v>0</v>
      </c>
      <c r="N1791">
        <v>0</v>
      </c>
      <c r="O1791">
        <v>-33.465281666666669</v>
      </c>
      <c r="P1791">
        <v>-70.589621666666673</v>
      </c>
      <c r="Q1791">
        <v>38.271604938271601</v>
      </c>
      <c r="R1791">
        <v>519</v>
      </c>
      <c r="S1791" t="s">
        <v>89</v>
      </c>
      <c r="T1791">
        <f t="shared" si="27"/>
        <v>30</v>
      </c>
      <c r="U1791">
        <v>2</v>
      </c>
      <c r="V1791" s="5">
        <v>0.88307870370370367</v>
      </c>
      <c r="W1791" s="8">
        <v>0.875</v>
      </c>
      <c r="X1791" t="s">
        <v>102</v>
      </c>
      <c r="Y1791" t="str">
        <f>+VLOOKUP($X1791,[1]ParadasReg!$F:$I,4,0)</f>
        <v>Parada 2 / CESFAM Salvador Bustos</v>
      </c>
      <c r="Z1791">
        <f>+VLOOKUP($X1791,[1]ParadasReg!$F:$I,3,0)</f>
        <v>16</v>
      </c>
    </row>
    <row r="1792" spans="1:26" x14ac:dyDescent="0.25">
      <c r="A1792">
        <v>913923</v>
      </c>
      <c r="B1792">
        <v>1880</v>
      </c>
      <c r="C1792" s="3">
        <v>45881.884918981479</v>
      </c>
      <c r="D1792" t="s">
        <v>64</v>
      </c>
      <c r="E1792">
        <v>7</v>
      </c>
      <c r="F1792">
        <v>7</v>
      </c>
      <c r="G1792">
        <v>6</v>
      </c>
      <c r="H1792">
        <v>0</v>
      </c>
      <c r="I1792">
        <v>1</v>
      </c>
      <c r="J1792">
        <v>7</v>
      </c>
      <c r="K1792">
        <v>0</v>
      </c>
      <c r="L1792">
        <v>0</v>
      </c>
      <c r="M1792">
        <v>0</v>
      </c>
      <c r="N1792">
        <v>0</v>
      </c>
      <c r="O1792">
        <v>-33.464606666666668</v>
      </c>
      <c r="P1792">
        <v>-70.597758333333331</v>
      </c>
      <c r="Q1792">
        <v>38.271604938271601</v>
      </c>
      <c r="R1792">
        <v>519</v>
      </c>
      <c r="S1792" t="s">
        <v>89</v>
      </c>
      <c r="T1792">
        <f t="shared" si="27"/>
        <v>30</v>
      </c>
      <c r="U1792">
        <v>2</v>
      </c>
      <c r="V1792" s="5">
        <v>0.8849189814814814</v>
      </c>
      <c r="W1792" s="8">
        <v>0.875</v>
      </c>
      <c r="X1792" t="s">
        <v>103</v>
      </c>
      <c r="Y1792" t="str">
        <f>+VLOOKUP($X1792,[1]ParadasReg!$F:$I,4,0)</f>
        <v>Parada 2 / Pedagógico</v>
      </c>
      <c r="Z1792">
        <f>+VLOOKUP($X1792,[1]ParadasReg!$F:$I,3,0)</f>
        <v>17</v>
      </c>
    </row>
    <row r="1793" spans="1:26" x14ac:dyDescent="0.25">
      <c r="A1793">
        <v>913931</v>
      </c>
      <c r="B1793">
        <v>1880</v>
      </c>
      <c r="C1793" s="3">
        <v>45881.88658564815</v>
      </c>
      <c r="D1793" t="s">
        <v>64</v>
      </c>
      <c r="E1793">
        <v>0</v>
      </c>
      <c r="F1793">
        <v>4</v>
      </c>
      <c r="G1793">
        <v>0</v>
      </c>
      <c r="H1793">
        <v>0</v>
      </c>
      <c r="I1793">
        <v>0</v>
      </c>
      <c r="J1793">
        <v>4</v>
      </c>
      <c r="K1793">
        <v>0</v>
      </c>
      <c r="L1793">
        <v>0</v>
      </c>
      <c r="M1793">
        <v>0</v>
      </c>
      <c r="N1793">
        <v>0</v>
      </c>
      <c r="O1793">
        <v>-33.463816666666673</v>
      </c>
      <c r="P1793">
        <v>-70.602501666666669</v>
      </c>
      <c r="Q1793">
        <v>33.333333333333329</v>
      </c>
      <c r="R1793">
        <v>519</v>
      </c>
      <c r="S1793" t="s">
        <v>89</v>
      </c>
      <c r="T1793">
        <f t="shared" si="27"/>
        <v>30</v>
      </c>
      <c r="U1793">
        <v>2</v>
      </c>
      <c r="V1793" s="5">
        <v>0.88658564814814822</v>
      </c>
      <c r="W1793" s="8">
        <v>0.875</v>
      </c>
      <c r="X1793" t="s">
        <v>104</v>
      </c>
      <c r="Y1793" t="str">
        <f>+VLOOKUP($X1793,[1]ParadasReg!$F:$I,4,0)</f>
        <v>Parada 2 / Los Tres Antonios</v>
      </c>
      <c r="Z1793">
        <f>+VLOOKUP($X1793,[1]ParadasReg!$F:$I,3,0)</f>
        <v>18</v>
      </c>
    </row>
    <row r="1794" spans="1:26" x14ac:dyDescent="0.25">
      <c r="A1794">
        <v>913937</v>
      </c>
      <c r="B1794">
        <v>1880</v>
      </c>
      <c r="C1794" s="3">
        <v>45881.887465277781</v>
      </c>
      <c r="D1794" t="s">
        <v>64</v>
      </c>
      <c r="E1794">
        <v>5</v>
      </c>
      <c r="F1794">
        <v>10</v>
      </c>
      <c r="G1794">
        <v>5</v>
      </c>
      <c r="H1794">
        <v>0</v>
      </c>
      <c r="I1794">
        <v>0</v>
      </c>
      <c r="J1794">
        <v>10</v>
      </c>
      <c r="K1794">
        <v>0</v>
      </c>
      <c r="L1794">
        <v>0</v>
      </c>
      <c r="M1794">
        <v>0</v>
      </c>
      <c r="N1794">
        <v>0</v>
      </c>
      <c r="O1794">
        <v>-33.462139999999998</v>
      </c>
      <c r="P1794">
        <v>-70.607623333333336</v>
      </c>
      <c r="Q1794">
        <v>27.160493827160494</v>
      </c>
      <c r="R1794">
        <v>519</v>
      </c>
      <c r="S1794" t="s">
        <v>89</v>
      </c>
      <c r="T1794">
        <f t="shared" si="27"/>
        <v>20</v>
      </c>
      <c r="U1794">
        <v>2</v>
      </c>
      <c r="V1794" s="5">
        <v>0.88746527777777784</v>
      </c>
      <c r="W1794" s="8">
        <v>0.875</v>
      </c>
      <c r="X1794" t="s">
        <v>118</v>
      </c>
      <c r="Y1794" t="str">
        <f>+VLOOKUP($X1794,[1]ParadasReg!$F:$I,4,0)</f>
        <v>Parada 2 / (M) Est.Nacional</v>
      </c>
      <c r="Z1794">
        <f>+VLOOKUP($X1794,[1]ParadasReg!$F:$I,3,0)</f>
        <v>19</v>
      </c>
    </row>
    <row r="1795" spans="1:26" x14ac:dyDescent="0.25">
      <c r="A1795">
        <v>913942</v>
      </c>
      <c r="B1795">
        <v>1880</v>
      </c>
      <c r="C1795" s="3">
        <v>45881.888715277782</v>
      </c>
      <c r="D1795" t="s">
        <v>64</v>
      </c>
      <c r="E1795">
        <v>0</v>
      </c>
      <c r="F1795">
        <v>1</v>
      </c>
      <c r="G1795">
        <v>0</v>
      </c>
      <c r="H1795">
        <v>0</v>
      </c>
      <c r="I1795">
        <v>0</v>
      </c>
      <c r="J1795">
        <v>1</v>
      </c>
      <c r="K1795">
        <v>0</v>
      </c>
      <c r="L1795">
        <v>0</v>
      </c>
      <c r="M1795">
        <v>0</v>
      </c>
      <c r="N1795">
        <v>0</v>
      </c>
      <c r="O1795">
        <v>-33.461818333333333</v>
      </c>
      <c r="P1795">
        <v>-70.61257333333333</v>
      </c>
      <c r="Q1795">
        <v>25.925925925925924</v>
      </c>
      <c r="R1795">
        <v>519</v>
      </c>
      <c r="S1795" t="s">
        <v>89</v>
      </c>
      <c r="T1795">
        <f t="shared" ref="T1795:T1858" si="28">FLOOR(Q1795,10)</f>
        <v>20</v>
      </c>
      <c r="U1795">
        <v>2</v>
      </c>
      <c r="V1795" s="5">
        <v>0.8887152777777777</v>
      </c>
      <c r="W1795" s="8">
        <v>0.875</v>
      </c>
      <c r="X1795" t="s">
        <v>105</v>
      </c>
      <c r="Y1795" t="str">
        <f>+VLOOKUP($X1795,[1]ParadasReg!$F:$I,4,0)</f>
        <v>Parada 2 / Avenida Marathon</v>
      </c>
      <c r="Z1795">
        <f>+VLOOKUP($X1795,[1]ParadasReg!$F:$I,3,0)</f>
        <v>20</v>
      </c>
    </row>
    <row r="1796" spans="1:26" x14ac:dyDescent="0.25">
      <c r="A1796">
        <v>913947</v>
      </c>
      <c r="B1796">
        <v>1880</v>
      </c>
      <c r="C1796" s="3">
        <v>45881.889537037037</v>
      </c>
      <c r="D1796" t="s">
        <v>64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-33.461494999999999</v>
      </c>
      <c r="P1796">
        <v>-70.617278333333331</v>
      </c>
      <c r="Q1796">
        <v>25.925925925925924</v>
      </c>
      <c r="R1796">
        <v>519</v>
      </c>
      <c r="S1796" t="s">
        <v>89</v>
      </c>
      <c r="T1796">
        <f t="shared" si="28"/>
        <v>20</v>
      </c>
      <c r="U1796">
        <v>2</v>
      </c>
      <c r="V1796" s="5">
        <v>0.88953703703703713</v>
      </c>
      <c r="W1796" s="8">
        <v>0.875</v>
      </c>
      <c r="X1796" t="s">
        <v>106</v>
      </c>
      <c r="Y1796" t="str">
        <f>+VLOOKUP($X1796,[1]ParadasReg!$F:$I,4,0)</f>
        <v>Parada 2 / Villa Olímpica</v>
      </c>
      <c r="Z1796">
        <f>+VLOOKUP($X1796,[1]ParadasReg!$F:$I,3,0)</f>
        <v>21</v>
      </c>
    </row>
    <row r="1797" spans="1:26" x14ac:dyDescent="0.25">
      <c r="A1797">
        <v>913952</v>
      </c>
      <c r="B1797">
        <v>1880</v>
      </c>
      <c r="C1797" s="3">
        <v>45881.890902777777</v>
      </c>
      <c r="D1797" t="s">
        <v>64</v>
      </c>
      <c r="E1797">
        <v>0</v>
      </c>
      <c r="F1797">
        <v>2</v>
      </c>
      <c r="G1797">
        <v>0</v>
      </c>
      <c r="H1797">
        <v>0</v>
      </c>
      <c r="I1797">
        <v>0</v>
      </c>
      <c r="J1797">
        <v>2</v>
      </c>
      <c r="K1797">
        <v>0</v>
      </c>
      <c r="L1797">
        <v>0</v>
      </c>
      <c r="M1797">
        <v>0</v>
      </c>
      <c r="N1797">
        <v>0</v>
      </c>
      <c r="O1797">
        <v>-33.459969999999998</v>
      </c>
      <c r="P1797">
        <v>-70.622241666666667</v>
      </c>
      <c r="Q1797">
        <v>23.456790123456788</v>
      </c>
      <c r="R1797">
        <v>519</v>
      </c>
      <c r="S1797" t="s">
        <v>89</v>
      </c>
      <c r="T1797">
        <f t="shared" si="28"/>
        <v>20</v>
      </c>
      <c r="U1797">
        <v>2</v>
      </c>
      <c r="V1797" s="5">
        <v>0.89090277777777782</v>
      </c>
      <c r="W1797" s="8">
        <v>0.875</v>
      </c>
      <c r="X1797" t="s">
        <v>107</v>
      </c>
      <c r="Y1797" t="str">
        <f>+VLOOKUP($X1797,[1]ParadasReg!$F:$I,4,0)</f>
        <v>Parada 4 / Suárez Mujica</v>
      </c>
      <c r="Z1797">
        <f>+VLOOKUP($X1797,[1]ParadasReg!$F:$I,3,0)</f>
        <v>22</v>
      </c>
    </row>
    <row r="1798" spans="1:26" x14ac:dyDescent="0.25">
      <c r="A1798">
        <v>913957</v>
      </c>
      <c r="B1798">
        <v>1880</v>
      </c>
      <c r="C1798" s="3">
        <v>45881.892118055563</v>
      </c>
      <c r="D1798" t="s">
        <v>64</v>
      </c>
      <c r="E1798">
        <v>2</v>
      </c>
      <c r="F1798">
        <v>0</v>
      </c>
      <c r="G1798">
        <v>0</v>
      </c>
      <c r="H1798">
        <v>0</v>
      </c>
      <c r="I1798">
        <v>2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-33.455013333333333</v>
      </c>
      <c r="P1798">
        <v>-70.627958333333339</v>
      </c>
      <c r="Q1798">
        <v>25.925925925925924</v>
      </c>
      <c r="R1798">
        <v>519</v>
      </c>
      <c r="S1798" t="s">
        <v>89</v>
      </c>
      <c r="T1798">
        <f t="shared" si="28"/>
        <v>20</v>
      </c>
      <c r="U1798">
        <v>2</v>
      </c>
      <c r="V1798" s="5">
        <v>0.89211805555555557</v>
      </c>
      <c r="W1798" s="8">
        <v>0.875</v>
      </c>
      <c r="X1798" t="s">
        <v>108</v>
      </c>
      <c r="Y1798" t="str">
        <f>+VLOOKUP($X1798,[1]ParadasReg!$F:$I,4,0)</f>
        <v>Parada 2 / (M) Irarrázaval</v>
      </c>
      <c r="Z1798">
        <f>+VLOOKUP($X1798,[1]ParadasReg!$F:$I,3,0)</f>
        <v>23</v>
      </c>
    </row>
    <row r="1799" spans="1:26" x14ac:dyDescent="0.25">
      <c r="A1799">
        <v>913964</v>
      </c>
      <c r="B1799">
        <v>1880</v>
      </c>
      <c r="C1799" s="3">
        <v>45881.893831018519</v>
      </c>
      <c r="D1799" t="s">
        <v>64</v>
      </c>
      <c r="E1799">
        <v>2</v>
      </c>
      <c r="F1799">
        <v>3</v>
      </c>
      <c r="G1799">
        <v>1</v>
      </c>
      <c r="H1799">
        <v>0</v>
      </c>
      <c r="I1799">
        <v>1</v>
      </c>
      <c r="J1799">
        <v>3</v>
      </c>
      <c r="K1799">
        <v>0</v>
      </c>
      <c r="L1799">
        <v>0</v>
      </c>
      <c r="M1799">
        <v>0</v>
      </c>
      <c r="N1799">
        <v>0</v>
      </c>
      <c r="O1799">
        <v>-33.451236666666667</v>
      </c>
      <c r="P1799">
        <v>-70.631006666666664</v>
      </c>
      <c r="Q1799">
        <v>24.691358024691358</v>
      </c>
      <c r="R1799">
        <v>519</v>
      </c>
      <c r="S1799" t="s">
        <v>89</v>
      </c>
      <c r="T1799">
        <f t="shared" si="28"/>
        <v>20</v>
      </c>
      <c r="U1799">
        <v>2</v>
      </c>
      <c r="V1799" s="5">
        <v>0.89383101851851843</v>
      </c>
      <c r="W1799" s="8">
        <v>0.875</v>
      </c>
      <c r="X1799" t="s">
        <v>109</v>
      </c>
      <c r="Y1799" t="str">
        <f>+VLOOKUP($X1799,[1]ParadasReg!$F:$I,4,0)</f>
        <v>Parada 7 / (M) Irarrázaval</v>
      </c>
      <c r="Z1799">
        <f>+VLOOKUP($X1799,[1]ParadasReg!$F:$I,3,0)</f>
        <v>24</v>
      </c>
    </row>
    <row r="1800" spans="1:26" x14ac:dyDescent="0.25">
      <c r="A1800">
        <v>913967</v>
      </c>
      <c r="B1800">
        <v>1880</v>
      </c>
      <c r="C1800" s="3">
        <v>45881.894444444442</v>
      </c>
      <c r="D1800" t="s">
        <v>64</v>
      </c>
      <c r="E1800">
        <v>0</v>
      </c>
      <c r="F1800">
        <v>4</v>
      </c>
      <c r="G1800">
        <v>0</v>
      </c>
      <c r="H1800">
        <v>0</v>
      </c>
      <c r="I1800">
        <v>0</v>
      </c>
      <c r="J1800">
        <v>4</v>
      </c>
      <c r="K1800">
        <v>0</v>
      </c>
      <c r="L1800">
        <v>0</v>
      </c>
      <c r="M1800">
        <v>0</v>
      </c>
      <c r="N1800">
        <v>0</v>
      </c>
      <c r="O1800">
        <v>-33.448951666666673</v>
      </c>
      <c r="P1800">
        <v>-70.63185</v>
      </c>
      <c r="Q1800">
        <v>19.753086419753085</v>
      </c>
      <c r="R1800">
        <v>519</v>
      </c>
      <c r="S1800" t="s">
        <v>89</v>
      </c>
      <c r="T1800">
        <f t="shared" si="28"/>
        <v>10</v>
      </c>
      <c r="U1800">
        <v>2</v>
      </c>
      <c r="V1800" s="5">
        <v>0.89444444444444438</v>
      </c>
      <c r="W1800" s="8">
        <v>0.875</v>
      </c>
      <c r="X1800" t="s">
        <v>110</v>
      </c>
      <c r="Y1800" t="str">
        <f>+VLOOKUP($X1800,[1]ParadasReg!$F:$I,4,0)</f>
        <v>Parada 2 / (M) Santa Isabel</v>
      </c>
      <c r="Z1800">
        <f>+VLOOKUP($X1800,[1]ParadasReg!$F:$I,3,0)</f>
        <v>25</v>
      </c>
    </row>
    <row r="1801" spans="1:26" x14ac:dyDescent="0.25">
      <c r="A1801">
        <v>913970</v>
      </c>
      <c r="B1801">
        <v>1880</v>
      </c>
      <c r="C1801" s="3">
        <v>45881.895312499997</v>
      </c>
      <c r="D1801" t="s">
        <v>64</v>
      </c>
      <c r="E1801">
        <v>0</v>
      </c>
      <c r="F1801">
        <v>4</v>
      </c>
      <c r="G1801">
        <v>0</v>
      </c>
      <c r="H1801">
        <v>0</v>
      </c>
      <c r="I1801">
        <v>0</v>
      </c>
      <c r="J1801">
        <v>4</v>
      </c>
      <c r="K1801">
        <v>0</v>
      </c>
      <c r="L1801">
        <v>0</v>
      </c>
      <c r="M1801">
        <v>0</v>
      </c>
      <c r="N1801">
        <v>0</v>
      </c>
      <c r="O1801">
        <v>-33.443688333333327</v>
      </c>
      <c r="P1801">
        <v>-70.633283333333338</v>
      </c>
      <c r="Q1801">
        <v>14.814814814814813</v>
      </c>
      <c r="R1801">
        <v>519</v>
      </c>
      <c r="S1801" t="s">
        <v>89</v>
      </c>
      <c r="T1801">
        <f t="shared" si="28"/>
        <v>10</v>
      </c>
      <c r="U1801">
        <v>2</v>
      </c>
      <c r="V1801" s="5">
        <v>0.89531250000000007</v>
      </c>
      <c r="W1801" s="8">
        <v>0.875</v>
      </c>
      <c r="X1801" t="s">
        <v>111</v>
      </c>
      <c r="Y1801" t="str">
        <f>+VLOOKUP($X1801,[1]ParadasReg!$F:$I,4,0)</f>
        <v>Parada 2 / (M) Parque Bustamante</v>
      </c>
      <c r="Z1801">
        <f>+VLOOKUP($X1801,[1]ParadasReg!$F:$I,3,0)</f>
        <v>26</v>
      </c>
    </row>
    <row r="1802" spans="1:26" x14ac:dyDescent="0.25">
      <c r="A1802">
        <v>913982</v>
      </c>
      <c r="B1802">
        <v>1880</v>
      </c>
      <c r="C1802" s="3">
        <v>45881.897939814808</v>
      </c>
      <c r="D1802" t="s">
        <v>64</v>
      </c>
      <c r="E1802">
        <v>0</v>
      </c>
      <c r="F1802">
        <v>3</v>
      </c>
      <c r="G1802">
        <v>0</v>
      </c>
      <c r="H1802">
        <v>0</v>
      </c>
      <c r="I1802">
        <v>0</v>
      </c>
      <c r="J1802">
        <v>3</v>
      </c>
      <c r="K1802">
        <v>0</v>
      </c>
      <c r="L1802">
        <v>0</v>
      </c>
      <c r="M1802">
        <v>0</v>
      </c>
      <c r="N1802">
        <v>0</v>
      </c>
      <c r="O1802">
        <v>-33.439701666666657</v>
      </c>
      <c r="P1802">
        <v>-70.640076666666673</v>
      </c>
      <c r="Q1802">
        <v>11.111111111111111</v>
      </c>
      <c r="R1802">
        <v>519</v>
      </c>
      <c r="S1802" t="s">
        <v>89</v>
      </c>
      <c r="T1802">
        <f t="shared" si="28"/>
        <v>10</v>
      </c>
      <c r="U1802">
        <v>2</v>
      </c>
      <c r="V1802" s="5">
        <v>0.89793981481481477</v>
      </c>
      <c r="W1802" s="8">
        <v>0.89583333333333326</v>
      </c>
      <c r="X1802" t="s">
        <v>113</v>
      </c>
      <c r="Y1802" t="str">
        <f>+VLOOKUP($X1802,[1]ParadasReg!$F:$I,4,0)</f>
        <v>Parada 4 / (M) Universidad Católica</v>
      </c>
      <c r="Z1802">
        <f>+VLOOKUP($X1802,[1]ParadasReg!$F:$I,3,0)</f>
        <v>28</v>
      </c>
    </row>
    <row r="1803" spans="1:26" x14ac:dyDescent="0.25">
      <c r="A1803">
        <v>913995</v>
      </c>
      <c r="B1803">
        <v>1880</v>
      </c>
      <c r="C1803" s="3">
        <v>45881.899722222217</v>
      </c>
      <c r="D1803" t="s">
        <v>64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-33.442636666666672</v>
      </c>
      <c r="P1803">
        <v>-70.645691666666664</v>
      </c>
      <c r="Q1803">
        <v>11.111111111111111</v>
      </c>
      <c r="R1803">
        <v>519</v>
      </c>
      <c r="S1803" t="s">
        <v>89</v>
      </c>
      <c r="T1803">
        <f t="shared" si="28"/>
        <v>10</v>
      </c>
      <c r="U1803">
        <v>2</v>
      </c>
      <c r="V1803" s="5">
        <v>0.8997222222222222</v>
      </c>
      <c r="W1803" s="8">
        <v>0.89583333333333326</v>
      </c>
      <c r="X1803" t="s">
        <v>114</v>
      </c>
      <c r="Y1803" t="str">
        <f>+VLOOKUP($X1803,[1]ParadasReg!$F:$I,4,0)</f>
        <v>Parada 3 / (M) Santa Lucía</v>
      </c>
      <c r="Z1803">
        <f>+VLOOKUP($X1803,[1]ParadasReg!$F:$I,3,0)</f>
        <v>29</v>
      </c>
    </row>
    <row r="1804" spans="1:26" x14ac:dyDescent="0.25">
      <c r="A1804">
        <v>922208</v>
      </c>
      <c r="B1804">
        <v>1880</v>
      </c>
      <c r="C1804" s="3">
        <v>45885.306574074071</v>
      </c>
      <c r="D1804" t="s">
        <v>80</v>
      </c>
      <c r="E1804">
        <v>2</v>
      </c>
      <c r="F1804">
        <v>0</v>
      </c>
      <c r="G1804">
        <v>2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-33.481076666666667</v>
      </c>
      <c r="P1804">
        <v>-70.523538333333335</v>
      </c>
      <c r="Q1804">
        <v>2.4691358024691357</v>
      </c>
      <c r="R1804">
        <v>519</v>
      </c>
      <c r="S1804" t="s">
        <v>89</v>
      </c>
      <c r="T1804">
        <f t="shared" si="28"/>
        <v>0</v>
      </c>
      <c r="U1804">
        <v>6</v>
      </c>
      <c r="V1804" s="5">
        <v>0.30657407407407405</v>
      </c>
      <c r="W1804" s="8">
        <v>0.29166666666666663</v>
      </c>
      <c r="X1804" t="s">
        <v>90</v>
      </c>
      <c r="Y1804" t="str">
        <f>+VLOOKUP($X1804,[1]ParadasReg!$F:$I,4,0)</f>
        <v xml:space="preserve">Av. Diagonal Las Torres / esq. Álvaro Casanova </v>
      </c>
      <c r="Z1804">
        <f>+VLOOKUP($X1804,[1]ParadasReg!$F:$I,3,0)</f>
        <v>1</v>
      </c>
    </row>
    <row r="1805" spans="1:26" x14ac:dyDescent="0.25">
      <c r="A1805">
        <v>922213</v>
      </c>
      <c r="B1805">
        <v>1880</v>
      </c>
      <c r="C1805" s="3">
        <v>45885.309675925928</v>
      </c>
      <c r="D1805" t="s">
        <v>80</v>
      </c>
      <c r="E1805">
        <v>6</v>
      </c>
      <c r="F1805">
        <v>0</v>
      </c>
      <c r="G1805">
        <v>6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-33.477383333333343</v>
      </c>
      <c r="P1805">
        <v>-70.535491666666672</v>
      </c>
      <c r="Q1805">
        <v>9.8765432098765427</v>
      </c>
      <c r="R1805">
        <v>519</v>
      </c>
      <c r="S1805" t="s">
        <v>89</v>
      </c>
      <c r="T1805">
        <f t="shared" si="28"/>
        <v>0</v>
      </c>
      <c r="U1805">
        <v>6</v>
      </c>
      <c r="V1805" s="5">
        <v>0.30967592592592591</v>
      </c>
      <c r="W1805" s="8">
        <v>0.29166666666666663</v>
      </c>
      <c r="X1805" t="s">
        <v>93</v>
      </c>
      <c r="Y1805" t="str">
        <f>+VLOOKUP($X1805,[1]ParadasReg!$F:$I,4,0)</f>
        <v>Avenida Grecia / esq. Jacarandá</v>
      </c>
      <c r="Z1805">
        <f>+VLOOKUP($X1805,[1]ParadasReg!$F:$I,3,0)</f>
        <v>5</v>
      </c>
    </row>
    <row r="1806" spans="1:26" x14ac:dyDescent="0.25">
      <c r="A1806">
        <v>922219</v>
      </c>
      <c r="B1806">
        <v>1880</v>
      </c>
      <c r="C1806" s="3">
        <v>45885.31318287037</v>
      </c>
      <c r="D1806" t="s">
        <v>80</v>
      </c>
      <c r="E1806">
        <v>0</v>
      </c>
      <c r="F1806">
        <v>1</v>
      </c>
      <c r="G1806">
        <v>0</v>
      </c>
      <c r="H1806">
        <v>0</v>
      </c>
      <c r="I1806">
        <v>0</v>
      </c>
      <c r="J1806">
        <v>1</v>
      </c>
      <c r="K1806">
        <v>0</v>
      </c>
      <c r="L1806">
        <v>0</v>
      </c>
      <c r="M1806">
        <v>0</v>
      </c>
      <c r="N1806">
        <v>0</v>
      </c>
      <c r="O1806">
        <v>-33.473084999999998</v>
      </c>
      <c r="P1806">
        <v>-70.5565</v>
      </c>
      <c r="Q1806">
        <v>8.6419753086419746</v>
      </c>
      <c r="R1806">
        <v>519</v>
      </c>
      <c r="S1806" t="s">
        <v>89</v>
      </c>
      <c r="T1806">
        <f t="shared" si="28"/>
        <v>0</v>
      </c>
      <c r="U1806">
        <v>6</v>
      </c>
      <c r="V1806" s="5">
        <v>0.31318287037037035</v>
      </c>
      <c r="W1806" s="8">
        <v>0.3125</v>
      </c>
      <c r="X1806" t="s">
        <v>98</v>
      </c>
      <c r="Y1806" t="str">
        <f>+VLOOKUP($X1806,[1]ParadasReg!$F:$I,4,0)</f>
        <v>Parada 2 / Calle 1A - Avenida Grecia</v>
      </c>
      <c r="Z1806">
        <f>+VLOOKUP($X1806,[1]ParadasReg!$F:$I,3,0)</f>
        <v>10</v>
      </c>
    </row>
    <row r="1807" spans="1:26" x14ac:dyDescent="0.25">
      <c r="A1807">
        <v>922226</v>
      </c>
      <c r="B1807">
        <v>1880</v>
      </c>
      <c r="C1807" s="3">
        <v>45885.315208333333</v>
      </c>
      <c r="D1807" t="s">
        <v>80</v>
      </c>
      <c r="E1807">
        <v>1</v>
      </c>
      <c r="F1807">
        <v>0</v>
      </c>
      <c r="G1807">
        <v>1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-33.472054999999997</v>
      </c>
      <c r="P1807">
        <v>-70.561854999999994</v>
      </c>
      <c r="Q1807">
        <v>9.8765432098765427</v>
      </c>
      <c r="R1807">
        <v>519</v>
      </c>
      <c r="S1807" t="s">
        <v>89</v>
      </c>
      <c r="T1807">
        <f t="shared" si="28"/>
        <v>0</v>
      </c>
      <c r="U1807">
        <v>6</v>
      </c>
      <c r="V1807" s="5">
        <v>0.31520833333333331</v>
      </c>
      <c r="W1807" s="8">
        <v>0.3125</v>
      </c>
      <c r="X1807" t="s">
        <v>99</v>
      </c>
      <c r="Y1807" t="str">
        <f>+VLOOKUP($X1807,[1]ParadasReg!$F:$I,4,0)</f>
        <v>Parada 2 / Ictinos - Avenida Grecia</v>
      </c>
      <c r="Z1807">
        <f>+VLOOKUP($X1807,[1]ParadasReg!$F:$I,3,0)</f>
        <v>11</v>
      </c>
    </row>
    <row r="1808" spans="1:26" x14ac:dyDescent="0.25">
      <c r="A1808">
        <v>922231</v>
      </c>
      <c r="B1808">
        <v>1880</v>
      </c>
      <c r="C1808" s="3">
        <v>45885.316423611112</v>
      </c>
      <c r="D1808" t="s">
        <v>80</v>
      </c>
      <c r="E1808">
        <v>3</v>
      </c>
      <c r="F1808">
        <v>0</v>
      </c>
      <c r="G1808">
        <v>3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-33.470916666666668</v>
      </c>
      <c r="P1808">
        <v>-70.567746666666665</v>
      </c>
      <c r="Q1808">
        <v>13.580246913580247</v>
      </c>
      <c r="R1808">
        <v>519</v>
      </c>
      <c r="S1808" t="s">
        <v>89</v>
      </c>
      <c r="T1808">
        <f t="shared" si="28"/>
        <v>10</v>
      </c>
      <c r="U1808">
        <v>6</v>
      </c>
      <c r="V1808" s="5">
        <v>0.31642361111111111</v>
      </c>
      <c r="W1808" s="8">
        <v>0.3125</v>
      </c>
      <c r="X1808" t="s">
        <v>119</v>
      </c>
      <c r="Y1808" t="str">
        <f>+VLOOKUP($X1808,[1]ParadasReg!$F:$I,4,0)</f>
        <v>Parada 2 / Los Molineros - Av. Grecia</v>
      </c>
      <c r="Z1808">
        <f>+VLOOKUP($X1808,[1]ParadasReg!$F:$I,3,0)</f>
        <v>12</v>
      </c>
    </row>
    <row r="1809" spans="1:26" x14ac:dyDescent="0.25">
      <c r="A1809">
        <v>922238</v>
      </c>
      <c r="B1809">
        <v>1880</v>
      </c>
      <c r="C1809" s="3">
        <v>45885.317962962959</v>
      </c>
      <c r="D1809" t="s">
        <v>80</v>
      </c>
      <c r="E1809">
        <v>8</v>
      </c>
      <c r="F1809">
        <v>6</v>
      </c>
      <c r="G1809">
        <v>7</v>
      </c>
      <c r="H1809">
        <v>0</v>
      </c>
      <c r="I1809">
        <v>1</v>
      </c>
      <c r="J1809">
        <v>6</v>
      </c>
      <c r="K1809">
        <v>0</v>
      </c>
      <c r="L1809">
        <v>0</v>
      </c>
      <c r="M1809">
        <v>0</v>
      </c>
      <c r="N1809">
        <v>0</v>
      </c>
      <c r="O1809">
        <v>-33.469028333333327</v>
      </c>
      <c r="P1809">
        <v>-70.576573333333329</v>
      </c>
      <c r="Q1809">
        <v>16.049382716049383</v>
      </c>
      <c r="R1809">
        <v>519</v>
      </c>
      <c r="S1809" t="s">
        <v>89</v>
      </c>
      <c r="T1809">
        <f t="shared" si="28"/>
        <v>10</v>
      </c>
      <c r="U1809">
        <v>6</v>
      </c>
      <c r="V1809" s="5">
        <v>0.31796296296296295</v>
      </c>
      <c r="W1809" s="8">
        <v>0.3125</v>
      </c>
      <c r="X1809" t="s">
        <v>100</v>
      </c>
      <c r="Y1809" t="str">
        <f>+VLOOKUP($X1809,[1]ParadasReg!$F:$I,4,0)</f>
        <v>Parada 4 / (M) Grecia</v>
      </c>
      <c r="Z1809">
        <f>+VLOOKUP($X1809,[1]ParadasReg!$F:$I,3,0)</f>
        <v>14</v>
      </c>
    </row>
    <row r="1810" spans="1:26" x14ac:dyDescent="0.25">
      <c r="A1810">
        <v>922242</v>
      </c>
      <c r="B1810">
        <v>1880</v>
      </c>
      <c r="C1810" s="3">
        <v>45885.319039351853</v>
      </c>
      <c r="D1810" t="s">
        <v>80</v>
      </c>
      <c r="E1810">
        <v>1</v>
      </c>
      <c r="F1810">
        <v>1</v>
      </c>
      <c r="G1810">
        <v>1</v>
      </c>
      <c r="H1810">
        <v>0</v>
      </c>
      <c r="I1810">
        <v>0</v>
      </c>
      <c r="J1810">
        <v>1</v>
      </c>
      <c r="K1810">
        <v>0</v>
      </c>
      <c r="L1810">
        <v>0</v>
      </c>
      <c r="M1810">
        <v>0</v>
      </c>
      <c r="N1810">
        <v>0</v>
      </c>
      <c r="O1810">
        <v>-33.467379999999999</v>
      </c>
      <c r="P1810">
        <v>-70.581131666666664</v>
      </c>
      <c r="Q1810">
        <v>16.049382716049383</v>
      </c>
      <c r="R1810">
        <v>519</v>
      </c>
      <c r="S1810" t="s">
        <v>89</v>
      </c>
      <c r="T1810">
        <f t="shared" si="28"/>
        <v>10</v>
      </c>
      <c r="U1810">
        <v>6</v>
      </c>
      <c r="V1810" s="5">
        <v>0.31903935185185184</v>
      </c>
      <c r="W1810" s="8">
        <v>0.3125</v>
      </c>
      <c r="X1810" t="s">
        <v>101</v>
      </c>
      <c r="Y1810" t="str">
        <f>+VLOOKUP($X1810,[1]ParadasReg!$F:$I,4,0)</f>
        <v>Parada 2 / ADO Chile</v>
      </c>
      <c r="Z1810">
        <f>+VLOOKUP($X1810,[1]ParadasReg!$F:$I,3,0)</f>
        <v>15</v>
      </c>
    </row>
    <row r="1811" spans="1:26" x14ac:dyDescent="0.25">
      <c r="A1811">
        <v>922251</v>
      </c>
      <c r="B1811">
        <v>1880</v>
      </c>
      <c r="C1811" s="3">
        <v>45885.321377314824</v>
      </c>
      <c r="D1811" t="s">
        <v>80</v>
      </c>
      <c r="E1811">
        <v>3</v>
      </c>
      <c r="F1811">
        <v>0</v>
      </c>
      <c r="G1811">
        <v>3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-33.464603333333343</v>
      </c>
      <c r="P1811">
        <v>-70.597481666666667</v>
      </c>
      <c r="Q1811">
        <v>19.753086419753085</v>
      </c>
      <c r="R1811">
        <v>519</v>
      </c>
      <c r="S1811" t="s">
        <v>89</v>
      </c>
      <c r="T1811">
        <f t="shared" si="28"/>
        <v>10</v>
      </c>
      <c r="U1811">
        <v>6</v>
      </c>
      <c r="V1811" s="5">
        <v>0.32137731481481485</v>
      </c>
      <c r="W1811" s="8">
        <v>0.3125</v>
      </c>
      <c r="X1811" t="s">
        <v>103</v>
      </c>
      <c r="Y1811" t="str">
        <f>+VLOOKUP($X1811,[1]ParadasReg!$F:$I,4,0)</f>
        <v>Parada 2 / Pedagógico</v>
      </c>
      <c r="Z1811">
        <f>+VLOOKUP($X1811,[1]ParadasReg!$F:$I,3,0)</f>
        <v>17</v>
      </c>
    </row>
    <row r="1812" spans="1:26" x14ac:dyDescent="0.25">
      <c r="A1812">
        <v>922253</v>
      </c>
      <c r="B1812">
        <v>1880</v>
      </c>
      <c r="C1812" s="3">
        <v>45885.322256944448</v>
      </c>
      <c r="D1812" t="s">
        <v>80</v>
      </c>
      <c r="E1812">
        <v>1</v>
      </c>
      <c r="F1812">
        <v>0</v>
      </c>
      <c r="G1812">
        <v>1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-33.463908333333343</v>
      </c>
      <c r="P1812">
        <v>-70.602358333333328</v>
      </c>
      <c r="Q1812">
        <v>20.987654320987652</v>
      </c>
      <c r="R1812">
        <v>519</v>
      </c>
      <c r="S1812" t="s">
        <v>89</v>
      </c>
      <c r="T1812">
        <f t="shared" si="28"/>
        <v>20</v>
      </c>
      <c r="U1812">
        <v>6</v>
      </c>
      <c r="V1812" s="5">
        <v>0.32225694444444447</v>
      </c>
      <c r="W1812" s="8">
        <v>0.3125</v>
      </c>
      <c r="X1812" t="s">
        <v>104</v>
      </c>
      <c r="Y1812" t="str">
        <f>+VLOOKUP($X1812,[1]ParadasReg!$F:$I,4,0)</f>
        <v>Parada 2 / Los Tres Antonios</v>
      </c>
      <c r="Z1812">
        <f>+VLOOKUP($X1812,[1]ParadasReg!$F:$I,3,0)</f>
        <v>18</v>
      </c>
    </row>
    <row r="1813" spans="1:26" x14ac:dyDescent="0.25">
      <c r="A1813">
        <v>922262</v>
      </c>
      <c r="B1813">
        <v>1880</v>
      </c>
      <c r="C1813" s="3">
        <v>45885.323738425926</v>
      </c>
      <c r="D1813" t="s">
        <v>80</v>
      </c>
      <c r="E1813">
        <v>1</v>
      </c>
      <c r="F1813">
        <v>1</v>
      </c>
      <c r="G1813">
        <v>1</v>
      </c>
      <c r="H1813">
        <v>0</v>
      </c>
      <c r="I1813">
        <v>0</v>
      </c>
      <c r="J1813">
        <v>1</v>
      </c>
      <c r="K1813">
        <v>0</v>
      </c>
      <c r="L1813">
        <v>0</v>
      </c>
      <c r="M1813">
        <v>0</v>
      </c>
      <c r="N1813">
        <v>0</v>
      </c>
      <c r="O1813">
        <v>-33.462176666666657</v>
      </c>
      <c r="P1813">
        <v>-70.607528333333335</v>
      </c>
      <c r="Q1813">
        <v>20.987654320987652</v>
      </c>
      <c r="R1813">
        <v>519</v>
      </c>
      <c r="S1813" t="s">
        <v>89</v>
      </c>
      <c r="T1813">
        <f t="shared" si="28"/>
        <v>20</v>
      </c>
      <c r="U1813">
        <v>6</v>
      </c>
      <c r="V1813" s="5">
        <v>0.32373842592592594</v>
      </c>
      <c r="W1813" s="8">
        <v>0.3125</v>
      </c>
      <c r="X1813" t="s">
        <v>118</v>
      </c>
      <c r="Y1813" t="str">
        <f>+VLOOKUP($X1813,[1]ParadasReg!$F:$I,4,0)</f>
        <v>Parada 2 / (M) Est.Nacional</v>
      </c>
      <c r="Z1813">
        <f>+VLOOKUP($X1813,[1]ParadasReg!$F:$I,3,0)</f>
        <v>19</v>
      </c>
    </row>
    <row r="1814" spans="1:26" x14ac:dyDescent="0.25">
      <c r="A1814">
        <v>922264</v>
      </c>
      <c r="B1814">
        <v>1880</v>
      </c>
      <c r="C1814" s="3">
        <v>45885.32439814815</v>
      </c>
      <c r="D1814" t="s">
        <v>80</v>
      </c>
      <c r="E1814">
        <v>1</v>
      </c>
      <c r="F1814">
        <v>0</v>
      </c>
      <c r="G1814">
        <v>1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-33.461841666666658</v>
      </c>
      <c r="P1814">
        <v>-70.612525000000005</v>
      </c>
      <c r="Q1814">
        <v>22.222222222222221</v>
      </c>
      <c r="R1814">
        <v>519</v>
      </c>
      <c r="S1814" t="s">
        <v>89</v>
      </c>
      <c r="T1814">
        <f t="shared" si="28"/>
        <v>20</v>
      </c>
      <c r="U1814">
        <v>6</v>
      </c>
      <c r="V1814" s="5">
        <v>0.32439814814814816</v>
      </c>
      <c r="W1814" s="8">
        <v>0.3125</v>
      </c>
      <c r="X1814" t="s">
        <v>105</v>
      </c>
      <c r="Y1814" t="str">
        <f>+VLOOKUP($X1814,[1]ParadasReg!$F:$I,4,0)</f>
        <v>Parada 2 / Avenida Marathon</v>
      </c>
      <c r="Z1814">
        <f>+VLOOKUP($X1814,[1]ParadasReg!$F:$I,3,0)</f>
        <v>20</v>
      </c>
    </row>
    <row r="1815" spans="1:26" x14ac:dyDescent="0.25">
      <c r="A1815">
        <v>922267</v>
      </c>
      <c r="B1815">
        <v>1880</v>
      </c>
      <c r="C1815" s="3">
        <v>45885.325277777767</v>
      </c>
      <c r="D1815" t="s">
        <v>80</v>
      </c>
      <c r="E1815">
        <v>0</v>
      </c>
      <c r="F1815">
        <v>1</v>
      </c>
      <c r="G1815">
        <v>0</v>
      </c>
      <c r="H1815">
        <v>0</v>
      </c>
      <c r="I1815">
        <v>0</v>
      </c>
      <c r="J1815">
        <v>1</v>
      </c>
      <c r="K1815">
        <v>0</v>
      </c>
      <c r="L1815">
        <v>0</v>
      </c>
      <c r="M1815">
        <v>0</v>
      </c>
      <c r="N1815">
        <v>0</v>
      </c>
      <c r="O1815">
        <v>-33.461536666666667</v>
      </c>
      <c r="P1815">
        <v>-70.617353333333327</v>
      </c>
      <c r="Q1815">
        <v>20.987654320987652</v>
      </c>
      <c r="R1815">
        <v>519</v>
      </c>
      <c r="S1815" t="s">
        <v>89</v>
      </c>
      <c r="T1815">
        <f t="shared" si="28"/>
        <v>20</v>
      </c>
      <c r="U1815">
        <v>6</v>
      </c>
      <c r="V1815" s="5">
        <v>0.32527777777777778</v>
      </c>
      <c r="W1815" s="8">
        <v>0.3125</v>
      </c>
      <c r="X1815" t="s">
        <v>106</v>
      </c>
      <c r="Y1815" t="str">
        <f>+VLOOKUP($X1815,[1]ParadasReg!$F:$I,4,0)</f>
        <v>Parada 2 / Villa Olímpica</v>
      </c>
      <c r="Z1815">
        <f>+VLOOKUP($X1815,[1]ParadasReg!$F:$I,3,0)</f>
        <v>21</v>
      </c>
    </row>
    <row r="1816" spans="1:26" x14ac:dyDescent="0.25">
      <c r="A1816">
        <v>922276</v>
      </c>
      <c r="B1816">
        <v>1880</v>
      </c>
      <c r="C1816" s="3">
        <v>45885.329212962963</v>
      </c>
      <c r="D1816" t="s">
        <v>80</v>
      </c>
      <c r="E1816">
        <v>0</v>
      </c>
      <c r="F1816">
        <v>1</v>
      </c>
      <c r="G1816">
        <v>0</v>
      </c>
      <c r="H1816">
        <v>0</v>
      </c>
      <c r="I1816">
        <v>0</v>
      </c>
      <c r="J1816">
        <v>1</v>
      </c>
      <c r="K1816">
        <v>0</v>
      </c>
      <c r="L1816">
        <v>0</v>
      </c>
      <c r="M1816">
        <v>0</v>
      </c>
      <c r="N1816">
        <v>0</v>
      </c>
      <c r="O1816">
        <v>-33.44876</v>
      </c>
      <c r="P1816">
        <v>-70.631821666666667</v>
      </c>
      <c r="Q1816">
        <v>19.753086419753085</v>
      </c>
      <c r="R1816">
        <v>519</v>
      </c>
      <c r="S1816" t="s">
        <v>89</v>
      </c>
      <c r="T1816">
        <f t="shared" si="28"/>
        <v>10</v>
      </c>
      <c r="U1816">
        <v>6</v>
      </c>
      <c r="V1816" s="5">
        <v>0.32921296296296299</v>
      </c>
      <c r="W1816" s="8">
        <v>0.3125</v>
      </c>
      <c r="X1816" t="s">
        <v>110</v>
      </c>
      <c r="Y1816" t="str">
        <f>+VLOOKUP($X1816,[1]ParadasReg!$F:$I,4,0)</f>
        <v>Parada 2 / (M) Santa Isabel</v>
      </c>
      <c r="Z1816">
        <f>+VLOOKUP($X1816,[1]ParadasReg!$F:$I,3,0)</f>
        <v>25</v>
      </c>
    </row>
    <row r="1817" spans="1:26" x14ac:dyDescent="0.25">
      <c r="A1817">
        <v>922280</v>
      </c>
      <c r="B1817">
        <v>1880</v>
      </c>
      <c r="C1817" s="3">
        <v>45885.330439814818</v>
      </c>
      <c r="D1817" t="s">
        <v>80</v>
      </c>
      <c r="E1817">
        <v>0</v>
      </c>
      <c r="F1817">
        <v>9</v>
      </c>
      <c r="G1817">
        <v>0</v>
      </c>
      <c r="H1817">
        <v>0</v>
      </c>
      <c r="I1817">
        <v>0</v>
      </c>
      <c r="J1817">
        <v>9</v>
      </c>
      <c r="K1817">
        <v>0</v>
      </c>
      <c r="L1817">
        <v>0</v>
      </c>
      <c r="M1817">
        <v>0</v>
      </c>
      <c r="N1817">
        <v>0</v>
      </c>
      <c r="O1817">
        <v>-33.437218333333327</v>
      </c>
      <c r="P1817">
        <v>-70.635829999999999</v>
      </c>
      <c r="Q1817">
        <v>8.6419753086419746</v>
      </c>
      <c r="R1817">
        <v>519</v>
      </c>
      <c r="S1817" t="s">
        <v>89</v>
      </c>
      <c r="T1817">
        <f t="shared" si="28"/>
        <v>0</v>
      </c>
      <c r="U1817">
        <v>6</v>
      </c>
      <c r="V1817" s="5">
        <v>0.33043981481481483</v>
      </c>
      <c r="W1817" s="8">
        <v>0.3125</v>
      </c>
      <c r="X1817" t="s">
        <v>112</v>
      </c>
      <c r="Y1817" t="str">
        <f>+VLOOKUP($X1817,[1]ParadasReg!$F:$I,4,0)</f>
        <v>Parada 4 / Plaza Italia</v>
      </c>
      <c r="Z1817">
        <f>+VLOOKUP($X1817,[1]ParadasReg!$F:$I,3,0)</f>
        <v>27</v>
      </c>
    </row>
    <row r="1818" spans="1:26" x14ac:dyDescent="0.25">
      <c r="A1818">
        <v>922287</v>
      </c>
      <c r="B1818">
        <v>1880</v>
      </c>
      <c r="C1818" s="3">
        <v>45885.333229166667</v>
      </c>
      <c r="D1818" t="s">
        <v>80</v>
      </c>
      <c r="E1818">
        <v>0</v>
      </c>
      <c r="F1818">
        <v>10</v>
      </c>
      <c r="G1818">
        <v>0</v>
      </c>
      <c r="H1818">
        <v>0</v>
      </c>
      <c r="I1818">
        <v>0</v>
      </c>
      <c r="J1818">
        <v>10</v>
      </c>
      <c r="K1818">
        <v>0</v>
      </c>
      <c r="L1818">
        <v>0</v>
      </c>
      <c r="M1818">
        <v>0</v>
      </c>
      <c r="N1818">
        <v>0</v>
      </c>
      <c r="O1818">
        <v>-33.442506666666667</v>
      </c>
      <c r="P1818">
        <v>-70.645340000000004</v>
      </c>
      <c r="Q1818">
        <v>0</v>
      </c>
      <c r="R1818">
        <v>519</v>
      </c>
      <c r="S1818" t="s">
        <v>89</v>
      </c>
      <c r="T1818">
        <f t="shared" si="28"/>
        <v>0</v>
      </c>
      <c r="U1818">
        <v>6</v>
      </c>
      <c r="V1818" s="5">
        <v>0.33322916666666669</v>
      </c>
      <c r="W1818" s="8">
        <v>0.3125</v>
      </c>
      <c r="X1818" t="s">
        <v>114</v>
      </c>
      <c r="Y1818" t="str">
        <f>+VLOOKUP($X1818,[1]ParadasReg!$F:$I,4,0)</f>
        <v>Parada 3 / (M) Santa Lucía</v>
      </c>
      <c r="Z1818">
        <f>+VLOOKUP($X1818,[1]ParadasReg!$F:$I,3,0)</f>
        <v>29</v>
      </c>
    </row>
    <row r="1819" spans="1:26" x14ac:dyDescent="0.25">
      <c r="A1819">
        <v>922290</v>
      </c>
      <c r="B1819">
        <v>1880</v>
      </c>
      <c r="C1819" s="3">
        <v>45885.335312499999</v>
      </c>
      <c r="D1819" t="s">
        <v>80</v>
      </c>
      <c r="E1819">
        <v>0</v>
      </c>
      <c r="F1819">
        <v>1</v>
      </c>
      <c r="G1819">
        <v>0</v>
      </c>
      <c r="H1819">
        <v>0</v>
      </c>
      <c r="I1819">
        <v>0</v>
      </c>
      <c r="J1819">
        <v>1</v>
      </c>
      <c r="K1819">
        <v>0</v>
      </c>
      <c r="L1819">
        <v>0</v>
      </c>
      <c r="M1819">
        <v>0</v>
      </c>
      <c r="N1819">
        <v>0</v>
      </c>
      <c r="O1819">
        <v>-33.444726666666668</v>
      </c>
      <c r="P1819">
        <v>-70.655413333333328</v>
      </c>
      <c r="Q1819">
        <v>0</v>
      </c>
      <c r="R1819">
        <v>519</v>
      </c>
      <c r="S1819" t="s">
        <v>89</v>
      </c>
      <c r="T1819">
        <f t="shared" si="28"/>
        <v>0</v>
      </c>
      <c r="U1819">
        <v>6</v>
      </c>
      <c r="V1819" s="5">
        <v>0.33531249999999996</v>
      </c>
      <c r="W1819" s="8">
        <v>0.33333333333333331</v>
      </c>
      <c r="X1819" t="s">
        <v>116</v>
      </c>
      <c r="Y1819" t="str">
        <f>+VLOOKUP($X1819,[1]ParadasReg!$F:$I,4,0)</f>
        <v>Parada 3 / (M) La Moneda</v>
      </c>
      <c r="Z1819">
        <f>+VLOOKUP($X1819,[1]ParadasReg!$F:$I,3,0)</f>
        <v>31</v>
      </c>
    </row>
    <row r="1820" spans="1:26" x14ac:dyDescent="0.25">
      <c r="A1820">
        <v>922428</v>
      </c>
      <c r="B1820">
        <v>1880</v>
      </c>
      <c r="C1820" s="3">
        <v>45885.409074074072</v>
      </c>
      <c r="D1820" t="s">
        <v>80</v>
      </c>
      <c r="E1820">
        <v>9</v>
      </c>
      <c r="F1820">
        <v>0</v>
      </c>
      <c r="G1820">
        <v>9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-33.478954999999999</v>
      </c>
      <c r="P1820">
        <v>-70.527713333333338</v>
      </c>
      <c r="Q1820">
        <v>11.111111111111111</v>
      </c>
      <c r="R1820">
        <v>519</v>
      </c>
      <c r="S1820" t="s">
        <v>89</v>
      </c>
      <c r="T1820">
        <f t="shared" si="28"/>
        <v>10</v>
      </c>
      <c r="U1820">
        <v>6</v>
      </c>
      <c r="V1820" s="5">
        <v>0.40907407407407409</v>
      </c>
      <c r="W1820" s="8">
        <v>0.39583333333333331</v>
      </c>
      <c r="X1820" t="s">
        <v>91</v>
      </c>
      <c r="Y1820" t="str">
        <f>+VLOOKUP($X1820,[1]ParadasReg!$F:$I,4,0)</f>
        <v>Avenida Grecia / esq. Qda. de Sn. Pedro</v>
      </c>
      <c r="Z1820">
        <f>+VLOOKUP($X1820,[1]ParadasReg!$F:$I,3,0)</f>
        <v>3</v>
      </c>
    </row>
    <row r="1821" spans="1:26" x14ac:dyDescent="0.25">
      <c r="A1821">
        <v>922430</v>
      </c>
      <c r="B1821">
        <v>1880</v>
      </c>
      <c r="C1821" s="3">
        <v>45885.40996527778</v>
      </c>
      <c r="D1821" t="s">
        <v>80</v>
      </c>
      <c r="E1821">
        <v>5</v>
      </c>
      <c r="F1821">
        <v>0</v>
      </c>
      <c r="G1821">
        <v>5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-33.478271666666657</v>
      </c>
      <c r="P1821">
        <v>-70.531293333333338</v>
      </c>
      <c r="Q1821">
        <v>17.283950617283949</v>
      </c>
      <c r="R1821">
        <v>519</v>
      </c>
      <c r="S1821" t="s">
        <v>89</v>
      </c>
      <c r="T1821">
        <f t="shared" si="28"/>
        <v>10</v>
      </c>
      <c r="U1821">
        <v>6</v>
      </c>
      <c r="V1821" s="5">
        <v>0.4099652777777778</v>
      </c>
      <c r="W1821" s="8">
        <v>0.39583333333333331</v>
      </c>
      <c r="X1821" t="s">
        <v>92</v>
      </c>
      <c r="Y1821" t="str">
        <f>+VLOOKUP($X1821,[1]ParadasReg!$F:$I,4,0)</f>
        <v>Avenida Grecia / esq. Los Picachos</v>
      </c>
      <c r="Z1821">
        <f>+VLOOKUP($X1821,[1]ParadasReg!$F:$I,3,0)</f>
        <v>4</v>
      </c>
    </row>
    <row r="1822" spans="1:26" x14ac:dyDescent="0.25">
      <c r="A1822">
        <v>922435</v>
      </c>
      <c r="B1822">
        <v>1880</v>
      </c>
      <c r="C1822" s="3">
        <v>45885.411180555559</v>
      </c>
      <c r="D1822" t="s">
        <v>80</v>
      </c>
      <c r="E1822">
        <v>9</v>
      </c>
      <c r="F1822">
        <v>0</v>
      </c>
      <c r="G1822">
        <v>9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-33.477361666666667</v>
      </c>
      <c r="P1822">
        <v>-70.535666666666671</v>
      </c>
      <c r="Q1822">
        <v>28.39506172839506</v>
      </c>
      <c r="R1822">
        <v>519</v>
      </c>
      <c r="S1822" t="s">
        <v>89</v>
      </c>
      <c r="T1822">
        <f t="shared" si="28"/>
        <v>20</v>
      </c>
      <c r="U1822">
        <v>6</v>
      </c>
      <c r="V1822" s="5">
        <v>0.4111805555555556</v>
      </c>
      <c r="W1822" s="8">
        <v>0.39583333333333331</v>
      </c>
      <c r="X1822" t="s">
        <v>93</v>
      </c>
      <c r="Y1822" t="str">
        <f>+VLOOKUP($X1822,[1]ParadasReg!$F:$I,4,0)</f>
        <v>Avenida Grecia / esq. Jacarandá</v>
      </c>
      <c r="Z1822">
        <f>+VLOOKUP($X1822,[1]ParadasReg!$F:$I,3,0)</f>
        <v>5</v>
      </c>
    </row>
    <row r="1823" spans="1:26" x14ac:dyDescent="0.25">
      <c r="A1823">
        <v>922439</v>
      </c>
      <c r="B1823">
        <v>1880</v>
      </c>
      <c r="C1823" s="3">
        <v>45885.412592592591</v>
      </c>
      <c r="D1823" t="s">
        <v>80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-33.475983333333332</v>
      </c>
      <c r="P1823">
        <v>-70.542423333333332</v>
      </c>
      <c r="Q1823">
        <v>28.39506172839506</v>
      </c>
      <c r="R1823">
        <v>519</v>
      </c>
      <c r="S1823" t="s">
        <v>89</v>
      </c>
      <c r="T1823">
        <f t="shared" si="28"/>
        <v>20</v>
      </c>
      <c r="U1823">
        <v>6</v>
      </c>
      <c r="V1823" s="5">
        <v>0.41259259259259262</v>
      </c>
      <c r="W1823" s="8">
        <v>0.39583333333333331</v>
      </c>
      <c r="X1823" t="s">
        <v>95</v>
      </c>
      <c r="Y1823" t="str">
        <f>+VLOOKUP($X1823,[1]ParadasReg!$F:$I,4,0)</f>
        <v>Parada / Muni. Peñalolén</v>
      </c>
      <c r="Z1823">
        <f>+VLOOKUP($X1823,[1]ParadasReg!$F:$I,3,0)</f>
        <v>7</v>
      </c>
    </row>
    <row r="1824" spans="1:26" x14ac:dyDescent="0.25">
      <c r="A1824">
        <v>922443</v>
      </c>
      <c r="B1824">
        <v>1880</v>
      </c>
      <c r="C1824" s="3">
        <v>45885.413587962961</v>
      </c>
      <c r="D1824" t="s">
        <v>80</v>
      </c>
      <c r="E1824">
        <v>7</v>
      </c>
      <c r="F1824">
        <v>0</v>
      </c>
      <c r="G1824">
        <v>7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-33.475138333333327</v>
      </c>
      <c r="P1824">
        <v>-70.546878333333339</v>
      </c>
      <c r="Q1824">
        <v>37.037037037037038</v>
      </c>
      <c r="R1824">
        <v>519</v>
      </c>
      <c r="S1824" t="s">
        <v>89</v>
      </c>
      <c r="T1824">
        <f t="shared" si="28"/>
        <v>30</v>
      </c>
      <c r="U1824">
        <v>6</v>
      </c>
      <c r="V1824" s="5">
        <v>0.41358796296296302</v>
      </c>
      <c r="W1824" s="8">
        <v>0.39583333333333331</v>
      </c>
      <c r="X1824" t="s">
        <v>96</v>
      </c>
      <c r="Y1824" t="str">
        <f>+VLOOKUP($X1824,[1]ParadasReg!$F:$I,4,0)</f>
        <v>Avenida Grecia / esq. Palena</v>
      </c>
      <c r="Z1824">
        <f>+VLOOKUP($X1824,[1]ParadasReg!$F:$I,3,0)</f>
        <v>8</v>
      </c>
    </row>
    <row r="1825" spans="1:26" x14ac:dyDescent="0.25">
      <c r="A1825">
        <v>922451</v>
      </c>
      <c r="B1825">
        <v>1880</v>
      </c>
      <c r="C1825" s="3">
        <v>45885.415879629632</v>
      </c>
      <c r="D1825" t="s">
        <v>80</v>
      </c>
      <c r="E1825">
        <v>5</v>
      </c>
      <c r="F1825">
        <v>2</v>
      </c>
      <c r="G1825">
        <v>0</v>
      </c>
      <c r="H1825">
        <v>0</v>
      </c>
      <c r="I1825">
        <v>5</v>
      </c>
      <c r="J1825">
        <v>2</v>
      </c>
      <c r="K1825">
        <v>0</v>
      </c>
      <c r="L1825">
        <v>0</v>
      </c>
      <c r="M1825">
        <v>0</v>
      </c>
      <c r="N1825">
        <v>0</v>
      </c>
      <c r="O1825">
        <v>-33.473096666666663</v>
      </c>
      <c r="P1825">
        <v>-70.556538333333336</v>
      </c>
      <c r="Q1825">
        <v>40.74074074074074</v>
      </c>
      <c r="R1825">
        <v>519</v>
      </c>
      <c r="S1825" t="s">
        <v>89</v>
      </c>
      <c r="T1825">
        <f t="shared" si="28"/>
        <v>40</v>
      </c>
      <c r="U1825">
        <v>6</v>
      </c>
      <c r="V1825" s="5">
        <v>0.41587962962962965</v>
      </c>
      <c r="W1825" s="8">
        <v>0.39583333333333331</v>
      </c>
      <c r="X1825" t="s">
        <v>98</v>
      </c>
      <c r="Y1825" t="str">
        <f>+VLOOKUP($X1825,[1]ParadasReg!$F:$I,4,0)</f>
        <v>Parada 2 / Calle 1A - Avenida Grecia</v>
      </c>
      <c r="Z1825">
        <f>+VLOOKUP($X1825,[1]ParadasReg!$F:$I,3,0)</f>
        <v>10</v>
      </c>
    </row>
    <row r="1826" spans="1:26" x14ac:dyDescent="0.25">
      <c r="A1826">
        <v>922455</v>
      </c>
      <c r="B1826">
        <v>1880</v>
      </c>
      <c r="C1826" s="3">
        <v>45885.417233796303</v>
      </c>
      <c r="D1826" t="s">
        <v>80</v>
      </c>
      <c r="E1826">
        <v>2</v>
      </c>
      <c r="F1826">
        <v>0</v>
      </c>
      <c r="G1826">
        <v>2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-33.472103333333337</v>
      </c>
      <c r="P1826">
        <v>-70.561696666666663</v>
      </c>
      <c r="Q1826">
        <v>43.209876543209873</v>
      </c>
      <c r="R1826">
        <v>519</v>
      </c>
      <c r="S1826" t="s">
        <v>89</v>
      </c>
      <c r="T1826">
        <f t="shared" si="28"/>
        <v>40</v>
      </c>
      <c r="U1826">
        <v>6</v>
      </c>
      <c r="V1826" s="5">
        <v>0.41723379629629626</v>
      </c>
      <c r="W1826" s="8">
        <v>0.41666666666666663</v>
      </c>
      <c r="X1826" t="s">
        <v>99</v>
      </c>
      <c r="Y1826" t="str">
        <f>+VLOOKUP($X1826,[1]ParadasReg!$F:$I,4,0)</f>
        <v>Parada 2 / Ictinos - Avenida Grecia</v>
      </c>
      <c r="Z1826">
        <f>+VLOOKUP($X1826,[1]ParadasReg!$F:$I,3,0)</f>
        <v>11</v>
      </c>
    </row>
    <row r="1827" spans="1:26" x14ac:dyDescent="0.25">
      <c r="A1827">
        <v>922467</v>
      </c>
      <c r="B1827">
        <v>1880</v>
      </c>
      <c r="C1827" s="3">
        <v>45885.419259259259</v>
      </c>
      <c r="D1827" t="s">
        <v>80</v>
      </c>
      <c r="E1827">
        <v>0</v>
      </c>
      <c r="F1827">
        <v>1</v>
      </c>
      <c r="G1827">
        <v>0</v>
      </c>
      <c r="H1827">
        <v>0</v>
      </c>
      <c r="I1827">
        <v>0</v>
      </c>
      <c r="J1827">
        <v>1</v>
      </c>
      <c r="K1827">
        <v>0</v>
      </c>
      <c r="L1827">
        <v>0</v>
      </c>
      <c r="M1827">
        <v>0</v>
      </c>
      <c r="N1827">
        <v>0</v>
      </c>
      <c r="O1827">
        <v>-33.470894999999999</v>
      </c>
      <c r="P1827">
        <v>-70.56777666666666</v>
      </c>
      <c r="Q1827">
        <v>41.975308641975303</v>
      </c>
      <c r="R1827">
        <v>519</v>
      </c>
      <c r="S1827" t="s">
        <v>89</v>
      </c>
      <c r="T1827">
        <f t="shared" si="28"/>
        <v>40</v>
      </c>
      <c r="U1827">
        <v>6</v>
      </c>
      <c r="V1827" s="5">
        <v>0.41925925925925928</v>
      </c>
      <c r="W1827" s="8">
        <v>0.41666666666666663</v>
      </c>
      <c r="X1827" t="s">
        <v>119</v>
      </c>
      <c r="Y1827" t="str">
        <f>+VLOOKUP($X1827,[1]ParadasReg!$F:$I,4,0)</f>
        <v>Parada 2 / Los Molineros - Av. Grecia</v>
      </c>
      <c r="Z1827">
        <f>+VLOOKUP($X1827,[1]ParadasReg!$F:$I,3,0)</f>
        <v>12</v>
      </c>
    </row>
    <row r="1828" spans="1:26" x14ac:dyDescent="0.25">
      <c r="A1828">
        <v>922472</v>
      </c>
      <c r="B1828">
        <v>1880</v>
      </c>
      <c r="C1828" s="3">
        <v>45885.420266203713</v>
      </c>
      <c r="D1828" t="s">
        <v>80</v>
      </c>
      <c r="E1828">
        <v>1</v>
      </c>
      <c r="F1828">
        <v>2</v>
      </c>
      <c r="G1828">
        <v>1</v>
      </c>
      <c r="H1828">
        <v>0</v>
      </c>
      <c r="I1828">
        <v>0</v>
      </c>
      <c r="J1828">
        <v>2</v>
      </c>
      <c r="K1828">
        <v>0</v>
      </c>
      <c r="L1828">
        <v>0</v>
      </c>
      <c r="M1828">
        <v>0</v>
      </c>
      <c r="N1828">
        <v>0</v>
      </c>
      <c r="O1828">
        <v>-33.46993333333333</v>
      </c>
      <c r="P1828">
        <v>-70.57293833333334</v>
      </c>
      <c r="Q1828">
        <v>40.74074074074074</v>
      </c>
      <c r="R1828">
        <v>519</v>
      </c>
      <c r="S1828" t="s">
        <v>89</v>
      </c>
      <c r="T1828">
        <f t="shared" si="28"/>
        <v>40</v>
      </c>
      <c r="U1828">
        <v>6</v>
      </c>
      <c r="V1828" s="5">
        <v>0.42026620370370371</v>
      </c>
      <c r="W1828" s="8">
        <v>0.41666666666666663</v>
      </c>
      <c r="X1828" t="s">
        <v>117</v>
      </c>
      <c r="Y1828" t="str">
        <f>+VLOOKUP($X1828,[1]ParadasReg!$F:$I,4,0)</f>
        <v>Parada 2 / Cruz Almeyda - Avenida Grecia</v>
      </c>
      <c r="Z1828">
        <f>+VLOOKUP($X1828,[1]ParadasReg!$F:$I,3,0)</f>
        <v>13</v>
      </c>
    </row>
    <row r="1829" spans="1:26" x14ac:dyDescent="0.25">
      <c r="A1829">
        <v>922476</v>
      </c>
      <c r="B1829">
        <v>1880</v>
      </c>
      <c r="C1829" s="3">
        <v>45885.421018518522</v>
      </c>
      <c r="D1829" t="s">
        <v>80</v>
      </c>
      <c r="E1829">
        <v>6</v>
      </c>
      <c r="F1829">
        <v>19</v>
      </c>
      <c r="G1829">
        <v>0</v>
      </c>
      <c r="H1829">
        <v>0</v>
      </c>
      <c r="I1829">
        <v>6</v>
      </c>
      <c r="J1829">
        <v>19</v>
      </c>
      <c r="K1829">
        <v>0</v>
      </c>
      <c r="L1829">
        <v>0</v>
      </c>
      <c r="M1829">
        <v>0</v>
      </c>
      <c r="N1829">
        <v>0</v>
      </c>
      <c r="O1829">
        <v>-33.468998333333332</v>
      </c>
      <c r="P1829">
        <v>-70.57664166666666</v>
      </c>
      <c r="Q1829">
        <v>24.691358024691358</v>
      </c>
      <c r="R1829">
        <v>519</v>
      </c>
      <c r="S1829" t="s">
        <v>89</v>
      </c>
      <c r="T1829">
        <f t="shared" si="28"/>
        <v>20</v>
      </c>
      <c r="U1829">
        <v>6</v>
      </c>
      <c r="V1829" s="5">
        <v>0.42101851851851851</v>
      </c>
      <c r="W1829" s="8">
        <v>0.41666666666666663</v>
      </c>
      <c r="X1829" t="s">
        <v>100</v>
      </c>
      <c r="Y1829" t="str">
        <f>+VLOOKUP($X1829,[1]ParadasReg!$F:$I,4,0)</f>
        <v>Parada 4 / (M) Grecia</v>
      </c>
      <c r="Z1829">
        <f>+VLOOKUP($X1829,[1]ParadasReg!$F:$I,3,0)</f>
        <v>14</v>
      </c>
    </row>
    <row r="1830" spans="1:26" x14ac:dyDescent="0.25">
      <c r="A1830">
        <v>922482</v>
      </c>
      <c r="B1830">
        <v>1880</v>
      </c>
      <c r="C1830" s="3">
        <v>45885.422430555547</v>
      </c>
      <c r="D1830" t="s">
        <v>80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-33.467398333333342</v>
      </c>
      <c r="P1830">
        <v>-70.581111666666672</v>
      </c>
      <c r="Q1830">
        <v>24.691358024691358</v>
      </c>
      <c r="R1830">
        <v>519</v>
      </c>
      <c r="S1830" t="s">
        <v>89</v>
      </c>
      <c r="T1830">
        <f t="shared" si="28"/>
        <v>20</v>
      </c>
      <c r="U1830">
        <v>6</v>
      </c>
      <c r="V1830" s="5">
        <v>0.42243055555555559</v>
      </c>
      <c r="W1830" s="8">
        <v>0.41666666666666663</v>
      </c>
      <c r="X1830" t="s">
        <v>101</v>
      </c>
      <c r="Y1830" t="str">
        <f>+VLOOKUP($X1830,[1]ParadasReg!$F:$I,4,0)</f>
        <v>Parada 2 / ADO Chile</v>
      </c>
      <c r="Z1830">
        <f>+VLOOKUP($X1830,[1]ParadasReg!$F:$I,3,0)</f>
        <v>15</v>
      </c>
    </row>
    <row r="1831" spans="1:26" x14ac:dyDescent="0.25">
      <c r="A1831">
        <v>922494</v>
      </c>
      <c r="B1831">
        <v>1880</v>
      </c>
      <c r="C1831" s="3">
        <v>45885.424710648149</v>
      </c>
      <c r="D1831" t="s">
        <v>80</v>
      </c>
      <c r="E1831">
        <v>2</v>
      </c>
      <c r="F1831">
        <v>1</v>
      </c>
      <c r="G1831">
        <v>2</v>
      </c>
      <c r="H1831">
        <v>1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-33.465256666666669</v>
      </c>
      <c r="P1831">
        <v>-70.589633333333339</v>
      </c>
      <c r="Q1831">
        <v>25.925925925925924</v>
      </c>
      <c r="R1831">
        <v>519</v>
      </c>
      <c r="S1831" t="s">
        <v>89</v>
      </c>
      <c r="T1831">
        <f t="shared" si="28"/>
        <v>20</v>
      </c>
      <c r="U1831">
        <v>6</v>
      </c>
      <c r="V1831" s="5">
        <v>0.42471064814814818</v>
      </c>
      <c r="W1831" s="8">
        <v>0.41666666666666663</v>
      </c>
      <c r="X1831" t="s">
        <v>102</v>
      </c>
      <c r="Y1831" t="str">
        <f>+VLOOKUP($X1831,[1]ParadasReg!$F:$I,4,0)</f>
        <v>Parada 2 / CESFAM Salvador Bustos</v>
      </c>
      <c r="Z1831">
        <f>+VLOOKUP($X1831,[1]ParadasReg!$F:$I,3,0)</f>
        <v>16</v>
      </c>
    </row>
    <row r="1832" spans="1:26" x14ac:dyDescent="0.25">
      <c r="A1832">
        <v>922500</v>
      </c>
      <c r="B1832">
        <v>1880</v>
      </c>
      <c r="C1832" s="3">
        <v>45885.425833333327</v>
      </c>
      <c r="D1832" t="s">
        <v>80</v>
      </c>
      <c r="E1832">
        <v>0</v>
      </c>
      <c r="F1832">
        <v>4</v>
      </c>
      <c r="G1832">
        <v>0</v>
      </c>
      <c r="H1832">
        <v>0</v>
      </c>
      <c r="I1832">
        <v>0</v>
      </c>
      <c r="J1832">
        <v>4</v>
      </c>
      <c r="K1832">
        <v>0</v>
      </c>
      <c r="L1832">
        <v>0</v>
      </c>
      <c r="M1832">
        <v>0</v>
      </c>
      <c r="N1832">
        <v>0</v>
      </c>
      <c r="O1832">
        <v>-33.464598333333328</v>
      </c>
      <c r="P1832">
        <v>-70.597930000000005</v>
      </c>
      <c r="Q1832">
        <v>20.987654320987652</v>
      </c>
      <c r="R1832">
        <v>519</v>
      </c>
      <c r="S1832" t="s">
        <v>89</v>
      </c>
      <c r="T1832">
        <f t="shared" si="28"/>
        <v>20</v>
      </c>
      <c r="U1832">
        <v>6</v>
      </c>
      <c r="V1832" s="5">
        <v>0.42583333333333334</v>
      </c>
      <c r="W1832" s="8">
        <v>0.41666666666666663</v>
      </c>
      <c r="X1832" t="s">
        <v>103</v>
      </c>
      <c r="Y1832" t="str">
        <f>+VLOOKUP($X1832,[1]ParadasReg!$F:$I,4,0)</f>
        <v>Parada 2 / Pedagógico</v>
      </c>
      <c r="Z1832">
        <f>+VLOOKUP($X1832,[1]ParadasReg!$F:$I,3,0)</f>
        <v>17</v>
      </c>
    </row>
    <row r="1833" spans="1:26" x14ac:dyDescent="0.25">
      <c r="A1833">
        <v>922508</v>
      </c>
      <c r="B1833">
        <v>1880</v>
      </c>
      <c r="C1833" s="3">
        <v>45885.427141203712</v>
      </c>
      <c r="D1833" t="s">
        <v>80</v>
      </c>
      <c r="E1833">
        <v>0</v>
      </c>
      <c r="F1833">
        <v>1</v>
      </c>
      <c r="G1833">
        <v>0</v>
      </c>
      <c r="H1833">
        <v>0</v>
      </c>
      <c r="I1833">
        <v>0</v>
      </c>
      <c r="J1833">
        <v>1</v>
      </c>
      <c r="K1833">
        <v>0</v>
      </c>
      <c r="L1833">
        <v>0</v>
      </c>
      <c r="M1833">
        <v>0</v>
      </c>
      <c r="N1833">
        <v>0</v>
      </c>
      <c r="O1833">
        <v>-33.463876666666657</v>
      </c>
      <c r="P1833">
        <v>-70.602418333333333</v>
      </c>
      <c r="Q1833">
        <v>19.753086419753085</v>
      </c>
      <c r="R1833">
        <v>519</v>
      </c>
      <c r="S1833" t="s">
        <v>89</v>
      </c>
      <c r="T1833">
        <f t="shared" si="28"/>
        <v>10</v>
      </c>
      <c r="U1833">
        <v>6</v>
      </c>
      <c r="V1833" s="5">
        <v>0.42714120370370368</v>
      </c>
      <c r="W1833" s="8">
        <v>0.41666666666666663</v>
      </c>
      <c r="X1833" t="s">
        <v>104</v>
      </c>
      <c r="Y1833" t="str">
        <f>+VLOOKUP($X1833,[1]ParadasReg!$F:$I,4,0)</f>
        <v>Parada 2 / Los Tres Antonios</v>
      </c>
      <c r="Z1833">
        <f>+VLOOKUP($X1833,[1]ParadasReg!$F:$I,3,0)</f>
        <v>18</v>
      </c>
    </row>
    <row r="1834" spans="1:26" x14ac:dyDescent="0.25">
      <c r="A1834">
        <v>922510</v>
      </c>
      <c r="B1834">
        <v>1880</v>
      </c>
      <c r="C1834" s="3">
        <v>45885.427824074082</v>
      </c>
      <c r="D1834" t="s">
        <v>80</v>
      </c>
      <c r="E1834">
        <v>0</v>
      </c>
      <c r="F1834">
        <v>2</v>
      </c>
      <c r="G1834">
        <v>0</v>
      </c>
      <c r="H1834">
        <v>0</v>
      </c>
      <c r="I1834">
        <v>0</v>
      </c>
      <c r="J1834">
        <v>2</v>
      </c>
      <c r="K1834">
        <v>0</v>
      </c>
      <c r="L1834">
        <v>0</v>
      </c>
      <c r="M1834">
        <v>0</v>
      </c>
      <c r="N1834">
        <v>0</v>
      </c>
      <c r="O1834">
        <v>-33.462184999999998</v>
      </c>
      <c r="P1834">
        <v>-70.607701666666671</v>
      </c>
      <c r="Q1834">
        <v>17.283950617283949</v>
      </c>
      <c r="R1834">
        <v>519</v>
      </c>
      <c r="S1834" t="s">
        <v>89</v>
      </c>
      <c r="T1834">
        <f t="shared" si="28"/>
        <v>10</v>
      </c>
      <c r="U1834">
        <v>6</v>
      </c>
      <c r="V1834" s="5">
        <v>0.42782407407407402</v>
      </c>
      <c r="W1834" s="8">
        <v>0.41666666666666663</v>
      </c>
      <c r="X1834" t="s">
        <v>118</v>
      </c>
      <c r="Y1834" t="str">
        <f>+VLOOKUP($X1834,[1]ParadasReg!$F:$I,4,0)</f>
        <v>Parada 2 / (M) Est.Nacional</v>
      </c>
      <c r="Z1834">
        <f>+VLOOKUP($X1834,[1]ParadasReg!$F:$I,3,0)</f>
        <v>19</v>
      </c>
    </row>
    <row r="1835" spans="1:26" x14ac:dyDescent="0.25">
      <c r="A1835">
        <v>922522</v>
      </c>
      <c r="B1835">
        <v>1880</v>
      </c>
      <c r="C1835" s="3">
        <v>45885.429803240739</v>
      </c>
      <c r="D1835" t="s">
        <v>80</v>
      </c>
      <c r="E1835">
        <v>0</v>
      </c>
      <c r="F1835">
        <v>1</v>
      </c>
      <c r="G1835">
        <v>0</v>
      </c>
      <c r="H1835">
        <v>0</v>
      </c>
      <c r="I1835">
        <v>0</v>
      </c>
      <c r="J1835">
        <v>1</v>
      </c>
      <c r="K1835">
        <v>0</v>
      </c>
      <c r="L1835">
        <v>0</v>
      </c>
      <c r="M1835">
        <v>0</v>
      </c>
      <c r="N1835">
        <v>0</v>
      </c>
      <c r="O1835">
        <v>-33.459971666666668</v>
      </c>
      <c r="P1835">
        <v>-70.622263333333336</v>
      </c>
      <c r="Q1835">
        <v>16.049382716049383</v>
      </c>
      <c r="R1835">
        <v>519</v>
      </c>
      <c r="S1835" t="s">
        <v>89</v>
      </c>
      <c r="T1835">
        <f t="shared" si="28"/>
        <v>10</v>
      </c>
      <c r="U1835">
        <v>6</v>
      </c>
      <c r="V1835" s="5">
        <v>0.42980324074074078</v>
      </c>
      <c r="W1835" s="8">
        <v>0.41666666666666663</v>
      </c>
      <c r="X1835" t="s">
        <v>107</v>
      </c>
      <c r="Y1835" t="str">
        <f>+VLOOKUP($X1835,[1]ParadasReg!$F:$I,4,0)</f>
        <v>Parada 4 / Suárez Mujica</v>
      </c>
      <c r="Z1835">
        <f>+VLOOKUP($X1835,[1]ParadasReg!$F:$I,3,0)</f>
        <v>22</v>
      </c>
    </row>
    <row r="1836" spans="1:26" x14ac:dyDescent="0.25">
      <c r="A1836">
        <v>922529</v>
      </c>
      <c r="B1836">
        <v>1880</v>
      </c>
      <c r="C1836" s="3">
        <v>45885.431273148148</v>
      </c>
      <c r="D1836" t="s">
        <v>80</v>
      </c>
      <c r="E1836">
        <v>1</v>
      </c>
      <c r="F1836">
        <v>6</v>
      </c>
      <c r="G1836">
        <v>0</v>
      </c>
      <c r="H1836">
        <v>0</v>
      </c>
      <c r="I1836">
        <v>1</v>
      </c>
      <c r="J1836">
        <v>6</v>
      </c>
      <c r="K1836">
        <v>0</v>
      </c>
      <c r="L1836">
        <v>0</v>
      </c>
      <c r="M1836">
        <v>0</v>
      </c>
      <c r="N1836">
        <v>0</v>
      </c>
      <c r="O1836">
        <v>-33.45504833333333</v>
      </c>
      <c r="P1836">
        <v>-70.628166666666672</v>
      </c>
      <c r="Q1836">
        <v>9.8765432098765427</v>
      </c>
      <c r="R1836">
        <v>519</v>
      </c>
      <c r="S1836" t="s">
        <v>89</v>
      </c>
      <c r="T1836">
        <f t="shared" si="28"/>
        <v>0</v>
      </c>
      <c r="U1836">
        <v>6</v>
      </c>
      <c r="V1836" s="5">
        <v>0.43127314814814816</v>
      </c>
      <c r="W1836" s="8">
        <v>0.41666666666666663</v>
      </c>
      <c r="X1836" t="s">
        <v>108</v>
      </c>
      <c r="Y1836" t="str">
        <f>+VLOOKUP($X1836,[1]ParadasReg!$F:$I,4,0)</f>
        <v>Parada 2 / (M) Irarrázaval</v>
      </c>
      <c r="Z1836">
        <f>+VLOOKUP($X1836,[1]ParadasReg!$F:$I,3,0)</f>
        <v>23</v>
      </c>
    </row>
    <row r="1837" spans="1:26" x14ac:dyDescent="0.25">
      <c r="A1837">
        <v>922536</v>
      </c>
      <c r="B1837">
        <v>1880</v>
      </c>
      <c r="C1837" s="3">
        <v>45885.432384259257</v>
      </c>
      <c r="D1837" t="s">
        <v>80</v>
      </c>
      <c r="E1837">
        <v>2</v>
      </c>
      <c r="F1837">
        <v>3</v>
      </c>
      <c r="G1837">
        <v>2</v>
      </c>
      <c r="H1837">
        <v>0</v>
      </c>
      <c r="I1837">
        <v>0</v>
      </c>
      <c r="J1837">
        <v>3</v>
      </c>
      <c r="K1837">
        <v>0</v>
      </c>
      <c r="L1837">
        <v>0</v>
      </c>
      <c r="M1837">
        <v>0</v>
      </c>
      <c r="N1837">
        <v>0</v>
      </c>
      <c r="O1837">
        <v>-33.451095000000002</v>
      </c>
      <c r="P1837">
        <v>-70.631041666666661</v>
      </c>
      <c r="Q1837">
        <v>8.6419753086419746</v>
      </c>
      <c r="R1837">
        <v>519</v>
      </c>
      <c r="S1837" t="s">
        <v>89</v>
      </c>
      <c r="T1837">
        <f t="shared" si="28"/>
        <v>0</v>
      </c>
      <c r="U1837">
        <v>6</v>
      </c>
      <c r="V1837" s="5">
        <v>0.43238425925925927</v>
      </c>
      <c r="W1837" s="8">
        <v>0.41666666666666663</v>
      </c>
      <c r="X1837" t="s">
        <v>109</v>
      </c>
      <c r="Y1837" t="str">
        <f>+VLOOKUP($X1837,[1]ParadasReg!$F:$I,4,0)</f>
        <v>Parada 7 / (M) Irarrázaval</v>
      </c>
      <c r="Z1837">
        <f>+VLOOKUP($X1837,[1]ParadasReg!$F:$I,3,0)</f>
        <v>24</v>
      </c>
    </row>
    <row r="1838" spans="1:26" x14ac:dyDescent="0.25">
      <c r="A1838">
        <v>922541</v>
      </c>
      <c r="B1838">
        <v>1880</v>
      </c>
      <c r="C1838" s="3">
        <v>45885.432881944442</v>
      </c>
      <c r="D1838" t="s">
        <v>80</v>
      </c>
      <c r="E1838">
        <v>1</v>
      </c>
      <c r="F1838">
        <v>0</v>
      </c>
      <c r="G1838">
        <v>1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-33.448881666666672</v>
      </c>
      <c r="P1838">
        <v>-70.631768333333326</v>
      </c>
      <c r="Q1838">
        <v>9.8765432098765427</v>
      </c>
      <c r="R1838">
        <v>519</v>
      </c>
      <c r="S1838" t="s">
        <v>89</v>
      </c>
      <c r="T1838">
        <f t="shared" si="28"/>
        <v>0</v>
      </c>
      <c r="U1838">
        <v>6</v>
      </c>
      <c r="V1838" s="5">
        <v>0.43288194444444444</v>
      </c>
      <c r="W1838" s="8">
        <v>0.41666666666666663</v>
      </c>
      <c r="X1838" t="s">
        <v>110</v>
      </c>
      <c r="Y1838" t="str">
        <f>+VLOOKUP($X1838,[1]ParadasReg!$F:$I,4,0)</f>
        <v>Parada 2 / (M) Santa Isabel</v>
      </c>
      <c r="Z1838">
        <f>+VLOOKUP($X1838,[1]ParadasReg!$F:$I,3,0)</f>
        <v>25</v>
      </c>
    </row>
    <row r="1839" spans="1:26" x14ac:dyDescent="0.25">
      <c r="A1839">
        <v>922545</v>
      </c>
      <c r="B1839">
        <v>1880</v>
      </c>
      <c r="C1839" s="3">
        <v>45885.434664351851</v>
      </c>
      <c r="D1839" t="s">
        <v>80</v>
      </c>
      <c r="E1839">
        <v>2</v>
      </c>
      <c r="F1839">
        <v>2</v>
      </c>
      <c r="G1839">
        <v>2</v>
      </c>
      <c r="H1839">
        <v>0</v>
      </c>
      <c r="I1839">
        <v>0</v>
      </c>
      <c r="J1839">
        <v>2</v>
      </c>
      <c r="K1839">
        <v>0</v>
      </c>
      <c r="L1839">
        <v>0</v>
      </c>
      <c r="M1839">
        <v>0</v>
      </c>
      <c r="N1839">
        <v>0</v>
      </c>
      <c r="O1839">
        <v>-33.443768333333331</v>
      </c>
      <c r="P1839">
        <v>-70.633326666666662</v>
      </c>
      <c r="Q1839">
        <v>9.8765432098765427</v>
      </c>
      <c r="R1839">
        <v>519</v>
      </c>
      <c r="S1839" t="s">
        <v>89</v>
      </c>
      <c r="T1839">
        <f t="shared" si="28"/>
        <v>0</v>
      </c>
      <c r="U1839">
        <v>6</v>
      </c>
      <c r="V1839" s="5">
        <v>0.43466435185185182</v>
      </c>
      <c r="W1839" s="8">
        <v>0.41666666666666663</v>
      </c>
      <c r="X1839" t="s">
        <v>111</v>
      </c>
      <c r="Y1839" t="str">
        <f>+VLOOKUP($X1839,[1]ParadasReg!$F:$I,4,0)</f>
        <v>Parada 2 / (M) Parque Bustamante</v>
      </c>
      <c r="Z1839">
        <f>+VLOOKUP($X1839,[1]ParadasReg!$F:$I,3,0)</f>
        <v>26</v>
      </c>
    </row>
    <row r="1840" spans="1:26" x14ac:dyDescent="0.25">
      <c r="A1840">
        <v>922552</v>
      </c>
      <c r="B1840">
        <v>1880</v>
      </c>
      <c r="C1840" s="3">
        <v>45885.436388888891</v>
      </c>
      <c r="D1840" t="s">
        <v>80</v>
      </c>
      <c r="E1840">
        <v>0</v>
      </c>
      <c r="F1840">
        <v>1</v>
      </c>
      <c r="G1840">
        <v>0</v>
      </c>
      <c r="H1840">
        <v>0</v>
      </c>
      <c r="I1840">
        <v>0</v>
      </c>
      <c r="J1840">
        <v>1</v>
      </c>
      <c r="K1840">
        <v>0</v>
      </c>
      <c r="L1840">
        <v>0</v>
      </c>
      <c r="M1840">
        <v>0</v>
      </c>
      <c r="N1840">
        <v>0</v>
      </c>
      <c r="O1840">
        <v>-33.437175000000003</v>
      </c>
      <c r="P1840">
        <v>-70.635670000000005</v>
      </c>
      <c r="Q1840">
        <v>8.6419753086419746</v>
      </c>
      <c r="R1840">
        <v>519</v>
      </c>
      <c r="S1840" t="s">
        <v>89</v>
      </c>
      <c r="T1840">
        <f t="shared" si="28"/>
        <v>0</v>
      </c>
      <c r="U1840">
        <v>6</v>
      </c>
      <c r="V1840" s="5">
        <v>0.43638888888888888</v>
      </c>
      <c r="W1840" s="8">
        <v>0.41666666666666663</v>
      </c>
      <c r="X1840" t="s">
        <v>112</v>
      </c>
      <c r="Y1840" t="str">
        <f>+VLOOKUP($X1840,[1]ParadasReg!$F:$I,4,0)</f>
        <v>Parada 4 / Plaza Italia</v>
      </c>
      <c r="Z1840">
        <f>+VLOOKUP($X1840,[1]ParadasReg!$F:$I,3,0)</f>
        <v>27</v>
      </c>
    </row>
    <row r="1841" spans="1:26" x14ac:dyDescent="0.25">
      <c r="A1841">
        <v>922556</v>
      </c>
      <c r="B1841">
        <v>1880</v>
      </c>
      <c r="C1841" s="3">
        <v>45885.437407407408</v>
      </c>
      <c r="D1841" t="s">
        <v>80</v>
      </c>
      <c r="E1841">
        <v>0</v>
      </c>
      <c r="F1841">
        <v>1</v>
      </c>
      <c r="G1841">
        <v>0</v>
      </c>
      <c r="H1841">
        <v>0</v>
      </c>
      <c r="I1841">
        <v>0</v>
      </c>
      <c r="J1841">
        <v>1</v>
      </c>
      <c r="K1841">
        <v>0</v>
      </c>
      <c r="L1841">
        <v>0</v>
      </c>
      <c r="M1841">
        <v>0</v>
      </c>
      <c r="N1841">
        <v>0</v>
      </c>
      <c r="O1841">
        <v>-33.439613333333327</v>
      </c>
      <c r="P1841">
        <v>-70.639989999999997</v>
      </c>
      <c r="Q1841">
        <v>7.4074074074074066</v>
      </c>
      <c r="R1841">
        <v>519</v>
      </c>
      <c r="S1841" t="s">
        <v>89</v>
      </c>
      <c r="T1841">
        <f t="shared" si="28"/>
        <v>0</v>
      </c>
      <c r="U1841">
        <v>6</v>
      </c>
      <c r="V1841" s="5">
        <v>0.43740740740740741</v>
      </c>
      <c r="W1841" s="8">
        <v>0.41666666666666663</v>
      </c>
      <c r="X1841" t="s">
        <v>113</v>
      </c>
      <c r="Y1841" t="str">
        <f>+VLOOKUP($X1841,[1]ParadasReg!$F:$I,4,0)</f>
        <v>Parada 4 / (M) Universidad Católica</v>
      </c>
      <c r="Z1841">
        <f>+VLOOKUP($X1841,[1]ParadasReg!$F:$I,3,0)</f>
        <v>28</v>
      </c>
    </row>
    <row r="1842" spans="1:26" x14ac:dyDescent="0.25">
      <c r="A1842">
        <v>922565</v>
      </c>
      <c r="B1842">
        <v>1880</v>
      </c>
      <c r="C1842" s="3">
        <v>45885.438761574071</v>
      </c>
      <c r="D1842" t="s">
        <v>80</v>
      </c>
      <c r="E1842">
        <v>0</v>
      </c>
      <c r="F1842">
        <v>3</v>
      </c>
      <c r="G1842">
        <v>0</v>
      </c>
      <c r="H1842">
        <v>0</v>
      </c>
      <c r="I1842">
        <v>0</v>
      </c>
      <c r="J1842">
        <v>3</v>
      </c>
      <c r="K1842">
        <v>0</v>
      </c>
      <c r="L1842">
        <v>0</v>
      </c>
      <c r="M1842">
        <v>0</v>
      </c>
      <c r="N1842">
        <v>0</v>
      </c>
      <c r="O1842">
        <v>-33.442531666666667</v>
      </c>
      <c r="P1842">
        <v>-70.645499999999998</v>
      </c>
      <c r="Q1842">
        <v>3.7037037037037033</v>
      </c>
      <c r="R1842">
        <v>519</v>
      </c>
      <c r="S1842" t="s">
        <v>89</v>
      </c>
      <c r="T1842">
        <f t="shared" si="28"/>
        <v>0</v>
      </c>
      <c r="U1842">
        <v>6</v>
      </c>
      <c r="V1842" s="5">
        <v>0.43876157407407407</v>
      </c>
      <c r="W1842" s="8">
        <v>0.4375</v>
      </c>
      <c r="X1842" t="s">
        <v>114</v>
      </c>
      <c r="Y1842" t="str">
        <f>+VLOOKUP($X1842,[1]ParadasReg!$F:$I,4,0)</f>
        <v>Parada 3 / (M) Santa Lucía</v>
      </c>
      <c r="Z1842">
        <f>+VLOOKUP($X1842,[1]ParadasReg!$F:$I,3,0)</f>
        <v>29</v>
      </c>
    </row>
    <row r="1843" spans="1:26" x14ac:dyDescent="0.25">
      <c r="A1843">
        <v>922571</v>
      </c>
      <c r="B1843">
        <v>1880</v>
      </c>
      <c r="C1843" s="3">
        <v>45885.44027777778</v>
      </c>
      <c r="D1843" t="s">
        <v>80</v>
      </c>
      <c r="E1843">
        <v>0</v>
      </c>
      <c r="F1843">
        <v>1</v>
      </c>
      <c r="G1843">
        <v>0</v>
      </c>
      <c r="H1843">
        <v>0</v>
      </c>
      <c r="I1843">
        <v>0</v>
      </c>
      <c r="J1843">
        <v>1</v>
      </c>
      <c r="K1843">
        <v>0</v>
      </c>
      <c r="L1843">
        <v>0</v>
      </c>
      <c r="M1843">
        <v>0</v>
      </c>
      <c r="N1843">
        <v>0</v>
      </c>
      <c r="O1843">
        <v>-33.443829999999998</v>
      </c>
      <c r="P1843">
        <v>-70.651166666666668</v>
      </c>
      <c r="Q1843">
        <v>2.4691358024691357</v>
      </c>
      <c r="R1843">
        <v>519</v>
      </c>
      <c r="S1843" t="s">
        <v>89</v>
      </c>
      <c r="T1843">
        <f t="shared" si="28"/>
        <v>0</v>
      </c>
      <c r="U1843">
        <v>6</v>
      </c>
      <c r="V1843" s="5">
        <v>0.44027777777777777</v>
      </c>
      <c r="W1843" s="8">
        <v>0.4375</v>
      </c>
      <c r="X1843" t="s">
        <v>115</v>
      </c>
      <c r="Y1843" t="str">
        <f>+VLOOKUP($X1843,[1]ParadasReg!$F:$I,4,0)</f>
        <v>Parada 3 / (M) Universidad de Chile</v>
      </c>
      <c r="Z1843">
        <f>+VLOOKUP($X1843,[1]ParadasReg!$F:$I,3,0)</f>
        <v>30</v>
      </c>
    </row>
    <row r="1844" spans="1:26" x14ac:dyDescent="0.25">
      <c r="A1844">
        <v>922576</v>
      </c>
      <c r="B1844">
        <v>1880</v>
      </c>
      <c r="C1844" s="3">
        <v>45885.441018518519</v>
      </c>
      <c r="D1844" t="s">
        <v>80</v>
      </c>
      <c r="E1844">
        <v>0</v>
      </c>
      <c r="F1844">
        <v>3</v>
      </c>
      <c r="G1844">
        <v>0</v>
      </c>
      <c r="H1844">
        <v>0</v>
      </c>
      <c r="I1844">
        <v>0</v>
      </c>
      <c r="J1844">
        <v>3</v>
      </c>
      <c r="K1844">
        <v>0</v>
      </c>
      <c r="L1844">
        <v>0</v>
      </c>
      <c r="M1844">
        <v>0</v>
      </c>
      <c r="N1844">
        <v>0</v>
      </c>
      <c r="O1844">
        <v>-33.444723333333343</v>
      </c>
      <c r="P1844">
        <v>-70.655518333333333</v>
      </c>
      <c r="Q1844">
        <v>0</v>
      </c>
      <c r="R1844">
        <v>519</v>
      </c>
      <c r="S1844" t="s">
        <v>89</v>
      </c>
      <c r="T1844">
        <f t="shared" si="28"/>
        <v>0</v>
      </c>
      <c r="U1844">
        <v>6</v>
      </c>
      <c r="V1844" s="5">
        <v>0.44101851851851853</v>
      </c>
      <c r="W1844" s="8">
        <v>0.4375</v>
      </c>
      <c r="X1844" t="s">
        <v>116</v>
      </c>
      <c r="Y1844" t="str">
        <f>+VLOOKUP($X1844,[1]ParadasReg!$F:$I,4,0)</f>
        <v>Parada 3 / (M) La Moneda</v>
      </c>
      <c r="Z1844">
        <f>+VLOOKUP($X1844,[1]ParadasReg!$F:$I,3,0)</f>
        <v>31</v>
      </c>
    </row>
    <row r="1845" spans="1:26" x14ac:dyDescent="0.25">
      <c r="A1845">
        <v>922845</v>
      </c>
      <c r="B1845">
        <v>1880</v>
      </c>
      <c r="C1845" s="3">
        <v>45885.534780092603</v>
      </c>
      <c r="D1845" t="s">
        <v>80</v>
      </c>
      <c r="E1845">
        <v>2</v>
      </c>
      <c r="F1845">
        <v>0</v>
      </c>
      <c r="G1845">
        <v>2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-33.477318333333344</v>
      </c>
      <c r="P1845">
        <v>-70.535653333333329</v>
      </c>
      <c r="Q1845">
        <v>2.4691358024691357</v>
      </c>
      <c r="R1845">
        <v>519</v>
      </c>
      <c r="S1845" t="s">
        <v>89</v>
      </c>
      <c r="T1845">
        <f t="shared" si="28"/>
        <v>0</v>
      </c>
      <c r="U1845">
        <v>6</v>
      </c>
      <c r="V1845" s="5">
        <v>0.53478009259259263</v>
      </c>
      <c r="W1845" s="8">
        <v>0.52083333333333326</v>
      </c>
      <c r="X1845" t="s">
        <v>93</v>
      </c>
      <c r="Y1845" t="str">
        <f>+VLOOKUP($X1845,[1]ParadasReg!$F:$I,4,0)</f>
        <v>Avenida Grecia / esq. Jacarandá</v>
      </c>
      <c r="Z1845">
        <f>+VLOOKUP($X1845,[1]ParadasReg!$F:$I,3,0)</f>
        <v>5</v>
      </c>
    </row>
    <row r="1846" spans="1:26" x14ac:dyDescent="0.25">
      <c r="A1846">
        <v>922851</v>
      </c>
      <c r="B1846">
        <v>1880</v>
      </c>
      <c r="C1846" s="3">
        <v>45885.535798611112</v>
      </c>
      <c r="D1846" t="s">
        <v>80</v>
      </c>
      <c r="E1846">
        <v>2</v>
      </c>
      <c r="F1846">
        <v>0</v>
      </c>
      <c r="G1846">
        <v>0</v>
      </c>
      <c r="H1846">
        <v>0</v>
      </c>
      <c r="I1846">
        <v>2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-33.476026666666669</v>
      </c>
      <c r="P1846">
        <v>-70.54241833333333</v>
      </c>
      <c r="Q1846">
        <v>4.9382716049382713</v>
      </c>
      <c r="R1846">
        <v>519</v>
      </c>
      <c r="S1846" t="s">
        <v>89</v>
      </c>
      <c r="T1846">
        <f t="shared" si="28"/>
        <v>0</v>
      </c>
      <c r="U1846">
        <v>6</v>
      </c>
      <c r="V1846" s="5">
        <v>0.53579861111111116</v>
      </c>
      <c r="W1846" s="8">
        <v>0.52083333333333326</v>
      </c>
      <c r="X1846" t="s">
        <v>95</v>
      </c>
      <c r="Y1846" t="str">
        <f>+VLOOKUP($X1846,[1]ParadasReg!$F:$I,4,0)</f>
        <v>Parada / Muni. Peñalolén</v>
      </c>
      <c r="Z1846">
        <f>+VLOOKUP($X1846,[1]ParadasReg!$F:$I,3,0)</f>
        <v>7</v>
      </c>
    </row>
    <row r="1847" spans="1:26" x14ac:dyDescent="0.25">
      <c r="A1847">
        <v>922859</v>
      </c>
      <c r="B1847">
        <v>1880</v>
      </c>
      <c r="C1847" s="3">
        <v>45885.537083333344</v>
      </c>
      <c r="D1847" t="s">
        <v>80</v>
      </c>
      <c r="E1847">
        <v>4</v>
      </c>
      <c r="F1847">
        <v>0</v>
      </c>
      <c r="G1847">
        <v>4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-33.475096666666673</v>
      </c>
      <c r="P1847">
        <v>-70.546824999999998</v>
      </c>
      <c r="Q1847">
        <v>9.8765432098765427</v>
      </c>
      <c r="R1847">
        <v>519</v>
      </c>
      <c r="S1847" t="s">
        <v>89</v>
      </c>
      <c r="T1847">
        <f t="shared" si="28"/>
        <v>0</v>
      </c>
      <c r="U1847">
        <v>6</v>
      </c>
      <c r="V1847" s="5">
        <v>0.53708333333333336</v>
      </c>
      <c r="W1847" s="8">
        <v>0.52083333333333326</v>
      </c>
      <c r="X1847" t="s">
        <v>96</v>
      </c>
      <c r="Y1847" t="str">
        <f>+VLOOKUP($X1847,[1]ParadasReg!$F:$I,4,0)</f>
        <v>Avenida Grecia / esq. Palena</v>
      </c>
      <c r="Z1847">
        <f>+VLOOKUP($X1847,[1]ParadasReg!$F:$I,3,0)</f>
        <v>8</v>
      </c>
    </row>
    <row r="1848" spans="1:26" x14ac:dyDescent="0.25">
      <c r="A1848">
        <v>922871</v>
      </c>
      <c r="B1848">
        <v>1880</v>
      </c>
      <c r="C1848" s="3">
        <v>45885.539085648154</v>
      </c>
      <c r="D1848" t="s">
        <v>80</v>
      </c>
      <c r="E1848">
        <v>3</v>
      </c>
      <c r="F1848">
        <v>2</v>
      </c>
      <c r="G1848">
        <v>0</v>
      </c>
      <c r="H1848">
        <v>0</v>
      </c>
      <c r="I1848">
        <v>3</v>
      </c>
      <c r="J1848">
        <v>2</v>
      </c>
      <c r="K1848">
        <v>0</v>
      </c>
      <c r="L1848">
        <v>0</v>
      </c>
      <c r="M1848">
        <v>0</v>
      </c>
      <c r="N1848">
        <v>0</v>
      </c>
      <c r="O1848">
        <v>-33.473073333333332</v>
      </c>
      <c r="P1848">
        <v>-70.556491666666673</v>
      </c>
      <c r="Q1848">
        <v>11.111111111111111</v>
      </c>
      <c r="R1848">
        <v>519</v>
      </c>
      <c r="S1848" t="s">
        <v>89</v>
      </c>
      <c r="T1848">
        <f t="shared" si="28"/>
        <v>10</v>
      </c>
      <c r="U1848">
        <v>6</v>
      </c>
      <c r="V1848" s="5">
        <v>0.53908564814814819</v>
      </c>
      <c r="W1848" s="8">
        <v>0.52083333333333326</v>
      </c>
      <c r="X1848" t="s">
        <v>98</v>
      </c>
      <c r="Y1848" t="str">
        <f>+VLOOKUP($X1848,[1]ParadasReg!$F:$I,4,0)</f>
        <v>Parada 2 / Calle 1A - Avenida Grecia</v>
      </c>
      <c r="Z1848">
        <f>+VLOOKUP($X1848,[1]ParadasReg!$F:$I,3,0)</f>
        <v>10</v>
      </c>
    </row>
    <row r="1849" spans="1:26" x14ac:dyDescent="0.25">
      <c r="A1849">
        <v>922879</v>
      </c>
      <c r="B1849">
        <v>1880</v>
      </c>
      <c r="C1849" s="3">
        <v>45885.540416666663</v>
      </c>
      <c r="D1849" t="s">
        <v>80</v>
      </c>
      <c r="E1849">
        <v>4</v>
      </c>
      <c r="F1849">
        <v>0</v>
      </c>
      <c r="G1849">
        <v>3</v>
      </c>
      <c r="H1849">
        <v>0</v>
      </c>
      <c r="I1849">
        <v>1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-33.472073333333327</v>
      </c>
      <c r="P1849">
        <v>-70.561854999999994</v>
      </c>
      <c r="Q1849">
        <v>16.049382716049383</v>
      </c>
      <c r="R1849">
        <v>519</v>
      </c>
      <c r="S1849" t="s">
        <v>89</v>
      </c>
      <c r="T1849">
        <f t="shared" si="28"/>
        <v>10</v>
      </c>
      <c r="U1849">
        <v>6</v>
      </c>
      <c r="V1849" s="5">
        <v>0.54041666666666666</v>
      </c>
      <c r="W1849" s="8">
        <v>0.52083333333333326</v>
      </c>
      <c r="X1849" t="s">
        <v>99</v>
      </c>
      <c r="Y1849" t="str">
        <f>+VLOOKUP($X1849,[1]ParadasReg!$F:$I,4,0)</f>
        <v>Parada 2 / Ictinos - Avenida Grecia</v>
      </c>
      <c r="Z1849">
        <f>+VLOOKUP($X1849,[1]ParadasReg!$F:$I,3,0)</f>
        <v>11</v>
      </c>
    </row>
    <row r="1850" spans="1:26" x14ac:dyDescent="0.25">
      <c r="A1850">
        <v>922888</v>
      </c>
      <c r="B1850">
        <v>1880</v>
      </c>
      <c r="C1850" s="3">
        <v>45885.541863425933</v>
      </c>
      <c r="D1850" t="s">
        <v>80</v>
      </c>
      <c r="E1850">
        <v>4</v>
      </c>
      <c r="F1850">
        <v>0</v>
      </c>
      <c r="G1850">
        <v>4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-33.470868333333343</v>
      </c>
      <c r="P1850">
        <v>-70.56773166666666</v>
      </c>
      <c r="Q1850">
        <v>20.987654320987652</v>
      </c>
      <c r="R1850">
        <v>519</v>
      </c>
      <c r="S1850" t="s">
        <v>89</v>
      </c>
      <c r="T1850">
        <f t="shared" si="28"/>
        <v>20</v>
      </c>
      <c r="U1850">
        <v>6</v>
      </c>
      <c r="V1850" s="5">
        <v>0.54186342592592596</v>
      </c>
      <c r="W1850" s="8">
        <v>0.54166666666666663</v>
      </c>
      <c r="X1850" t="s">
        <v>119</v>
      </c>
      <c r="Y1850" t="str">
        <f>+VLOOKUP($X1850,[1]ParadasReg!$F:$I,4,0)</f>
        <v>Parada 2 / Los Molineros - Av. Grecia</v>
      </c>
      <c r="Z1850">
        <f>+VLOOKUP($X1850,[1]ParadasReg!$F:$I,3,0)</f>
        <v>12</v>
      </c>
    </row>
    <row r="1851" spans="1:26" x14ac:dyDescent="0.25">
      <c r="A1851">
        <v>922896</v>
      </c>
      <c r="B1851">
        <v>1880</v>
      </c>
      <c r="C1851" s="3">
        <v>45885.542997685188</v>
      </c>
      <c r="D1851" t="s">
        <v>80</v>
      </c>
      <c r="E1851">
        <v>0</v>
      </c>
      <c r="F1851">
        <v>1</v>
      </c>
      <c r="G1851">
        <v>0</v>
      </c>
      <c r="H1851">
        <v>0</v>
      </c>
      <c r="I1851">
        <v>0</v>
      </c>
      <c r="J1851">
        <v>1</v>
      </c>
      <c r="K1851">
        <v>0</v>
      </c>
      <c r="L1851">
        <v>0</v>
      </c>
      <c r="M1851">
        <v>0</v>
      </c>
      <c r="N1851">
        <v>0</v>
      </c>
      <c r="O1851">
        <v>-33.469866666666668</v>
      </c>
      <c r="P1851">
        <v>-70.572898333333328</v>
      </c>
      <c r="Q1851">
        <v>19.753086419753085</v>
      </c>
      <c r="R1851">
        <v>519</v>
      </c>
      <c r="S1851" t="s">
        <v>89</v>
      </c>
      <c r="T1851">
        <f t="shared" si="28"/>
        <v>10</v>
      </c>
      <c r="U1851">
        <v>6</v>
      </c>
      <c r="V1851" s="5">
        <v>0.54299768518518521</v>
      </c>
      <c r="W1851" s="8">
        <v>0.54166666666666663</v>
      </c>
      <c r="X1851" t="s">
        <v>117</v>
      </c>
      <c r="Y1851" t="str">
        <f>+VLOOKUP($X1851,[1]ParadasReg!$F:$I,4,0)</f>
        <v>Parada 2 / Cruz Almeyda - Avenida Grecia</v>
      </c>
      <c r="Z1851">
        <f>+VLOOKUP($X1851,[1]ParadasReg!$F:$I,3,0)</f>
        <v>13</v>
      </c>
    </row>
    <row r="1852" spans="1:26" x14ac:dyDescent="0.25">
      <c r="A1852">
        <v>922902</v>
      </c>
      <c r="B1852">
        <v>1880</v>
      </c>
      <c r="C1852" s="3">
        <v>45885.543912037043</v>
      </c>
      <c r="D1852" t="s">
        <v>80</v>
      </c>
      <c r="E1852">
        <v>2</v>
      </c>
      <c r="F1852">
        <v>7</v>
      </c>
      <c r="G1852">
        <v>0</v>
      </c>
      <c r="H1852">
        <v>0</v>
      </c>
      <c r="I1852">
        <v>2</v>
      </c>
      <c r="J1852">
        <v>7</v>
      </c>
      <c r="K1852">
        <v>0</v>
      </c>
      <c r="L1852">
        <v>0</v>
      </c>
      <c r="M1852">
        <v>0</v>
      </c>
      <c r="N1852">
        <v>0</v>
      </c>
      <c r="O1852">
        <v>-33.469018333333331</v>
      </c>
      <c r="P1852">
        <v>-70.576618333333329</v>
      </c>
      <c r="Q1852">
        <v>13.580246913580247</v>
      </c>
      <c r="R1852">
        <v>519</v>
      </c>
      <c r="S1852" t="s">
        <v>89</v>
      </c>
      <c r="T1852">
        <f t="shared" si="28"/>
        <v>10</v>
      </c>
      <c r="U1852">
        <v>6</v>
      </c>
      <c r="V1852" s="5">
        <v>0.54391203703703705</v>
      </c>
      <c r="W1852" s="8">
        <v>0.54166666666666663</v>
      </c>
      <c r="X1852" t="s">
        <v>100</v>
      </c>
      <c r="Y1852" t="str">
        <f>+VLOOKUP($X1852,[1]ParadasReg!$F:$I,4,0)</f>
        <v>Parada 4 / (M) Grecia</v>
      </c>
      <c r="Z1852">
        <f>+VLOOKUP($X1852,[1]ParadasReg!$F:$I,3,0)</f>
        <v>14</v>
      </c>
    </row>
    <row r="1853" spans="1:26" x14ac:dyDescent="0.25">
      <c r="A1853">
        <v>922910</v>
      </c>
      <c r="B1853">
        <v>1880</v>
      </c>
      <c r="C1853" s="3">
        <v>45885.545266203713</v>
      </c>
      <c r="D1853" t="s">
        <v>80</v>
      </c>
      <c r="E1853">
        <v>0</v>
      </c>
      <c r="F1853">
        <v>2</v>
      </c>
      <c r="G1853">
        <v>0</v>
      </c>
      <c r="H1853">
        <v>0</v>
      </c>
      <c r="I1853">
        <v>0</v>
      </c>
      <c r="J1853">
        <v>2</v>
      </c>
      <c r="K1853">
        <v>0</v>
      </c>
      <c r="L1853">
        <v>0</v>
      </c>
      <c r="M1853">
        <v>0</v>
      </c>
      <c r="N1853">
        <v>0</v>
      </c>
      <c r="O1853">
        <v>-33.467356666666667</v>
      </c>
      <c r="P1853">
        <v>-70.581138333333328</v>
      </c>
      <c r="Q1853">
        <v>11.111111111111111</v>
      </c>
      <c r="R1853">
        <v>519</v>
      </c>
      <c r="S1853" t="s">
        <v>89</v>
      </c>
      <c r="T1853">
        <f t="shared" si="28"/>
        <v>10</v>
      </c>
      <c r="U1853">
        <v>6</v>
      </c>
      <c r="V1853" s="5">
        <v>0.54526620370370371</v>
      </c>
      <c r="W1853" s="8">
        <v>0.54166666666666663</v>
      </c>
      <c r="X1853" t="s">
        <v>101</v>
      </c>
      <c r="Y1853" t="str">
        <f>+VLOOKUP($X1853,[1]ParadasReg!$F:$I,4,0)</f>
        <v>Parada 2 / ADO Chile</v>
      </c>
      <c r="Z1853">
        <f>+VLOOKUP($X1853,[1]ParadasReg!$F:$I,3,0)</f>
        <v>15</v>
      </c>
    </row>
    <row r="1854" spans="1:26" x14ac:dyDescent="0.25">
      <c r="A1854">
        <v>922919</v>
      </c>
      <c r="B1854">
        <v>1880</v>
      </c>
      <c r="C1854" s="3">
        <v>45885.5468287037</v>
      </c>
      <c r="D1854" t="s">
        <v>80</v>
      </c>
      <c r="E1854">
        <v>1</v>
      </c>
      <c r="F1854">
        <v>1</v>
      </c>
      <c r="G1854">
        <v>1</v>
      </c>
      <c r="H1854">
        <v>0</v>
      </c>
      <c r="I1854">
        <v>0</v>
      </c>
      <c r="J1854">
        <v>1</v>
      </c>
      <c r="K1854">
        <v>0</v>
      </c>
      <c r="L1854">
        <v>0</v>
      </c>
      <c r="M1854">
        <v>0</v>
      </c>
      <c r="N1854">
        <v>0</v>
      </c>
      <c r="O1854">
        <v>-33.465261666666663</v>
      </c>
      <c r="P1854">
        <v>-70.589648333333329</v>
      </c>
      <c r="Q1854">
        <v>11.111111111111111</v>
      </c>
      <c r="R1854">
        <v>519</v>
      </c>
      <c r="S1854" t="s">
        <v>89</v>
      </c>
      <c r="T1854">
        <f t="shared" si="28"/>
        <v>10</v>
      </c>
      <c r="U1854">
        <v>6</v>
      </c>
      <c r="V1854" s="5">
        <v>0.54682870370370373</v>
      </c>
      <c r="W1854" s="8">
        <v>0.54166666666666663</v>
      </c>
      <c r="X1854" t="s">
        <v>102</v>
      </c>
      <c r="Y1854" t="str">
        <f>+VLOOKUP($X1854,[1]ParadasReg!$F:$I,4,0)</f>
        <v>Parada 2 / CESFAM Salvador Bustos</v>
      </c>
      <c r="Z1854">
        <f>+VLOOKUP($X1854,[1]ParadasReg!$F:$I,3,0)</f>
        <v>16</v>
      </c>
    </row>
    <row r="1855" spans="1:26" x14ac:dyDescent="0.25">
      <c r="A1855">
        <v>922927</v>
      </c>
      <c r="B1855">
        <v>1880</v>
      </c>
      <c r="C1855" s="3">
        <v>45885.547731481478</v>
      </c>
      <c r="D1855" t="s">
        <v>80</v>
      </c>
      <c r="E1855">
        <v>0</v>
      </c>
      <c r="F1855">
        <v>4</v>
      </c>
      <c r="G1855">
        <v>0</v>
      </c>
      <c r="H1855">
        <v>0</v>
      </c>
      <c r="I1855">
        <v>0</v>
      </c>
      <c r="J1855">
        <v>4</v>
      </c>
      <c r="K1855">
        <v>0</v>
      </c>
      <c r="L1855">
        <v>0</v>
      </c>
      <c r="M1855">
        <v>0</v>
      </c>
      <c r="N1855">
        <v>0</v>
      </c>
      <c r="O1855">
        <v>-33.464598333333328</v>
      </c>
      <c r="P1855">
        <v>-70.59757333333333</v>
      </c>
      <c r="Q1855">
        <v>6.1728395061728394</v>
      </c>
      <c r="R1855">
        <v>519</v>
      </c>
      <c r="S1855" t="s">
        <v>89</v>
      </c>
      <c r="T1855">
        <f t="shared" si="28"/>
        <v>0</v>
      </c>
      <c r="U1855">
        <v>6</v>
      </c>
      <c r="V1855" s="5">
        <v>0.54773148148148143</v>
      </c>
      <c r="W1855" s="8">
        <v>0.54166666666666663</v>
      </c>
      <c r="X1855" t="s">
        <v>103</v>
      </c>
      <c r="Y1855" t="str">
        <f>+VLOOKUP($X1855,[1]ParadasReg!$F:$I,4,0)</f>
        <v>Parada 2 / Pedagógico</v>
      </c>
      <c r="Z1855">
        <f>+VLOOKUP($X1855,[1]ParadasReg!$F:$I,3,0)</f>
        <v>17</v>
      </c>
    </row>
    <row r="1856" spans="1:26" x14ac:dyDescent="0.25">
      <c r="A1856">
        <v>922937</v>
      </c>
      <c r="B1856">
        <v>1880</v>
      </c>
      <c r="C1856" s="3">
        <v>45885.549456018518</v>
      </c>
      <c r="D1856" t="s">
        <v>80</v>
      </c>
      <c r="E1856">
        <v>0</v>
      </c>
      <c r="F1856">
        <v>1</v>
      </c>
      <c r="G1856">
        <v>0</v>
      </c>
      <c r="H1856">
        <v>0</v>
      </c>
      <c r="I1856">
        <v>0</v>
      </c>
      <c r="J1856">
        <v>1</v>
      </c>
      <c r="K1856">
        <v>0</v>
      </c>
      <c r="L1856">
        <v>0</v>
      </c>
      <c r="M1856">
        <v>0</v>
      </c>
      <c r="N1856">
        <v>0</v>
      </c>
      <c r="O1856">
        <v>-33.46391666666667</v>
      </c>
      <c r="P1856">
        <v>-70.602396666666664</v>
      </c>
      <c r="Q1856">
        <v>4.9382716049382713</v>
      </c>
      <c r="R1856">
        <v>519</v>
      </c>
      <c r="S1856" t="s">
        <v>89</v>
      </c>
      <c r="T1856">
        <f t="shared" si="28"/>
        <v>0</v>
      </c>
      <c r="U1856">
        <v>6</v>
      </c>
      <c r="V1856" s="5">
        <v>0.54945601851851855</v>
      </c>
      <c r="W1856" s="8">
        <v>0.54166666666666663</v>
      </c>
      <c r="X1856" t="s">
        <v>104</v>
      </c>
      <c r="Y1856" t="str">
        <f>+VLOOKUP($X1856,[1]ParadasReg!$F:$I,4,0)</f>
        <v>Parada 2 / Los Tres Antonios</v>
      </c>
      <c r="Z1856">
        <f>+VLOOKUP($X1856,[1]ParadasReg!$F:$I,3,0)</f>
        <v>18</v>
      </c>
    </row>
    <row r="1857" spans="1:26" x14ac:dyDescent="0.25">
      <c r="A1857">
        <v>922942</v>
      </c>
      <c r="B1857">
        <v>1880</v>
      </c>
      <c r="C1857" s="3">
        <v>45885.550115740742</v>
      </c>
      <c r="D1857" t="s">
        <v>80</v>
      </c>
      <c r="E1857">
        <v>0</v>
      </c>
      <c r="F1857">
        <v>2</v>
      </c>
      <c r="G1857">
        <v>0</v>
      </c>
      <c r="H1857">
        <v>0</v>
      </c>
      <c r="I1857">
        <v>0</v>
      </c>
      <c r="J1857">
        <v>2</v>
      </c>
      <c r="K1857">
        <v>0</v>
      </c>
      <c r="L1857">
        <v>0</v>
      </c>
      <c r="M1857">
        <v>0</v>
      </c>
      <c r="N1857">
        <v>0</v>
      </c>
      <c r="O1857">
        <v>-33.462201666666672</v>
      </c>
      <c r="P1857">
        <v>-70.607060000000004</v>
      </c>
      <c r="Q1857">
        <v>2.4691358024691357</v>
      </c>
      <c r="R1857">
        <v>519</v>
      </c>
      <c r="S1857" t="s">
        <v>89</v>
      </c>
      <c r="T1857">
        <f t="shared" si="28"/>
        <v>0</v>
      </c>
      <c r="U1857">
        <v>6</v>
      </c>
      <c r="V1857" s="5">
        <v>0.55011574074074077</v>
      </c>
      <c r="W1857" s="8">
        <v>0.54166666666666663</v>
      </c>
      <c r="X1857" t="s">
        <v>118</v>
      </c>
      <c r="Y1857" t="str">
        <f>+VLOOKUP($X1857,[1]ParadasReg!$F:$I,4,0)</f>
        <v>Parada 2 / (M) Est.Nacional</v>
      </c>
      <c r="Z1857">
        <f>+VLOOKUP($X1857,[1]ParadasReg!$F:$I,3,0)</f>
        <v>19</v>
      </c>
    </row>
    <row r="1858" spans="1:26" x14ac:dyDescent="0.25">
      <c r="A1858">
        <v>922967</v>
      </c>
      <c r="B1858">
        <v>1880</v>
      </c>
      <c r="C1858" s="3">
        <v>45885.555092592593</v>
      </c>
      <c r="D1858" t="s">
        <v>80</v>
      </c>
      <c r="E1858">
        <v>0</v>
      </c>
      <c r="F1858">
        <v>1</v>
      </c>
      <c r="G1858">
        <v>0</v>
      </c>
      <c r="H1858">
        <v>0</v>
      </c>
      <c r="I1858">
        <v>0</v>
      </c>
      <c r="J1858">
        <v>1</v>
      </c>
      <c r="K1858">
        <v>0</v>
      </c>
      <c r="L1858">
        <v>0</v>
      </c>
      <c r="M1858">
        <v>0</v>
      </c>
      <c r="N1858">
        <v>0</v>
      </c>
      <c r="O1858">
        <v>-33.455069999999999</v>
      </c>
      <c r="P1858">
        <v>-70.628186666666664</v>
      </c>
      <c r="Q1858">
        <v>1.2345679012345678</v>
      </c>
      <c r="R1858">
        <v>519</v>
      </c>
      <c r="S1858" t="s">
        <v>89</v>
      </c>
      <c r="T1858">
        <f t="shared" si="28"/>
        <v>0</v>
      </c>
      <c r="U1858">
        <v>6</v>
      </c>
      <c r="V1858" s="5">
        <v>0.55509259259259258</v>
      </c>
      <c r="W1858" s="8">
        <v>0.54166666666666663</v>
      </c>
      <c r="X1858" t="s">
        <v>108</v>
      </c>
      <c r="Y1858" t="str">
        <f>+VLOOKUP($X1858,[1]ParadasReg!$F:$I,4,0)</f>
        <v>Parada 2 / (M) Irarrázaval</v>
      </c>
      <c r="Z1858">
        <f>+VLOOKUP($X1858,[1]ParadasReg!$F:$I,3,0)</f>
        <v>23</v>
      </c>
    </row>
    <row r="1859" spans="1:26" x14ac:dyDescent="0.25">
      <c r="A1859">
        <v>922978</v>
      </c>
      <c r="B1859">
        <v>1880</v>
      </c>
      <c r="C1859" s="3">
        <v>45885.55704861111</v>
      </c>
      <c r="D1859" t="s">
        <v>80</v>
      </c>
      <c r="E1859">
        <v>0</v>
      </c>
      <c r="F1859">
        <v>2</v>
      </c>
      <c r="G1859">
        <v>0</v>
      </c>
      <c r="H1859">
        <v>0</v>
      </c>
      <c r="I1859">
        <v>0</v>
      </c>
      <c r="J1859">
        <v>2</v>
      </c>
      <c r="K1859">
        <v>0</v>
      </c>
      <c r="L1859">
        <v>0</v>
      </c>
      <c r="M1859">
        <v>0</v>
      </c>
      <c r="N1859">
        <v>0</v>
      </c>
      <c r="O1859">
        <v>-33.451133333333331</v>
      </c>
      <c r="P1859">
        <v>-70.631026666666671</v>
      </c>
      <c r="Q1859">
        <v>0</v>
      </c>
      <c r="R1859">
        <v>519</v>
      </c>
      <c r="S1859" t="s">
        <v>89</v>
      </c>
      <c r="T1859">
        <f t="shared" ref="T1859:T1922" si="29">FLOOR(Q1859,10)</f>
        <v>0</v>
      </c>
      <c r="U1859">
        <v>6</v>
      </c>
      <c r="V1859" s="5">
        <v>0.55704861111111115</v>
      </c>
      <c r="W1859" s="8">
        <v>0.54166666666666663</v>
      </c>
      <c r="X1859" t="s">
        <v>109</v>
      </c>
      <c r="Y1859" t="str">
        <f>+VLOOKUP($X1859,[1]ParadasReg!$F:$I,4,0)</f>
        <v>Parada 7 / (M) Irarrázaval</v>
      </c>
      <c r="Z1859">
        <f>+VLOOKUP($X1859,[1]ParadasReg!$F:$I,3,0)</f>
        <v>24</v>
      </c>
    </row>
    <row r="1860" spans="1:26" x14ac:dyDescent="0.25">
      <c r="A1860">
        <v>922996</v>
      </c>
      <c r="B1860">
        <v>1880</v>
      </c>
      <c r="C1860" s="3">
        <v>45885.560208333343</v>
      </c>
      <c r="D1860" t="s">
        <v>80</v>
      </c>
      <c r="E1860">
        <v>0</v>
      </c>
      <c r="F1860">
        <v>1</v>
      </c>
      <c r="G1860">
        <v>0</v>
      </c>
      <c r="H1860">
        <v>0</v>
      </c>
      <c r="I1860">
        <v>0</v>
      </c>
      <c r="J1860">
        <v>1</v>
      </c>
      <c r="K1860">
        <v>0</v>
      </c>
      <c r="L1860">
        <v>0</v>
      </c>
      <c r="M1860">
        <v>0</v>
      </c>
      <c r="N1860">
        <v>0</v>
      </c>
      <c r="O1860">
        <v>-33.437333333333328</v>
      </c>
      <c r="P1860">
        <v>-70.636121666666668</v>
      </c>
      <c r="Q1860">
        <v>0</v>
      </c>
      <c r="R1860">
        <v>519</v>
      </c>
      <c r="S1860" t="s">
        <v>89</v>
      </c>
      <c r="T1860">
        <f t="shared" si="29"/>
        <v>0</v>
      </c>
      <c r="U1860">
        <v>6</v>
      </c>
      <c r="V1860" s="5">
        <v>0.56020833333333331</v>
      </c>
      <c r="W1860" s="8">
        <v>0.54166666666666663</v>
      </c>
      <c r="X1860" t="s">
        <v>112</v>
      </c>
      <c r="Y1860" t="str">
        <f>+VLOOKUP($X1860,[1]ParadasReg!$F:$I,4,0)</f>
        <v>Parada 4 / Plaza Italia</v>
      </c>
      <c r="Z1860">
        <f>+VLOOKUP($X1860,[1]ParadasReg!$F:$I,3,0)</f>
        <v>27</v>
      </c>
    </row>
    <row r="1861" spans="1:26" x14ac:dyDescent="0.25">
      <c r="A1861">
        <v>923001</v>
      </c>
      <c r="B1861">
        <v>1880</v>
      </c>
      <c r="C1861" s="3">
        <v>45885.561226851853</v>
      </c>
      <c r="D1861" t="s">
        <v>80</v>
      </c>
      <c r="E1861">
        <v>0</v>
      </c>
      <c r="F1861">
        <v>1</v>
      </c>
      <c r="G1861">
        <v>0</v>
      </c>
      <c r="H1861">
        <v>0</v>
      </c>
      <c r="I1861">
        <v>0</v>
      </c>
      <c r="J1861">
        <v>1</v>
      </c>
      <c r="K1861">
        <v>0</v>
      </c>
      <c r="L1861">
        <v>0</v>
      </c>
      <c r="M1861">
        <v>0</v>
      </c>
      <c r="N1861">
        <v>0</v>
      </c>
      <c r="O1861">
        <v>-33.439698333333332</v>
      </c>
      <c r="P1861">
        <v>-70.640118333333334</v>
      </c>
      <c r="Q1861">
        <v>0</v>
      </c>
      <c r="R1861">
        <v>519</v>
      </c>
      <c r="S1861" t="s">
        <v>89</v>
      </c>
      <c r="T1861">
        <f t="shared" si="29"/>
        <v>0</v>
      </c>
      <c r="U1861">
        <v>6</v>
      </c>
      <c r="V1861" s="5">
        <v>0.56122685185185184</v>
      </c>
      <c r="W1861" s="8">
        <v>0.54166666666666663</v>
      </c>
      <c r="X1861" t="s">
        <v>113</v>
      </c>
      <c r="Y1861" t="str">
        <f>+VLOOKUP($X1861,[1]ParadasReg!$F:$I,4,0)</f>
        <v>Parada 4 / (M) Universidad Católica</v>
      </c>
      <c r="Z1861">
        <f>+VLOOKUP($X1861,[1]ParadasReg!$F:$I,3,0)</f>
        <v>28</v>
      </c>
    </row>
    <row r="1862" spans="1:26" x14ac:dyDescent="0.25">
      <c r="A1862">
        <v>923024</v>
      </c>
      <c r="B1862">
        <v>1880</v>
      </c>
      <c r="C1862" s="3">
        <v>45885.56354166667</v>
      </c>
      <c r="D1862" t="s">
        <v>80</v>
      </c>
      <c r="E1862">
        <v>0</v>
      </c>
      <c r="F1862">
        <v>1</v>
      </c>
      <c r="G1862">
        <v>0</v>
      </c>
      <c r="H1862">
        <v>0</v>
      </c>
      <c r="I1862">
        <v>0</v>
      </c>
      <c r="J1862">
        <v>1</v>
      </c>
      <c r="K1862">
        <v>0</v>
      </c>
      <c r="L1862">
        <v>0</v>
      </c>
      <c r="M1862">
        <v>0</v>
      </c>
      <c r="N1862">
        <v>0</v>
      </c>
      <c r="O1862">
        <v>-33.442525000000003</v>
      </c>
      <c r="P1862">
        <v>-70.645491666666672</v>
      </c>
      <c r="Q1862">
        <v>0</v>
      </c>
      <c r="R1862">
        <v>519</v>
      </c>
      <c r="S1862" t="s">
        <v>89</v>
      </c>
      <c r="T1862">
        <f t="shared" si="29"/>
        <v>0</v>
      </c>
      <c r="U1862">
        <v>6</v>
      </c>
      <c r="V1862" s="5">
        <v>0.56354166666666672</v>
      </c>
      <c r="W1862" s="8">
        <v>0.5625</v>
      </c>
      <c r="X1862" t="s">
        <v>114</v>
      </c>
      <c r="Y1862" t="str">
        <f>+VLOOKUP($X1862,[1]ParadasReg!$F:$I,4,0)</f>
        <v>Parada 3 / (M) Santa Lucía</v>
      </c>
      <c r="Z1862">
        <f>+VLOOKUP($X1862,[1]ParadasReg!$F:$I,3,0)</f>
        <v>29</v>
      </c>
    </row>
    <row r="1863" spans="1:26" x14ac:dyDescent="0.25">
      <c r="A1863">
        <v>924093</v>
      </c>
      <c r="B1863">
        <v>1880</v>
      </c>
      <c r="C1863" s="3">
        <v>45886.306863425933</v>
      </c>
      <c r="D1863" t="s">
        <v>74</v>
      </c>
      <c r="E1863">
        <v>1</v>
      </c>
      <c r="F1863">
        <v>0</v>
      </c>
      <c r="G1863">
        <v>1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-33.481003333333327</v>
      </c>
      <c r="P1863">
        <v>-70.523555000000002</v>
      </c>
      <c r="Q1863">
        <v>1.2345679012345678</v>
      </c>
      <c r="R1863">
        <v>519</v>
      </c>
      <c r="S1863" t="s">
        <v>89</v>
      </c>
      <c r="T1863">
        <f t="shared" si="29"/>
        <v>0</v>
      </c>
      <c r="U1863">
        <v>7</v>
      </c>
      <c r="V1863" s="5">
        <v>0.30686342592592591</v>
      </c>
      <c r="W1863" s="8">
        <v>0.29166666666666663</v>
      </c>
      <c r="X1863" t="s">
        <v>90</v>
      </c>
      <c r="Y1863" t="str">
        <f>+VLOOKUP($X1863,[1]ParadasReg!$F:$I,4,0)</f>
        <v xml:space="preserve">Av. Diagonal Las Torres / esq. Álvaro Casanova </v>
      </c>
      <c r="Z1863">
        <f>+VLOOKUP($X1863,[1]ParadasReg!$F:$I,3,0)</f>
        <v>1</v>
      </c>
    </row>
    <row r="1864" spans="1:26" x14ac:dyDescent="0.25">
      <c r="A1864">
        <v>924098</v>
      </c>
      <c r="B1864">
        <v>1880</v>
      </c>
      <c r="C1864" s="3">
        <v>45886.30804398148</v>
      </c>
      <c r="D1864" t="s">
        <v>74</v>
      </c>
      <c r="E1864">
        <v>8</v>
      </c>
      <c r="F1864">
        <v>0</v>
      </c>
      <c r="G1864">
        <v>6</v>
      </c>
      <c r="H1864">
        <v>0</v>
      </c>
      <c r="I1864">
        <v>2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-33.479016666666674</v>
      </c>
      <c r="P1864">
        <v>-70.52766166666666</v>
      </c>
      <c r="Q1864">
        <v>11.111111111111111</v>
      </c>
      <c r="R1864">
        <v>519</v>
      </c>
      <c r="S1864" t="s">
        <v>89</v>
      </c>
      <c r="T1864">
        <f t="shared" si="29"/>
        <v>10</v>
      </c>
      <c r="U1864">
        <v>7</v>
      </c>
      <c r="V1864" s="5">
        <v>0.30804398148148149</v>
      </c>
      <c r="W1864" s="8">
        <v>0.29166666666666663</v>
      </c>
      <c r="X1864" t="s">
        <v>91</v>
      </c>
      <c r="Y1864" t="str">
        <f>+VLOOKUP($X1864,[1]ParadasReg!$F:$I,4,0)</f>
        <v>Avenida Grecia / esq. Qda. de Sn. Pedro</v>
      </c>
      <c r="Z1864">
        <f>+VLOOKUP($X1864,[1]ParadasReg!$F:$I,3,0)</f>
        <v>3</v>
      </c>
    </row>
    <row r="1865" spans="1:26" x14ac:dyDescent="0.25">
      <c r="A1865">
        <v>924099</v>
      </c>
      <c r="B1865">
        <v>1880</v>
      </c>
      <c r="C1865" s="3">
        <v>45886.308761574073</v>
      </c>
      <c r="D1865" t="s">
        <v>74</v>
      </c>
      <c r="E1865">
        <v>4</v>
      </c>
      <c r="F1865">
        <v>0</v>
      </c>
      <c r="G1865">
        <v>4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-33.478306666666668</v>
      </c>
      <c r="P1865">
        <v>-70.531311666666667</v>
      </c>
      <c r="Q1865">
        <v>16.049382716049383</v>
      </c>
      <c r="R1865">
        <v>519</v>
      </c>
      <c r="S1865" t="s">
        <v>89</v>
      </c>
      <c r="T1865">
        <f t="shared" si="29"/>
        <v>10</v>
      </c>
      <c r="U1865">
        <v>7</v>
      </c>
      <c r="V1865" s="5">
        <v>0.30876157407407406</v>
      </c>
      <c r="W1865" s="8">
        <v>0.29166666666666663</v>
      </c>
      <c r="X1865" t="s">
        <v>92</v>
      </c>
      <c r="Y1865" t="str">
        <f>+VLOOKUP($X1865,[1]ParadasReg!$F:$I,4,0)</f>
        <v>Avenida Grecia / esq. Los Picachos</v>
      </c>
      <c r="Z1865">
        <f>+VLOOKUP($X1865,[1]ParadasReg!$F:$I,3,0)</f>
        <v>4</v>
      </c>
    </row>
    <row r="1866" spans="1:26" x14ac:dyDescent="0.25">
      <c r="A1866">
        <v>924101</v>
      </c>
      <c r="B1866">
        <v>1880</v>
      </c>
      <c r="C1866" s="3">
        <v>45886.309421296297</v>
      </c>
      <c r="D1866" t="s">
        <v>74</v>
      </c>
      <c r="E1866">
        <v>5</v>
      </c>
      <c r="F1866">
        <v>0</v>
      </c>
      <c r="G1866">
        <v>5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-33.477346666666669</v>
      </c>
      <c r="P1866">
        <v>-70.535666666666671</v>
      </c>
      <c r="Q1866">
        <v>22.222222222222221</v>
      </c>
      <c r="R1866">
        <v>519</v>
      </c>
      <c r="S1866" t="s">
        <v>89</v>
      </c>
      <c r="T1866">
        <f t="shared" si="29"/>
        <v>20</v>
      </c>
      <c r="U1866">
        <v>7</v>
      </c>
      <c r="V1866" s="5">
        <v>0.30942129629629628</v>
      </c>
      <c r="W1866" s="8">
        <v>0.29166666666666663</v>
      </c>
      <c r="X1866" t="s">
        <v>93</v>
      </c>
      <c r="Y1866" t="str">
        <f>+VLOOKUP($X1866,[1]ParadasReg!$F:$I,4,0)</f>
        <v>Avenida Grecia / esq. Jacarandá</v>
      </c>
      <c r="Z1866">
        <f>+VLOOKUP($X1866,[1]ParadasReg!$F:$I,3,0)</f>
        <v>5</v>
      </c>
    </row>
    <row r="1867" spans="1:26" x14ac:dyDescent="0.25">
      <c r="A1867">
        <v>924103</v>
      </c>
      <c r="B1867">
        <v>1880</v>
      </c>
      <c r="C1867" s="3">
        <v>45886.310231481482</v>
      </c>
      <c r="D1867" t="s">
        <v>74</v>
      </c>
      <c r="E1867">
        <v>2</v>
      </c>
      <c r="F1867">
        <v>0</v>
      </c>
      <c r="G1867">
        <v>2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-33.47673833333333</v>
      </c>
      <c r="P1867">
        <v>-70.538828333333328</v>
      </c>
      <c r="Q1867">
        <v>24.691358024691358</v>
      </c>
      <c r="R1867">
        <v>519</v>
      </c>
      <c r="S1867" t="s">
        <v>89</v>
      </c>
      <c r="T1867">
        <f t="shared" si="29"/>
        <v>20</v>
      </c>
      <c r="U1867">
        <v>7</v>
      </c>
      <c r="V1867" s="5">
        <v>0.3102314814814815</v>
      </c>
      <c r="W1867" s="8">
        <v>0.29166666666666663</v>
      </c>
      <c r="X1867" t="s">
        <v>94</v>
      </c>
      <c r="Y1867" t="str">
        <f>+VLOOKUP($X1867,[1]ParadasReg!$F:$I,4,0)</f>
        <v>Avenida Grecia / esq. Amanecer</v>
      </c>
      <c r="Z1867">
        <f>+VLOOKUP($X1867,[1]ParadasReg!$F:$I,3,0)</f>
        <v>6</v>
      </c>
    </row>
    <row r="1868" spans="1:26" x14ac:dyDescent="0.25">
      <c r="A1868">
        <v>924105</v>
      </c>
      <c r="B1868">
        <v>1880</v>
      </c>
      <c r="C1868" s="3">
        <v>45886.311041666668</v>
      </c>
      <c r="D1868" t="s">
        <v>74</v>
      </c>
      <c r="E1868">
        <v>3</v>
      </c>
      <c r="F1868">
        <v>1</v>
      </c>
      <c r="G1868">
        <v>2</v>
      </c>
      <c r="H1868">
        <v>0</v>
      </c>
      <c r="I1868">
        <v>1</v>
      </c>
      <c r="J1868">
        <v>1</v>
      </c>
      <c r="K1868">
        <v>0</v>
      </c>
      <c r="L1868">
        <v>0</v>
      </c>
      <c r="M1868">
        <v>0</v>
      </c>
      <c r="N1868">
        <v>0</v>
      </c>
      <c r="O1868">
        <v>-33.476051666666663</v>
      </c>
      <c r="P1868">
        <v>-70.542266666666663</v>
      </c>
      <c r="Q1868">
        <v>27.160493827160494</v>
      </c>
      <c r="R1868">
        <v>519</v>
      </c>
      <c r="S1868" t="s">
        <v>89</v>
      </c>
      <c r="T1868">
        <f t="shared" si="29"/>
        <v>20</v>
      </c>
      <c r="U1868">
        <v>7</v>
      </c>
      <c r="V1868" s="5">
        <v>0.31104166666666666</v>
      </c>
      <c r="W1868" s="8">
        <v>0.29166666666666663</v>
      </c>
      <c r="X1868" t="s">
        <v>95</v>
      </c>
      <c r="Y1868" t="str">
        <f>+VLOOKUP($X1868,[1]ParadasReg!$F:$I,4,0)</f>
        <v>Parada / Muni. Peñalolén</v>
      </c>
      <c r="Z1868">
        <f>+VLOOKUP($X1868,[1]ParadasReg!$F:$I,3,0)</f>
        <v>7</v>
      </c>
    </row>
    <row r="1869" spans="1:26" x14ac:dyDescent="0.25">
      <c r="A1869">
        <v>924107</v>
      </c>
      <c r="B1869">
        <v>1880</v>
      </c>
      <c r="C1869" s="3">
        <v>45886.311828703707</v>
      </c>
      <c r="D1869" t="s">
        <v>74</v>
      </c>
      <c r="E1869">
        <v>1</v>
      </c>
      <c r="F1869">
        <v>0</v>
      </c>
      <c r="G1869">
        <v>1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-33.475146666666667</v>
      </c>
      <c r="P1869">
        <v>-70.546881666666664</v>
      </c>
      <c r="Q1869">
        <v>28.39506172839506</v>
      </c>
      <c r="R1869">
        <v>519</v>
      </c>
      <c r="S1869" t="s">
        <v>89</v>
      </c>
      <c r="T1869">
        <f t="shared" si="29"/>
        <v>20</v>
      </c>
      <c r="U1869">
        <v>7</v>
      </c>
      <c r="V1869" s="5">
        <v>0.31182870370370369</v>
      </c>
      <c r="W1869" s="8">
        <v>0.29166666666666663</v>
      </c>
      <c r="X1869" t="s">
        <v>96</v>
      </c>
      <c r="Y1869" t="str">
        <f>+VLOOKUP($X1869,[1]ParadasReg!$F:$I,4,0)</f>
        <v>Avenida Grecia / esq. Palena</v>
      </c>
      <c r="Z1869">
        <f>+VLOOKUP($X1869,[1]ParadasReg!$F:$I,3,0)</f>
        <v>8</v>
      </c>
    </row>
    <row r="1870" spans="1:26" x14ac:dyDescent="0.25">
      <c r="A1870">
        <v>924109</v>
      </c>
      <c r="B1870">
        <v>1880</v>
      </c>
      <c r="C1870" s="3">
        <v>45886.312418981477</v>
      </c>
      <c r="D1870" t="s">
        <v>74</v>
      </c>
      <c r="E1870">
        <v>1</v>
      </c>
      <c r="F1870">
        <v>0</v>
      </c>
      <c r="G1870">
        <v>1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-33.474256666666669</v>
      </c>
      <c r="P1870">
        <v>-70.551408333333328</v>
      </c>
      <c r="Q1870">
        <v>29.629629629629626</v>
      </c>
      <c r="R1870">
        <v>519</v>
      </c>
      <c r="S1870" t="s">
        <v>89</v>
      </c>
      <c r="T1870">
        <f t="shared" si="29"/>
        <v>20</v>
      </c>
      <c r="U1870">
        <v>7</v>
      </c>
      <c r="V1870" s="5">
        <v>0.31241898148148145</v>
      </c>
      <c r="W1870" s="8">
        <v>0.29166666666666663</v>
      </c>
      <c r="X1870" t="s">
        <v>97</v>
      </c>
      <c r="Y1870" t="str">
        <f>+VLOOKUP($X1870,[1]ParadasReg!$F:$I,4,0)</f>
        <v>Avenida Grecia / esq. Pasaje 444</v>
      </c>
      <c r="Z1870">
        <f>+VLOOKUP($X1870,[1]ParadasReg!$F:$I,3,0)</f>
        <v>9</v>
      </c>
    </row>
    <row r="1871" spans="1:26" x14ac:dyDescent="0.25">
      <c r="A1871">
        <v>924112</v>
      </c>
      <c r="B1871">
        <v>1880</v>
      </c>
      <c r="C1871" s="3">
        <v>45886.313564814824</v>
      </c>
      <c r="D1871" t="s">
        <v>74</v>
      </c>
      <c r="E1871">
        <v>6</v>
      </c>
      <c r="F1871">
        <v>1</v>
      </c>
      <c r="G1871">
        <v>6</v>
      </c>
      <c r="H1871">
        <v>0</v>
      </c>
      <c r="I1871">
        <v>0</v>
      </c>
      <c r="J1871">
        <v>1</v>
      </c>
      <c r="K1871">
        <v>0</v>
      </c>
      <c r="L1871">
        <v>0</v>
      </c>
      <c r="M1871">
        <v>0</v>
      </c>
      <c r="N1871">
        <v>0</v>
      </c>
      <c r="O1871">
        <v>-33.473128333333342</v>
      </c>
      <c r="P1871">
        <v>-70.556416666666664</v>
      </c>
      <c r="Q1871">
        <v>35.802469135802468</v>
      </c>
      <c r="R1871">
        <v>519</v>
      </c>
      <c r="S1871" t="s">
        <v>89</v>
      </c>
      <c r="T1871">
        <f t="shared" si="29"/>
        <v>30</v>
      </c>
      <c r="U1871">
        <v>7</v>
      </c>
      <c r="V1871" s="5">
        <v>0.31356481481481485</v>
      </c>
      <c r="W1871" s="8">
        <v>0.3125</v>
      </c>
      <c r="X1871" t="s">
        <v>98</v>
      </c>
      <c r="Y1871" t="str">
        <f>+VLOOKUP($X1871,[1]ParadasReg!$F:$I,4,0)</f>
        <v>Parada 2 / Calle 1A - Avenida Grecia</v>
      </c>
      <c r="Z1871">
        <f>+VLOOKUP($X1871,[1]ParadasReg!$F:$I,3,0)</f>
        <v>10</v>
      </c>
    </row>
    <row r="1872" spans="1:26" x14ac:dyDescent="0.25">
      <c r="A1872">
        <v>924115</v>
      </c>
      <c r="B1872">
        <v>1880</v>
      </c>
      <c r="C1872" s="3">
        <v>45886.31453703704</v>
      </c>
      <c r="D1872" t="s">
        <v>74</v>
      </c>
      <c r="E1872">
        <v>3</v>
      </c>
      <c r="F1872">
        <v>1</v>
      </c>
      <c r="G1872">
        <v>2</v>
      </c>
      <c r="H1872">
        <v>0</v>
      </c>
      <c r="I1872">
        <v>1</v>
      </c>
      <c r="J1872">
        <v>1</v>
      </c>
      <c r="K1872">
        <v>0</v>
      </c>
      <c r="L1872">
        <v>0</v>
      </c>
      <c r="M1872">
        <v>0</v>
      </c>
      <c r="N1872">
        <v>0</v>
      </c>
      <c r="O1872">
        <v>-33.472091666666657</v>
      </c>
      <c r="P1872">
        <v>-70.561856666666671</v>
      </c>
      <c r="Q1872">
        <v>38.271604938271601</v>
      </c>
      <c r="R1872">
        <v>519</v>
      </c>
      <c r="S1872" t="s">
        <v>89</v>
      </c>
      <c r="T1872">
        <f t="shared" si="29"/>
        <v>30</v>
      </c>
      <c r="U1872">
        <v>7</v>
      </c>
      <c r="V1872" s="5">
        <v>0.314537037037037</v>
      </c>
      <c r="W1872" s="8">
        <v>0.3125</v>
      </c>
      <c r="X1872" t="s">
        <v>99</v>
      </c>
      <c r="Y1872" t="str">
        <f>+VLOOKUP($X1872,[1]ParadasReg!$F:$I,4,0)</f>
        <v>Parada 2 / Ictinos - Avenida Grecia</v>
      </c>
      <c r="Z1872">
        <f>+VLOOKUP($X1872,[1]ParadasReg!$F:$I,3,0)</f>
        <v>11</v>
      </c>
    </row>
    <row r="1873" spans="1:26" x14ac:dyDescent="0.25">
      <c r="A1873">
        <v>924117</v>
      </c>
      <c r="B1873">
        <v>1880</v>
      </c>
      <c r="C1873" s="3">
        <v>45886.315428240741</v>
      </c>
      <c r="D1873" t="s">
        <v>74</v>
      </c>
      <c r="E1873">
        <v>2</v>
      </c>
      <c r="F1873">
        <v>0</v>
      </c>
      <c r="G1873">
        <v>2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-33.470911666666673</v>
      </c>
      <c r="P1873">
        <v>-70.567741666666663</v>
      </c>
      <c r="Q1873">
        <v>40.74074074074074</v>
      </c>
      <c r="R1873">
        <v>519</v>
      </c>
      <c r="S1873" t="s">
        <v>89</v>
      </c>
      <c r="T1873">
        <f t="shared" si="29"/>
        <v>40</v>
      </c>
      <c r="U1873">
        <v>7</v>
      </c>
      <c r="V1873" s="5">
        <v>0.31542824074074077</v>
      </c>
      <c r="W1873" s="8">
        <v>0.3125</v>
      </c>
      <c r="X1873" t="s">
        <v>119</v>
      </c>
      <c r="Y1873" t="str">
        <f>+VLOOKUP($X1873,[1]ParadasReg!$F:$I,4,0)</f>
        <v>Parada 2 / Los Molineros - Av. Grecia</v>
      </c>
      <c r="Z1873">
        <f>+VLOOKUP($X1873,[1]ParadasReg!$F:$I,3,0)</f>
        <v>12</v>
      </c>
    </row>
    <row r="1874" spans="1:26" x14ac:dyDescent="0.25">
      <c r="A1874">
        <v>924118</v>
      </c>
      <c r="B1874">
        <v>1880</v>
      </c>
      <c r="C1874" s="3">
        <v>45886.316284722219</v>
      </c>
      <c r="D1874" t="s">
        <v>74</v>
      </c>
      <c r="E1874">
        <v>0</v>
      </c>
      <c r="F1874">
        <v>3</v>
      </c>
      <c r="G1874">
        <v>0</v>
      </c>
      <c r="H1874">
        <v>0</v>
      </c>
      <c r="I1874">
        <v>0</v>
      </c>
      <c r="J1874">
        <v>3</v>
      </c>
      <c r="K1874">
        <v>0</v>
      </c>
      <c r="L1874">
        <v>0</v>
      </c>
      <c r="M1874">
        <v>0</v>
      </c>
      <c r="N1874">
        <v>0</v>
      </c>
      <c r="O1874">
        <v>-33.46991666666667</v>
      </c>
      <c r="P1874">
        <v>-70.572993333333329</v>
      </c>
      <c r="Q1874">
        <v>37.037037037037038</v>
      </c>
      <c r="R1874">
        <v>519</v>
      </c>
      <c r="S1874" t="s">
        <v>89</v>
      </c>
      <c r="T1874">
        <f t="shared" si="29"/>
        <v>30</v>
      </c>
      <c r="U1874">
        <v>7</v>
      </c>
      <c r="V1874" s="5">
        <v>0.3162847222222222</v>
      </c>
      <c r="W1874" s="8">
        <v>0.3125</v>
      </c>
      <c r="X1874" t="s">
        <v>117</v>
      </c>
      <c r="Y1874" t="str">
        <f>+VLOOKUP($X1874,[1]ParadasReg!$F:$I,4,0)</f>
        <v>Parada 2 / Cruz Almeyda - Avenida Grecia</v>
      </c>
      <c r="Z1874">
        <f>+VLOOKUP($X1874,[1]ParadasReg!$F:$I,3,0)</f>
        <v>13</v>
      </c>
    </row>
    <row r="1875" spans="1:26" x14ac:dyDescent="0.25">
      <c r="A1875">
        <v>924120</v>
      </c>
      <c r="B1875">
        <v>1880</v>
      </c>
      <c r="C1875" s="3">
        <v>45886.317314814813</v>
      </c>
      <c r="D1875" t="s">
        <v>74</v>
      </c>
      <c r="E1875">
        <v>2</v>
      </c>
      <c r="F1875">
        <v>12</v>
      </c>
      <c r="G1875">
        <v>2</v>
      </c>
      <c r="H1875">
        <v>0</v>
      </c>
      <c r="I1875">
        <v>0</v>
      </c>
      <c r="J1875">
        <v>12</v>
      </c>
      <c r="K1875">
        <v>0</v>
      </c>
      <c r="L1875">
        <v>0</v>
      </c>
      <c r="M1875">
        <v>0</v>
      </c>
      <c r="N1875">
        <v>0</v>
      </c>
      <c r="O1875">
        <v>-33.469093333333333</v>
      </c>
      <c r="P1875">
        <v>-70.576503333333335</v>
      </c>
      <c r="Q1875">
        <v>24.691358024691358</v>
      </c>
      <c r="R1875">
        <v>519</v>
      </c>
      <c r="S1875" t="s">
        <v>89</v>
      </c>
      <c r="T1875">
        <f t="shared" si="29"/>
        <v>20</v>
      </c>
      <c r="U1875">
        <v>7</v>
      </c>
      <c r="V1875" s="5">
        <v>0.31731481481481483</v>
      </c>
      <c r="W1875" s="8">
        <v>0.3125</v>
      </c>
      <c r="X1875" t="s">
        <v>100</v>
      </c>
      <c r="Y1875" t="str">
        <f>+VLOOKUP($X1875,[1]ParadasReg!$F:$I,4,0)</f>
        <v>Parada 4 / (M) Grecia</v>
      </c>
      <c r="Z1875">
        <f>+VLOOKUP($X1875,[1]ParadasReg!$F:$I,3,0)</f>
        <v>14</v>
      </c>
    </row>
    <row r="1876" spans="1:26" x14ac:dyDescent="0.25">
      <c r="A1876">
        <v>924122</v>
      </c>
      <c r="B1876">
        <v>1880</v>
      </c>
      <c r="C1876" s="3">
        <v>45886.318333333344</v>
      </c>
      <c r="D1876" t="s">
        <v>74</v>
      </c>
      <c r="E1876">
        <v>1</v>
      </c>
      <c r="F1876">
        <v>0</v>
      </c>
      <c r="G1876">
        <v>1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-33.467365000000001</v>
      </c>
      <c r="P1876">
        <v>-70.581141666666667</v>
      </c>
      <c r="Q1876">
        <v>25.925925925925924</v>
      </c>
      <c r="R1876">
        <v>519</v>
      </c>
      <c r="S1876" t="s">
        <v>89</v>
      </c>
      <c r="T1876">
        <f t="shared" si="29"/>
        <v>20</v>
      </c>
      <c r="U1876">
        <v>7</v>
      </c>
      <c r="V1876" s="5">
        <v>0.3183333333333333</v>
      </c>
      <c r="W1876" s="8">
        <v>0.3125</v>
      </c>
      <c r="X1876" t="s">
        <v>101</v>
      </c>
      <c r="Y1876" t="str">
        <f>+VLOOKUP($X1876,[1]ParadasReg!$F:$I,4,0)</f>
        <v>Parada 2 / ADO Chile</v>
      </c>
      <c r="Z1876">
        <f>+VLOOKUP($X1876,[1]ParadasReg!$F:$I,3,0)</f>
        <v>15</v>
      </c>
    </row>
    <row r="1877" spans="1:26" x14ac:dyDescent="0.25">
      <c r="A1877">
        <v>924124</v>
      </c>
      <c r="B1877">
        <v>1880</v>
      </c>
      <c r="C1877" s="3">
        <v>45886.319409722222</v>
      </c>
      <c r="D1877" t="s">
        <v>74</v>
      </c>
      <c r="E1877">
        <v>1</v>
      </c>
      <c r="F1877">
        <v>1</v>
      </c>
      <c r="G1877">
        <v>1</v>
      </c>
      <c r="H1877">
        <v>0</v>
      </c>
      <c r="I1877">
        <v>0</v>
      </c>
      <c r="J1877">
        <v>1</v>
      </c>
      <c r="K1877">
        <v>0</v>
      </c>
      <c r="L1877">
        <v>0</v>
      </c>
      <c r="M1877">
        <v>0</v>
      </c>
      <c r="N1877">
        <v>0</v>
      </c>
      <c r="O1877">
        <v>-33.465276666666668</v>
      </c>
      <c r="P1877">
        <v>-70.58961166666667</v>
      </c>
      <c r="Q1877">
        <v>25.925925925925924</v>
      </c>
      <c r="R1877">
        <v>519</v>
      </c>
      <c r="S1877" t="s">
        <v>89</v>
      </c>
      <c r="T1877">
        <f t="shared" si="29"/>
        <v>20</v>
      </c>
      <c r="U1877">
        <v>7</v>
      </c>
      <c r="V1877" s="5">
        <v>0.31940972222222225</v>
      </c>
      <c r="W1877" s="8">
        <v>0.3125</v>
      </c>
      <c r="X1877" t="s">
        <v>102</v>
      </c>
      <c r="Y1877" t="str">
        <f>+VLOOKUP($X1877,[1]ParadasReg!$F:$I,4,0)</f>
        <v>Parada 2 / CESFAM Salvador Bustos</v>
      </c>
      <c r="Z1877">
        <f>+VLOOKUP($X1877,[1]ParadasReg!$F:$I,3,0)</f>
        <v>16</v>
      </c>
    </row>
    <row r="1878" spans="1:26" x14ac:dyDescent="0.25">
      <c r="A1878">
        <v>924128</v>
      </c>
      <c r="B1878">
        <v>1880</v>
      </c>
      <c r="C1878" s="3">
        <v>45886.320335648154</v>
      </c>
      <c r="D1878" t="s">
        <v>74</v>
      </c>
      <c r="E1878">
        <v>1</v>
      </c>
      <c r="F1878">
        <v>3</v>
      </c>
      <c r="G1878">
        <v>1</v>
      </c>
      <c r="H1878">
        <v>0</v>
      </c>
      <c r="I1878">
        <v>0</v>
      </c>
      <c r="J1878">
        <v>3</v>
      </c>
      <c r="K1878">
        <v>0</v>
      </c>
      <c r="L1878">
        <v>0</v>
      </c>
      <c r="M1878">
        <v>0</v>
      </c>
      <c r="N1878">
        <v>0</v>
      </c>
      <c r="O1878">
        <v>-33.464598333333328</v>
      </c>
      <c r="P1878">
        <v>-70.597575000000006</v>
      </c>
      <c r="Q1878">
        <v>23.456790123456788</v>
      </c>
      <c r="R1878">
        <v>519</v>
      </c>
      <c r="S1878" t="s">
        <v>89</v>
      </c>
      <c r="T1878">
        <f t="shared" si="29"/>
        <v>20</v>
      </c>
      <c r="U1878">
        <v>7</v>
      </c>
      <c r="V1878" s="5">
        <v>0.32033564814814813</v>
      </c>
      <c r="W1878" s="8">
        <v>0.3125</v>
      </c>
      <c r="X1878" t="s">
        <v>103</v>
      </c>
      <c r="Y1878" t="str">
        <f>+VLOOKUP($X1878,[1]ParadasReg!$F:$I,4,0)</f>
        <v>Parada 2 / Pedagógico</v>
      </c>
      <c r="Z1878">
        <f>+VLOOKUP($X1878,[1]ParadasReg!$F:$I,3,0)</f>
        <v>17</v>
      </c>
    </row>
    <row r="1879" spans="1:26" x14ac:dyDescent="0.25">
      <c r="A1879">
        <v>924131</v>
      </c>
      <c r="B1879">
        <v>1880</v>
      </c>
      <c r="C1879" s="3">
        <v>45886.321944444448</v>
      </c>
      <c r="D1879" t="s">
        <v>74</v>
      </c>
      <c r="E1879">
        <v>0</v>
      </c>
      <c r="F1879">
        <v>4</v>
      </c>
      <c r="G1879">
        <v>0</v>
      </c>
      <c r="H1879">
        <v>0</v>
      </c>
      <c r="I1879">
        <v>0</v>
      </c>
      <c r="J1879">
        <v>4</v>
      </c>
      <c r="K1879">
        <v>0</v>
      </c>
      <c r="L1879">
        <v>0</v>
      </c>
      <c r="M1879">
        <v>0</v>
      </c>
      <c r="N1879">
        <v>0</v>
      </c>
      <c r="O1879">
        <v>-33.462153333333333</v>
      </c>
      <c r="P1879">
        <v>-70.607488333333336</v>
      </c>
      <c r="Q1879">
        <v>18.518518518518519</v>
      </c>
      <c r="R1879">
        <v>519</v>
      </c>
      <c r="S1879" t="s">
        <v>89</v>
      </c>
      <c r="T1879">
        <f t="shared" si="29"/>
        <v>10</v>
      </c>
      <c r="U1879">
        <v>7</v>
      </c>
      <c r="V1879" s="5">
        <v>0.32194444444444442</v>
      </c>
      <c r="W1879" s="8">
        <v>0.3125</v>
      </c>
      <c r="X1879" t="s">
        <v>118</v>
      </c>
      <c r="Y1879" t="str">
        <f>+VLOOKUP($X1879,[1]ParadasReg!$F:$I,4,0)</f>
        <v>Parada 2 / (M) Est.Nacional</v>
      </c>
      <c r="Z1879">
        <f>+VLOOKUP($X1879,[1]ParadasReg!$F:$I,3,0)</f>
        <v>19</v>
      </c>
    </row>
    <row r="1880" spans="1:26" x14ac:dyDescent="0.25">
      <c r="A1880">
        <v>924143</v>
      </c>
      <c r="B1880">
        <v>1880</v>
      </c>
      <c r="C1880" s="3">
        <v>45886.326770833337</v>
      </c>
      <c r="D1880" t="s">
        <v>74</v>
      </c>
      <c r="E1880">
        <v>0</v>
      </c>
      <c r="F1880">
        <v>2</v>
      </c>
      <c r="G1880">
        <v>0</v>
      </c>
      <c r="H1880">
        <v>0</v>
      </c>
      <c r="I1880">
        <v>0</v>
      </c>
      <c r="J1880">
        <v>2</v>
      </c>
      <c r="K1880">
        <v>0</v>
      </c>
      <c r="L1880">
        <v>0</v>
      </c>
      <c r="M1880">
        <v>0</v>
      </c>
      <c r="N1880">
        <v>0</v>
      </c>
      <c r="O1880">
        <v>-33.455068333333337</v>
      </c>
      <c r="P1880">
        <v>-70.628093333333339</v>
      </c>
      <c r="Q1880">
        <v>16.049382716049383</v>
      </c>
      <c r="R1880">
        <v>519</v>
      </c>
      <c r="S1880" t="s">
        <v>89</v>
      </c>
      <c r="T1880">
        <f t="shared" si="29"/>
        <v>10</v>
      </c>
      <c r="U1880">
        <v>7</v>
      </c>
      <c r="V1880" s="5">
        <v>0.32677083333333334</v>
      </c>
      <c r="W1880" s="8">
        <v>0.3125</v>
      </c>
      <c r="X1880" t="s">
        <v>108</v>
      </c>
      <c r="Y1880" t="str">
        <f>+VLOOKUP($X1880,[1]ParadasReg!$F:$I,4,0)</f>
        <v>Parada 2 / (M) Irarrázaval</v>
      </c>
      <c r="Z1880">
        <f>+VLOOKUP($X1880,[1]ParadasReg!$F:$I,3,0)</f>
        <v>23</v>
      </c>
    </row>
    <row r="1881" spans="1:26" x14ac:dyDescent="0.25">
      <c r="A1881">
        <v>924149</v>
      </c>
      <c r="B1881">
        <v>1880</v>
      </c>
      <c r="C1881" s="3">
        <v>45886.328125</v>
      </c>
      <c r="D1881" t="s">
        <v>74</v>
      </c>
      <c r="E1881">
        <v>0</v>
      </c>
      <c r="F1881">
        <v>1</v>
      </c>
      <c r="G1881">
        <v>0</v>
      </c>
      <c r="H1881">
        <v>0</v>
      </c>
      <c r="I1881">
        <v>0</v>
      </c>
      <c r="J1881">
        <v>1</v>
      </c>
      <c r="K1881">
        <v>0</v>
      </c>
      <c r="L1881">
        <v>0</v>
      </c>
      <c r="M1881">
        <v>0</v>
      </c>
      <c r="N1881">
        <v>0</v>
      </c>
      <c r="O1881">
        <v>-33.451098333333327</v>
      </c>
      <c r="P1881">
        <v>-70.631113333333332</v>
      </c>
      <c r="Q1881">
        <v>14.814814814814813</v>
      </c>
      <c r="R1881">
        <v>519</v>
      </c>
      <c r="S1881" t="s">
        <v>89</v>
      </c>
      <c r="T1881">
        <f t="shared" si="29"/>
        <v>10</v>
      </c>
      <c r="U1881">
        <v>7</v>
      </c>
      <c r="V1881" s="5">
        <v>0.328125</v>
      </c>
      <c r="W1881" s="8">
        <v>0.3125</v>
      </c>
      <c r="X1881" t="s">
        <v>109</v>
      </c>
      <c r="Y1881" t="str">
        <f>+VLOOKUP($X1881,[1]ParadasReg!$F:$I,4,0)</f>
        <v>Parada 7 / (M) Irarrázaval</v>
      </c>
      <c r="Z1881">
        <f>+VLOOKUP($X1881,[1]ParadasReg!$F:$I,3,0)</f>
        <v>24</v>
      </c>
    </row>
    <row r="1882" spans="1:26" x14ac:dyDescent="0.25">
      <c r="A1882">
        <v>924151</v>
      </c>
      <c r="B1882">
        <v>1880</v>
      </c>
      <c r="C1882" s="3">
        <v>45886.328541666669</v>
      </c>
      <c r="D1882" t="s">
        <v>74</v>
      </c>
      <c r="E1882">
        <v>0</v>
      </c>
      <c r="F1882">
        <v>1</v>
      </c>
      <c r="G1882">
        <v>0</v>
      </c>
      <c r="H1882">
        <v>0</v>
      </c>
      <c r="I1882">
        <v>0</v>
      </c>
      <c r="J1882">
        <v>1</v>
      </c>
      <c r="K1882">
        <v>0</v>
      </c>
      <c r="L1882">
        <v>0</v>
      </c>
      <c r="M1882">
        <v>0</v>
      </c>
      <c r="N1882">
        <v>0</v>
      </c>
      <c r="O1882">
        <v>-33.448908333333343</v>
      </c>
      <c r="P1882">
        <v>-70.63185</v>
      </c>
      <c r="Q1882">
        <v>13.580246913580247</v>
      </c>
      <c r="R1882">
        <v>519</v>
      </c>
      <c r="S1882" t="s">
        <v>89</v>
      </c>
      <c r="T1882">
        <f t="shared" si="29"/>
        <v>10</v>
      </c>
      <c r="U1882">
        <v>7</v>
      </c>
      <c r="V1882" s="5">
        <v>0.32854166666666668</v>
      </c>
      <c r="W1882" s="8">
        <v>0.3125</v>
      </c>
      <c r="X1882" t="s">
        <v>110</v>
      </c>
      <c r="Y1882" t="str">
        <f>+VLOOKUP($X1882,[1]ParadasReg!$F:$I,4,0)</f>
        <v>Parada 2 / (M) Santa Isabel</v>
      </c>
      <c r="Z1882">
        <f>+VLOOKUP($X1882,[1]ParadasReg!$F:$I,3,0)</f>
        <v>25</v>
      </c>
    </row>
    <row r="1883" spans="1:26" x14ac:dyDescent="0.25">
      <c r="A1883">
        <v>924159</v>
      </c>
      <c r="B1883">
        <v>1880</v>
      </c>
      <c r="C1883" s="3">
        <v>45886.331597222219</v>
      </c>
      <c r="D1883" t="s">
        <v>74</v>
      </c>
      <c r="E1883">
        <v>0</v>
      </c>
      <c r="F1883">
        <v>2</v>
      </c>
      <c r="G1883">
        <v>0</v>
      </c>
      <c r="H1883">
        <v>0</v>
      </c>
      <c r="I1883">
        <v>0</v>
      </c>
      <c r="J1883">
        <v>2</v>
      </c>
      <c r="K1883">
        <v>0</v>
      </c>
      <c r="L1883">
        <v>0</v>
      </c>
      <c r="M1883">
        <v>0</v>
      </c>
      <c r="N1883">
        <v>0</v>
      </c>
      <c r="O1883">
        <v>-33.439661666666673</v>
      </c>
      <c r="P1883">
        <v>-70.640095000000002</v>
      </c>
      <c r="Q1883">
        <v>11.111111111111111</v>
      </c>
      <c r="R1883">
        <v>519</v>
      </c>
      <c r="S1883" t="s">
        <v>89</v>
      </c>
      <c r="T1883">
        <f t="shared" si="29"/>
        <v>10</v>
      </c>
      <c r="U1883">
        <v>7</v>
      </c>
      <c r="V1883" s="5">
        <v>0.33159722222222221</v>
      </c>
      <c r="W1883" s="8">
        <v>0.3125</v>
      </c>
      <c r="X1883" t="s">
        <v>113</v>
      </c>
      <c r="Y1883" t="str">
        <f>+VLOOKUP($X1883,[1]ParadasReg!$F:$I,4,0)</f>
        <v>Parada 4 / (M) Universidad Católica</v>
      </c>
      <c r="Z1883">
        <f>+VLOOKUP($X1883,[1]ParadasReg!$F:$I,3,0)</f>
        <v>28</v>
      </c>
    </row>
    <row r="1884" spans="1:26" x14ac:dyDescent="0.25">
      <c r="A1884">
        <v>924161</v>
      </c>
      <c r="B1884">
        <v>1880</v>
      </c>
      <c r="C1884" s="3">
        <v>45886.332766203697</v>
      </c>
      <c r="D1884" t="s">
        <v>74</v>
      </c>
      <c r="E1884">
        <v>1</v>
      </c>
      <c r="F1884">
        <v>2</v>
      </c>
      <c r="G1884">
        <v>0</v>
      </c>
      <c r="H1884">
        <v>0</v>
      </c>
      <c r="I1884">
        <v>1</v>
      </c>
      <c r="J1884">
        <v>2</v>
      </c>
      <c r="K1884">
        <v>0</v>
      </c>
      <c r="L1884">
        <v>0</v>
      </c>
      <c r="M1884">
        <v>0</v>
      </c>
      <c r="N1884">
        <v>0</v>
      </c>
      <c r="O1884">
        <v>-33.443576666666672</v>
      </c>
      <c r="P1884">
        <v>-70.650121666666664</v>
      </c>
      <c r="Q1884">
        <v>9.8765432098765427</v>
      </c>
      <c r="R1884">
        <v>519</v>
      </c>
      <c r="S1884" t="s">
        <v>89</v>
      </c>
      <c r="T1884">
        <f t="shared" si="29"/>
        <v>0</v>
      </c>
      <c r="U1884">
        <v>7</v>
      </c>
      <c r="V1884" s="5">
        <v>0.33276620370370369</v>
      </c>
      <c r="W1884" s="8">
        <v>0.3125</v>
      </c>
      <c r="X1884" t="s">
        <v>115</v>
      </c>
      <c r="Y1884" t="str">
        <f>+VLOOKUP($X1884,[1]ParadasReg!$F:$I,4,0)</f>
        <v>Parada 3 / (M) Universidad de Chile</v>
      </c>
      <c r="Z1884">
        <f>+VLOOKUP($X1884,[1]ParadasReg!$F:$I,3,0)</f>
        <v>30</v>
      </c>
    </row>
    <row r="1885" spans="1:26" x14ac:dyDescent="0.25">
      <c r="A1885">
        <v>924167</v>
      </c>
      <c r="B1885">
        <v>1880</v>
      </c>
      <c r="C1885" s="3">
        <v>45886.334456018521</v>
      </c>
      <c r="D1885" t="s">
        <v>74</v>
      </c>
      <c r="E1885">
        <v>0</v>
      </c>
      <c r="F1885">
        <v>2</v>
      </c>
      <c r="G1885">
        <v>0</v>
      </c>
      <c r="H1885">
        <v>0</v>
      </c>
      <c r="I1885">
        <v>0</v>
      </c>
      <c r="J1885">
        <v>2</v>
      </c>
      <c r="K1885">
        <v>0</v>
      </c>
      <c r="L1885">
        <v>0</v>
      </c>
      <c r="M1885">
        <v>0</v>
      </c>
      <c r="N1885">
        <v>0</v>
      </c>
      <c r="O1885">
        <v>-33.443741666666668</v>
      </c>
      <c r="P1885">
        <v>-70.651213333333331</v>
      </c>
      <c r="Q1885">
        <v>7.4074074074074066</v>
      </c>
      <c r="R1885">
        <v>519</v>
      </c>
      <c r="S1885" t="s">
        <v>89</v>
      </c>
      <c r="T1885">
        <f t="shared" si="29"/>
        <v>0</v>
      </c>
      <c r="U1885">
        <v>7</v>
      </c>
      <c r="V1885" s="5">
        <v>0.33445601851851853</v>
      </c>
      <c r="W1885" s="8">
        <v>0.33333333333333331</v>
      </c>
      <c r="X1885" t="s">
        <v>115</v>
      </c>
      <c r="Y1885" t="str">
        <f>+VLOOKUP($X1885,[1]ParadasReg!$F:$I,4,0)</f>
        <v>Parada 3 / (M) Universidad de Chile</v>
      </c>
      <c r="Z1885">
        <f>+VLOOKUP($X1885,[1]ParadasReg!$F:$I,3,0)</f>
        <v>30</v>
      </c>
    </row>
    <row r="1886" spans="1:26" x14ac:dyDescent="0.25">
      <c r="A1886">
        <v>924325</v>
      </c>
      <c r="B1886">
        <v>1880</v>
      </c>
      <c r="C1886" s="3">
        <v>45886.408182870371</v>
      </c>
      <c r="D1886" t="s">
        <v>74</v>
      </c>
      <c r="E1886">
        <v>18</v>
      </c>
      <c r="F1886">
        <v>0</v>
      </c>
      <c r="G1886">
        <v>14</v>
      </c>
      <c r="H1886">
        <v>0</v>
      </c>
      <c r="I1886">
        <v>4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-33.47898</v>
      </c>
      <c r="P1886">
        <v>-70.527758333333338</v>
      </c>
      <c r="Q1886">
        <v>22.222222222222221</v>
      </c>
      <c r="R1886">
        <v>519</v>
      </c>
      <c r="S1886" t="s">
        <v>89</v>
      </c>
      <c r="T1886">
        <f t="shared" si="29"/>
        <v>20</v>
      </c>
      <c r="U1886">
        <v>7</v>
      </c>
      <c r="V1886" s="5">
        <v>0.40818287037037032</v>
      </c>
      <c r="W1886" s="8">
        <v>0.39583333333333331</v>
      </c>
      <c r="X1886" t="s">
        <v>91</v>
      </c>
      <c r="Y1886" t="str">
        <f>+VLOOKUP($X1886,[1]ParadasReg!$F:$I,4,0)</f>
        <v>Avenida Grecia / esq. Qda. de Sn. Pedro</v>
      </c>
      <c r="Z1886">
        <f>+VLOOKUP($X1886,[1]ParadasReg!$F:$I,3,0)</f>
        <v>3</v>
      </c>
    </row>
    <row r="1887" spans="1:26" x14ac:dyDescent="0.25">
      <c r="A1887">
        <v>924329</v>
      </c>
      <c r="B1887">
        <v>1880</v>
      </c>
      <c r="C1887" s="3">
        <v>45886.409282407411</v>
      </c>
      <c r="D1887" t="s">
        <v>74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-33.47823833333333</v>
      </c>
      <c r="P1887">
        <v>-70.531353333333328</v>
      </c>
      <c r="Q1887">
        <v>22.222222222222221</v>
      </c>
      <c r="R1887">
        <v>519</v>
      </c>
      <c r="S1887" t="s">
        <v>89</v>
      </c>
      <c r="T1887">
        <f t="shared" si="29"/>
        <v>20</v>
      </c>
      <c r="U1887">
        <v>7</v>
      </c>
      <c r="V1887" s="5">
        <v>0.40928240740740746</v>
      </c>
      <c r="W1887" s="8">
        <v>0.39583333333333331</v>
      </c>
      <c r="X1887" t="s">
        <v>92</v>
      </c>
      <c r="Y1887" t="str">
        <f>+VLOOKUP($X1887,[1]ParadasReg!$F:$I,4,0)</f>
        <v>Avenida Grecia / esq. Los Picachos</v>
      </c>
      <c r="Z1887">
        <f>+VLOOKUP($X1887,[1]ParadasReg!$F:$I,3,0)</f>
        <v>4</v>
      </c>
    </row>
    <row r="1888" spans="1:26" x14ac:dyDescent="0.25">
      <c r="A1888">
        <v>924332</v>
      </c>
      <c r="B1888">
        <v>1880</v>
      </c>
      <c r="C1888" s="3">
        <v>45886.410231481481</v>
      </c>
      <c r="D1888" t="s">
        <v>74</v>
      </c>
      <c r="E1888">
        <v>2</v>
      </c>
      <c r="F1888">
        <v>1</v>
      </c>
      <c r="G1888">
        <v>2</v>
      </c>
      <c r="H1888">
        <v>1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-33.477296666666668</v>
      </c>
      <c r="P1888">
        <v>-70.535685000000001</v>
      </c>
      <c r="Q1888">
        <v>23.456790123456788</v>
      </c>
      <c r="R1888">
        <v>519</v>
      </c>
      <c r="S1888" t="s">
        <v>89</v>
      </c>
      <c r="T1888">
        <f t="shared" si="29"/>
        <v>20</v>
      </c>
      <c r="U1888">
        <v>7</v>
      </c>
      <c r="V1888" s="5">
        <v>0.41023148148148153</v>
      </c>
      <c r="W1888" s="8">
        <v>0.39583333333333331</v>
      </c>
      <c r="X1888" t="s">
        <v>93</v>
      </c>
      <c r="Y1888" t="str">
        <f>+VLOOKUP($X1888,[1]ParadasReg!$F:$I,4,0)</f>
        <v>Avenida Grecia / esq. Jacarandá</v>
      </c>
      <c r="Z1888">
        <f>+VLOOKUP($X1888,[1]ParadasReg!$F:$I,3,0)</f>
        <v>5</v>
      </c>
    </row>
    <row r="1889" spans="1:26" x14ac:dyDescent="0.25">
      <c r="A1889">
        <v>924333</v>
      </c>
      <c r="B1889">
        <v>1880</v>
      </c>
      <c r="C1889" s="3">
        <v>45886.410312499997</v>
      </c>
      <c r="D1889" t="s">
        <v>74</v>
      </c>
      <c r="E1889">
        <v>6</v>
      </c>
      <c r="F1889">
        <v>1</v>
      </c>
      <c r="G1889">
        <v>5</v>
      </c>
      <c r="H1889">
        <v>0</v>
      </c>
      <c r="I1889">
        <v>1</v>
      </c>
      <c r="J1889">
        <v>1</v>
      </c>
      <c r="K1889">
        <v>0</v>
      </c>
      <c r="L1889">
        <v>0</v>
      </c>
      <c r="M1889">
        <v>0</v>
      </c>
      <c r="N1889">
        <v>0</v>
      </c>
      <c r="O1889">
        <v>-33.476736666666667</v>
      </c>
      <c r="P1889">
        <v>-70.538853333333336</v>
      </c>
      <c r="Q1889">
        <v>29.629629629629626</v>
      </c>
      <c r="R1889">
        <v>519</v>
      </c>
      <c r="S1889" t="s">
        <v>89</v>
      </c>
      <c r="T1889">
        <f t="shared" si="29"/>
        <v>20</v>
      </c>
      <c r="U1889">
        <v>7</v>
      </c>
      <c r="V1889" s="5">
        <v>0.41031250000000002</v>
      </c>
      <c r="W1889" s="8">
        <v>0.39583333333333331</v>
      </c>
      <c r="X1889" t="s">
        <v>94</v>
      </c>
      <c r="Y1889" t="str">
        <f>+VLOOKUP($X1889,[1]ParadasReg!$F:$I,4,0)</f>
        <v>Avenida Grecia / esq. Amanecer</v>
      </c>
      <c r="Z1889">
        <f>+VLOOKUP($X1889,[1]ParadasReg!$F:$I,3,0)</f>
        <v>6</v>
      </c>
    </row>
    <row r="1890" spans="1:26" x14ac:dyDescent="0.25">
      <c r="A1890">
        <v>924335</v>
      </c>
      <c r="B1890">
        <v>1880</v>
      </c>
      <c r="C1890" s="3">
        <v>45886.41165509259</v>
      </c>
      <c r="D1890" t="s">
        <v>74</v>
      </c>
      <c r="E1890">
        <v>4</v>
      </c>
      <c r="F1890">
        <v>10</v>
      </c>
      <c r="G1890">
        <v>3</v>
      </c>
      <c r="H1890">
        <v>0</v>
      </c>
      <c r="I1890">
        <v>1</v>
      </c>
      <c r="J1890">
        <v>10</v>
      </c>
      <c r="K1890">
        <v>0</v>
      </c>
      <c r="L1890">
        <v>0</v>
      </c>
      <c r="M1890">
        <v>0</v>
      </c>
      <c r="N1890">
        <v>0</v>
      </c>
      <c r="O1890">
        <v>-33.476026666666669</v>
      </c>
      <c r="P1890">
        <v>-70.542280000000005</v>
      </c>
      <c r="Q1890">
        <v>22.222222222222221</v>
      </c>
      <c r="R1890">
        <v>519</v>
      </c>
      <c r="S1890" t="s">
        <v>89</v>
      </c>
      <c r="T1890">
        <f t="shared" si="29"/>
        <v>20</v>
      </c>
      <c r="U1890">
        <v>7</v>
      </c>
      <c r="V1890" s="5">
        <v>0.41165509259259259</v>
      </c>
      <c r="W1890" s="8">
        <v>0.39583333333333331</v>
      </c>
      <c r="X1890" t="s">
        <v>95</v>
      </c>
      <c r="Y1890" t="str">
        <f>+VLOOKUP($X1890,[1]ParadasReg!$F:$I,4,0)</f>
        <v>Parada / Muni. Peñalolén</v>
      </c>
      <c r="Z1890">
        <f>+VLOOKUP($X1890,[1]ParadasReg!$F:$I,3,0)</f>
        <v>7</v>
      </c>
    </row>
    <row r="1891" spans="1:26" x14ac:dyDescent="0.25">
      <c r="A1891">
        <v>924337</v>
      </c>
      <c r="B1891">
        <v>1880</v>
      </c>
      <c r="C1891" s="3">
        <v>45886.412835648152</v>
      </c>
      <c r="D1891" t="s">
        <v>74</v>
      </c>
      <c r="E1891">
        <v>1</v>
      </c>
      <c r="F1891">
        <v>2</v>
      </c>
      <c r="G1891">
        <v>1</v>
      </c>
      <c r="H1891">
        <v>0</v>
      </c>
      <c r="I1891">
        <v>0</v>
      </c>
      <c r="J1891">
        <v>2</v>
      </c>
      <c r="K1891">
        <v>0</v>
      </c>
      <c r="L1891">
        <v>0</v>
      </c>
      <c r="M1891">
        <v>0</v>
      </c>
      <c r="N1891">
        <v>0</v>
      </c>
      <c r="O1891">
        <v>-33.475048333333334</v>
      </c>
      <c r="P1891">
        <v>-70.546916666666661</v>
      </c>
      <c r="Q1891">
        <v>20.987654320987652</v>
      </c>
      <c r="R1891">
        <v>519</v>
      </c>
      <c r="S1891" t="s">
        <v>89</v>
      </c>
      <c r="T1891">
        <f t="shared" si="29"/>
        <v>20</v>
      </c>
      <c r="U1891">
        <v>7</v>
      </c>
      <c r="V1891" s="5">
        <v>0.41283564814814816</v>
      </c>
      <c r="W1891" s="8">
        <v>0.39583333333333331</v>
      </c>
      <c r="X1891" t="s">
        <v>96</v>
      </c>
      <c r="Y1891" t="str">
        <f>+VLOOKUP($X1891,[1]ParadasReg!$F:$I,4,0)</f>
        <v>Avenida Grecia / esq. Palena</v>
      </c>
      <c r="Z1891">
        <f>+VLOOKUP($X1891,[1]ParadasReg!$F:$I,3,0)</f>
        <v>8</v>
      </c>
    </row>
    <row r="1892" spans="1:26" x14ac:dyDescent="0.25">
      <c r="A1892">
        <v>924342</v>
      </c>
      <c r="B1892">
        <v>1880</v>
      </c>
      <c r="C1892" s="3">
        <v>45886.41369212963</v>
      </c>
      <c r="D1892" t="s">
        <v>74</v>
      </c>
      <c r="E1892">
        <v>1</v>
      </c>
      <c r="F1892">
        <v>0</v>
      </c>
      <c r="G1892">
        <v>1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-33.474226666666667</v>
      </c>
      <c r="P1892">
        <v>-70.551348333333337</v>
      </c>
      <c r="Q1892">
        <v>22.222222222222221</v>
      </c>
      <c r="R1892">
        <v>519</v>
      </c>
      <c r="S1892" t="s">
        <v>89</v>
      </c>
      <c r="T1892">
        <f t="shared" si="29"/>
        <v>20</v>
      </c>
      <c r="U1892">
        <v>7</v>
      </c>
      <c r="V1892" s="5">
        <v>0.41369212962962965</v>
      </c>
      <c r="W1892" s="8">
        <v>0.39583333333333331</v>
      </c>
      <c r="X1892" t="s">
        <v>97</v>
      </c>
      <c r="Y1892" t="str">
        <f>+VLOOKUP($X1892,[1]ParadasReg!$F:$I,4,0)</f>
        <v>Avenida Grecia / esq. Pasaje 444</v>
      </c>
      <c r="Z1892">
        <f>+VLOOKUP($X1892,[1]ParadasReg!$F:$I,3,0)</f>
        <v>9</v>
      </c>
    </row>
    <row r="1893" spans="1:26" x14ac:dyDescent="0.25">
      <c r="A1893">
        <v>924345</v>
      </c>
      <c r="B1893">
        <v>1880</v>
      </c>
      <c r="C1893" s="3">
        <v>45886.414305555547</v>
      </c>
      <c r="D1893" t="s">
        <v>74</v>
      </c>
      <c r="E1893">
        <v>12</v>
      </c>
      <c r="F1893">
        <v>0</v>
      </c>
      <c r="G1893">
        <v>11</v>
      </c>
      <c r="H1893">
        <v>0</v>
      </c>
      <c r="I1893">
        <v>1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-33.472031666666673</v>
      </c>
      <c r="P1893">
        <v>-70.561931666666666</v>
      </c>
      <c r="Q1893">
        <v>37.037037037037038</v>
      </c>
      <c r="R1893">
        <v>519</v>
      </c>
      <c r="S1893" t="s">
        <v>89</v>
      </c>
      <c r="T1893">
        <f t="shared" si="29"/>
        <v>30</v>
      </c>
      <c r="U1893">
        <v>7</v>
      </c>
      <c r="V1893" s="5">
        <v>0.41430555555555554</v>
      </c>
      <c r="W1893" s="8">
        <v>0.39583333333333331</v>
      </c>
      <c r="X1893" t="s">
        <v>99</v>
      </c>
      <c r="Y1893" t="str">
        <f>+VLOOKUP($X1893,[1]ParadasReg!$F:$I,4,0)</f>
        <v>Parada 2 / Ictinos - Avenida Grecia</v>
      </c>
      <c r="Z1893">
        <f>+VLOOKUP($X1893,[1]ParadasReg!$F:$I,3,0)</f>
        <v>11</v>
      </c>
    </row>
    <row r="1894" spans="1:26" x14ac:dyDescent="0.25">
      <c r="A1894">
        <v>924349</v>
      </c>
      <c r="B1894">
        <v>1880</v>
      </c>
      <c r="C1894" s="3">
        <v>45886.416296296287</v>
      </c>
      <c r="D1894" t="s">
        <v>74</v>
      </c>
      <c r="E1894">
        <v>3</v>
      </c>
      <c r="F1894">
        <v>0</v>
      </c>
      <c r="G1894">
        <v>3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-33.470871666666667</v>
      </c>
      <c r="P1894">
        <v>-70.567728333333335</v>
      </c>
      <c r="Q1894">
        <v>40.74074074074074</v>
      </c>
      <c r="R1894">
        <v>519</v>
      </c>
      <c r="S1894" t="s">
        <v>89</v>
      </c>
      <c r="T1894">
        <f t="shared" si="29"/>
        <v>40</v>
      </c>
      <c r="U1894">
        <v>7</v>
      </c>
      <c r="V1894" s="5">
        <v>0.41629629629629633</v>
      </c>
      <c r="W1894" s="8">
        <v>0.39583333333333331</v>
      </c>
      <c r="X1894" t="s">
        <v>119</v>
      </c>
      <c r="Y1894" t="str">
        <f>+VLOOKUP($X1894,[1]ParadasReg!$F:$I,4,0)</f>
        <v>Parada 2 / Los Molineros - Av. Grecia</v>
      </c>
      <c r="Z1894">
        <f>+VLOOKUP($X1894,[1]ParadasReg!$F:$I,3,0)</f>
        <v>12</v>
      </c>
    </row>
    <row r="1895" spans="1:26" x14ac:dyDescent="0.25">
      <c r="A1895">
        <v>924351</v>
      </c>
      <c r="B1895">
        <v>1880</v>
      </c>
      <c r="C1895" s="3">
        <v>45886.417303240742</v>
      </c>
      <c r="D1895" t="s">
        <v>74</v>
      </c>
      <c r="E1895">
        <v>17</v>
      </c>
      <c r="F1895">
        <v>21</v>
      </c>
      <c r="G1895">
        <v>12</v>
      </c>
      <c r="H1895">
        <v>0</v>
      </c>
      <c r="I1895">
        <v>5</v>
      </c>
      <c r="J1895">
        <v>21</v>
      </c>
      <c r="K1895">
        <v>0</v>
      </c>
      <c r="L1895">
        <v>0</v>
      </c>
      <c r="M1895">
        <v>0</v>
      </c>
      <c r="N1895">
        <v>0</v>
      </c>
      <c r="O1895">
        <v>-33.469048333333333</v>
      </c>
      <c r="P1895">
        <v>-70.576571666666666</v>
      </c>
      <c r="Q1895">
        <v>35.802469135802468</v>
      </c>
      <c r="R1895">
        <v>519</v>
      </c>
      <c r="S1895" t="s">
        <v>89</v>
      </c>
      <c r="T1895">
        <f t="shared" si="29"/>
        <v>30</v>
      </c>
      <c r="U1895">
        <v>7</v>
      </c>
      <c r="V1895" s="5">
        <v>0.41730324074074071</v>
      </c>
      <c r="W1895" s="8">
        <v>0.41666666666666663</v>
      </c>
      <c r="X1895" t="s">
        <v>100</v>
      </c>
      <c r="Y1895" t="str">
        <f>+VLOOKUP($X1895,[1]ParadasReg!$F:$I,4,0)</f>
        <v>Parada 4 / (M) Grecia</v>
      </c>
      <c r="Z1895">
        <f>+VLOOKUP($X1895,[1]ParadasReg!$F:$I,3,0)</f>
        <v>14</v>
      </c>
    </row>
    <row r="1896" spans="1:26" x14ac:dyDescent="0.25">
      <c r="A1896">
        <v>924352</v>
      </c>
      <c r="B1896">
        <v>1880</v>
      </c>
      <c r="C1896" s="3">
        <v>45886.419004629628</v>
      </c>
      <c r="D1896" t="s">
        <v>74</v>
      </c>
      <c r="E1896">
        <v>11</v>
      </c>
      <c r="F1896">
        <v>1</v>
      </c>
      <c r="G1896">
        <v>7</v>
      </c>
      <c r="H1896">
        <v>1</v>
      </c>
      <c r="I1896">
        <v>4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-33.467343333333332</v>
      </c>
      <c r="P1896">
        <v>-70.581204999999997</v>
      </c>
      <c r="Q1896">
        <v>48.148148148148145</v>
      </c>
      <c r="R1896">
        <v>519</v>
      </c>
      <c r="S1896" t="s">
        <v>89</v>
      </c>
      <c r="T1896">
        <f t="shared" si="29"/>
        <v>40</v>
      </c>
      <c r="U1896">
        <v>7</v>
      </c>
      <c r="V1896" s="5">
        <v>0.41900462962962964</v>
      </c>
      <c r="W1896" s="8">
        <v>0.41666666666666663</v>
      </c>
      <c r="X1896" t="s">
        <v>101</v>
      </c>
      <c r="Y1896" t="str">
        <f>+VLOOKUP($X1896,[1]ParadasReg!$F:$I,4,0)</f>
        <v>Parada 2 / ADO Chile</v>
      </c>
      <c r="Z1896">
        <f>+VLOOKUP($X1896,[1]ParadasReg!$F:$I,3,0)</f>
        <v>15</v>
      </c>
    </row>
    <row r="1897" spans="1:26" x14ac:dyDescent="0.25">
      <c r="A1897">
        <v>924357</v>
      </c>
      <c r="B1897">
        <v>1880</v>
      </c>
      <c r="C1897" s="3">
        <v>45886.420543981483</v>
      </c>
      <c r="D1897" t="s">
        <v>74</v>
      </c>
      <c r="E1897">
        <v>1</v>
      </c>
      <c r="F1897">
        <v>1</v>
      </c>
      <c r="G1897">
        <v>1</v>
      </c>
      <c r="H1897">
        <v>0</v>
      </c>
      <c r="I1897">
        <v>0</v>
      </c>
      <c r="J1897">
        <v>1</v>
      </c>
      <c r="K1897">
        <v>0</v>
      </c>
      <c r="L1897">
        <v>0</v>
      </c>
      <c r="M1897">
        <v>0</v>
      </c>
      <c r="N1897">
        <v>0</v>
      </c>
      <c r="O1897">
        <v>-33.465281666666669</v>
      </c>
      <c r="P1897">
        <v>-70.589471666666668</v>
      </c>
      <c r="Q1897">
        <v>48.148148148148145</v>
      </c>
      <c r="R1897">
        <v>519</v>
      </c>
      <c r="S1897" t="s">
        <v>89</v>
      </c>
      <c r="T1897">
        <f t="shared" si="29"/>
        <v>40</v>
      </c>
      <c r="U1897">
        <v>7</v>
      </c>
      <c r="V1897" s="5">
        <v>0.42054398148148148</v>
      </c>
      <c r="W1897" s="8">
        <v>0.41666666666666663</v>
      </c>
      <c r="X1897" t="s">
        <v>102</v>
      </c>
      <c r="Y1897" t="str">
        <f>+VLOOKUP($X1897,[1]ParadasReg!$F:$I,4,0)</f>
        <v>Parada 2 / CESFAM Salvador Bustos</v>
      </c>
      <c r="Z1897">
        <f>+VLOOKUP($X1897,[1]ParadasReg!$F:$I,3,0)</f>
        <v>16</v>
      </c>
    </row>
    <row r="1898" spans="1:26" x14ac:dyDescent="0.25">
      <c r="A1898">
        <v>924361</v>
      </c>
      <c r="B1898">
        <v>1880</v>
      </c>
      <c r="C1898" s="3">
        <v>45886.421655092592</v>
      </c>
      <c r="D1898" t="s">
        <v>74</v>
      </c>
      <c r="E1898">
        <v>0</v>
      </c>
      <c r="F1898">
        <v>12</v>
      </c>
      <c r="G1898">
        <v>0</v>
      </c>
      <c r="H1898">
        <v>0</v>
      </c>
      <c r="I1898">
        <v>0</v>
      </c>
      <c r="J1898">
        <v>12</v>
      </c>
      <c r="K1898">
        <v>0</v>
      </c>
      <c r="L1898">
        <v>0</v>
      </c>
      <c r="M1898">
        <v>0</v>
      </c>
      <c r="N1898">
        <v>0</v>
      </c>
      <c r="O1898">
        <v>-33.464573333333327</v>
      </c>
      <c r="P1898">
        <v>-70.597496666666672</v>
      </c>
      <c r="Q1898">
        <v>33.333333333333329</v>
      </c>
      <c r="R1898">
        <v>519</v>
      </c>
      <c r="S1898" t="s">
        <v>89</v>
      </c>
      <c r="T1898">
        <f t="shared" si="29"/>
        <v>30</v>
      </c>
      <c r="U1898">
        <v>7</v>
      </c>
      <c r="V1898" s="5">
        <v>0.4216550925925926</v>
      </c>
      <c r="W1898" s="8">
        <v>0.41666666666666663</v>
      </c>
      <c r="X1898" t="s">
        <v>103</v>
      </c>
      <c r="Y1898" t="str">
        <f>+VLOOKUP($X1898,[1]ParadasReg!$F:$I,4,0)</f>
        <v>Parada 2 / Pedagógico</v>
      </c>
      <c r="Z1898">
        <f>+VLOOKUP($X1898,[1]ParadasReg!$F:$I,3,0)</f>
        <v>17</v>
      </c>
    </row>
    <row r="1899" spans="1:26" x14ac:dyDescent="0.25">
      <c r="A1899">
        <v>924367</v>
      </c>
      <c r="B1899">
        <v>1880</v>
      </c>
      <c r="C1899" s="3">
        <v>45886.423645833333</v>
      </c>
      <c r="D1899" t="s">
        <v>74</v>
      </c>
      <c r="E1899">
        <v>0</v>
      </c>
      <c r="F1899">
        <v>12</v>
      </c>
      <c r="G1899">
        <v>0</v>
      </c>
      <c r="H1899">
        <v>0</v>
      </c>
      <c r="I1899">
        <v>0</v>
      </c>
      <c r="J1899">
        <v>12</v>
      </c>
      <c r="K1899">
        <v>0</v>
      </c>
      <c r="L1899">
        <v>0</v>
      </c>
      <c r="M1899">
        <v>0</v>
      </c>
      <c r="N1899">
        <v>0</v>
      </c>
      <c r="O1899">
        <v>-33.462198333333333</v>
      </c>
      <c r="P1899">
        <v>-70.607548333333327</v>
      </c>
      <c r="Q1899">
        <v>18.518518518518519</v>
      </c>
      <c r="R1899">
        <v>519</v>
      </c>
      <c r="S1899" t="s">
        <v>89</v>
      </c>
      <c r="T1899">
        <f t="shared" si="29"/>
        <v>10</v>
      </c>
      <c r="U1899">
        <v>7</v>
      </c>
      <c r="V1899" s="5">
        <v>0.42364583333333333</v>
      </c>
      <c r="W1899" s="8">
        <v>0.41666666666666663</v>
      </c>
      <c r="X1899" t="s">
        <v>118</v>
      </c>
      <c r="Y1899" t="str">
        <f>+VLOOKUP($X1899,[1]ParadasReg!$F:$I,4,0)</f>
        <v>Parada 2 / (M) Est.Nacional</v>
      </c>
      <c r="Z1899">
        <f>+VLOOKUP($X1899,[1]ParadasReg!$F:$I,3,0)</f>
        <v>19</v>
      </c>
    </row>
    <row r="1900" spans="1:26" x14ac:dyDescent="0.25">
      <c r="A1900">
        <v>924371</v>
      </c>
      <c r="B1900">
        <v>1880</v>
      </c>
      <c r="C1900" s="3">
        <v>45886.424733796302</v>
      </c>
      <c r="D1900" t="s">
        <v>74</v>
      </c>
      <c r="E1900">
        <v>0</v>
      </c>
      <c r="F1900">
        <v>1</v>
      </c>
      <c r="G1900">
        <v>0</v>
      </c>
      <c r="H1900">
        <v>0</v>
      </c>
      <c r="I1900">
        <v>0</v>
      </c>
      <c r="J1900">
        <v>1</v>
      </c>
      <c r="K1900">
        <v>0</v>
      </c>
      <c r="L1900">
        <v>0</v>
      </c>
      <c r="M1900">
        <v>0</v>
      </c>
      <c r="N1900">
        <v>0</v>
      </c>
      <c r="O1900">
        <v>-33.461863333333334</v>
      </c>
      <c r="P1900">
        <v>-70.612596666666661</v>
      </c>
      <c r="Q1900">
        <v>17.283950617283949</v>
      </c>
      <c r="R1900">
        <v>519</v>
      </c>
      <c r="S1900" t="s">
        <v>89</v>
      </c>
      <c r="T1900">
        <f t="shared" si="29"/>
        <v>10</v>
      </c>
      <c r="U1900">
        <v>7</v>
      </c>
      <c r="V1900" s="5">
        <v>0.42473379629629626</v>
      </c>
      <c r="W1900" s="8">
        <v>0.41666666666666663</v>
      </c>
      <c r="X1900" t="s">
        <v>105</v>
      </c>
      <c r="Y1900" t="str">
        <f>+VLOOKUP($X1900,[1]ParadasReg!$F:$I,4,0)</f>
        <v>Parada 2 / Avenida Marathon</v>
      </c>
      <c r="Z1900">
        <f>+VLOOKUP($X1900,[1]ParadasReg!$F:$I,3,0)</f>
        <v>20</v>
      </c>
    </row>
    <row r="1901" spans="1:26" x14ac:dyDescent="0.25">
      <c r="A1901">
        <v>924374</v>
      </c>
      <c r="B1901">
        <v>1880</v>
      </c>
      <c r="C1901" s="3">
        <v>45886.425509259258</v>
      </c>
      <c r="D1901" t="s">
        <v>74</v>
      </c>
      <c r="E1901">
        <v>2</v>
      </c>
      <c r="F1901">
        <v>1</v>
      </c>
      <c r="G1901">
        <v>2</v>
      </c>
      <c r="H1901">
        <v>0</v>
      </c>
      <c r="I1901">
        <v>0</v>
      </c>
      <c r="J1901">
        <v>1</v>
      </c>
      <c r="K1901">
        <v>0</v>
      </c>
      <c r="L1901">
        <v>0</v>
      </c>
      <c r="M1901">
        <v>0</v>
      </c>
      <c r="N1901">
        <v>0</v>
      </c>
      <c r="O1901">
        <v>-33.461531666666673</v>
      </c>
      <c r="P1901">
        <v>-70.617118333333337</v>
      </c>
      <c r="Q1901">
        <v>18.518518518518519</v>
      </c>
      <c r="R1901">
        <v>519</v>
      </c>
      <c r="S1901" t="s">
        <v>89</v>
      </c>
      <c r="T1901">
        <f t="shared" si="29"/>
        <v>10</v>
      </c>
      <c r="U1901">
        <v>7</v>
      </c>
      <c r="V1901" s="5">
        <v>0.42550925925925925</v>
      </c>
      <c r="W1901" s="8">
        <v>0.41666666666666663</v>
      </c>
      <c r="X1901" t="s">
        <v>106</v>
      </c>
      <c r="Y1901" t="str">
        <f>+VLOOKUP($X1901,[1]ParadasReg!$F:$I,4,0)</f>
        <v>Parada 2 / Villa Olímpica</v>
      </c>
      <c r="Z1901">
        <f>+VLOOKUP($X1901,[1]ParadasReg!$F:$I,3,0)</f>
        <v>21</v>
      </c>
    </row>
    <row r="1902" spans="1:26" x14ac:dyDescent="0.25">
      <c r="A1902">
        <v>924378</v>
      </c>
      <c r="B1902">
        <v>1880</v>
      </c>
      <c r="C1902" s="3">
        <v>45886.426770833343</v>
      </c>
      <c r="D1902" t="s">
        <v>74</v>
      </c>
      <c r="E1902">
        <v>1</v>
      </c>
      <c r="F1902">
        <v>2</v>
      </c>
      <c r="G1902">
        <v>1</v>
      </c>
      <c r="H1902">
        <v>0</v>
      </c>
      <c r="I1902">
        <v>0</v>
      </c>
      <c r="J1902">
        <v>2</v>
      </c>
      <c r="K1902">
        <v>0</v>
      </c>
      <c r="L1902">
        <v>0</v>
      </c>
      <c r="M1902">
        <v>0</v>
      </c>
      <c r="N1902">
        <v>0</v>
      </c>
      <c r="O1902">
        <v>-33.459978333333332</v>
      </c>
      <c r="P1902">
        <v>-70.622226666666663</v>
      </c>
      <c r="Q1902">
        <v>17.283950617283949</v>
      </c>
      <c r="R1902">
        <v>519</v>
      </c>
      <c r="S1902" t="s">
        <v>89</v>
      </c>
      <c r="T1902">
        <f t="shared" si="29"/>
        <v>10</v>
      </c>
      <c r="U1902">
        <v>7</v>
      </c>
      <c r="V1902" s="5">
        <v>0.42677083333333332</v>
      </c>
      <c r="W1902" s="8">
        <v>0.41666666666666663</v>
      </c>
      <c r="X1902" t="s">
        <v>107</v>
      </c>
      <c r="Y1902" t="str">
        <f>+VLOOKUP($X1902,[1]ParadasReg!$F:$I,4,0)</f>
        <v>Parada 4 / Suárez Mujica</v>
      </c>
      <c r="Z1902">
        <f>+VLOOKUP($X1902,[1]ParadasReg!$F:$I,3,0)</f>
        <v>22</v>
      </c>
    </row>
    <row r="1903" spans="1:26" x14ac:dyDescent="0.25">
      <c r="A1903">
        <v>924383</v>
      </c>
      <c r="B1903">
        <v>1880</v>
      </c>
      <c r="C1903" s="3">
        <v>45886.428055555552</v>
      </c>
      <c r="D1903" t="s">
        <v>74</v>
      </c>
      <c r="E1903">
        <v>0</v>
      </c>
      <c r="F1903">
        <v>2</v>
      </c>
      <c r="G1903">
        <v>0</v>
      </c>
      <c r="H1903">
        <v>0</v>
      </c>
      <c r="I1903">
        <v>0</v>
      </c>
      <c r="J1903">
        <v>2</v>
      </c>
      <c r="K1903">
        <v>0</v>
      </c>
      <c r="L1903">
        <v>0</v>
      </c>
      <c r="M1903">
        <v>0</v>
      </c>
      <c r="N1903">
        <v>0</v>
      </c>
      <c r="O1903">
        <v>-33.455066666666667</v>
      </c>
      <c r="P1903">
        <v>-70.628156666666669</v>
      </c>
      <c r="Q1903">
        <v>14.814814814814813</v>
      </c>
      <c r="R1903">
        <v>519</v>
      </c>
      <c r="S1903" t="s">
        <v>89</v>
      </c>
      <c r="T1903">
        <f t="shared" si="29"/>
        <v>10</v>
      </c>
      <c r="U1903">
        <v>7</v>
      </c>
      <c r="V1903" s="5">
        <v>0.42805555555555558</v>
      </c>
      <c r="W1903" s="8">
        <v>0.41666666666666663</v>
      </c>
      <c r="X1903" t="s">
        <v>108</v>
      </c>
      <c r="Y1903" t="str">
        <f>+VLOOKUP($X1903,[1]ParadasReg!$F:$I,4,0)</f>
        <v>Parada 2 / (M) Irarrázaval</v>
      </c>
      <c r="Z1903">
        <f>+VLOOKUP($X1903,[1]ParadasReg!$F:$I,3,0)</f>
        <v>23</v>
      </c>
    </row>
    <row r="1904" spans="1:26" x14ac:dyDescent="0.25">
      <c r="A1904">
        <v>924392</v>
      </c>
      <c r="B1904">
        <v>1880</v>
      </c>
      <c r="C1904" s="3">
        <v>45886.429513888892</v>
      </c>
      <c r="D1904" t="s">
        <v>74</v>
      </c>
      <c r="E1904">
        <v>2</v>
      </c>
      <c r="F1904">
        <v>0</v>
      </c>
      <c r="G1904">
        <v>2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-33.451066666666669</v>
      </c>
      <c r="P1904">
        <v>-70.631073333333333</v>
      </c>
      <c r="Q1904">
        <v>17.283950617283949</v>
      </c>
      <c r="R1904">
        <v>519</v>
      </c>
      <c r="S1904" t="s">
        <v>89</v>
      </c>
      <c r="T1904">
        <f t="shared" si="29"/>
        <v>10</v>
      </c>
      <c r="U1904">
        <v>7</v>
      </c>
      <c r="V1904" s="5">
        <v>0.42951388888888892</v>
      </c>
      <c r="W1904" s="8">
        <v>0.41666666666666663</v>
      </c>
      <c r="X1904" t="s">
        <v>109</v>
      </c>
      <c r="Y1904" t="str">
        <f>+VLOOKUP($X1904,[1]ParadasReg!$F:$I,4,0)</f>
        <v>Parada 7 / (M) Irarrázaval</v>
      </c>
      <c r="Z1904">
        <f>+VLOOKUP($X1904,[1]ParadasReg!$F:$I,3,0)</f>
        <v>24</v>
      </c>
    </row>
    <row r="1905" spans="1:26" x14ac:dyDescent="0.25">
      <c r="A1905">
        <v>924400</v>
      </c>
      <c r="B1905">
        <v>1880</v>
      </c>
      <c r="C1905" s="3">
        <v>45886.431041666663</v>
      </c>
      <c r="D1905" t="s">
        <v>74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-33.443676666666668</v>
      </c>
      <c r="P1905">
        <v>-70.633318333333335</v>
      </c>
      <c r="Q1905">
        <v>17.283950617283949</v>
      </c>
      <c r="R1905">
        <v>519</v>
      </c>
      <c r="S1905" t="s">
        <v>89</v>
      </c>
      <c r="T1905">
        <f t="shared" si="29"/>
        <v>10</v>
      </c>
      <c r="U1905">
        <v>7</v>
      </c>
      <c r="V1905" s="5">
        <v>0.43104166666666671</v>
      </c>
      <c r="W1905" s="8">
        <v>0.41666666666666663</v>
      </c>
      <c r="X1905" t="s">
        <v>111</v>
      </c>
      <c r="Y1905" t="str">
        <f>+VLOOKUP($X1905,[1]ParadasReg!$F:$I,4,0)</f>
        <v>Parada 2 / (M) Parque Bustamante</v>
      </c>
      <c r="Z1905">
        <f>+VLOOKUP($X1905,[1]ParadasReg!$F:$I,3,0)</f>
        <v>26</v>
      </c>
    </row>
    <row r="1906" spans="1:26" x14ac:dyDescent="0.25">
      <c r="A1906">
        <v>924406</v>
      </c>
      <c r="B1906">
        <v>1880</v>
      </c>
      <c r="C1906" s="3">
        <v>45886.432928240742</v>
      </c>
      <c r="D1906" t="s">
        <v>74</v>
      </c>
      <c r="E1906">
        <v>0</v>
      </c>
      <c r="F1906">
        <v>5</v>
      </c>
      <c r="G1906">
        <v>0</v>
      </c>
      <c r="H1906">
        <v>0</v>
      </c>
      <c r="I1906">
        <v>0</v>
      </c>
      <c r="J1906">
        <v>5</v>
      </c>
      <c r="K1906">
        <v>0</v>
      </c>
      <c r="L1906">
        <v>0</v>
      </c>
      <c r="M1906">
        <v>0</v>
      </c>
      <c r="N1906">
        <v>0</v>
      </c>
      <c r="O1906">
        <v>-33.437396666666658</v>
      </c>
      <c r="P1906">
        <v>-70.636151666666663</v>
      </c>
      <c r="Q1906">
        <v>11.111111111111111</v>
      </c>
      <c r="R1906">
        <v>519</v>
      </c>
      <c r="S1906" t="s">
        <v>89</v>
      </c>
      <c r="T1906">
        <f t="shared" si="29"/>
        <v>10</v>
      </c>
      <c r="U1906">
        <v>7</v>
      </c>
      <c r="V1906" s="5">
        <v>0.43292824074074071</v>
      </c>
      <c r="W1906" s="8">
        <v>0.41666666666666663</v>
      </c>
      <c r="X1906" t="s">
        <v>112</v>
      </c>
      <c r="Y1906" t="str">
        <f>+VLOOKUP($X1906,[1]ParadasReg!$F:$I,4,0)</f>
        <v>Parada 4 / Plaza Italia</v>
      </c>
      <c r="Z1906">
        <f>+VLOOKUP($X1906,[1]ParadasReg!$F:$I,3,0)</f>
        <v>27</v>
      </c>
    </row>
    <row r="1907" spans="1:26" x14ac:dyDescent="0.25">
      <c r="A1907">
        <v>924413</v>
      </c>
      <c r="B1907">
        <v>1880</v>
      </c>
      <c r="C1907" s="3">
        <v>45886.43440972222</v>
      </c>
      <c r="D1907" t="s">
        <v>74</v>
      </c>
      <c r="E1907">
        <v>0</v>
      </c>
      <c r="F1907">
        <v>2</v>
      </c>
      <c r="G1907">
        <v>0</v>
      </c>
      <c r="H1907">
        <v>0</v>
      </c>
      <c r="I1907">
        <v>0</v>
      </c>
      <c r="J1907">
        <v>2</v>
      </c>
      <c r="K1907">
        <v>0</v>
      </c>
      <c r="L1907">
        <v>0</v>
      </c>
      <c r="M1907">
        <v>0</v>
      </c>
      <c r="N1907">
        <v>0</v>
      </c>
      <c r="O1907">
        <v>-33.442486666666667</v>
      </c>
      <c r="P1907">
        <v>-70.645498333333336</v>
      </c>
      <c r="Q1907">
        <v>8.6419753086419746</v>
      </c>
      <c r="R1907">
        <v>519</v>
      </c>
      <c r="S1907" t="s">
        <v>89</v>
      </c>
      <c r="T1907">
        <f t="shared" si="29"/>
        <v>0</v>
      </c>
      <c r="U1907">
        <v>7</v>
      </c>
      <c r="V1907" s="5">
        <v>0.43440972222222224</v>
      </c>
      <c r="W1907" s="8">
        <v>0.41666666666666663</v>
      </c>
      <c r="X1907" t="s">
        <v>114</v>
      </c>
      <c r="Y1907" t="str">
        <f>+VLOOKUP($X1907,[1]ParadasReg!$F:$I,4,0)</f>
        <v>Parada 3 / (M) Santa Lucía</v>
      </c>
      <c r="Z1907">
        <f>+VLOOKUP($X1907,[1]ParadasReg!$F:$I,3,0)</f>
        <v>29</v>
      </c>
    </row>
    <row r="1908" spans="1:26" x14ac:dyDescent="0.25">
      <c r="A1908">
        <v>924418</v>
      </c>
      <c r="B1908">
        <v>1880</v>
      </c>
      <c r="C1908" s="3">
        <v>45886.435833333337</v>
      </c>
      <c r="D1908" t="s">
        <v>74</v>
      </c>
      <c r="E1908">
        <v>0</v>
      </c>
      <c r="F1908">
        <v>1</v>
      </c>
      <c r="G1908">
        <v>0</v>
      </c>
      <c r="H1908">
        <v>0</v>
      </c>
      <c r="I1908">
        <v>0</v>
      </c>
      <c r="J1908">
        <v>1</v>
      </c>
      <c r="K1908">
        <v>0</v>
      </c>
      <c r="L1908">
        <v>0</v>
      </c>
      <c r="M1908">
        <v>0</v>
      </c>
      <c r="N1908">
        <v>0</v>
      </c>
      <c r="O1908">
        <v>-33.443843333333326</v>
      </c>
      <c r="P1908">
        <v>-70.651256666666669</v>
      </c>
      <c r="Q1908">
        <v>7.4074074074074066</v>
      </c>
      <c r="R1908">
        <v>519</v>
      </c>
      <c r="S1908" t="s">
        <v>89</v>
      </c>
      <c r="T1908">
        <f t="shared" si="29"/>
        <v>0</v>
      </c>
      <c r="U1908">
        <v>7</v>
      </c>
      <c r="V1908" s="5">
        <v>0.43583333333333335</v>
      </c>
      <c r="W1908" s="8">
        <v>0.41666666666666663</v>
      </c>
      <c r="X1908" t="s">
        <v>115</v>
      </c>
      <c r="Y1908" t="str">
        <f>+VLOOKUP($X1908,[1]ParadasReg!$F:$I,4,0)</f>
        <v>Parada 3 / (M) Universidad de Chile</v>
      </c>
      <c r="Z1908">
        <f>+VLOOKUP($X1908,[1]ParadasReg!$F:$I,3,0)</f>
        <v>30</v>
      </c>
    </row>
    <row r="1909" spans="1:26" x14ac:dyDescent="0.25">
      <c r="A1909">
        <v>924420</v>
      </c>
      <c r="B1909">
        <v>1880</v>
      </c>
      <c r="C1909" s="3">
        <v>45886.436469907407</v>
      </c>
      <c r="D1909" t="s">
        <v>74</v>
      </c>
      <c r="E1909">
        <v>0</v>
      </c>
      <c r="F1909">
        <v>6</v>
      </c>
      <c r="G1909">
        <v>0</v>
      </c>
      <c r="H1909">
        <v>0</v>
      </c>
      <c r="I1909">
        <v>0</v>
      </c>
      <c r="J1909">
        <v>6</v>
      </c>
      <c r="K1909">
        <v>0</v>
      </c>
      <c r="L1909">
        <v>0</v>
      </c>
      <c r="M1909">
        <v>0</v>
      </c>
      <c r="N1909">
        <v>0</v>
      </c>
      <c r="O1909">
        <v>-33.444851666666658</v>
      </c>
      <c r="P1909">
        <v>-70.655926666666673</v>
      </c>
      <c r="Q1909">
        <v>0</v>
      </c>
      <c r="R1909">
        <v>519</v>
      </c>
      <c r="S1909" t="s">
        <v>89</v>
      </c>
      <c r="T1909">
        <f t="shared" si="29"/>
        <v>0</v>
      </c>
      <c r="U1909">
        <v>7</v>
      </c>
      <c r="V1909" s="5">
        <v>0.43646990740740743</v>
      </c>
      <c r="W1909" s="8">
        <v>0.41666666666666663</v>
      </c>
      <c r="X1909" t="s">
        <v>116</v>
      </c>
      <c r="Y1909" t="str">
        <f>+VLOOKUP($X1909,[1]ParadasReg!$F:$I,4,0)</f>
        <v>Parada 3 / (M) La Moneda</v>
      </c>
      <c r="Z1909">
        <f>+VLOOKUP($X1909,[1]ParadasReg!$F:$I,3,0)</f>
        <v>31</v>
      </c>
    </row>
    <row r="1910" spans="1:26" x14ac:dyDescent="0.25">
      <c r="A1910">
        <v>924713</v>
      </c>
      <c r="B1910">
        <v>1880</v>
      </c>
      <c r="C1910" s="3">
        <v>45886.530833333331</v>
      </c>
      <c r="D1910" t="s">
        <v>74</v>
      </c>
      <c r="E1910">
        <v>10</v>
      </c>
      <c r="F1910">
        <v>0</v>
      </c>
      <c r="G1910">
        <v>10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-33.479039999999998</v>
      </c>
      <c r="P1910">
        <v>-70.527541666666664</v>
      </c>
      <c r="Q1910">
        <v>12.345679012345679</v>
      </c>
      <c r="R1910">
        <v>519</v>
      </c>
      <c r="S1910" t="s">
        <v>89</v>
      </c>
      <c r="T1910">
        <f t="shared" si="29"/>
        <v>10</v>
      </c>
      <c r="U1910">
        <v>7</v>
      </c>
      <c r="V1910" s="5">
        <v>0.53083333333333338</v>
      </c>
      <c r="W1910" s="8">
        <v>0.52083333333333326</v>
      </c>
      <c r="X1910" t="s">
        <v>91</v>
      </c>
      <c r="Y1910" t="str">
        <f>+VLOOKUP($X1910,[1]ParadasReg!$F:$I,4,0)</f>
        <v>Avenida Grecia / esq. Qda. de Sn. Pedro</v>
      </c>
      <c r="Z1910">
        <f>+VLOOKUP($X1910,[1]ParadasReg!$F:$I,3,0)</f>
        <v>3</v>
      </c>
    </row>
    <row r="1911" spans="1:26" x14ac:dyDescent="0.25">
      <c r="A1911">
        <v>924717</v>
      </c>
      <c r="B1911">
        <v>1880</v>
      </c>
      <c r="C1911" s="3">
        <v>45886.531724537039</v>
      </c>
      <c r="D1911" t="s">
        <v>74</v>
      </c>
      <c r="E1911">
        <v>1</v>
      </c>
      <c r="F1911">
        <v>0</v>
      </c>
      <c r="G1911">
        <v>1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-33.478346666666667</v>
      </c>
      <c r="P1911">
        <v>-70.531101666666672</v>
      </c>
      <c r="Q1911">
        <v>13.580246913580247</v>
      </c>
      <c r="R1911">
        <v>519</v>
      </c>
      <c r="S1911" t="s">
        <v>89</v>
      </c>
      <c r="T1911">
        <f t="shared" si="29"/>
        <v>10</v>
      </c>
      <c r="U1911">
        <v>7</v>
      </c>
      <c r="V1911" s="5">
        <v>0.53172453703703704</v>
      </c>
      <c r="W1911" s="8">
        <v>0.52083333333333326</v>
      </c>
      <c r="X1911" t="s">
        <v>92</v>
      </c>
      <c r="Y1911" t="str">
        <f>+VLOOKUP($X1911,[1]ParadasReg!$F:$I,4,0)</f>
        <v>Avenida Grecia / esq. Los Picachos</v>
      </c>
      <c r="Z1911">
        <f>+VLOOKUP($X1911,[1]ParadasReg!$F:$I,3,0)</f>
        <v>4</v>
      </c>
    </row>
    <row r="1912" spans="1:26" x14ac:dyDescent="0.25">
      <c r="A1912">
        <v>924728</v>
      </c>
      <c r="B1912">
        <v>1880</v>
      </c>
      <c r="C1912" s="3">
        <v>45886.533912037034</v>
      </c>
      <c r="D1912" t="s">
        <v>74</v>
      </c>
      <c r="E1912">
        <v>0</v>
      </c>
      <c r="F1912">
        <v>3</v>
      </c>
      <c r="G1912">
        <v>0</v>
      </c>
      <c r="H1912">
        <v>0</v>
      </c>
      <c r="I1912">
        <v>0</v>
      </c>
      <c r="J1912">
        <v>3</v>
      </c>
      <c r="K1912">
        <v>0</v>
      </c>
      <c r="L1912">
        <v>0</v>
      </c>
      <c r="M1912">
        <v>0</v>
      </c>
      <c r="N1912">
        <v>0</v>
      </c>
      <c r="O1912">
        <v>-33.476063333333343</v>
      </c>
      <c r="P1912">
        <v>-70.542296666666672</v>
      </c>
      <c r="Q1912">
        <v>9.8765432098765427</v>
      </c>
      <c r="R1912">
        <v>519</v>
      </c>
      <c r="S1912" t="s">
        <v>89</v>
      </c>
      <c r="T1912">
        <f t="shared" si="29"/>
        <v>0</v>
      </c>
      <c r="U1912">
        <v>7</v>
      </c>
      <c r="V1912" s="5">
        <v>0.53391203703703705</v>
      </c>
      <c r="W1912" s="8">
        <v>0.52083333333333326</v>
      </c>
      <c r="X1912" t="s">
        <v>95</v>
      </c>
      <c r="Y1912" t="str">
        <f>+VLOOKUP($X1912,[1]ParadasReg!$F:$I,4,0)</f>
        <v>Parada / Muni. Peñalolén</v>
      </c>
      <c r="Z1912">
        <f>+VLOOKUP($X1912,[1]ParadasReg!$F:$I,3,0)</f>
        <v>7</v>
      </c>
    </row>
    <row r="1913" spans="1:26" x14ac:dyDescent="0.25">
      <c r="A1913">
        <v>924735</v>
      </c>
      <c r="B1913">
        <v>1880</v>
      </c>
      <c r="C1913" s="3">
        <v>45886.535231481481</v>
      </c>
      <c r="D1913" t="s">
        <v>74</v>
      </c>
      <c r="E1913">
        <v>0</v>
      </c>
      <c r="F1913">
        <v>2</v>
      </c>
      <c r="G1913">
        <v>0</v>
      </c>
      <c r="H1913">
        <v>0</v>
      </c>
      <c r="I1913">
        <v>0</v>
      </c>
      <c r="J1913">
        <v>2</v>
      </c>
      <c r="K1913">
        <v>0</v>
      </c>
      <c r="L1913">
        <v>0</v>
      </c>
      <c r="M1913">
        <v>0</v>
      </c>
      <c r="N1913">
        <v>0</v>
      </c>
      <c r="O1913">
        <v>-33.475166666666667</v>
      </c>
      <c r="P1913">
        <v>-70.546861666666672</v>
      </c>
      <c r="Q1913">
        <v>7.4074074074074066</v>
      </c>
      <c r="R1913">
        <v>519</v>
      </c>
      <c r="S1913" t="s">
        <v>89</v>
      </c>
      <c r="T1913">
        <f t="shared" si="29"/>
        <v>0</v>
      </c>
      <c r="U1913">
        <v>7</v>
      </c>
      <c r="V1913" s="5">
        <v>0.53523148148148147</v>
      </c>
      <c r="W1913" s="8">
        <v>0.52083333333333326</v>
      </c>
      <c r="X1913" t="s">
        <v>96</v>
      </c>
      <c r="Y1913" t="str">
        <f>+VLOOKUP($X1913,[1]ParadasReg!$F:$I,4,0)</f>
        <v>Avenida Grecia / esq. Palena</v>
      </c>
      <c r="Z1913">
        <f>+VLOOKUP($X1913,[1]ParadasReg!$F:$I,3,0)</f>
        <v>8</v>
      </c>
    </row>
    <row r="1914" spans="1:26" x14ac:dyDescent="0.25">
      <c r="A1914">
        <v>924738</v>
      </c>
      <c r="B1914">
        <v>1880</v>
      </c>
      <c r="C1914" s="3">
        <v>45886.53601851852</v>
      </c>
      <c r="D1914" t="s">
        <v>74</v>
      </c>
      <c r="E1914">
        <v>1</v>
      </c>
      <c r="F1914">
        <v>0</v>
      </c>
      <c r="G1914">
        <v>1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-33.474258333333331</v>
      </c>
      <c r="P1914">
        <v>-70.551438333333337</v>
      </c>
      <c r="Q1914">
        <v>8.6419753086419746</v>
      </c>
      <c r="R1914">
        <v>519</v>
      </c>
      <c r="S1914" t="s">
        <v>89</v>
      </c>
      <c r="T1914">
        <f t="shared" si="29"/>
        <v>0</v>
      </c>
      <c r="U1914">
        <v>7</v>
      </c>
      <c r="V1914" s="5">
        <v>0.53601851851851856</v>
      </c>
      <c r="W1914" s="8">
        <v>0.52083333333333326</v>
      </c>
      <c r="X1914" t="s">
        <v>97</v>
      </c>
      <c r="Y1914" t="str">
        <f>+VLOOKUP($X1914,[1]ParadasReg!$F:$I,4,0)</f>
        <v>Avenida Grecia / esq. Pasaje 444</v>
      </c>
      <c r="Z1914">
        <f>+VLOOKUP($X1914,[1]ParadasReg!$F:$I,3,0)</f>
        <v>9</v>
      </c>
    </row>
    <row r="1915" spans="1:26" x14ac:dyDescent="0.25">
      <c r="A1915">
        <v>924755</v>
      </c>
      <c r="B1915">
        <v>1880</v>
      </c>
      <c r="C1915" s="3">
        <v>45886.5393287037</v>
      </c>
      <c r="D1915" t="s">
        <v>74</v>
      </c>
      <c r="E1915">
        <v>1</v>
      </c>
      <c r="F1915">
        <v>4</v>
      </c>
      <c r="G1915">
        <v>1</v>
      </c>
      <c r="H1915">
        <v>0</v>
      </c>
      <c r="I1915">
        <v>0</v>
      </c>
      <c r="J1915">
        <v>4</v>
      </c>
      <c r="K1915">
        <v>0</v>
      </c>
      <c r="L1915">
        <v>0</v>
      </c>
      <c r="M1915">
        <v>0</v>
      </c>
      <c r="N1915">
        <v>0</v>
      </c>
      <c r="O1915">
        <v>-33.46908333333333</v>
      </c>
      <c r="P1915">
        <v>-70.576313333333331</v>
      </c>
      <c r="Q1915">
        <v>4.9382716049382713</v>
      </c>
      <c r="R1915">
        <v>519</v>
      </c>
      <c r="S1915" t="s">
        <v>89</v>
      </c>
      <c r="T1915">
        <f t="shared" si="29"/>
        <v>0</v>
      </c>
      <c r="U1915">
        <v>7</v>
      </c>
      <c r="V1915" s="5">
        <v>0.53932870370370367</v>
      </c>
      <c r="W1915" s="8">
        <v>0.52083333333333326</v>
      </c>
      <c r="X1915" t="s">
        <v>100</v>
      </c>
      <c r="Y1915" t="str">
        <f>+VLOOKUP($X1915,[1]ParadasReg!$F:$I,4,0)</f>
        <v>Parada 4 / (M) Grecia</v>
      </c>
      <c r="Z1915">
        <f>+VLOOKUP($X1915,[1]ParadasReg!$F:$I,3,0)</f>
        <v>14</v>
      </c>
    </row>
    <row r="1916" spans="1:26" x14ac:dyDescent="0.25">
      <c r="A1916">
        <v>924767</v>
      </c>
      <c r="B1916">
        <v>1880</v>
      </c>
      <c r="C1916" s="3">
        <v>45886.542210648149</v>
      </c>
      <c r="D1916" t="s">
        <v>74</v>
      </c>
      <c r="E1916">
        <v>6</v>
      </c>
      <c r="F1916">
        <v>0</v>
      </c>
      <c r="G1916">
        <v>6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-33.464669999999998</v>
      </c>
      <c r="P1916">
        <v>-70.597871666666663</v>
      </c>
      <c r="Q1916">
        <v>12.345679012345679</v>
      </c>
      <c r="R1916">
        <v>519</v>
      </c>
      <c r="S1916" t="s">
        <v>89</v>
      </c>
      <c r="T1916">
        <f t="shared" si="29"/>
        <v>10</v>
      </c>
      <c r="U1916">
        <v>7</v>
      </c>
      <c r="V1916" s="5">
        <v>0.54221064814814812</v>
      </c>
      <c r="W1916" s="8">
        <v>0.54166666666666663</v>
      </c>
      <c r="X1916" t="s">
        <v>103</v>
      </c>
      <c r="Y1916" t="str">
        <f>+VLOOKUP($X1916,[1]ParadasReg!$F:$I,4,0)</f>
        <v>Parada 2 / Pedagógico</v>
      </c>
      <c r="Z1916">
        <f>+VLOOKUP($X1916,[1]ParadasReg!$F:$I,3,0)</f>
        <v>17</v>
      </c>
    </row>
    <row r="1917" spans="1:26" x14ac:dyDescent="0.25">
      <c r="A1917">
        <v>924797</v>
      </c>
      <c r="B1917">
        <v>1880</v>
      </c>
      <c r="C1917" s="3">
        <v>45886.550625000003</v>
      </c>
      <c r="D1917" t="s">
        <v>74</v>
      </c>
      <c r="E1917">
        <v>1</v>
      </c>
      <c r="F1917">
        <v>0</v>
      </c>
      <c r="G1917">
        <v>1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-33.459958333333333</v>
      </c>
      <c r="P1917">
        <v>-70.622331666666668</v>
      </c>
      <c r="Q1917">
        <v>13.580246913580247</v>
      </c>
      <c r="R1917">
        <v>519</v>
      </c>
      <c r="S1917" t="s">
        <v>89</v>
      </c>
      <c r="T1917">
        <f t="shared" si="29"/>
        <v>10</v>
      </c>
      <c r="U1917">
        <v>7</v>
      </c>
      <c r="V1917" s="5">
        <v>0.55062500000000003</v>
      </c>
      <c r="W1917" s="8">
        <v>0.54166666666666663</v>
      </c>
      <c r="X1917" t="s">
        <v>107</v>
      </c>
      <c r="Y1917" t="str">
        <f>+VLOOKUP($X1917,[1]ParadasReg!$F:$I,4,0)</f>
        <v>Parada 4 / Suárez Mujica</v>
      </c>
      <c r="Z1917">
        <f>+VLOOKUP($X1917,[1]ParadasReg!$F:$I,3,0)</f>
        <v>22</v>
      </c>
    </row>
    <row r="1918" spans="1:26" x14ac:dyDescent="0.25">
      <c r="A1918">
        <v>924807</v>
      </c>
      <c r="B1918">
        <v>1880</v>
      </c>
      <c r="C1918" s="3">
        <v>45886.554490740738</v>
      </c>
      <c r="D1918" t="s">
        <v>74</v>
      </c>
      <c r="E1918">
        <v>5</v>
      </c>
      <c r="F1918">
        <v>0</v>
      </c>
      <c r="G1918">
        <v>5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-33.451238333333343</v>
      </c>
      <c r="P1918">
        <v>-70.631068333333332</v>
      </c>
      <c r="Q1918">
        <v>19.753086419753085</v>
      </c>
      <c r="R1918">
        <v>519</v>
      </c>
      <c r="S1918" t="s">
        <v>89</v>
      </c>
      <c r="T1918">
        <f t="shared" si="29"/>
        <v>10</v>
      </c>
      <c r="U1918">
        <v>7</v>
      </c>
      <c r="V1918" s="5">
        <v>0.55449074074074078</v>
      </c>
      <c r="W1918" s="8">
        <v>0.54166666666666663</v>
      </c>
      <c r="X1918" t="s">
        <v>109</v>
      </c>
      <c r="Y1918" t="str">
        <f>+VLOOKUP($X1918,[1]ParadasReg!$F:$I,4,0)</f>
        <v>Parada 7 / (M) Irarrázaval</v>
      </c>
      <c r="Z1918">
        <f>+VLOOKUP($X1918,[1]ParadasReg!$F:$I,3,0)</f>
        <v>24</v>
      </c>
    </row>
    <row r="1919" spans="1:26" x14ac:dyDescent="0.25">
      <c r="A1919">
        <v>924809</v>
      </c>
      <c r="B1919">
        <v>1880</v>
      </c>
      <c r="C1919" s="3">
        <v>45886.555011574077</v>
      </c>
      <c r="D1919" t="s">
        <v>74</v>
      </c>
      <c r="E1919">
        <v>0</v>
      </c>
      <c r="F1919">
        <v>3</v>
      </c>
      <c r="G1919">
        <v>0</v>
      </c>
      <c r="H1919">
        <v>0</v>
      </c>
      <c r="I1919">
        <v>0</v>
      </c>
      <c r="J1919">
        <v>3</v>
      </c>
      <c r="K1919">
        <v>0</v>
      </c>
      <c r="L1919">
        <v>0</v>
      </c>
      <c r="M1919">
        <v>0</v>
      </c>
      <c r="N1919">
        <v>0</v>
      </c>
      <c r="O1919">
        <v>-33.448813333333327</v>
      </c>
      <c r="P1919">
        <v>-70.631791666666672</v>
      </c>
      <c r="Q1919">
        <v>16.049382716049383</v>
      </c>
      <c r="R1919">
        <v>519</v>
      </c>
      <c r="S1919" t="s">
        <v>89</v>
      </c>
      <c r="T1919">
        <f t="shared" si="29"/>
        <v>10</v>
      </c>
      <c r="U1919">
        <v>7</v>
      </c>
      <c r="V1919" s="5">
        <v>0.55501157407407409</v>
      </c>
      <c r="W1919" s="8">
        <v>0.54166666666666663</v>
      </c>
      <c r="X1919" t="s">
        <v>110</v>
      </c>
      <c r="Y1919" t="str">
        <f>+VLOOKUP($X1919,[1]ParadasReg!$F:$I,4,0)</f>
        <v>Parada 2 / (M) Santa Isabel</v>
      </c>
      <c r="Z1919">
        <f>+VLOOKUP($X1919,[1]ParadasReg!$F:$I,3,0)</f>
        <v>25</v>
      </c>
    </row>
    <row r="1920" spans="1:26" x14ac:dyDescent="0.25">
      <c r="A1920">
        <v>924816</v>
      </c>
      <c r="B1920">
        <v>1880</v>
      </c>
      <c r="C1920" s="3">
        <v>45886.556030092594</v>
      </c>
      <c r="D1920" t="s">
        <v>74</v>
      </c>
      <c r="E1920">
        <v>0</v>
      </c>
      <c r="F1920">
        <v>4</v>
      </c>
      <c r="G1920">
        <v>0</v>
      </c>
      <c r="H1920">
        <v>0</v>
      </c>
      <c r="I1920">
        <v>0</v>
      </c>
      <c r="J1920">
        <v>4</v>
      </c>
      <c r="K1920">
        <v>0</v>
      </c>
      <c r="L1920">
        <v>0</v>
      </c>
      <c r="M1920">
        <v>0</v>
      </c>
      <c r="N1920">
        <v>0</v>
      </c>
      <c r="O1920">
        <v>-33.443688333333327</v>
      </c>
      <c r="P1920">
        <v>-70.633341666666666</v>
      </c>
      <c r="Q1920">
        <v>11.111111111111111</v>
      </c>
      <c r="R1920">
        <v>519</v>
      </c>
      <c r="S1920" t="s">
        <v>89</v>
      </c>
      <c r="T1920">
        <f t="shared" si="29"/>
        <v>10</v>
      </c>
      <c r="U1920">
        <v>7</v>
      </c>
      <c r="V1920" s="5">
        <v>0.55603009259259262</v>
      </c>
      <c r="W1920" s="8">
        <v>0.54166666666666663</v>
      </c>
      <c r="X1920" t="s">
        <v>111</v>
      </c>
      <c r="Y1920" t="str">
        <f>+VLOOKUP($X1920,[1]ParadasReg!$F:$I,4,0)</f>
        <v>Parada 2 / (M) Parque Bustamante</v>
      </c>
      <c r="Z1920">
        <f>+VLOOKUP($X1920,[1]ParadasReg!$F:$I,3,0)</f>
        <v>26</v>
      </c>
    </row>
    <row r="1921" spans="1:26" x14ac:dyDescent="0.25">
      <c r="A1921">
        <v>924820</v>
      </c>
      <c r="B1921">
        <v>1880</v>
      </c>
      <c r="C1921" s="3">
        <v>45886.557835648149</v>
      </c>
      <c r="D1921" t="s">
        <v>74</v>
      </c>
      <c r="E1921">
        <v>0</v>
      </c>
      <c r="F1921">
        <v>1</v>
      </c>
      <c r="G1921">
        <v>0</v>
      </c>
      <c r="H1921">
        <v>0</v>
      </c>
      <c r="I1921">
        <v>0</v>
      </c>
      <c r="J1921">
        <v>1</v>
      </c>
      <c r="K1921">
        <v>0</v>
      </c>
      <c r="L1921">
        <v>0</v>
      </c>
      <c r="M1921">
        <v>0</v>
      </c>
      <c r="N1921">
        <v>0</v>
      </c>
      <c r="O1921">
        <v>-33.437311666666673</v>
      </c>
      <c r="P1921">
        <v>-70.636138333333335</v>
      </c>
      <c r="Q1921">
        <v>9.8765432098765427</v>
      </c>
      <c r="R1921">
        <v>519</v>
      </c>
      <c r="S1921" t="s">
        <v>89</v>
      </c>
      <c r="T1921">
        <f t="shared" si="29"/>
        <v>0</v>
      </c>
      <c r="U1921">
        <v>7</v>
      </c>
      <c r="V1921" s="5">
        <v>0.55783564814814812</v>
      </c>
      <c r="W1921" s="8">
        <v>0.54166666666666663</v>
      </c>
      <c r="X1921" t="s">
        <v>112</v>
      </c>
      <c r="Y1921" t="str">
        <f>+VLOOKUP($X1921,[1]ParadasReg!$F:$I,4,0)</f>
        <v>Parada 4 / Plaza Italia</v>
      </c>
      <c r="Z1921">
        <f>+VLOOKUP($X1921,[1]ParadasReg!$F:$I,3,0)</f>
        <v>27</v>
      </c>
    </row>
    <row r="1922" spans="1:26" x14ac:dyDescent="0.25">
      <c r="A1922">
        <v>924830</v>
      </c>
      <c r="B1922">
        <v>1880</v>
      </c>
      <c r="C1922" s="3">
        <v>45886.561192129629</v>
      </c>
      <c r="D1922" t="s">
        <v>74</v>
      </c>
      <c r="E1922">
        <v>0</v>
      </c>
      <c r="F1922">
        <v>2</v>
      </c>
      <c r="G1922">
        <v>0</v>
      </c>
      <c r="H1922">
        <v>0</v>
      </c>
      <c r="I1922">
        <v>0</v>
      </c>
      <c r="J1922">
        <v>2</v>
      </c>
      <c r="K1922">
        <v>0</v>
      </c>
      <c r="L1922">
        <v>0</v>
      </c>
      <c r="M1922">
        <v>0</v>
      </c>
      <c r="N1922">
        <v>0</v>
      </c>
      <c r="O1922">
        <v>-33.444843333333331</v>
      </c>
      <c r="P1922">
        <v>-70.655903333333328</v>
      </c>
      <c r="Q1922">
        <v>7.4074074074074066</v>
      </c>
      <c r="R1922">
        <v>519</v>
      </c>
      <c r="S1922" t="s">
        <v>89</v>
      </c>
      <c r="T1922">
        <f t="shared" si="29"/>
        <v>0</v>
      </c>
      <c r="U1922">
        <v>7</v>
      </c>
      <c r="V1922" s="5">
        <v>0.56119212962962961</v>
      </c>
      <c r="W1922" s="8">
        <v>0.54166666666666663</v>
      </c>
      <c r="X1922" t="s">
        <v>116</v>
      </c>
      <c r="Y1922" t="str">
        <f>+VLOOKUP($X1922,[1]ParadasReg!$F:$I,4,0)</f>
        <v>Parada 3 / (M) La Moneda</v>
      </c>
      <c r="Z1922">
        <f>+VLOOKUP($X1922,[1]ParadasReg!$F:$I,3,0)</f>
        <v>31</v>
      </c>
    </row>
    <row r="1923" spans="1:26" x14ac:dyDescent="0.25">
      <c r="A1923">
        <v>927200</v>
      </c>
      <c r="B1923">
        <v>1880</v>
      </c>
      <c r="C1923" s="3">
        <v>45887.57917824074</v>
      </c>
      <c r="D1923" t="s">
        <v>76</v>
      </c>
      <c r="E1923">
        <v>5</v>
      </c>
      <c r="F1923">
        <v>0</v>
      </c>
      <c r="G1923">
        <v>4</v>
      </c>
      <c r="H1923">
        <v>0</v>
      </c>
      <c r="I1923">
        <v>1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-33.47907166666667</v>
      </c>
      <c r="P1923">
        <v>-70.527498333333327</v>
      </c>
      <c r="Q1923">
        <v>6.1728395061728394</v>
      </c>
      <c r="R1923">
        <v>519</v>
      </c>
      <c r="S1923" t="s">
        <v>89</v>
      </c>
      <c r="T1923">
        <f t="shared" ref="T1923:T1986" si="30">FLOOR(Q1923,10)</f>
        <v>0</v>
      </c>
      <c r="U1923">
        <v>1</v>
      </c>
      <c r="V1923" s="5">
        <v>0.57917824074074076</v>
      </c>
      <c r="W1923" s="8">
        <v>0.5625</v>
      </c>
      <c r="X1923" t="s">
        <v>91</v>
      </c>
      <c r="Y1923" t="str">
        <f>+VLOOKUP($X1923,[1]ParadasReg!$F:$I,4,0)</f>
        <v>Avenida Grecia / esq. Qda. de Sn. Pedro</v>
      </c>
      <c r="Z1923">
        <f>+VLOOKUP($X1923,[1]ParadasReg!$F:$I,3,0)</f>
        <v>3</v>
      </c>
    </row>
    <row r="1924" spans="1:26" x14ac:dyDescent="0.25">
      <c r="A1924">
        <v>927209</v>
      </c>
      <c r="B1924">
        <v>1880</v>
      </c>
      <c r="C1924" s="3">
        <v>45887.581030092602</v>
      </c>
      <c r="D1924" t="s">
        <v>76</v>
      </c>
      <c r="E1924">
        <v>1</v>
      </c>
      <c r="F1924">
        <v>0</v>
      </c>
      <c r="G1924">
        <v>1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-33.477396666666657</v>
      </c>
      <c r="P1924">
        <v>-70.535394999999994</v>
      </c>
      <c r="Q1924">
        <v>7.4074074074074066</v>
      </c>
      <c r="R1924">
        <v>519</v>
      </c>
      <c r="S1924" t="s">
        <v>89</v>
      </c>
      <c r="T1924">
        <f t="shared" si="30"/>
        <v>0</v>
      </c>
      <c r="U1924">
        <v>1</v>
      </c>
      <c r="V1924" s="5">
        <v>0.58103009259259253</v>
      </c>
      <c r="W1924" s="8">
        <v>0.5625</v>
      </c>
      <c r="X1924" t="s">
        <v>93</v>
      </c>
      <c r="Y1924" t="str">
        <f>+VLOOKUP($X1924,[1]ParadasReg!$F:$I,4,0)</f>
        <v>Avenida Grecia / esq. Jacarandá</v>
      </c>
      <c r="Z1924">
        <f>+VLOOKUP($X1924,[1]ParadasReg!$F:$I,3,0)</f>
        <v>5</v>
      </c>
    </row>
    <row r="1925" spans="1:26" x14ac:dyDescent="0.25">
      <c r="A1925">
        <v>927214</v>
      </c>
      <c r="B1925">
        <v>1880</v>
      </c>
      <c r="C1925" s="3">
        <v>45887.582048611112</v>
      </c>
      <c r="D1925" t="s">
        <v>76</v>
      </c>
      <c r="E1925">
        <v>3</v>
      </c>
      <c r="F1925">
        <v>0</v>
      </c>
      <c r="G1925">
        <v>3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-33.476775000000004</v>
      </c>
      <c r="P1925">
        <v>-70.538674999999998</v>
      </c>
      <c r="Q1925">
        <v>11.111111111111111</v>
      </c>
      <c r="R1925">
        <v>519</v>
      </c>
      <c r="S1925" t="s">
        <v>89</v>
      </c>
      <c r="T1925">
        <f t="shared" si="30"/>
        <v>10</v>
      </c>
      <c r="U1925">
        <v>1</v>
      </c>
      <c r="V1925" s="5">
        <v>0.58204861111111106</v>
      </c>
      <c r="W1925" s="8">
        <v>0.5625</v>
      </c>
      <c r="X1925" t="s">
        <v>94</v>
      </c>
      <c r="Y1925" t="str">
        <f>+VLOOKUP($X1925,[1]ParadasReg!$F:$I,4,0)</f>
        <v>Avenida Grecia / esq. Amanecer</v>
      </c>
      <c r="Z1925">
        <f>+VLOOKUP($X1925,[1]ParadasReg!$F:$I,3,0)</f>
        <v>6</v>
      </c>
    </row>
    <row r="1926" spans="1:26" x14ac:dyDescent="0.25">
      <c r="A1926">
        <v>927219</v>
      </c>
      <c r="B1926">
        <v>1880</v>
      </c>
      <c r="C1926" s="3">
        <v>45887.583599537043</v>
      </c>
      <c r="D1926" t="s">
        <v>76</v>
      </c>
      <c r="E1926">
        <v>0</v>
      </c>
      <c r="F1926">
        <v>2</v>
      </c>
      <c r="G1926">
        <v>0</v>
      </c>
      <c r="H1926">
        <v>0</v>
      </c>
      <c r="I1926">
        <v>0</v>
      </c>
      <c r="J1926">
        <v>2</v>
      </c>
      <c r="K1926">
        <v>0</v>
      </c>
      <c r="L1926">
        <v>0</v>
      </c>
      <c r="M1926">
        <v>0</v>
      </c>
      <c r="N1926">
        <v>0</v>
      </c>
      <c r="O1926">
        <v>-33.475183333333327</v>
      </c>
      <c r="P1926">
        <v>-70.546626666666668</v>
      </c>
      <c r="Q1926">
        <v>8.6419753086419746</v>
      </c>
      <c r="R1926">
        <v>519</v>
      </c>
      <c r="S1926" t="s">
        <v>89</v>
      </c>
      <c r="T1926">
        <f t="shared" si="30"/>
        <v>0</v>
      </c>
      <c r="U1926">
        <v>1</v>
      </c>
      <c r="V1926" s="5">
        <v>0.58359953703703704</v>
      </c>
      <c r="W1926" s="8">
        <v>0.58333333333333326</v>
      </c>
      <c r="X1926" t="s">
        <v>96</v>
      </c>
      <c r="Y1926" t="str">
        <f>+VLOOKUP($X1926,[1]ParadasReg!$F:$I,4,0)</f>
        <v>Avenida Grecia / esq. Palena</v>
      </c>
      <c r="Z1926">
        <f>+VLOOKUP($X1926,[1]ParadasReg!$F:$I,3,0)</f>
        <v>8</v>
      </c>
    </row>
    <row r="1927" spans="1:26" x14ac:dyDescent="0.25">
      <c r="A1927">
        <v>927238</v>
      </c>
      <c r="B1927">
        <v>1880</v>
      </c>
      <c r="C1927" s="3">
        <v>45887.587696759263</v>
      </c>
      <c r="D1927" t="s">
        <v>76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-33.469061666666668</v>
      </c>
      <c r="P1927">
        <v>-70.576696666666663</v>
      </c>
      <c r="Q1927">
        <v>8.6419753086419746</v>
      </c>
      <c r="R1927">
        <v>519</v>
      </c>
      <c r="S1927" t="s">
        <v>89</v>
      </c>
      <c r="T1927">
        <f t="shared" si="30"/>
        <v>0</v>
      </c>
      <c r="U1927">
        <v>1</v>
      </c>
      <c r="V1927" s="5">
        <v>0.58769675925925924</v>
      </c>
      <c r="W1927" s="8">
        <v>0.58333333333333326</v>
      </c>
      <c r="X1927" t="s">
        <v>100</v>
      </c>
      <c r="Y1927" t="str">
        <f>+VLOOKUP($X1927,[1]ParadasReg!$F:$I,4,0)</f>
        <v>Parada 4 / (M) Grecia</v>
      </c>
      <c r="Z1927">
        <f>+VLOOKUP($X1927,[1]ParadasReg!$F:$I,3,0)</f>
        <v>14</v>
      </c>
    </row>
    <row r="1928" spans="1:26" x14ac:dyDescent="0.25">
      <c r="A1928">
        <v>927254</v>
      </c>
      <c r="B1928">
        <v>1880</v>
      </c>
      <c r="C1928" s="3">
        <v>45887.591620370367</v>
      </c>
      <c r="D1928" t="s">
        <v>76</v>
      </c>
      <c r="E1928">
        <v>6</v>
      </c>
      <c r="F1928">
        <v>2</v>
      </c>
      <c r="G1928">
        <v>0</v>
      </c>
      <c r="H1928">
        <v>0</v>
      </c>
      <c r="I1928">
        <v>6</v>
      </c>
      <c r="J1928">
        <v>2</v>
      </c>
      <c r="K1928">
        <v>0</v>
      </c>
      <c r="L1928">
        <v>0</v>
      </c>
      <c r="M1928">
        <v>0</v>
      </c>
      <c r="N1928">
        <v>0</v>
      </c>
      <c r="O1928">
        <v>-33.464631666666669</v>
      </c>
      <c r="P1928">
        <v>-70.597790000000003</v>
      </c>
      <c r="Q1928">
        <v>13.580246913580247</v>
      </c>
      <c r="R1928">
        <v>519</v>
      </c>
      <c r="S1928" t="s">
        <v>89</v>
      </c>
      <c r="T1928">
        <f t="shared" si="30"/>
        <v>10</v>
      </c>
      <c r="U1928">
        <v>1</v>
      </c>
      <c r="V1928" s="5">
        <v>0.5916203703703703</v>
      </c>
      <c r="W1928" s="8">
        <v>0.58333333333333326</v>
      </c>
      <c r="X1928" t="s">
        <v>103</v>
      </c>
      <c r="Y1928" t="str">
        <f>+VLOOKUP($X1928,[1]ParadasReg!$F:$I,4,0)</f>
        <v>Parada 2 / Pedagógico</v>
      </c>
      <c r="Z1928">
        <f>+VLOOKUP($X1928,[1]ParadasReg!$F:$I,3,0)</f>
        <v>17</v>
      </c>
    </row>
    <row r="1929" spans="1:26" x14ac:dyDescent="0.25">
      <c r="A1929">
        <v>927259</v>
      </c>
      <c r="B1929">
        <v>1880</v>
      </c>
      <c r="C1929" s="3">
        <v>45887.59238425926</v>
      </c>
      <c r="D1929" t="s">
        <v>76</v>
      </c>
      <c r="E1929">
        <v>2</v>
      </c>
      <c r="F1929">
        <v>0</v>
      </c>
      <c r="G1929">
        <v>2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-33.463878333333327</v>
      </c>
      <c r="P1929">
        <v>-70.602491666666666</v>
      </c>
      <c r="Q1929">
        <v>16.049382716049383</v>
      </c>
      <c r="R1929">
        <v>519</v>
      </c>
      <c r="S1929" t="s">
        <v>89</v>
      </c>
      <c r="T1929">
        <f t="shared" si="30"/>
        <v>10</v>
      </c>
      <c r="U1929">
        <v>1</v>
      </c>
      <c r="V1929" s="5">
        <v>0.5923842592592593</v>
      </c>
      <c r="W1929" s="8">
        <v>0.58333333333333326</v>
      </c>
      <c r="X1929" t="s">
        <v>104</v>
      </c>
      <c r="Y1929" t="str">
        <f>+VLOOKUP($X1929,[1]ParadasReg!$F:$I,4,0)</f>
        <v>Parada 2 / Los Tres Antonios</v>
      </c>
      <c r="Z1929">
        <f>+VLOOKUP($X1929,[1]ParadasReg!$F:$I,3,0)</f>
        <v>18</v>
      </c>
    </row>
    <row r="1930" spans="1:26" x14ac:dyDescent="0.25">
      <c r="A1930">
        <v>927263</v>
      </c>
      <c r="B1930">
        <v>1880</v>
      </c>
      <c r="C1930" s="3">
        <v>45887.593148148153</v>
      </c>
      <c r="D1930" t="s">
        <v>76</v>
      </c>
      <c r="E1930">
        <v>2</v>
      </c>
      <c r="F1930">
        <v>1</v>
      </c>
      <c r="G1930">
        <v>2</v>
      </c>
      <c r="H1930">
        <v>0</v>
      </c>
      <c r="I1930">
        <v>0</v>
      </c>
      <c r="J1930">
        <v>1</v>
      </c>
      <c r="K1930">
        <v>0</v>
      </c>
      <c r="L1930">
        <v>0</v>
      </c>
      <c r="M1930">
        <v>0</v>
      </c>
      <c r="N1930">
        <v>0</v>
      </c>
      <c r="O1930">
        <v>-33.462231666666668</v>
      </c>
      <c r="P1930">
        <v>-70.607500000000002</v>
      </c>
      <c r="Q1930">
        <v>17.283950617283949</v>
      </c>
      <c r="R1930">
        <v>519</v>
      </c>
      <c r="S1930" t="s">
        <v>89</v>
      </c>
      <c r="T1930">
        <f t="shared" si="30"/>
        <v>10</v>
      </c>
      <c r="U1930">
        <v>1</v>
      </c>
      <c r="V1930" s="5">
        <v>0.59314814814814809</v>
      </c>
      <c r="W1930" s="8">
        <v>0.58333333333333326</v>
      </c>
      <c r="X1930" t="s">
        <v>118</v>
      </c>
      <c r="Y1930" t="str">
        <f>+VLOOKUP($X1930,[1]ParadasReg!$F:$I,4,0)</f>
        <v>Parada 2 / (M) Est.Nacional</v>
      </c>
      <c r="Z1930">
        <f>+VLOOKUP($X1930,[1]ParadasReg!$F:$I,3,0)</f>
        <v>19</v>
      </c>
    </row>
    <row r="1931" spans="1:26" x14ac:dyDescent="0.25">
      <c r="A1931">
        <v>927271</v>
      </c>
      <c r="B1931">
        <v>1880</v>
      </c>
      <c r="C1931" s="3">
        <v>45887.594699074078</v>
      </c>
      <c r="D1931" t="s">
        <v>76</v>
      </c>
      <c r="E1931">
        <v>0</v>
      </c>
      <c r="F1931">
        <v>2</v>
      </c>
      <c r="G1931">
        <v>0</v>
      </c>
      <c r="H1931">
        <v>0</v>
      </c>
      <c r="I1931">
        <v>0</v>
      </c>
      <c r="J1931">
        <v>2</v>
      </c>
      <c r="K1931">
        <v>0</v>
      </c>
      <c r="L1931">
        <v>0</v>
      </c>
      <c r="M1931">
        <v>0</v>
      </c>
      <c r="N1931">
        <v>0</v>
      </c>
      <c r="O1931">
        <v>-33.461543333333331</v>
      </c>
      <c r="P1931">
        <v>-70.617125000000001</v>
      </c>
      <c r="Q1931">
        <v>14.814814814814813</v>
      </c>
      <c r="R1931">
        <v>519</v>
      </c>
      <c r="S1931" t="s">
        <v>89</v>
      </c>
      <c r="T1931">
        <f t="shared" si="30"/>
        <v>10</v>
      </c>
      <c r="U1931">
        <v>1</v>
      </c>
      <c r="V1931" s="5">
        <v>0.59469907407407407</v>
      </c>
      <c r="W1931" s="8">
        <v>0.58333333333333326</v>
      </c>
      <c r="X1931" t="s">
        <v>106</v>
      </c>
      <c r="Y1931" t="str">
        <f>+VLOOKUP($X1931,[1]ParadasReg!$F:$I,4,0)</f>
        <v>Parada 2 / Villa Olímpica</v>
      </c>
      <c r="Z1931">
        <f>+VLOOKUP($X1931,[1]ParadasReg!$F:$I,3,0)</f>
        <v>21</v>
      </c>
    </row>
    <row r="1932" spans="1:26" x14ac:dyDescent="0.25">
      <c r="A1932">
        <v>927277</v>
      </c>
      <c r="B1932">
        <v>1880</v>
      </c>
      <c r="C1932" s="3">
        <v>45887.597013888888</v>
      </c>
      <c r="D1932" t="s">
        <v>76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-33.455075000000001</v>
      </c>
      <c r="P1932">
        <v>-70.627988333333334</v>
      </c>
      <c r="Q1932">
        <v>14.814814814814813</v>
      </c>
      <c r="R1932">
        <v>519</v>
      </c>
      <c r="S1932" t="s">
        <v>89</v>
      </c>
      <c r="T1932">
        <f t="shared" si="30"/>
        <v>10</v>
      </c>
      <c r="U1932">
        <v>1</v>
      </c>
      <c r="V1932" s="5">
        <v>0.59701388888888884</v>
      </c>
      <c r="W1932" s="8">
        <v>0.58333333333333326</v>
      </c>
      <c r="X1932" t="s">
        <v>108</v>
      </c>
      <c r="Y1932" t="str">
        <f>+VLOOKUP($X1932,[1]ParadasReg!$F:$I,4,0)</f>
        <v>Parada 2 / (M) Irarrázaval</v>
      </c>
      <c r="Z1932">
        <f>+VLOOKUP($X1932,[1]ParadasReg!$F:$I,3,0)</f>
        <v>23</v>
      </c>
    </row>
    <row r="1933" spans="1:26" x14ac:dyDescent="0.25">
      <c r="A1933">
        <v>927288</v>
      </c>
      <c r="B1933">
        <v>1880</v>
      </c>
      <c r="C1933" s="3">
        <v>45887.599039351851</v>
      </c>
      <c r="D1933" t="s">
        <v>76</v>
      </c>
      <c r="E1933">
        <v>0</v>
      </c>
      <c r="F1933">
        <v>2</v>
      </c>
      <c r="G1933">
        <v>0</v>
      </c>
      <c r="H1933">
        <v>0</v>
      </c>
      <c r="I1933">
        <v>0</v>
      </c>
      <c r="J1933">
        <v>2</v>
      </c>
      <c r="K1933">
        <v>0</v>
      </c>
      <c r="L1933">
        <v>0</v>
      </c>
      <c r="M1933">
        <v>0</v>
      </c>
      <c r="N1933">
        <v>0</v>
      </c>
      <c r="O1933">
        <v>-33.448945000000002</v>
      </c>
      <c r="P1933">
        <v>-70.631811666666664</v>
      </c>
      <c r="Q1933">
        <v>12.345679012345679</v>
      </c>
      <c r="R1933">
        <v>519</v>
      </c>
      <c r="S1933" t="s">
        <v>89</v>
      </c>
      <c r="T1933">
        <f t="shared" si="30"/>
        <v>10</v>
      </c>
      <c r="U1933">
        <v>1</v>
      </c>
      <c r="V1933" s="5">
        <v>0.59903935185185186</v>
      </c>
      <c r="W1933" s="8">
        <v>0.58333333333333326</v>
      </c>
      <c r="X1933" t="s">
        <v>110</v>
      </c>
      <c r="Y1933" t="str">
        <f>+VLOOKUP($X1933,[1]ParadasReg!$F:$I,4,0)</f>
        <v>Parada 2 / (M) Santa Isabel</v>
      </c>
      <c r="Z1933">
        <f>+VLOOKUP($X1933,[1]ParadasReg!$F:$I,3,0)</f>
        <v>25</v>
      </c>
    </row>
    <row r="1934" spans="1:26" x14ac:dyDescent="0.25">
      <c r="A1934">
        <v>927303</v>
      </c>
      <c r="B1934">
        <v>1880</v>
      </c>
      <c r="C1934" s="3">
        <v>45887.60193287037</v>
      </c>
      <c r="D1934" t="s">
        <v>76</v>
      </c>
      <c r="E1934">
        <v>0</v>
      </c>
      <c r="F1934">
        <v>1</v>
      </c>
      <c r="G1934">
        <v>0</v>
      </c>
      <c r="H1934">
        <v>0</v>
      </c>
      <c r="I1934">
        <v>0</v>
      </c>
      <c r="J1934">
        <v>1</v>
      </c>
      <c r="K1934">
        <v>0</v>
      </c>
      <c r="L1934">
        <v>0</v>
      </c>
      <c r="M1934">
        <v>0</v>
      </c>
      <c r="N1934">
        <v>0</v>
      </c>
      <c r="O1934">
        <v>-33.437181666666667</v>
      </c>
      <c r="P1934">
        <v>-70.63571833333333</v>
      </c>
      <c r="Q1934">
        <v>11.111111111111111</v>
      </c>
      <c r="R1934">
        <v>519</v>
      </c>
      <c r="S1934" t="s">
        <v>89</v>
      </c>
      <c r="T1934">
        <f t="shared" si="30"/>
        <v>10</v>
      </c>
      <c r="U1934">
        <v>1</v>
      </c>
      <c r="V1934" s="5">
        <v>0.60193287037037035</v>
      </c>
      <c r="W1934" s="8">
        <v>0.58333333333333326</v>
      </c>
      <c r="X1934" t="s">
        <v>112</v>
      </c>
      <c r="Y1934" t="str">
        <f>+VLOOKUP($X1934,[1]ParadasReg!$F:$I,4,0)</f>
        <v>Parada 4 / Plaza Italia</v>
      </c>
      <c r="Z1934">
        <f>+VLOOKUP($X1934,[1]ParadasReg!$F:$I,3,0)</f>
        <v>27</v>
      </c>
    </row>
    <row r="1935" spans="1:26" x14ac:dyDescent="0.25">
      <c r="A1935">
        <v>927305</v>
      </c>
      <c r="B1935">
        <v>1880</v>
      </c>
      <c r="C1935" s="3">
        <v>45887.602986111109</v>
      </c>
      <c r="D1935" t="s">
        <v>76</v>
      </c>
      <c r="E1935">
        <v>0</v>
      </c>
      <c r="F1935">
        <v>1</v>
      </c>
      <c r="G1935">
        <v>0</v>
      </c>
      <c r="H1935">
        <v>0</v>
      </c>
      <c r="I1935">
        <v>0</v>
      </c>
      <c r="J1935">
        <v>1</v>
      </c>
      <c r="K1935">
        <v>0</v>
      </c>
      <c r="L1935">
        <v>0</v>
      </c>
      <c r="M1935">
        <v>0</v>
      </c>
      <c r="N1935">
        <v>0</v>
      </c>
      <c r="O1935">
        <v>-33.439551666666667</v>
      </c>
      <c r="P1935">
        <v>-70.63997333333333</v>
      </c>
      <c r="Q1935">
        <v>9.8765432098765427</v>
      </c>
      <c r="R1935">
        <v>519</v>
      </c>
      <c r="S1935" t="s">
        <v>89</v>
      </c>
      <c r="T1935">
        <f t="shared" si="30"/>
        <v>0</v>
      </c>
      <c r="U1935">
        <v>1</v>
      </c>
      <c r="V1935" s="5">
        <v>0.60298611111111111</v>
      </c>
      <c r="W1935" s="8">
        <v>0.58333333333333326</v>
      </c>
      <c r="X1935" t="s">
        <v>113</v>
      </c>
      <c r="Y1935" t="str">
        <f>+VLOOKUP($X1935,[1]ParadasReg!$F:$I,4,0)</f>
        <v>Parada 4 / (M) Universidad Católica</v>
      </c>
      <c r="Z1935">
        <f>+VLOOKUP($X1935,[1]ParadasReg!$F:$I,3,0)</f>
        <v>28</v>
      </c>
    </row>
    <row r="1936" spans="1:26" x14ac:dyDescent="0.25">
      <c r="A1936">
        <v>927315</v>
      </c>
      <c r="B1936">
        <v>1880</v>
      </c>
      <c r="C1936" s="3">
        <v>45887.604756944442</v>
      </c>
      <c r="D1936" t="s">
        <v>76</v>
      </c>
      <c r="E1936">
        <v>3</v>
      </c>
      <c r="F1936">
        <v>1</v>
      </c>
      <c r="G1936">
        <v>0</v>
      </c>
      <c r="H1936">
        <v>0</v>
      </c>
      <c r="I1936">
        <v>3</v>
      </c>
      <c r="J1936">
        <v>1</v>
      </c>
      <c r="K1936">
        <v>0</v>
      </c>
      <c r="L1936">
        <v>0</v>
      </c>
      <c r="M1936">
        <v>0</v>
      </c>
      <c r="N1936">
        <v>0</v>
      </c>
      <c r="O1936">
        <v>-33.442543333333333</v>
      </c>
      <c r="P1936">
        <v>-70.645416666666662</v>
      </c>
      <c r="Q1936">
        <v>12.345679012345679</v>
      </c>
      <c r="R1936">
        <v>519</v>
      </c>
      <c r="S1936" t="s">
        <v>89</v>
      </c>
      <c r="T1936">
        <f t="shared" si="30"/>
        <v>10</v>
      </c>
      <c r="U1936">
        <v>1</v>
      </c>
      <c r="V1936" s="5">
        <v>0.60475694444444439</v>
      </c>
      <c r="W1936" s="8">
        <v>0.60416666666666663</v>
      </c>
      <c r="X1936" t="s">
        <v>114</v>
      </c>
      <c r="Y1936" t="str">
        <f>+VLOOKUP($X1936,[1]ParadasReg!$F:$I,4,0)</f>
        <v>Parada 3 / (M) Santa Lucía</v>
      </c>
      <c r="Z1936">
        <f>+VLOOKUP($X1936,[1]ParadasReg!$F:$I,3,0)</f>
        <v>29</v>
      </c>
    </row>
    <row r="1937" spans="1:26" x14ac:dyDescent="0.25">
      <c r="A1937">
        <v>927320</v>
      </c>
      <c r="B1937">
        <v>1880</v>
      </c>
      <c r="C1937" s="3">
        <v>45887.606307870366</v>
      </c>
      <c r="D1937" t="s">
        <v>76</v>
      </c>
      <c r="E1937">
        <v>0</v>
      </c>
      <c r="F1937">
        <v>3</v>
      </c>
      <c r="G1937">
        <v>0</v>
      </c>
      <c r="H1937">
        <v>0</v>
      </c>
      <c r="I1937">
        <v>0</v>
      </c>
      <c r="J1937">
        <v>3</v>
      </c>
      <c r="K1937">
        <v>0</v>
      </c>
      <c r="L1937">
        <v>0</v>
      </c>
      <c r="M1937">
        <v>0</v>
      </c>
      <c r="N1937">
        <v>0</v>
      </c>
      <c r="O1937">
        <v>-33.443716666666667</v>
      </c>
      <c r="P1937">
        <v>-70.650753333333327</v>
      </c>
      <c r="Q1937">
        <v>8.6419753086419746</v>
      </c>
      <c r="R1937">
        <v>519</v>
      </c>
      <c r="S1937" t="s">
        <v>89</v>
      </c>
      <c r="T1937">
        <f t="shared" si="30"/>
        <v>0</v>
      </c>
      <c r="U1937">
        <v>1</v>
      </c>
      <c r="V1937" s="5">
        <v>0.60630787037037037</v>
      </c>
      <c r="W1937" s="8">
        <v>0.60416666666666663</v>
      </c>
      <c r="X1937" t="s">
        <v>115</v>
      </c>
      <c r="Y1937" t="str">
        <f>+VLOOKUP($X1937,[1]ParadasReg!$F:$I,4,0)</f>
        <v>Parada 3 / (M) Universidad de Chile</v>
      </c>
      <c r="Z1937">
        <f>+VLOOKUP($X1937,[1]ParadasReg!$F:$I,3,0)</f>
        <v>30</v>
      </c>
    </row>
    <row r="1938" spans="1:26" x14ac:dyDescent="0.25">
      <c r="A1938">
        <v>927326</v>
      </c>
      <c r="B1938">
        <v>1880</v>
      </c>
      <c r="C1938" s="3">
        <v>45887.607997685183</v>
      </c>
      <c r="D1938" t="s">
        <v>76</v>
      </c>
      <c r="E1938">
        <v>0</v>
      </c>
      <c r="F1938">
        <v>2</v>
      </c>
      <c r="G1938">
        <v>0</v>
      </c>
      <c r="H1938">
        <v>0</v>
      </c>
      <c r="I1938">
        <v>0</v>
      </c>
      <c r="J1938">
        <v>2</v>
      </c>
      <c r="K1938">
        <v>0</v>
      </c>
      <c r="L1938">
        <v>0</v>
      </c>
      <c r="M1938">
        <v>0</v>
      </c>
      <c r="N1938">
        <v>0</v>
      </c>
      <c r="O1938">
        <v>-33.444986666666672</v>
      </c>
      <c r="P1938">
        <v>-70.656631666666669</v>
      </c>
      <c r="Q1938">
        <v>6.1728395061728394</v>
      </c>
      <c r="R1938">
        <v>519</v>
      </c>
      <c r="S1938" t="s">
        <v>89</v>
      </c>
      <c r="T1938">
        <f t="shared" si="30"/>
        <v>0</v>
      </c>
      <c r="U1938">
        <v>1</v>
      </c>
      <c r="V1938" s="5">
        <v>0.60799768518518515</v>
      </c>
      <c r="W1938" s="8">
        <v>0.60416666666666663</v>
      </c>
      <c r="X1938" t="s">
        <v>116</v>
      </c>
      <c r="Y1938" t="str">
        <f>+VLOOKUP($X1938,[1]ParadasReg!$F:$I,4,0)</f>
        <v>Parada 3 / (M) La Moneda</v>
      </c>
      <c r="Z1938">
        <f>+VLOOKUP($X1938,[1]ParadasReg!$F:$I,3,0)</f>
        <v>31</v>
      </c>
    </row>
    <row r="1939" spans="1:26" x14ac:dyDescent="0.25">
      <c r="A1939">
        <v>928537</v>
      </c>
      <c r="B1939">
        <v>1880</v>
      </c>
      <c r="C1939" s="3">
        <v>45887.848773148151</v>
      </c>
      <c r="D1939" t="s">
        <v>81</v>
      </c>
      <c r="E1939">
        <v>1</v>
      </c>
      <c r="F1939">
        <v>0</v>
      </c>
      <c r="G1939">
        <v>1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-33.476768333333332</v>
      </c>
      <c r="P1939">
        <v>-70.538726666666662</v>
      </c>
      <c r="Q1939">
        <v>1.2345679012345678</v>
      </c>
      <c r="R1939">
        <v>519</v>
      </c>
      <c r="S1939" t="s">
        <v>89</v>
      </c>
      <c r="T1939">
        <f t="shared" si="30"/>
        <v>0</v>
      </c>
      <c r="U1939">
        <v>1</v>
      </c>
      <c r="V1939" s="5">
        <v>0.84877314814814808</v>
      </c>
      <c r="W1939" s="8">
        <v>0.83333333333333326</v>
      </c>
      <c r="X1939" t="s">
        <v>94</v>
      </c>
      <c r="Y1939" t="str">
        <f>+VLOOKUP($X1939,[1]ParadasReg!$F:$I,4,0)</f>
        <v>Avenida Grecia / esq. Amanecer</v>
      </c>
      <c r="Z1939">
        <f>+VLOOKUP($X1939,[1]ParadasReg!$F:$I,3,0)</f>
        <v>6</v>
      </c>
    </row>
    <row r="1940" spans="1:26" x14ac:dyDescent="0.25">
      <c r="A1940">
        <v>928570</v>
      </c>
      <c r="B1940">
        <v>1880</v>
      </c>
      <c r="C1940" s="3">
        <v>45887.854756944442</v>
      </c>
      <c r="D1940" t="s">
        <v>81</v>
      </c>
      <c r="E1940">
        <v>2</v>
      </c>
      <c r="F1940">
        <v>0</v>
      </c>
      <c r="G1940">
        <v>0</v>
      </c>
      <c r="H1940">
        <v>0</v>
      </c>
      <c r="I1940">
        <v>2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-33.469076666666673</v>
      </c>
      <c r="P1940">
        <v>-70.576556666666661</v>
      </c>
      <c r="Q1940">
        <v>3.7037037037037033</v>
      </c>
      <c r="R1940">
        <v>519</v>
      </c>
      <c r="S1940" t="s">
        <v>89</v>
      </c>
      <c r="T1940">
        <f t="shared" si="30"/>
        <v>0</v>
      </c>
      <c r="U1940">
        <v>1</v>
      </c>
      <c r="V1940" s="5">
        <v>0.8547569444444445</v>
      </c>
      <c r="W1940" s="8">
        <v>0.85416666666666663</v>
      </c>
      <c r="X1940" t="s">
        <v>100</v>
      </c>
      <c r="Y1940" t="str">
        <f>+VLOOKUP($X1940,[1]ParadasReg!$F:$I,4,0)</f>
        <v>Parada 4 / (M) Grecia</v>
      </c>
      <c r="Z1940">
        <f>+VLOOKUP($X1940,[1]ParadasReg!$F:$I,3,0)</f>
        <v>14</v>
      </c>
    </row>
    <row r="1941" spans="1:26" x14ac:dyDescent="0.25">
      <c r="A1941">
        <v>928575</v>
      </c>
      <c r="B1941">
        <v>1880</v>
      </c>
      <c r="C1941" s="3">
        <v>45887.855868055558</v>
      </c>
      <c r="D1941" t="s">
        <v>81</v>
      </c>
      <c r="E1941">
        <v>1</v>
      </c>
      <c r="F1941">
        <v>3</v>
      </c>
      <c r="G1941">
        <v>1</v>
      </c>
      <c r="H1941">
        <v>0</v>
      </c>
      <c r="I1941">
        <v>0</v>
      </c>
      <c r="J1941">
        <v>3</v>
      </c>
      <c r="K1941">
        <v>0</v>
      </c>
      <c r="L1941">
        <v>0</v>
      </c>
      <c r="M1941">
        <v>0</v>
      </c>
      <c r="N1941">
        <v>0</v>
      </c>
      <c r="O1941">
        <v>-33.467376666666667</v>
      </c>
      <c r="P1941">
        <v>-70.581113333333334</v>
      </c>
      <c r="Q1941">
        <v>1.2345679012345678</v>
      </c>
      <c r="R1941">
        <v>519</v>
      </c>
      <c r="S1941" t="s">
        <v>89</v>
      </c>
      <c r="T1941">
        <f t="shared" si="30"/>
        <v>0</v>
      </c>
      <c r="U1941">
        <v>1</v>
      </c>
      <c r="V1941" s="5">
        <v>0.85586805555555545</v>
      </c>
      <c r="W1941" s="8">
        <v>0.85416666666666663</v>
      </c>
      <c r="X1941" t="s">
        <v>101</v>
      </c>
      <c r="Y1941" t="str">
        <f>+VLOOKUP($X1941,[1]ParadasReg!$F:$I,4,0)</f>
        <v>Parada 2 / ADO Chile</v>
      </c>
      <c r="Z1941">
        <f>+VLOOKUP($X1941,[1]ParadasReg!$F:$I,3,0)</f>
        <v>15</v>
      </c>
    </row>
    <row r="1942" spans="1:26" x14ac:dyDescent="0.25">
      <c r="A1942">
        <v>928581</v>
      </c>
      <c r="B1942">
        <v>1880</v>
      </c>
      <c r="C1942" s="3">
        <v>45887.857291666667</v>
      </c>
      <c r="D1942" t="s">
        <v>81</v>
      </c>
      <c r="E1942">
        <v>0</v>
      </c>
      <c r="F1942">
        <v>1</v>
      </c>
      <c r="G1942">
        <v>0</v>
      </c>
      <c r="H1942">
        <v>0</v>
      </c>
      <c r="I1942">
        <v>0</v>
      </c>
      <c r="J1942">
        <v>1</v>
      </c>
      <c r="K1942">
        <v>0</v>
      </c>
      <c r="L1942">
        <v>0</v>
      </c>
      <c r="M1942">
        <v>0</v>
      </c>
      <c r="N1942">
        <v>0</v>
      </c>
      <c r="O1942">
        <v>-33.465288333333334</v>
      </c>
      <c r="P1942">
        <v>-70.589461666666665</v>
      </c>
      <c r="Q1942">
        <v>0</v>
      </c>
      <c r="R1942">
        <v>519</v>
      </c>
      <c r="S1942" t="s">
        <v>89</v>
      </c>
      <c r="T1942">
        <f t="shared" si="30"/>
        <v>0</v>
      </c>
      <c r="U1942">
        <v>1</v>
      </c>
      <c r="V1942" s="5">
        <v>0.85729166666666667</v>
      </c>
      <c r="W1942" s="8">
        <v>0.85416666666666663</v>
      </c>
      <c r="X1942" t="s">
        <v>102</v>
      </c>
      <c r="Y1942" t="str">
        <f>+VLOOKUP($X1942,[1]ParadasReg!$F:$I,4,0)</f>
        <v>Parada 2 / CESFAM Salvador Bustos</v>
      </c>
      <c r="Z1942">
        <f>+VLOOKUP($X1942,[1]ParadasReg!$F:$I,3,0)</f>
        <v>16</v>
      </c>
    </row>
    <row r="1943" spans="1:26" x14ac:dyDescent="0.25">
      <c r="A1943">
        <v>928592</v>
      </c>
      <c r="B1943">
        <v>1880</v>
      </c>
      <c r="C1943" s="3">
        <v>45887.858749999999</v>
      </c>
      <c r="D1943" t="s">
        <v>81</v>
      </c>
      <c r="E1943">
        <v>2</v>
      </c>
      <c r="F1943">
        <v>0</v>
      </c>
      <c r="G1943">
        <v>2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-33.463835000000003</v>
      </c>
      <c r="P1943">
        <v>-70.602403333333328</v>
      </c>
      <c r="Q1943">
        <v>2.4691358024691357</v>
      </c>
      <c r="R1943">
        <v>519</v>
      </c>
      <c r="S1943" t="s">
        <v>89</v>
      </c>
      <c r="T1943">
        <f t="shared" si="30"/>
        <v>0</v>
      </c>
      <c r="U1943">
        <v>1</v>
      </c>
      <c r="V1943" s="5">
        <v>0.85875000000000001</v>
      </c>
      <c r="W1943" s="8">
        <v>0.85416666666666663</v>
      </c>
      <c r="X1943" t="s">
        <v>104</v>
      </c>
      <c r="Y1943" t="str">
        <f>+VLOOKUP($X1943,[1]ParadasReg!$F:$I,4,0)</f>
        <v>Parada 2 / Los Tres Antonios</v>
      </c>
      <c r="Z1943">
        <f>+VLOOKUP($X1943,[1]ParadasReg!$F:$I,3,0)</f>
        <v>18</v>
      </c>
    </row>
    <row r="1944" spans="1:26" x14ac:dyDescent="0.25">
      <c r="A1944">
        <v>928599</v>
      </c>
      <c r="B1944">
        <v>1880</v>
      </c>
      <c r="C1944" s="3">
        <v>45887.859872685192</v>
      </c>
      <c r="D1944" t="s">
        <v>81</v>
      </c>
      <c r="E1944">
        <v>0</v>
      </c>
      <c r="F1944">
        <v>1</v>
      </c>
      <c r="G1944">
        <v>0</v>
      </c>
      <c r="H1944">
        <v>0</v>
      </c>
      <c r="I1944">
        <v>0</v>
      </c>
      <c r="J1944">
        <v>1</v>
      </c>
      <c r="K1944">
        <v>0</v>
      </c>
      <c r="L1944">
        <v>0</v>
      </c>
      <c r="M1944">
        <v>0</v>
      </c>
      <c r="N1944">
        <v>0</v>
      </c>
      <c r="O1944">
        <v>-33.462184999999998</v>
      </c>
      <c r="P1944">
        <v>-70.607338333333331</v>
      </c>
      <c r="Q1944">
        <v>1.2345679012345678</v>
      </c>
      <c r="R1944">
        <v>519</v>
      </c>
      <c r="S1944" t="s">
        <v>89</v>
      </c>
      <c r="T1944">
        <f t="shared" si="30"/>
        <v>0</v>
      </c>
      <c r="U1944">
        <v>1</v>
      </c>
      <c r="V1944" s="5">
        <v>0.85987268518518523</v>
      </c>
      <c r="W1944" s="8">
        <v>0.85416666666666663</v>
      </c>
      <c r="X1944" t="s">
        <v>118</v>
      </c>
      <c r="Y1944" t="str">
        <f>+VLOOKUP($X1944,[1]ParadasReg!$F:$I,4,0)</f>
        <v>Parada 2 / (M) Est.Nacional</v>
      </c>
      <c r="Z1944">
        <f>+VLOOKUP($X1944,[1]ParadasReg!$F:$I,3,0)</f>
        <v>19</v>
      </c>
    </row>
    <row r="1945" spans="1:26" x14ac:dyDescent="0.25">
      <c r="A1945">
        <v>928608</v>
      </c>
      <c r="B1945">
        <v>1880</v>
      </c>
      <c r="C1945" s="3">
        <v>45887.861759259264</v>
      </c>
      <c r="D1945" t="s">
        <v>81</v>
      </c>
      <c r="E1945">
        <v>0</v>
      </c>
      <c r="F1945">
        <v>1</v>
      </c>
      <c r="G1945">
        <v>0</v>
      </c>
      <c r="H1945">
        <v>0</v>
      </c>
      <c r="I1945">
        <v>0</v>
      </c>
      <c r="J1945">
        <v>1</v>
      </c>
      <c r="K1945">
        <v>0</v>
      </c>
      <c r="L1945">
        <v>0</v>
      </c>
      <c r="M1945">
        <v>0</v>
      </c>
      <c r="N1945">
        <v>0</v>
      </c>
      <c r="O1945">
        <v>-33.461533333333342</v>
      </c>
      <c r="P1945">
        <v>-70.616969999999995</v>
      </c>
      <c r="Q1945">
        <v>0</v>
      </c>
      <c r="R1945">
        <v>519</v>
      </c>
      <c r="S1945" t="s">
        <v>89</v>
      </c>
      <c r="T1945">
        <f t="shared" si="30"/>
        <v>0</v>
      </c>
      <c r="U1945">
        <v>1</v>
      </c>
      <c r="V1945" s="5">
        <v>0.86175925925925922</v>
      </c>
      <c r="W1945" s="8">
        <v>0.85416666666666663</v>
      </c>
      <c r="X1945" t="s">
        <v>106</v>
      </c>
      <c r="Y1945" t="str">
        <f>+VLOOKUP($X1945,[1]ParadasReg!$F:$I,4,0)</f>
        <v>Parada 2 / Villa Olímpica</v>
      </c>
      <c r="Z1945">
        <f>+VLOOKUP($X1945,[1]ParadasReg!$F:$I,3,0)</f>
        <v>21</v>
      </c>
    </row>
    <row r="1946" spans="1:26" x14ac:dyDescent="0.25">
      <c r="A1946">
        <v>928630</v>
      </c>
      <c r="B1946">
        <v>1880</v>
      </c>
      <c r="C1946" s="3">
        <v>45887.865532407413</v>
      </c>
      <c r="D1946" t="s">
        <v>81</v>
      </c>
      <c r="E1946">
        <v>1</v>
      </c>
      <c r="F1946">
        <v>0</v>
      </c>
      <c r="G1946">
        <v>1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-33.448898333333332</v>
      </c>
      <c r="P1946">
        <v>-70.631816666666666</v>
      </c>
      <c r="Q1946">
        <v>1.2345679012345678</v>
      </c>
      <c r="R1946">
        <v>519</v>
      </c>
      <c r="S1946" t="s">
        <v>89</v>
      </c>
      <c r="T1946">
        <f t="shared" si="30"/>
        <v>0</v>
      </c>
      <c r="U1946">
        <v>1</v>
      </c>
      <c r="V1946" s="5">
        <v>0.86553240740740733</v>
      </c>
      <c r="W1946" s="8">
        <v>0.85416666666666663</v>
      </c>
      <c r="X1946" t="s">
        <v>110</v>
      </c>
      <c r="Y1946" t="str">
        <f>+VLOOKUP($X1946,[1]ParadasReg!$F:$I,4,0)</f>
        <v>Parada 2 / (M) Santa Isabel</v>
      </c>
      <c r="Z1946">
        <f>+VLOOKUP($X1946,[1]ParadasReg!$F:$I,3,0)</f>
        <v>25</v>
      </c>
    </row>
    <row r="1947" spans="1:26" x14ac:dyDescent="0.25">
      <c r="A1947">
        <v>928661</v>
      </c>
      <c r="B1947">
        <v>1880</v>
      </c>
      <c r="C1947" s="3">
        <v>45887.870717592603</v>
      </c>
      <c r="D1947" t="s">
        <v>81</v>
      </c>
      <c r="E1947">
        <v>0</v>
      </c>
      <c r="F1947">
        <v>1</v>
      </c>
      <c r="G1947">
        <v>0</v>
      </c>
      <c r="H1947">
        <v>0</v>
      </c>
      <c r="I1947">
        <v>0</v>
      </c>
      <c r="J1947">
        <v>1</v>
      </c>
      <c r="K1947">
        <v>0</v>
      </c>
      <c r="L1947">
        <v>0</v>
      </c>
      <c r="M1947">
        <v>0</v>
      </c>
      <c r="N1947">
        <v>0</v>
      </c>
      <c r="O1947">
        <v>-33.443784999999998</v>
      </c>
      <c r="P1947">
        <v>-70.651161666666667</v>
      </c>
      <c r="Q1947">
        <v>0</v>
      </c>
      <c r="R1947">
        <v>519</v>
      </c>
      <c r="S1947" t="s">
        <v>89</v>
      </c>
      <c r="T1947">
        <f t="shared" si="30"/>
        <v>0</v>
      </c>
      <c r="U1947">
        <v>1</v>
      </c>
      <c r="V1947" s="5">
        <v>0.87071759259259263</v>
      </c>
      <c r="W1947" s="8">
        <v>0.85416666666666663</v>
      </c>
      <c r="X1947" t="s">
        <v>115</v>
      </c>
      <c r="Y1947" t="str">
        <f>+VLOOKUP($X1947,[1]ParadasReg!$F:$I,4,0)</f>
        <v>Parada 3 / (M) Universidad de Chile</v>
      </c>
      <c r="Z1947">
        <f>+VLOOKUP($X1947,[1]ParadasReg!$F:$I,3,0)</f>
        <v>30</v>
      </c>
    </row>
    <row r="1948" spans="1:26" x14ac:dyDescent="0.25">
      <c r="A1948">
        <v>930442</v>
      </c>
      <c r="B1948">
        <v>1880</v>
      </c>
      <c r="C1948" s="3">
        <v>45888.576238425929</v>
      </c>
      <c r="D1948" t="s">
        <v>86</v>
      </c>
      <c r="E1948">
        <v>2</v>
      </c>
      <c r="F1948">
        <v>0</v>
      </c>
      <c r="G1948">
        <v>2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-33.476081666666673</v>
      </c>
      <c r="P1948">
        <v>-70.542271666666664</v>
      </c>
      <c r="Q1948">
        <v>2.4691358024691357</v>
      </c>
      <c r="R1948">
        <v>519</v>
      </c>
      <c r="S1948" t="s">
        <v>89</v>
      </c>
      <c r="T1948">
        <f t="shared" si="30"/>
        <v>0</v>
      </c>
      <c r="U1948">
        <v>2</v>
      </c>
      <c r="V1948" s="5">
        <v>0.57623842592592589</v>
      </c>
      <c r="W1948" s="8">
        <v>0.5625</v>
      </c>
      <c r="X1948" t="s">
        <v>95</v>
      </c>
      <c r="Y1948" t="str">
        <f>+VLOOKUP($X1948,[1]ParadasReg!$F:$I,4,0)</f>
        <v>Parada / Muni. Peñalolén</v>
      </c>
      <c r="Z1948">
        <f>+VLOOKUP($X1948,[1]ParadasReg!$F:$I,3,0)</f>
        <v>7</v>
      </c>
    </row>
    <row r="1949" spans="1:26" x14ac:dyDescent="0.25">
      <c r="A1949">
        <v>930447</v>
      </c>
      <c r="B1949">
        <v>1880</v>
      </c>
      <c r="C1949" s="3">
        <v>45888.576863425929</v>
      </c>
      <c r="D1949" t="s">
        <v>86</v>
      </c>
      <c r="E1949">
        <v>1</v>
      </c>
      <c r="F1949">
        <v>0</v>
      </c>
      <c r="G1949">
        <v>1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-33.475208333333327</v>
      </c>
      <c r="P1949">
        <v>-70.546681666666672</v>
      </c>
      <c r="Q1949">
        <v>3.7037037037037033</v>
      </c>
      <c r="R1949">
        <v>519</v>
      </c>
      <c r="S1949" t="s">
        <v>89</v>
      </c>
      <c r="T1949">
        <f t="shared" si="30"/>
        <v>0</v>
      </c>
      <c r="U1949">
        <v>2</v>
      </c>
      <c r="V1949" s="5">
        <v>0.57686342592592588</v>
      </c>
      <c r="W1949" s="8">
        <v>0.5625</v>
      </c>
      <c r="X1949" t="s">
        <v>96</v>
      </c>
      <c r="Y1949" t="str">
        <f>+VLOOKUP($X1949,[1]ParadasReg!$F:$I,4,0)</f>
        <v>Avenida Grecia / esq. Palena</v>
      </c>
      <c r="Z1949">
        <f>+VLOOKUP($X1949,[1]ParadasReg!$F:$I,3,0)</f>
        <v>8</v>
      </c>
    </row>
    <row r="1950" spans="1:26" x14ac:dyDescent="0.25">
      <c r="A1950">
        <v>930452</v>
      </c>
      <c r="B1950">
        <v>1880</v>
      </c>
      <c r="C1950" s="3">
        <v>45888.577719907407</v>
      </c>
      <c r="D1950" t="s">
        <v>86</v>
      </c>
      <c r="E1950">
        <v>6</v>
      </c>
      <c r="F1950">
        <v>0</v>
      </c>
      <c r="G1950">
        <v>6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-33.474261666666663</v>
      </c>
      <c r="P1950">
        <v>-70.55134666666666</v>
      </c>
      <c r="Q1950">
        <v>11.111111111111111</v>
      </c>
      <c r="R1950">
        <v>519</v>
      </c>
      <c r="S1950" t="s">
        <v>89</v>
      </c>
      <c r="T1950">
        <f t="shared" si="30"/>
        <v>10</v>
      </c>
      <c r="U1950">
        <v>2</v>
      </c>
      <c r="V1950" s="5">
        <v>0.57771990740740742</v>
      </c>
      <c r="W1950" s="8">
        <v>0.5625</v>
      </c>
      <c r="X1950" t="s">
        <v>97</v>
      </c>
      <c r="Y1950" t="str">
        <f>+VLOOKUP($X1950,[1]ParadasReg!$F:$I,4,0)</f>
        <v>Avenida Grecia / esq. Pasaje 444</v>
      </c>
      <c r="Z1950">
        <f>+VLOOKUP($X1950,[1]ParadasReg!$F:$I,3,0)</f>
        <v>9</v>
      </c>
    </row>
    <row r="1951" spans="1:26" x14ac:dyDescent="0.25">
      <c r="A1951">
        <v>930457</v>
      </c>
      <c r="B1951">
        <v>1880</v>
      </c>
      <c r="C1951" s="3">
        <v>45888.579317129632</v>
      </c>
      <c r="D1951" t="s">
        <v>86</v>
      </c>
      <c r="E1951">
        <v>0</v>
      </c>
      <c r="F1951">
        <v>3</v>
      </c>
      <c r="G1951">
        <v>0</v>
      </c>
      <c r="H1951">
        <v>0</v>
      </c>
      <c r="I1951">
        <v>0</v>
      </c>
      <c r="J1951">
        <v>3</v>
      </c>
      <c r="K1951">
        <v>0</v>
      </c>
      <c r="L1951">
        <v>0</v>
      </c>
      <c r="M1951">
        <v>0</v>
      </c>
      <c r="N1951">
        <v>0</v>
      </c>
      <c r="O1951">
        <v>-33.472198333333331</v>
      </c>
      <c r="P1951">
        <v>-70.56153333333333</v>
      </c>
      <c r="Q1951">
        <v>7.4074074074074066</v>
      </c>
      <c r="R1951">
        <v>519</v>
      </c>
      <c r="S1951" t="s">
        <v>89</v>
      </c>
      <c r="T1951">
        <f t="shared" si="30"/>
        <v>0</v>
      </c>
      <c r="U1951">
        <v>2</v>
      </c>
      <c r="V1951" s="5">
        <v>0.57931712962962967</v>
      </c>
      <c r="W1951" s="8">
        <v>0.5625</v>
      </c>
      <c r="X1951" t="s">
        <v>99</v>
      </c>
      <c r="Y1951" t="str">
        <f>+VLOOKUP($X1951,[1]ParadasReg!$F:$I,4,0)</f>
        <v>Parada 2 / Ictinos - Avenida Grecia</v>
      </c>
      <c r="Z1951">
        <f>+VLOOKUP($X1951,[1]ParadasReg!$F:$I,3,0)</f>
        <v>11</v>
      </c>
    </row>
    <row r="1952" spans="1:26" x14ac:dyDescent="0.25">
      <c r="A1952">
        <v>930468</v>
      </c>
      <c r="B1952">
        <v>1880</v>
      </c>
      <c r="C1952" s="3">
        <v>45888.581250000003</v>
      </c>
      <c r="D1952" t="s">
        <v>86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-33.469976666666668</v>
      </c>
      <c r="P1952">
        <v>-70.572643333333332</v>
      </c>
      <c r="Q1952">
        <v>7.4074074074074066</v>
      </c>
      <c r="R1952">
        <v>519</v>
      </c>
      <c r="S1952" t="s">
        <v>89</v>
      </c>
      <c r="T1952">
        <f t="shared" si="30"/>
        <v>0</v>
      </c>
      <c r="U1952">
        <v>2</v>
      </c>
      <c r="V1952" s="5">
        <v>0.58124999999999993</v>
      </c>
      <c r="W1952" s="8">
        <v>0.5625</v>
      </c>
      <c r="X1952" t="s">
        <v>117</v>
      </c>
      <c r="Y1952" t="str">
        <f>+VLOOKUP($X1952,[1]ParadasReg!$F:$I,4,0)</f>
        <v>Parada 2 / Cruz Almeyda - Avenida Grecia</v>
      </c>
      <c r="Z1952">
        <f>+VLOOKUP($X1952,[1]ParadasReg!$F:$I,3,0)</f>
        <v>13</v>
      </c>
    </row>
    <row r="1953" spans="1:26" x14ac:dyDescent="0.25">
      <c r="A1953">
        <v>930474</v>
      </c>
      <c r="B1953">
        <v>1880</v>
      </c>
      <c r="C1953" s="3">
        <v>45888.582175925927</v>
      </c>
      <c r="D1953" t="s">
        <v>86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-33.469148333333337</v>
      </c>
      <c r="P1953">
        <v>-70.576298333333327</v>
      </c>
      <c r="Q1953">
        <v>7.4074074074074066</v>
      </c>
      <c r="R1953">
        <v>519</v>
      </c>
      <c r="S1953" t="s">
        <v>89</v>
      </c>
      <c r="T1953">
        <f t="shared" si="30"/>
        <v>0</v>
      </c>
      <c r="U1953">
        <v>2</v>
      </c>
      <c r="V1953" s="5">
        <v>0.58217592592592593</v>
      </c>
      <c r="W1953" s="8">
        <v>0.5625</v>
      </c>
      <c r="X1953" t="s">
        <v>100</v>
      </c>
      <c r="Y1953" t="str">
        <f>+VLOOKUP($X1953,[1]ParadasReg!$F:$I,4,0)</f>
        <v>Parada 4 / (M) Grecia</v>
      </c>
      <c r="Z1953">
        <f>+VLOOKUP($X1953,[1]ParadasReg!$F:$I,3,0)</f>
        <v>14</v>
      </c>
    </row>
    <row r="1954" spans="1:26" x14ac:dyDescent="0.25">
      <c r="A1954">
        <v>930490</v>
      </c>
      <c r="B1954">
        <v>1880</v>
      </c>
      <c r="C1954" s="3">
        <v>45888.586180555547</v>
      </c>
      <c r="D1954" t="s">
        <v>86</v>
      </c>
      <c r="E1954">
        <v>18</v>
      </c>
      <c r="F1954">
        <v>1</v>
      </c>
      <c r="G1954">
        <v>0</v>
      </c>
      <c r="H1954">
        <v>0</v>
      </c>
      <c r="I1954">
        <v>18</v>
      </c>
      <c r="J1954">
        <v>1</v>
      </c>
      <c r="K1954">
        <v>0</v>
      </c>
      <c r="L1954">
        <v>0</v>
      </c>
      <c r="M1954">
        <v>0</v>
      </c>
      <c r="N1954">
        <v>0</v>
      </c>
      <c r="O1954">
        <v>-33.464596666666672</v>
      </c>
      <c r="P1954">
        <v>-70.597721666666672</v>
      </c>
      <c r="Q1954">
        <v>28.39506172839506</v>
      </c>
      <c r="R1954">
        <v>519</v>
      </c>
      <c r="S1954" t="s">
        <v>89</v>
      </c>
      <c r="T1954">
        <f t="shared" si="30"/>
        <v>20</v>
      </c>
      <c r="U1954">
        <v>2</v>
      </c>
      <c r="V1954" s="5">
        <v>0.58618055555555559</v>
      </c>
      <c r="W1954" s="8">
        <v>0.58333333333333326</v>
      </c>
      <c r="X1954" t="s">
        <v>103</v>
      </c>
      <c r="Y1954" t="str">
        <f>+VLOOKUP($X1954,[1]ParadasReg!$F:$I,4,0)</f>
        <v>Parada 2 / Pedagógico</v>
      </c>
      <c r="Z1954">
        <f>+VLOOKUP($X1954,[1]ParadasReg!$F:$I,3,0)</f>
        <v>17</v>
      </c>
    </row>
    <row r="1955" spans="1:26" x14ac:dyDescent="0.25">
      <c r="A1955">
        <v>930502</v>
      </c>
      <c r="B1955">
        <v>1880</v>
      </c>
      <c r="C1955" s="3">
        <v>45888.588310185187</v>
      </c>
      <c r="D1955" t="s">
        <v>86</v>
      </c>
      <c r="E1955">
        <v>6</v>
      </c>
      <c r="F1955">
        <v>0</v>
      </c>
      <c r="G1955">
        <v>6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-33.461584999999999</v>
      </c>
      <c r="P1955">
        <v>-70.617351666666664</v>
      </c>
      <c r="Q1955">
        <v>35.802469135802468</v>
      </c>
      <c r="R1955">
        <v>519</v>
      </c>
      <c r="S1955" t="s">
        <v>89</v>
      </c>
      <c r="T1955">
        <f t="shared" si="30"/>
        <v>30</v>
      </c>
      <c r="U1955">
        <v>2</v>
      </c>
      <c r="V1955" s="5">
        <v>0.58831018518518519</v>
      </c>
      <c r="W1955" s="8">
        <v>0.58333333333333326</v>
      </c>
      <c r="X1955" t="s">
        <v>106</v>
      </c>
      <c r="Y1955" t="str">
        <f>+VLOOKUP($X1955,[1]ParadasReg!$F:$I,4,0)</f>
        <v>Parada 2 / Villa Olímpica</v>
      </c>
      <c r="Z1955">
        <f>+VLOOKUP($X1955,[1]ParadasReg!$F:$I,3,0)</f>
        <v>21</v>
      </c>
    </row>
    <row r="1956" spans="1:26" x14ac:dyDescent="0.25">
      <c r="A1956">
        <v>930503</v>
      </c>
      <c r="B1956">
        <v>1880</v>
      </c>
      <c r="C1956" s="3">
        <v>45888.588333333333</v>
      </c>
      <c r="D1956" t="s">
        <v>86</v>
      </c>
      <c r="E1956">
        <v>5</v>
      </c>
      <c r="F1956">
        <v>7</v>
      </c>
      <c r="G1956">
        <v>5</v>
      </c>
      <c r="H1956">
        <v>0</v>
      </c>
      <c r="I1956">
        <v>0</v>
      </c>
      <c r="J1956">
        <v>7</v>
      </c>
      <c r="K1956">
        <v>0</v>
      </c>
      <c r="L1956">
        <v>0</v>
      </c>
      <c r="M1956">
        <v>0</v>
      </c>
      <c r="N1956">
        <v>0</v>
      </c>
      <c r="O1956">
        <v>-33.460048333333333</v>
      </c>
      <c r="P1956">
        <v>-70.622221666666661</v>
      </c>
      <c r="Q1956">
        <v>33.333333333333329</v>
      </c>
      <c r="R1956">
        <v>519</v>
      </c>
      <c r="S1956" t="s">
        <v>89</v>
      </c>
      <c r="T1956">
        <f t="shared" si="30"/>
        <v>30</v>
      </c>
      <c r="U1956">
        <v>2</v>
      </c>
      <c r="V1956" s="5">
        <v>0.58833333333333326</v>
      </c>
      <c r="W1956" s="8">
        <v>0.58333333333333326</v>
      </c>
      <c r="X1956" t="s">
        <v>107</v>
      </c>
      <c r="Y1956" t="str">
        <f>+VLOOKUP($X1956,[1]ParadasReg!$F:$I,4,0)</f>
        <v>Parada 4 / Suárez Mujica</v>
      </c>
      <c r="Z1956">
        <f>+VLOOKUP($X1956,[1]ParadasReg!$F:$I,3,0)</f>
        <v>22</v>
      </c>
    </row>
    <row r="1957" spans="1:26" x14ac:dyDescent="0.25">
      <c r="A1957">
        <v>930523</v>
      </c>
      <c r="B1957">
        <v>1880</v>
      </c>
      <c r="C1957" s="3">
        <v>45888.593449074076</v>
      </c>
      <c r="D1957" t="s">
        <v>86</v>
      </c>
      <c r="E1957">
        <v>5</v>
      </c>
      <c r="F1957">
        <v>13</v>
      </c>
      <c r="G1957">
        <v>5</v>
      </c>
      <c r="H1957">
        <v>0</v>
      </c>
      <c r="I1957">
        <v>0</v>
      </c>
      <c r="J1957">
        <v>13</v>
      </c>
      <c r="K1957">
        <v>0</v>
      </c>
      <c r="L1957">
        <v>0</v>
      </c>
      <c r="M1957">
        <v>0</v>
      </c>
      <c r="N1957">
        <v>0</v>
      </c>
      <c r="O1957">
        <v>-33.455121666666663</v>
      </c>
      <c r="P1957">
        <v>-70.628116666666671</v>
      </c>
      <c r="Q1957">
        <v>23.456790123456788</v>
      </c>
      <c r="R1957">
        <v>519</v>
      </c>
      <c r="S1957" t="s">
        <v>89</v>
      </c>
      <c r="T1957">
        <f t="shared" si="30"/>
        <v>20</v>
      </c>
      <c r="U1957">
        <v>2</v>
      </c>
      <c r="V1957" s="5">
        <v>0.5934490740740741</v>
      </c>
      <c r="W1957" s="8">
        <v>0.58333333333333326</v>
      </c>
      <c r="X1957" t="s">
        <v>108</v>
      </c>
      <c r="Y1957" t="str">
        <f>+VLOOKUP($X1957,[1]ParadasReg!$F:$I,4,0)</f>
        <v>Parada 2 / (M) Irarrázaval</v>
      </c>
      <c r="Z1957">
        <f>+VLOOKUP($X1957,[1]ParadasReg!$F:$I,3,0)</f>
        <v>23</v>
      </c>
    </row>
    <row r="1958" spans="1:26" x14ac:dyDescent="0.25">
      <c r="A1958">
        <v>930544</v>
      </c>
      <c r="B1958">
        <v>1880</v>
      </c>
      <c r="C1958" s="3">
        <v>45888.596990740742</v>
      </c>
      <c r="D1958" t="s">
        <v>86</v>
      </c>
      <c r="E1958">
        <v>2</v>
      </c>
      <c r="F1958">
        <v>8</v>
      </c>
      <c r="G1958">
        <v>2</v>
      </c>
      <c r="H1958">
        <v>0</v>
      </c>
      <c r="I1958">
        <v>0</v>
      </c>
      <c r="J1958">
        <v>8</v>
      </c>
      <c r="K1958">
        <v>0</v>
      </c>
      <c r="L1958">
        <v>0</v>
      </c>
      <c r="M1958">
        <v>0</v>
      </c>
      <c r="N1958">
        <v>0</v>
      </c>
      <c r="O1958">
        <v>-33.443719999999999</v>
      </c>
      <c r="P1958">
        <v>-70.633314999999996</v>
      </c>
      <c r="Q1958">
        <v>16.049382716049383</v>
      </c>
      <c r="R1958">
        <v>519</v>
      </c>
      <c r="S1958" t="s">
        <v>89</v>
      </c>
      <c r="T1958">
        <f t="shared" si="30"/>
        <v>10</v>
      </c>
      <c r="U1958">
        <v>2</v>
      </c>
      <c r="V1958" s="5">
        <v>0.59699074074074077</v>
      </c>
      <c r="W1958" s="8">
        <v>0.58333333333333326</v>
      </c>
      <c r="X1958" t="s">
        <v>111</v>
      </c>
      <c r="Y1958" t="str">
        <f>+VLOOKUP($X1958,[1]ParadasReg!$F:$I,4,0)</f>
        <v>Parada 2 / (M) Parque Bustamante</v>
      </c>
      <c r="Z1958">
        <f>+VLOOKUP($X1958,[1]ParadasReg!$F:$I,3,0)</f>
        <v>26</v>
      </c>
    </row>
    <row r="1959" spans="1:26" x14ac:dyDescent="0.25">
      <c r="A1959">
        <v>930552</v>
      </c>
      <c r="B1959">
        <v>1880</v>
      </c>
      <c r="C1959" s="3">
        <v>45888.598506944443</v>
      </c>
      <c r="D1959" t="s">
        <v>86</v>
      </c>
      <c r="E1959">
        <v>0</v>
      </c>
      <c r="F1959">
        <v>8</v>
      </c>
      <c r="G1959">
        <v>0</v>
      </c>
      <c r="H1959">
        <v>0</v>
      </c>
      <c r="I1959">
        <v>0</v>
      </c>
      <c r="J1959">
        <v>8</v>
      </c>
      <c r="K1959">
        <v>0</v>
      </c>
      <c r="L1959">
        <v>0</v>
      </c>
      <c r="M1959">
        <v>0</v>
      </c>
      <c r="N1959">
        <v>0</v>
      </c>
      <c r="O1959">
        <v>-33.437296666666668</v>
      </c>
      <c r="P1959">
        <v>-70.635980000000004</v>
      </c>
      <c r="Q1959">
        <v>6.1728395061728394</v>
      </c>
      <c r="R1959">
        <v>519</v>
      </c>
      <c r="S1959" t="s">
        <v>89</v>
      </c>
      <c r="T1959">
        <f t="shared" si="30"/>
        <v>0</v>
      </c>
      <c r="U1959">
        <v>2</v>
      </c>
      <c r="V1959" s="5">
        <v>0.59850694444444441</v>
      </c>
      <c r="W1959" s="8">
        <v>0.58333333333333326</v>
      </c>
      <c r="X1959" t="s">
        <v>112</v>
      </c>
      <c r="Y1959" t="str">
        <f>+VLOOKUP($X1959,[1]ParadasReg!$F:$I,4,0)</f>
        <v>Parada 4 / Plaza Italia</v>
      </c>
      <c r="Z1959">
        <f>+VLOOKUP($X1959,[1]ParadasReg!$F:$I,3,0)</f>
        <v>27</v>
      </c>
    </row>
    <row r="1960" spans="1:26" x14ac:dyDescent="0.25">
      <c r="A1960">
        <v>930557</v>
      </c>
      <c r="B1960">
        <v>1880</v>
      </c>
      <c r="C1960" s="3">
        <v>45888.59946759259</v>
      </c>
      <c r="D1960" t="s">
        <v>86</v>
      </c>
      <c r="E1960">
        <v>0</v>
      </c>
      <c r="F1960">
        <v>2</v>
      </c>
      <c r="G1960">
        <v>0</v>
      </c>
      <c r="H1960">
        <v>0</v>
      </c>
      <c r="I1960">
        <v>0</v>
      </c>
      <c r="J1960">
        <v>2</v>
      </c>
      <c r="K1960">
        <v>0</v>
      </c>
      <c r="L1960">
        <v>0</v>
      </c>
      <c r="M1960">
        <v>0</v>
      </c>
      <c r="N1960">
        <v>0</v>
      </c>
      <c r="O1960">
        <v>-33.439709999999998</v>
      </c>
      <c r="P1960">
        <v>-70.639989999999997</v>
      </c>
      <c r="Q1960">
        <v>3.7037037037037033</v>
      </c>
      <c r="R1960">
        <v>519</v>
      </c>
      <c r="S1960" t="s">
        <v>89</v>
      </c>
      <c r="T1960">
        <f t="shared" si="30"/>
        <v>0</v>
      </c>
      <c r="U1960">
        <v>2</v>
      </c>
      <c r="V1960" s="5">
        <v>0.59946759259259264</v>
      </c>
      <c r="W1960" s="8">
        <v>0.58333333333333326</v>
      </c>
      <c r="X1960" t="s">
        <v>113</v>
      </c>
      <c r="Y1960" t="str">
        <f>+VLOOKUP($X1960,[1]ParadasReg!$F:$I,4,0)</f>
        <v>Parada 4 / (M) Universidad Católica</v>
      </c>
      <c r="Z1960">
        <f>+VLOOKUP($X1960,[1]ParadasReg!$F:$I,3,0)</f>
        <v>28</v>
      </c>
    </row>
    <row r="1961" spans="1:26" x14ac:dyDescent="0.25">
      <c r="A1961">
        <v>930570</v>
      </c>
      <c r="B1961">
        <v>1880</v>
      </c>
      <c r="C1961" s="3">
        <v>45888.601331018523</v>
      </c>
      <c r="D1961" t="s">
        <v>86</v>
      </c>
      <c r="E1961">
        <v>1</v>
      </c>
      <c r="F1961">
        <v>3</v>
      </c>
      <c r="G1961">
        <v>1</v>
      </c>
      <c r="H1961">
        <v>0</v>
      </c>
      <c r="I1961">
        <v>0</v>
      </c>
      <c r="J1961">
        <v>3</v>
      </c>
      <c r="K1961">
        <v>0</v>
      </c>
      <c r="L1961">
        <v>0</v>
      </c>
      <c r="M1961">
        <v>0</v>
      </c>
      <c r="N1961">
        <v>0</v>
      </c>
      <c r="O1961">
        <v>-33.442643333333343</v>
      </c>
      <c r="P1961">
        <v>-70.645314999999997</v>
      </c>
      <c r="Q1961">
        <v>1.2345679012345678</v>
      </c>
      <c r="R1961">
        <v>519</v>
      </c>
      <c r="S1961" t="s">
        <v>89</v>
      </c>
      <c r="T1961">
        <f t="shared" si="30"/>
        <v>0</v>
      </c>
      <c r="U1961">
        <v>2</v>
      </c>
      <c r="V1961" s="5">
        <v>0.60133101851851845</v>
      </c>
      <c r="W1961" s="8">
        <v>0.58333333333333326</v>
      </c>
      <c r="X1961" t="s">
        <v>114</v>
      </c>
      <c r="Y1961" t="str">
        <f>+VLOOKUP($X1961,[1]ParadasReg!$F:$I,4,0)</f>
        <v>Parada 3 / (M) Santa Lucía</v>
      </c>
      <c r="Z1961">
        <f>+VLOOKUP($X1961,[1]ParadasReg!$F:$I,3,0)</f>
        <v>29</v>
      </c>
    </row>
    <row r="1962" spans="1:26" x14ac:dyDescent="0.25">
      <c r="A1962">
        <v>930582</v>
      </c>
      <c r="B1962">
        <v>1880</v>
      </c>
      <c r="C1962" s="3">
        <v>45888.60365740741</v>
      </c>
      <c r="D1962" t="s">
        <v>86</v>
      </c>
      <c r="E1962">
        <v>0</v>
      </c>
      <c r="F1962">
        <v>5</v>
      </c>
      <c r="G1962">
        <v>0</v>
      </c>
      <c r="H1962">
        <v>0</v>
      </c>
      <c r="I1962">
        <v>0</v>
      </c>
      <c r="J1962">
        <v>5</v>
      </c>
      <c r="K1962">
        <v>0</v>
      </c>
      <c r="L1962">
        <v>0</v>
      </c>
      <c r="M1962">
        <v>0</v>
      </c>
      <c r="N1962">
        <v>0</v>
      </c>
      <c r="O1962">
        <v>-33.443705000000001</v>
      </c>
      <c r="P1962">
        <v>-70.650868333333335</v>
      </c>
      <c r="Q1962">
        <v>0</v>
      </c>
      <c r="R1962">
        <v>519</v>
      </c>
      <c r="S1962" t="s">
        <v>89</v>
      </c>
      <c r="T1962">
        <f t="shared" si="30"/>
        <v>0</v>
      </c>
      <c r="U1962">
        <v>2</v>
      </c>
      <c r="V1962" s="5">
        <v>0.60365740740740736</v>
      </c>
      <c r="W1962" s="8">
        <v>0.58333333333333326</v>
      </c>
      <c r="X1962" t="s">
        <v>115</v>
      </c>
      <c r="Y1962" t="str">
        <f>+VLOOKUP($X1962,[1]ParadasReg!$F:$I,4,0)</f>
        <v>Parada 3 / (M) Universidad de Chile</v>
      </c>
      <c r="Z1962">
        <f>+VLOOKUP($X1962,[1]ParadasReg!$F:$I,3,0)</f>
        <v>30</v>
      </c>
    </row>
    <row r="1963" spans="1:26" x14ac:dyDescent="0.25">
      <c r="A1963">
        <v>930965</v>
      </c>
      <c r="B1963">
        <v>1880</v>
      </c>
      <c r="C1963" s="3">
        <v>45888.707314814812</v>
      </c>
      <c r="D1963" t="s">
        <v>86</v>
      </c>
      <c r="E1963">
        <v>5</v>
      </c>
      <c r="F1963">
        <v>0</v>
      </c>
      <c r="G1963">
        <v>5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-33.477391666666669</v>
      </c>
      <c r="P1963">
        <v>-70.535611666666668</v>
      </c>
      <c r="Q1963">
        <v>7.4074074074074066</v>
      </c>
      <c r="R1963">
        <v>519</v>
      </c>
      <c r="S1963" t="s">
        <v>89</v>
      </c>
      <c r="T1963">
        <f t="shared" si="30"/>
        <v>0</v>
      </c>
      <c r="U1963">
        <v>2</v>
      </c>
      <c r="V1963" s="5">
        <v>0.70731481481481484</v>
      </c>
      <c r="W1963" s="8">
        <v>0.6875</v>
      </c>
      <c r="X1963" t="s">
        <v>93</v>
      </c>
      <c r="Y1963" t="str">
        <f>+VLOOKUP($X1963,[1]ParadasReg!$F:$I,4,0)</f>
        <v>Avenida Grecia / esq. Jacarandá</v>
      </c>
      <c r="Z1963">
        <f>+VLOOKUP($X1963,[1]ParadasReg!$F:$I,3,0)</f>
        <v>5</v>
      </c>
    </row>
    <row r="1964" spans="1:26" x14ac:dyDescent="0.25">
      <c r="A1964">
        <v>930970</v>
      </c>
      <c r="B1964">
        <v>1880</v>
      </c>
      <c r="C1964" s="3">
        <v>45888.70815972222</v>
      </c>
      <c r="D1964" t="s">
        <v>86</v>
      </c>
      <c r="E1964">
        <v>1</v>
      </c>
      <c r="F1964">
        <v>0</v>
      </c>
      <c r="G1964">
        <v>1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-33.47676666666667</v>
      </c>
      <c r="P1964">
        <v>-70.538851666666673</v>
      </c>
      <c r="Q1964">
        <v>8.6419753086419746</v>
      </c>
      <c r="R1964">
        <v>519</v>
      </c>
      <c r="S1964" t="s">
        <v>89</v>
      </c>
      <c r="T1964">
        <f t="shared" si="30"/>
        <v>0</v>
      </c>
      <c r="U1964">
        <v>2</v>
      </c>
      <c r="V1964" s="5">
        <v>0.70815972222222223</v>
      </c>
      <c r="W1964" s="8">
        <v>0.6875</v>
      </c>
      <c r="X1964" t="s">
        <v>94</v>
      </c>
      <c r="Y1964" t="str">
        <f>+VLOOKUP($X1964,[1]ParadasReg!$F:$I,4,0)</f>
        <v>Avenida Grecia / esq. Amanecer</v>
      </c>
      <c r="Z1964">
        <f>+VLOOKUP($X1964,[1]ParadasReg!$F:$I,3,0)</f>
        <v>6</v>
      </c>
    </row>
    <row r="1965" spans="1:26" x14ac:dyDescent="0.25">
      <c r="A1965">
        <v>930973</v>
      </c>
      <c r="B1965">
        <v>1880</v>
      </c>
      <c r="C1965" s="3">
        <v>45888.70894675926</v>
      </c>
      <c r="D1965" t="s">
        <v>86</v>
      </c>
      <c r="E1965">
        <v>2</v>
      </c>
      <c r="F1965">
        <v>1</v>
      </c>
      <c r="G1965">
        <v>2</v>
      </c>
      <c r="H1965">
        <v>0</v>
      </c>
      <c r="I1965">
        <v>0</v>
      </c>
      <c r="J1965">
        <v>1</v>
      </c>
      <c r="K1965">
        <v>0</v>
      </c>
      <c r="L1965">
        <v>0</v>
      </c>
      <c r="M1965">
        <v>0</v>
      </c>
      <c r="N1965">
        <v>0</v>
      </c>
      <c r="O1965">
        <v>-33.476096666666663</v>
      </c>
      <c r="P1965">
        <v>-70.54232833333333</v>
      </c>
      <c r="Q1965">
        <v>9.8765432098765427</v>
      </c>
      <c r="R1965">
        <v>519</v>
      </c>
      <c r="S1965" t="s">
        <v>89</v>
      </c>
      <c r="T1965">
        <f t="shared" si="30"/>
        <v>0</v>
      </c>
      <c r="U1965">
        <v>2</v>
      </c>
      <c r="V1965" s="5">
        <v>0.70894675925925921</v>
      </c>
      <c r="W1965" s="8">
        <v>0.70833333333333326</v>
      </c>
      <c r="X1965" t="s">
        <v>95</v>
      </c>
      <c r="Y1965" t="str">
        <f>+VLOOKUP($X1965,[1]ParadasReg!$F:$I,4,0)</f>
        <v>Parada / Muni. Peñalolén</v>
      </c>
      <c r="Z1965">
        <f>+VLOOKUP($X1965,[1]ParadasReg!$F:$I,3,0)</f>
        <v>7</v>
      </c>
    </row>
    <row r="1966" spans="1:26" x14ac:dyDescent="0.25">
      <c r="A1966">
        <v>930975</v>
      </c>
      <c r="B1966">
        <v>1880</v>
      </c>
      <c r="C1966" s="3">
        <v>45888.70957175926</v>
      </c>
      <c r="D1966" t="s">
        <v>86</v>
      </c>
      <c r="E1966">
        <v>1</v>
      </c>
      <c r="F1966">
        <v>0</v>
      </c>
      <c r="G1966">
        <v>1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-33.475180000000002</v>
      </c>
      <c r="P1966">
        <v>-70.546764999999994</v>
      </c>
      <c r="Q1966">
        <v>11.111111111111111</v>
      </c>
      <c r="R1966">
        <v>519</v>
      </c>
      <c r="S1966" t="s">
        <v>89</v>
      </c>
      <c r="T1966">
        <f t="shared" si="30"/>
        <v>10</v>
      </c>
      <c r="U1966">
        <v>2</v>
      </c>
      <c r="V1966" s="5">
        <v>0.7095717592592593</v>
      </c>
      <c r="W1966" s="8">
        <v>0.70833333333333326</v>
      </c>
      <c r="X1966" t="s">
        <v>96</v>
      </c>
      <c r="Y1966" t="str">
        <f>+VLOOKUP($X1966,[1]ParadasReg!$F:$I,4,0)</f>
        <v>Avenida Grecia / esq. Palena</v>
      </c>
      <c r="Z1966">
        <f>+VLOOKUP($X1966,[1]ParadasReg!$F:$I,3,0)</f>
        <v>8</v>
      </c>
    </row>
    <row r="1967" spans="1:26" x14ac:dyDescent="0.25">
      <c r="A1967">
        <v>930984</v>
      </c>
      <c r="B1967">
        <v>1880</v>
      </c>
      <c r="C1967" s="3">
        <v>45888.710694444453</v>
      </c>
      <c r="D1967" t="s">
        <v>86</v>
      </c>
      <c r="E1967">
        <v>0</v>
      </c>
      <c r="F1967">
        <v>1</v>
      </c>
      <c r="G1967">
        <v>0</v>
      </c>
      <c r="H1967">
        <v>0</v>
      </c>
      <c r="I1967">
        <v>0</v>
      </c>
      <c r="J1967">
        <v>1</v>
      </c>
      <c r="K1967">
        <v>0</v>
      </c>
      <c r="L1967">
        <v>0</v>
      </c>
      <c r="M1967">
        <v>0</v>
      </c>
      <c r="N1967">
        <v>0</v>
      </c>
      <c r="O1967">
        <v>-33.473183333333331</v>
      </c>
      <c r="P1967">
        <v>-70.556221666666673</v>
      </c>
      <c r="Q1967">
        <v>9.8765432098765427</v>
      </c>
      <c r="R1967">
        <v>519</v>
      </c>
      <c r="S1967" t="s">
        <v>89</v>
      </c>
      <c r="T1967">
        <f t="shared" si="30"/>
        <v>0</v>
      </c>
      <c r="U1967">
        <v>2</v>
      </c>
      <c r="V1967" s="5">
        <v>0.71069444444444452</v>
      </c>
      <c r="W1967" s="8">
        <v>0.70833333333333326</v>
      </c>
      <c r="X1967" t="s">
        <v>98</v>
      </c>
      <c r="Y1967" t="str">
        <f>+VLOOKUP($X1967,[1]ParadasReg!$F:$I,4,0)</f>
        <v>Parada 2 / Calle 1A - Avenida Grecia</v>
      </c>
      <c r="Z1967">
        <f>+VLOOKUP($X1967,[1]ParadasReg!$F:$I,3,0)</f>
        <v>10</v>
      </c>
    </row>
    <row r="1968" spans="1:26" x14ac:dyDescent="0.25">
      <c r="A1968">
        <v>930987</v>
      </c>
      <c r="B1968">
        <v>1880</v>
      </c>
      <c r="C1968" s="3">
        <v>45888.711412037039</v>
      </c>
      <c r="D1968" t="s">
        <v>86</v>
      </c>
      <c r="E1968">
        <v>5</v>
      </c>
      <c r="F1968">
        <v>3</v>
      </c>
      <c r="G1968">
        <v>5</v>
      </c>
      <c r="H1968">
        <v>0</v>
      </c>
      <c r="I1968">
        <v>0</v>
      </c>
      <c r="J1968">
        <v>3</v>
      </c>
      <c r="K1968">
        <v>0</v>
      </c>
      <c r="L1968">
        <v>0</v>
      </c>
      <c r="M1968">
        <v>0</v>
      </c>
      <c r="N1968">
        <v>0</v>
      </c>
      <c r="O1968">
        <v>-33.47213166666667</v>
      </c>
      <c r="P1968">
        <v>-70.561831666666663</v>
      </c>
      <c r="Q1968">
        <v>12.345679012345679</v>
      </c>
      <c r="R1968">
        <v>519</v>
      </c>
      <c r="S1968" t="s">
        <v>89</v>
      </c>
      <c r="T1968">
        <f t="shared" si="30"/>
        <v>10</v>
      </c>
      <c r="U1968">
        <v>2</v>
      </c>
      <c r="V1968" s="5">
        <v>0.71141203703703704</v>
      </c>
      <c r="W1968" s="8">
        <v>0.70833333333333326</v>
      </c>
      <c r="X1968" t="s">
        <v>99</v>
      </c>
      <c r="Y1968" t="str">
        <f>+VLOOKUP($X1968,[1]ParadasReg!$F:$I,4,0)</f>
        <v>Parada 2 / Ictinos - Avenida Grecia</v>
      </c>
      <c r="Z1968">
        <f>+VLOOKUP($X1968,[1]ParadasReg!$F:$I,3,0)</f>
        <v>11</v>
      </c>
    </row>
    <row r="1969" spans="1:26" x14ac:dyDescent="0.25">
      <c r="A1969">
        <v>930996</v>
      </c>
      <c r="B1969">
        <v>1880</v>
      </c>
      <c r="C1969" s="3">
        <v>45888.713379629633</v>
      </c>
      <c r="D1969" t="s">
        <v>86</v>
      </c>
      <c r="E1969">
        <v>1</v>
      </c>
      <c r="F1969">
        <v>0</v>
      </c>
      <c r="G1969">
        <v>1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-33.469938333333332</v>
      </c>
      <c r="P1969">
        <v>-70.572890000000001</v>
      </c>
      <c r="Q1969">
        <v>13.580246913580247</v>
      </c>
      <c r="R1969">
        <v>519</v>
      </c>
      <c r="S1969" t="s">
        <v>89</v>
      </c>
      <c r="T1969">
        <f t="shared" si="30"/>
        <v>10</v>
      </c>
      <c r="U1969">
        <v>2</v>
      </c>
      <c r="V1969" s="5">
        <v>0.71337962962962964</v>
      </c>
      <c r="W1969" s="8">
        <v>0.70833333333333326</v>
      </c>
      <c r="X1969" t="s">
        <v>117</v>
      </c>
      <c r="Y1969" t="str">
        <f>+VLOOKUP($X1969,[1]ParadasReg!$F:$I,4,0)</f>
        <v>Parada 2 / Cruz Almeyda - Avenida Grecia</v>
      </c>
      <c r="Z1969">
        <f>+VLOOKUP($X1969,[1]ParadasReg!$F:$I,3,0)</f>
        <v>13</v>
      </c>
    </row>
    <row r="1970" spans="1:26" x14ac:dyDescent="0.25">
      <c r="A1970">
        <v>931000</v>
      </c>
      <c r="B1970">
        <v>1880</v>
      </c>
      <c r="C1970" s="3">
        <v>45888.713958333326</v>
      </c>
      <c r="D1970" t="s">
        <v>86</v>
      </c>
      <c r="E1970">
        <v>9</v>
      </c>
      <c r="F1970">
        <v>6</v>
      </c>
      <c r="G1970">
        <v>0</v>
      </c>
      <c r="H1970">
        <v>0</v>
      </c>
      <c r="I1970">
        <v>9</v>
      </c>
      <c r="J1970">
        <v>6</v>
      </c>
      <c r="K1970">
        <v>0</v>
      </c>
      <c r="L1970">
        <v>0</v>
      </c>
      <c r="M1970">
        <v>0</v>
      </c>
      <c r="N1970">
        <v>0</v>
      </c>
      <c r="O1970">
        <v>-33.469158333333333</v>
      </c>
      <c r="P1970">
        <v>-70.576458333333335</v>
      </c>
      <c r="Q1970">
        <v>17.283950617283949</v>
      </c>
      <c r="R1970">
        <v>519</v>
      </c>
      <c r="S1970" t="s">
        <v>89</v>
      </c>
      <c r="T1970">
        <f t="shared" si="30"/>
        <v>10</v>
      </c>
      <c r="U1970">
        <v>2</v>
      </c>
      <c r="V1970" s="5">
        <v>0.71395833333333336</v>
      </c>
      <c r="W1970" s="8">
        <v>0.70833333333333326</v>
      </c>
      <c r="X1970" t="s">
        <v>100</v>
      </c>
      <c r="Y1970" t="str">
        <f>+VLOOKUP($X1970,[1]ParadasReg!$F:$I,4,0)</f>
        <v>Parada 4 / (M) Grecia</v>
      </c>
      <c r="Z1970">
        <f>+VLOOKUP($X1970,[1]ParadasReg!$F:$I,3,0)</f>
        <v>14</v>
      </c>
    </row>
    <row r="1971" spans="1:26" x14ac:dyDescent="0.25">
      <c r="A1971">
        <v>931005</v>
      </c>
      <c r="B1971">
        <v>1880</v>
      </c>
      <c r="C1971" s="3">
        <v>45888.715011574073</v>
      </c>
      <c r="D1971" t="s">
        <v>86</v>
      </c>
      <c r="E1971">
        <v>2</v>
      </c>
      <c r="F1971">
        <v>0</v>
      </c>
      <c r="G1971">
        <v>2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-33.467506666666672</v>
      </c>
      <c r="P1971">
        <v>-70.580996666666664</v>
      </c>
      <c r="Q1971">
        <v>19.753086419753085</v>
      </c>
      <c r="R1971">
        <v>519</v>
      </c>
      <c r="S1971" t="s">
        <v>89</v>
      </c>
      <c r="T1971">
        <f t="shared" si="30"/>
        <v>10</v>
      </c>
      <c r="U1971">
        <v>2</v>
      </c>
      <c r="V1971" s="5">
        <v>0.71501157407407412</v>
      </c>
      <c r="W1971" s="8">
        <v>0.70833333333333326</v>
      </c>
      <c r="X1971" t="s">
        <v>101</v>
      </c>
      <c r="Y1971" t="str">
        <f>+VLOOKUP($X1971,[1]ParadasReg!$F:$I,4,0)</f>
        <v>Parada 2 / ADO Chile</v>
      </c>
      <c r="Z1971">
        <f>+VLOOKUP($X1971,[1]ParadasReg!$F:$I,3,0)</f>
        <v>15</v>
      </c>
    </row>
    <row r="1972" spans="1:26" x14ac:dyDescent="0.25">
      <c r="A1972">
        <v>931015</v>
      </c>
      <c r="B1972">
        <v>1880</v>
      </c>
      <c r="C1972" s="3">
        <v>45888.717013888891</v>
      </c>
      <c r="D1972" t="s">
        <v>86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-33.465381666666673</v>
      </c>
      <c r="P1972">
        <v>-70.589481666666671</v>
      </c>
      <c r="Q1972">
        <v>19.753086419753085</v>
      </c>
      <c r="R1972">
        <v>519</v>
      </c>
      <c r="S1972" t="s">
        <v>89</v>
      </c>
      <c r="T1972">
        <f t="shared" si="30"/>
        <v>10</v>
      </c>
      <c r="U1972">
        <v>2</v>
      </c>
      <c r="V1972" s="5">
        <v>0.71701388888888884</v>
      </c>
      <c r="W1972" s="8">
        <v>0.70833333333333326</v>
      </c>
      <c r="X1972" t="s">
        <v>102</v>
      </c>
      <c r="Y1972" t="str">
        <f>+VLOOKUP($X1972,[1]ParadasReg!$F:$I,4,0)</f>
        <v>Parada 2 / CESFAM Salvador Bustos</v>
      </c>
      <c r="Z1972">
        <f>+VLOOKUP($X1972,[1]ParadasReg!$F:$I,3,0)</f>
        <v>16</v>
      </c>
    </row>
    <row r="1973" spans="1:26" x14ac:dyDescent="0.25">
      <c r="A1973">
        <v>931023</v>
      </c>
      <c r="B1973">
        <v>1880</v>
      </c>
      <c r="C1973" s="3">
        <v>45888.718807870369</v>
      </c>
      <c r="D1973" t="s">
        <v>86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-33.464635000000001</v>
      </c>
      <c r="P1973">
        <v>-70.597695000000002</v>
      </c>
      <c r="Q1973">
        <v>19.753086419753085</v>
      </c>
      <c r="R1973">
        <v>519</v>
      </c>
      <c r="S1973" t="s">
        <v>89</v>
      </c>
      <c r="T1973">
        <f t="shared" si="30"/>
        <v>10</v>
      </c>
      <c r="U1973">
        <v>2</v>
      </c>
      <c r="V1973" s="5">
        <v>0.71880787037037042</v>
      </c>
      <c r="W1973" s="8">
        <v>0.70833333333333326</v>
      </c>
      <c r="X1973" t="s">
        <v>103</v>
      </c>
      <c r="Y1973" t="str">
        <f>+VLOOKUP($X1973,[1]ParadasReg!$F:$I,4,0)</f>
        <v>Parada 2 / Pedagógico</v>
      </c>
      <c r="Z1973">
        <f>+VLOOKUP($X1973,[1]ParadasReg!$F:$I,3,0)</f>
        <v>17</v>
      </c>
    </row>
    <row r="1974" spans="1:26" x14ac:dyDescent="0.25">
      <c r="A1974">
        <v>931030</v>
      </c>
      <c r="B1974">
        <v>1880</v>
      </c>
      <c r="C1974" s="3">
        <v>45888.719942129632</v>
      </c>
      <c r="D1974" t="s">
        <v>86</v>
      </c>
      <c r="E1974">
        <v>1</v>
      </c>
      <c r="F1974">
        <v>0</v>
      </c>
      <c r="G1974">
        <v>1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-33.463898333333333</v>
      </c>
      <c r="P1974">
        <v>-70.602486666666664</v>
      </c>
      <c r="Q1974">
        <v>20.987654320987652</v>
      </c>
      <c r="R1974">
        <v>519</v>
      </c>
      <c r="S1974" t="s">
        <v>89</v>
      </c>
      <c r="T1974">
        <f t="shared" si="30"/>
        <v>20</v>
      </c>
      <c r="U1974">
        <v>2</v>
      </c>
      <c r="V1974" s="5">
        <v>0.71994212962962967</v>
      </c>
      <c r="W1974" s="8">
        <v>0.70833333333333326</v>
      </c>
      <c r="X1974" t="s">
        <v>104</v>
      </c>
      <c r="Y1974" t="str">
        <f>+VLOOKUP($X1974,[1]ParadasReg!$F:$I,4,0)</f>
        <v>Parada 2 / Los Tres Antonios</v>
      </c>
      <c r="Z1974">
        <f>+VLOOKUP($X1974,[1]ParadasReg!$F:$I,3,0)</f>
        <v>18</v>
      </c>
    </row>
    <row r="1975" spans="1:26" x14ac:dyDescent="0.25">
      <c r="A1975">
        <v>931034</v>
      </c>
      <c r="B1975">
        <v>1880</v>
      </c>
      <c r="C1975" s="3">
        <v>45888.720729166656</v>
      </c>
      <c r="D1975" t="s">
        <v>86</v>
      </c>
      <c r="E1975">
        <v>2</v>
      </c>
      <c r="F1975">
        <v>3</v>
      </c>
      <c r="G1975">
        <v>2</v>
      </c>
      <c r="H1975">
        <v>0</v>
      </c>
      <c r="I1975">
        <v>0</v>
      </c>
      <c r="J1975">
        <v>3</v>
      </c>
      <c r="K1975">
        <v>0</v>
      </c>
      <c r="L1975">
        <v>0</v>
      </c>
      <c r="M1975">
        <v>0</v>
      </c>
      <c r="N1975">
        <v>0</v>
      </c>
      <c r="O1975">
        <v>-33.462241666666657</v>
      </c>
      <c r="P1975">
        <v>-70.60743166666667</v>
      </c>
      <c r="Q1975">
        <v>19.753086419753085</v>
      </c>
      <c r="R1975">
        <v>519</v>
      </c>
      <c r="S1975" t="s">
        <v>89</v>
      </c>
      <c r="T1975">
        <f t="shared" si="30"/>
        <v>10</v>
      </c>
      <c r="U1975">
        <v>2</v>
      </c>
      <c r="V1975" s="5">
        <v>0.72072916666666664</v>
      </c>
      <c r="W1975" s="8">
        <v>0.70833333333333326</v>
      </c>
      <c r="X1975" t="s">
        <v>118</v>
      </c>
      <c r="Y1975" t="str">
        <f>+VLOOKUP($X1975,[1]ParadasReg!$F:$I,4,0)</f>
        <v>Parada 2 / (M) Est.Nacional</v>
      </c>
      <c r="Z1975">
        <f>+VLOOKUP($X1975,[1]ParadasReg!$F:$I,3,0)</f>
        <v>19</v>
      </c>
    </row>
    <row r="1976" spans="1:26" x14ac:dyDescent="0.25">
      <c r="A1976">
        <v>931042</v>
      </c>
      <c r="B1976">
        <v>1880</v>
      </c>
      <c r="C1976" s="3">
        <v>45888.722303240742</v>
      </c>
      <c r="D1976" t="s">
        <v>86</v>
      </c>
      <c r="E1976">
        <v>0</v>
      </c>
      <c r="F1976">
        <v>1</v>
      </c>
      <c r="G1976">
        <v>0</v>
      </c>
      <c r="H1976">
        <v>0</v>
      </c>
      <c r="I1976">
        <v>0</v>
      </c>
      <c r="J1976">
        <v>1</v>
      </c>
      <c r="K1976">
        <v>0</v>
      </c>
      <c r="L1976">
        <v>0</v>
      </c>
      <c r="M1976">
        <v>0</v>
      </c>
      <c r="N1976">
        <v>0</v>
      </c>
      <c r="O1976">
        <v>-33.461893333333343</v>
      </c>
      <c r="P1976">
        <v>-70.612523333333328</v>
      </c>
      <c r="Q1976">
        <v>18.518518518518519</v>
      </c>
      <c r="R1976">
        <v>519</v>
      </c>
      <c r="S1976" t="s">
        <v>89</v>
      </c>
      <c r="T1976">
        <f t="shared" si="30"/>
        <v>10</v>
      </c>
      <c r="U1976">
        <v>2</v>
      </c>
      <c r="V1976" s="5">
        <v>0.7223032407407407</v>
      </c>
      <c r="W1976" s="8">
        <v>0.70833333333333326</v>
      </c>
      <c r="X1976" t="s">
        <v>105</v>
      </c>
      <c r="Y1976" t="str">
        <f>+VLOOKUP($X1976,[1]ParadasReg!$F:$I,4,0)</f>
        <v>Parada 2 / Avenida Marathon</v>
      </c>
      <c r="Z1976">
        <f>+VLOOKUP($X1976,[1]ParadasReg!$F:$I,3,0)</f>
        <v>20</v>
      </c>
    </row>
    <row r="1977" spans="1:26" x14ac:dyDescent="0.25">
      <c r="A1977">
        <v>931047</v>
      </c>
      <c r="B1977">
        <v>1880</v>
      </c>
      <c r="C1977" s="3">
        <v>45888.723032407397</v>
      </c>
      <c r="D1977" t="s">
        <v>86</v>
      </c>
      <c r="E1977">
        <v>0</v>
      </c>
      <c r="F1977">
        <v>3</v>
      </c>
      <c r="G1977">
        <v>0</v>
      </c>
      <c r="H1977">
        <v>0</v>
      </c>
      <c r="I1977">
        <v>0</v>
      </c>
      <c r="J1977">
        <v>3</v>
      </c>
      <c r="K1977">
        <v>0</v>
      </c>
      <c r="L1977">
        <v>0</v>
      </c>
      <c r="M1977">
        <v>0</v>
      </c>
      <c r="N1977">
        <v>0</v>
      </c>
      <c r="O1977">
        <v>-33.461608333333331</v>
      </c>
      <c r="P1977">
        <v>-70.616981666666661</v>
      </c>
      <c r="Q1977">
        <v>14.814814814814813</v>
      </c>
      <c r="R1977">
        <v>519</v>
      </c>
      <c r="S1977" t="s">
        <v>89</v>
      </c>
      <c r="T1977">
        <f t="shared" si="30"/>
        <v>10</v>
      </c>
      <c r="U1977">
        <v>2</v>
      </c>
      <c r="V1977" s="5">
        <v>0.72303240740740737</v>
      </c>
      <c r="W1977" s="8">
        <v>0.70833333333333326</v>
      </c>
      <c r="X1977" t="s">
        <v>106</v>
      </c>
      <c r="Y1977" t="str">
        <f>+VLOOKUP($X1977,[1]ParadasReg!$F:$I,4,0)</f>
        <v>Parada 2 / Villa Olímpica</v>
      </c>
      <c r="Z1977">
        <f>+VLOOKUP($X1977,[1]ParadasReg!$F:$I,3,0)</f>
        <v>21</v>
      </c>
    </row>
    <row r="1978" spans="1:26" x14ac:dyDescent="0.25">
      <c r="A1978">
        <v>931054</v>
      </c>
      <c r="B1978">
        <v>1880</v>
      </c>
      <c r="C1978" s="3">
        <v>45888.723981481482</v>
      </c>
      <c r="D1978" t="s">
        <v>86</v>
      </c>
      <c r="E1978">
        <v>0</v>
      </c>
      <c r="F1978">
        <v>1</v>
      </c>
      <c r="G1978">
        <v>0</v>
      </c>
      <c r="H1978">
        <v>0</v>
      </c>
      <c r="I1978">
        <v>0</v>
      </c>
      <c r="J1978">
        <v>1</v>
      </c>
      <c r="K1978">
        <v>0</v>
      </c>
      <c r="L1978">
        <v>0</v>
      </c>
      <c r="M1978">
        <v>0</v>
      </c>
      <c r="N1978">
        <v>0</v>
      </c>
      <c r="O1978">
        <v>-33.460086666666669</v>
      </c>
      <c r="P1978">
        <v>-70.622213333333335</v>
      </c>
      <c r="Q1978">
        <v>13.580246913580247</v>
      </c>
      <c r="R1978">
        <v>519</v>
      </c>
      <c r="S1978" t="s">
        <v>89</v>
      </c>
      <c r="T1978">
        <f t="shared" si="30"/>
        <v>10</v>
      </c>
      <c r="U1978">
        <v>2</v>
      </c>
      <c r="V1978" s="5">
        <v>0.72398148148148145</v>
      </c>
      <c r="W1978" s="8">
        <v>0.70833333333333326</v>
      </c>
      <c r="X1978" t="s">
        <v>107</v>
      </c>
      <c r="Y1978" t="str">
        <f>+VLOOKUP($X1978,[1]ParadasReg!$F:$I,4,0)</f>
        <v>Parada 4 / Suárez Mujica</v>
      </c>
      <c r="Z1978">
        <f>+VLOOKUP($X1978,[1]ParadasReg!$F:$I,3,0)</f>
        <v>22</v>
      </c>
    </row>
    <row r="1979" spans="1:26" x14ac:dyDescent="0.25">
      <c r="A1979">
        <v>931077</v>
      </c>
      <c r="B1979">
        <v>1880</v>
      </c>
      <c r="C1979" s="3">
        <v>45888.726597222223</v>
      </c>
      <c r="D1979" t="s">
        <v>86</v>
      </c>
      <c r="E1979">
        <v>0</v>
      </c>
      <c r="F1979">
        <v>7</v>
      </c>
      <c r="G1979">
        <v>0</v>
      </c>
      <c r="H1979">
        <v>0</v>
      </c>
      <c r="I1979">
        <v>0</v>
      </c>
      <c r="J1979">
        <v>7</v>
      </c>
      <c r="K1979">
        <v>0</v>
      </c>
      <c r="L1979">
        <v>0</v>
      </c>
      <c r="M1979">
        <v>0</v>
      </c>
      <c r="N1979">
        <v>0</v>
      </c>
      <c r="O1979">
        <v>-33.455103333333327</v>
      </c>
      <c r="P1979">
        <v>-70.627968333333328</v>
      </c>
      <c r="Q1979">
        <v>4.9382716049382713</v>
      </c>
      <c r="R1979">
        <v>519</v>
      </c>
      <c r="S1979" t="s">
        <v>89</v>
      </c>
      <c r="T1979">
        <f t="shared" si="30"/>
        <v>0</v>
      </c>
      <c r="U1979">
        <v>2</v>
      </c>
      <c r="V1979" s="5">
        <v>0.72659722222222223</v>
      </c>
      <c r="W1979" s="8">
        <v>0.70833333333333326</v>
      </c>
      <c r="X1979" t="s">
        <v>108</v>
      </c>
      <c r="Y1979" t="str">
        <f>+VLOOKUP($X1979,[1]ParadasReg!$F:$I,4,0)</f>
        <v>Parada 2 / (M) Irarrázaval</v>
      </c>
      <c r="Z1979">
        <f>+VLOOKUP($X1979,[1]ParadasReg!$F:$I,3,0)</f>
        <v>23</v>
      </c>
    </row>
    <row r="1980" spans="1:26" x14ac:dyDescent="0.25">
      <c r="A1980">
        <v>931100</v>
      </c>
      <c r="B1980">
        <v>1880</v>
      </c>
      <c r="C1980" s="3">
        <v>45888.72896990741</v>
      </c>
      <c r="D1980" t="s">
        <v>86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-33.448811666666657</v>
      </c>
      <c r="P1980">
        <v>-70.631833333333333</v>
      </c>
      <c r="Q1980">
        <v>4.9382716049382713</v>
      </c>
      <c r="R1980">
        <v>519</v>
      </c>
      <c r="S1980" t="s">
        <v>89</v>
      </c>
      <c r="T1980">
        <f t="shared" si="30"/>
        <v>0</v>
      </c>
      <c r="U1980">
        <v>2</v>
      </c>
      <c r="V1980" s="5">
        <v>0.7289699074074073</v>
      </c>
      <c r="W1980" s="8">
        <v>0.70833333333333326</v>
      </c>
      <c r="X1980" t="s">
        <v>110</v>
      </c>
      <c r="Y1980" t="str">
        <f>+VLOOKUP($X1980,[1]ParadasReg!$F:$I,4,0)</f>
        <v>Parada 2 / (M) Santa Isabel</v>
      </c>
      <c r="Z1980">
        <f>+VLOOKUP($X1980,[1]ParadasReg!$F:$I,3,0)</f>
        <v>25</v>
      </c>
    </row>
    <row r="1981" spans="1:26" x14ac:dyDescent="0.25">
      <c r="A1981">
        <v>931111</v>
      </c>
      <c r="B1981">
        <v>1880</v>
      </c>
      <c r="C1981" s="3">
        <v>45888.729930555557</v>
      </c>
      <c r="D1981" t="s">
        <v>86</v>
      </c>
      <c r="E1981">
        <v>1</v>
      </c>
      <c r="F1981">
        <v>5</v>
      </c>
      <c r="G1981">
        <v>1</v>
      </c>
      <c r="H1981">
        <v>0</v>
      </c>
      <c r="I1981">
        <v>0</v>
      </c>
      <c r="J1981">
        <v>5</v>
      </c>
      <c r="K1981">
        <v>0</v>
      </c>
      <c r="L1981">
        <v>0</v>
      </c>
      <c r="M1981">
        <v>0</v>
      </c>
      <c r="N1981">
        <v>0</v>
      </c>
      <c r="O1981">
        <v>-33.443771666666663</v>
      </c>
      <c r="P1981">
        <v>-70.633295000000004</v>
      </c>
      <c r="Q1981">
        <v>0</v>
      </c>
      <c r="R1981">
        <v>519</v>
      </c>
      <c r="S1981" t="s">
        <v>89</v>
      </c>
      <c r="T1981">
        <f t="shared" si="30"/>
        <v>0</v>
      </c>
      <c r="U1981">
        <v>2</v>
      </c>
      <c r="V1981" s="5">
        <v>0.72993055555555564</v>
      </c>
      <c r="W1981" s="8">
        <v>0.72916666666666663</v>
      </c>
      <c r="X1981" t="s">
        <v>111</v>
      </c>
      <c r="Y1981" t="str">
        <f>+VLOOKUP($X1981,[1]ParadasReg!$F:$I,4,0)</f>
        <v>Parada 2 / (M) Parque Bustamante</v>
      </c>
      <c r="Z1981">
        <f>+VLOOKUP($X1981,[1]ParadasReg!$F:$I,3,0)</f>
        <v>26</v>
      </c>
    </row>
    <row r="1982" spans="1:26" x14ac:dyDescent="0.25">
      <c r="A1982">
        <v>931136</v>
      </c>
      <c r="B1982">
        <v>1880</v>
      </c>
      <c r="C1982" s="3">
        <v>45888.732395833344</v>
      </c>
      <c r="D1982" t="s">
        <v>86</v>
      </c>
      <c r="E1982">
        <v>0</v>
      </c>
      <c r="F1982">
        <v>4</v>
      </c>
      <c r="G1982">
        <v>0</v>
      </c>
      <c r="H1982">
        <v>0</v>
      </c>
      <c r="I1982">
        <v>0</v>
      </c>
      <c r="J1982">
        <v>4</v>
      </c>
      <c r="K1982">
        <v>0</v>
      </c>
      <c r="L1982">
        <v>0</v>
      </c>
      <c r="M1982">
        <v>0</v>
      </c>
      <c r="N1982">
        <v>0</v>
      </c>
      <c r="O1982">
        <v>-33.437171666666657</v>
      </c>
      <c r="P1982">
        <v>-70.635741666666661</v>
      </c>
      <c r="Q1982">
        <v>0</v>
      </c>
      <c r="R1982">
        <v>519</v>
      </c>
      <c r="S1982" t="s">
        <v>89</v>
      </c>
      <c r="T1982">
        <f t="shared" si="30"/>
        <v>0</v>
      </c>
      <c r="U1982">
        <v>2</v>
      </c>
      <c r="V1982" s="5">
        <v>0.73239583333333336</v>
      </c>
      <c r="W1982" s="8">
        <v>0.72916666666666663</v>
      </c>
      <c r="X1982" t="s">
        <v>112</v>
      </c>
      <c r="Y1982" t="str">
        <f>+VLOOKUP($X1982,[1]ParadasReg!$F:$I,4,0)</f>
        <v>Parada 4 / Plaza Italia</v>
      </c>
      <c r="Z1982">
        <f>+VLOOKUP($X1982,[1]ParadasReg!$F:$I,3,0)</f>
        <v>27</v>
      </c>
    </row>
    <row r="1983" spans="1:26" x14ac:dyDescent="0.25">
      <c r="A1983">
        <v>931146</v>
      </c>
      <c r="B1983">
        <v>1880</v>
      </c>
      <c r="C1983" s="3">
        <v>45888.733599537038</v>
      </c>
      <c r="D1983" t="s">
        <v>86</v>
      </c>
      <c r="E1983">
        <v>0</v>
      </c>
      <c r="F1983">
        <v>2</v>
      </c>
      <c r="G1983">
        <v>0</v>
      </c>
      <c r="H1983">
        <v>0</v>
      </c>
      <c r="I1983">
        <v>0</v>
      </c>
      <c r="J1983">
        <v>2</v>
      </c>
      <c r="K1983">
        <v>0</v>
      </c>
      <c r="L1983">
        <v>0</v>
      </c>
      <c r="M1983">
        <v>0</v>
      </c>
      <c r="N1983">
        <v>0</v>
      </c>
      <c r="O1983">
        <v>-33.439576666666667</v>
      </c>
      <c r="P1983">
        <v>-70.639916666666664</v>
      </c>
      <c r="Q1983">
        <v>0</v>
      </c>
      <c r="R1983">
        <v>519</v>
      </c>
      <c r="S1983" t="s">
        <v>89</v>
      </c>
      <c r="T1983">
        <f t="shared" si="30"/>
        <v>0</v>
      </c>
      <c r="U1983">
        <v>2</v>
      </c>
      <c r="V1983" s="5">
        <v>0.73359953703703706</v>
      </c>
      <c r="W1983" s="8">
        <v>0.72916666666666663</v>
      </c>
      <c r="X1983" t="s">
        <v>113</v>
      </c>
      <c r="Y1983" t="str">
        <f>+VLOOKUP($X1983,[1]ParadasReg!$F:$I,4,0)</f>
        <v>Parada 4 / (M) Universidad Católica</v>
      </c>
      <c r="Z1983">
        <f>+VLOOKUP($X1983,[1]ParadasReg!$F:$I,3,0)</f>
        <v>28</v>
      </c>
    </row>
    <row r="1984" spans="1:26" x14ac:dyDescent="0.25">
      <c r="A1984">
        <v>931156</v>
      </c>
      <c r="B1984">
        <v>1880</v>
      </c>
      <c r="C1984" s="3">
        <v>45888.735405092593</v>
      </c>
      <c r="D1984" t="s">
        <v>86</v>
      </c>
      <c r="E1984">
        <v>0</v>
      </c>
      <c r="F1984">
        <v>1</v>
      </c>
      <c r="G1984">
        <v>0</v>
      </c>
      <c r="H1984">
        <v>0</v>
      </c>
      <c r="I1984">
        <v>0</v>
      </c>
      <c r="J1984">
        <v>1</v>
      </c>
      <c r="K1984">
        <v>0</v>
      </c>
      <c r="L1984">
        <v>0</v>
      </c>
      <c r="M1984">
        <v>0</v>
      </c>
      <c r="N1984">
        <v>0</v>
      </c>
      <c r="O1984">
        <v>-33.442571666666673</v>
      </c>
      <c r="P1984">
        <v>-70.645363333333336</v>
      </c>
      <c r="Q1984">
        <v>0</v>
      </c>
      <c r="R1984">
        <v>519</v>
      </c>
      <c r="S1984" t="s">
        <v>89</v>
      </c>
      <c r="T1984">
        <f t="shared" si="30"/>
        <v>0</v>
      </c>
      <c r="U1984">
        <v>2</v>
      </c>
      <c r="V1984" s="5">
        <v>0.73540509259259268</v>
      </c>
      <c r="W1984" s="8">
        <v>0.72916666666666663</v>
      </c>
      <c r="X1984" t="s">
        <v>114</v>
      </c>
      <c r="Y1984" t="str">
        <f>+VLOOKUP($X1984,[1]ParadasReg!$F:$I,4,0)</f>
        <v>Parada 3 / (M) Santa Lucía</v>
      </c>
      <c r="Z1984">
        <f>+VLOOKUP($X1984,[1]ParadasReg!$F:$I,3,0)</f>
        <v>29</v>
      </c>
    </row>
    <row r="1985" spans="1:26" x14ac:dyDescent="0.25">
      <c r="A1985">
        <v>931161</v>
      </c>
      <c r="B1985">
        <v>1880</v>
      </c>
      <c r="C1985" s="3">
        <v>45888.736145833333</v>
      </c>
      <c r="D1985" t="s">
        <v>86</v>
      </c>
      <c r="E1985">
        <v>0</v>
      </c>
      <c r="F1985">
        <v>4</v>
      </c>
      <c r="G1985">
        <v>0</v>
      </c>
      <c r="H1985">
        <v>0</v>
      </c>
      <c r="I1985">
        <v>0</v>
      </c>
      <c r="J1985">
        <v>4</v>
      </c>
      <c r="K1985">
        <v>0</v>
      </c>
      <c r="L1985">
        <v>0</v>
      </c>
      <c r="M1985">
        <v>0</v>
      </c>
      <c r="N1985">
        <v>0</v>
      </c>
      <c r="O1985">
        <v>-33.443671666666667</v>
      </c>
      <c r="P1985">
        <v>-70.650144999999995</v>
      </c>
      <c r="Q1985">
        <v>0</v>
      </c>
      <c r="R1985">
        <v>519</v>
      </c>
      <c r="S1985" t="s">
        <v>89</v>
      </c>
      <c r="T1985">
        <f t="shared" si="30"/>
        <v>0</v>
      </c>
      <c r="U1985">
        <v>2</v>
      </c>
      <c r="V1985" s="5">
        <v>0.73614583333333339</v>
      </c>
      <c r="W1985" s="8">
        <v>0.72916666666666663</v>
      </c>
      <c r="X1985" t="s">
        <v>115</v>
      </c>
      <c r="Y1985" t="str">
        <f>+VLOOKUP($X1985,[1]ParadasReg!$F:$I,4,0)</f>
        <v>Parada 3 / (M) Universidad de Chile</v>
      </c>
      <c r="Z1985">
        <f>+VLOOKUP($X1985,[1]ParadasReg!$F:$I,3,0)</f>
        <v>30</v>
      </c>
    </row>
    <row r="1986" spans="1:26" x14ac:dyDescent="0.25">
      <c r="A1986">
        <v>931174</v>
      </c>
      <c r="B1986">
        <v>1880</v>
      </c>
      <c r="C1986" s="3">
        <v>45888.737581018519</v>
      </c>
      <c r="D1986" t="s">
        <v>86</v>
      </c>
      <c r="E1986">
        <v>0</v>
      </c>
      <c r="F1986">
        <v>3</v>
      </c>
      <c r="G1986">
        <v>0</v>
      </c>
      <c r="H1986">
        <v>0</v>
      </c>
      <c r="I1986">
        <v>0</v>
      </c>
      <c r="J1986">
        <v>3</v>
      </c>
      <c r="K1986">
        <v>0</v>
      </c>
      <c r="L1986">
        <v>0</v>
      </c>
      <c r="M1986">
        <v>0</v>
      </c>
      <c r="N1986">
        <v>0</v>
      </c>
      <c r="O1986">
        <v>-33.444913333333332</v>
      </c>
      <c r="P1986">
        <v>-70.656236666666672</v>
      </c>
      <c r="Q1986">
        <v>0</v>
      </c>
      <c r="R1986">
        <v>519</v>
      </c>
      <c r="S1986" t="s">
        <v>89</v>
      </c>
      <c r="T1986">
        <f t="shared" si="30"/>
        <v>0</v>
      </c>
      <c r="U1986">
        <v>2</v>
      </c>
      <c r="V1986" s="5">
        <v>0.73758101851851843</v>
      </c>
      <c r="W1986" s="8">
        <v>0.72916666666666663</v>
      </c>
      <c r="X1986" t="s">
        <v>116</v>
      </c>
      <c r="Y1986" t="str">
        <f>+VLOOKUP($X1986,[1]ParadasReg!$F:$I,4,0)</f>
        <v>Parada 3 / (M) La Moneda</v>
      </c>
      <c r="Z1986">
        <f>+VLOOKUP($X1986,[1]ParadasReg!$F:$I,3,0)</f>
        <v>31</v>
      </c>
    </row>
    <row r="1987" spans="1:26" x14ac:dyDescent="0.25">
      <c r="A1987">
        <v>931576</v>
      </c>
      <c r="B1987">
        <v>1880</v>
      </c>
      <c r="C1987" s="3">
        <v>45888.802430555559</v>
      </c>
      <c r="D1987" t="s">
        <v>87</v>
      </c>
      <c r="E1987">
        <v>2</v>
      </c>
      <c r="F1987">
        <v>0</v>
      </c>
      <c r="G1987">
        <v>2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-33.481085</v>
      </c>
      <c r="P1987">
        <v>-70.523501666666661</v>
      </c>
      <c r="Q1987">
        <v>2.4691358024691357</v>
      </c>
      <c r="R1987">
        <v>519</v>
      </c>
      <c r="S1987" t="s">
        <v>89</v>
      </c>
      <c r="T1987">
        <f t="shared" ref="T1987:T2050" si="31">FLOOR(Q1987,10)</f>
        <v>0</v>
      </c>
      <c r="U1987">
        <v>2</v>
      </c>
      <c r="V1987" s="5">
        <v>0.80243055555555554</v>
      </c>
      <c r="W1987" s="8">
        <v>0.79166666666666663</v>
      </c>
      <c r="X1987" t="s">
        <v>90</v>
      </c>
      <c r="Y1987" t="str">
        <f>+VLOOKUP($X1987,[1]ParadasReg!$F:$I,4,0)</f>
        <v xml:space="preserve">Av. Diagonal Las Torres / esq. Álvaro Casanova </v>
      </c>
      <c r="Z1987">
        <f>+VLOOKUP($X1987,[1]ParadasReg!$F:$I,3,0)</f>
        <v>1</v>
      </c>
    </row>
    <row r="1988" spans="1:26" x14ac:dyDescent="0.25">
      <c r="A1988">
        <v>931586</v>
      </c>
      <c r="B1988">
        <v>1880</v>
      </c>
      <c r="C1988" s="3">
        <v>45888.804062499999</v>
      </c>
      <c r="D1988" t="s">
        <v>87</v>
      </c>
      <c r="E1988">
        <v>2</v>
      </c>
      <c r="F1988">
        <v>0</v>
      </c>
      <c r="G1988">
        <v>2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-33.478281666666668</v>
      </c>
      <c r="P1988">
        <v>-70.531256666666664</v>
      </c>
      <c r="Q1988">
        <v>4.9382716049382713</v>
      </c>
      <c r="R1988">
        <v>519</v>
      </c>
      <c r="S1988" t="s">
        <v>89</v>
      </c>
      <c r="T1988">
        <f t="shared" si="31"/>
        <v>0</v>
      </c>
      <c r="U1988">
        <v>2</v>
      </c>
      <c r="V1988" s="5">
        <v>0.80406250000000001</v>
      </c>
      <c r="W1988" s="8">
        <v>0.79166666666666663</v>
      </c>
      <c r="X1988" t="s">
        <v>92</v>
      </c>
      <c r="Y1988" t="str">
        <f>+VLOOKUP($X1988,[1]ParadasReg!$F:$I,4,0)</f>
        <v>Avenida Grecia / esq. Los Picachos</v>
      </c>
      <c r="Z1988">
        <f>+VLOOKUP($X1988,[1]ParadasReg!$F:$I,3,0)</f>
        <v>4</v>
      </c>
    </row>
    <row r="1989" spans="1:26" x14ac:dyDescent="0.25">
      <c r="A1989">
        <v>931590</v>
      </c>
      <c r="B1989">
        <v>1880</v>
      </c>
      <c r="C1989" s="3">
        <v>45888.8047337963</v>
      </c>
      <c r="D1989" t="s">
        <v>87</v>
      </c>
      <c r="E1989">
        <v>1</v>
      </c>
      <c r="F1989">
        <v>0</v>
      </c>
      <c r="G1989">
        <v>1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-33.477376666666657</v>
      </c>
      <c r="P1989">
        <v>-70.535466666666665</v>
      </c>
      <c r="Q1989">
        <v>6.1728395061728394</v>
      </c>
      <c r="R1989">
        <v>519</v>
      </c>
      <c r="S1989" t="s">
        <v>89</v>
      </c>
      <c r="T1989">
        <f t="shared" si="31"/>
        <v>0</v>
      </c>
      <c r="U1989">
        <v>2</v>
      </c>
      <c r="V1989" s="5">
        <v>0.80473379629629627</v>
      </c>
      <c r="W1989" s="8">
        <v>0.79166666666666663</v>
      </c>
      <c r="X1989" t="s">
        <v>93</v>
      </c>
      <c r="Y1989" t="str">
        <f>+VLOOKUP($X1989,[1]ParadasReg!$F:$I,4,0)</f>
        <v>Avenida Grecia / esq. Jacarandá</v>
      </c>
      <c r="Z1989">
        <f>+VLOOKUP($X1989,[1]ParadasReg!$F:$I,3,0)</f>
        <v>5</v>
      </c>
    </row>
    <row r="1990" spans="1:26" x14ac:dyDescent="0.25">
      <c r="A1990">
        <v>931601</v>
      </c>
      <c r="B1990">
        <v>1880</v>
      </c>
      <c r="C1990" s="3">
        <v>45888.806250000001</v>
      </c>
      <c r="D1990" t="s">
        <v>87</v>
      </c>
      <c r="E1990">
        <v>4</v>
      </c>
      <c r="F1990">
        <v>0</v>
      </c>
      <c r="G1990">
        <v>4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-33.476048333333331</v>
      </c>
      <c r="P1990">
        <v>-70.542278333333329</v>
      </c>
      <c r="Q1990">
        <v>11.111111111111111</v>
      </c>
      <c r="R1990">
        <v>519</v>
      </c>
      <c r="S1990" t="s">
        <v>89</v>
      </c>
      <c r="T1990">
        <f t="shared" si="31"/>
        <v>10</v>
      </c>
      <c r="U1990">
        <v>2</v>
      </c>
      <c r="V1990" s="5">
        <v>0.80625000000000002</v>
      </c>
      <c r="W1990" s="8">
        <v>0.79166666666666663</v>
      </c>
      <c r="X1990" t="s">
        <v>95</v>
      </c>
      <c r="Y1990" t="str">
        <f>+VLOOKUP($X1990,[1]ParadasReg!$F:$I,4,0)</f>
        <v>Parada / Muni. Peñalolén</v>
      </c>
      <c r="Z1990">
        <f>+VLOOKUP($X1990,[1]ParadasReg!$F:$I,3,0)</f>
        <v>7</v>
      </c>
    </row>
    <row r="1991" spans="1:26" x14ac:dyDescent="0.25">
      <c r="A1991">
        <v>931610</v>
      </c>
      <c r="B1991">
        <v>1880</v>
      </c>
      <c r="C1991" s="3">
        <v>45888.807719907411</v>
      </c>
      <c r="D1991" t="s">
        <v>87</v>
      </c>
      <c r="E1991">
        <v>1</v>
      </c>
      <c r="F1991">
        <v>0</v>
      </c>
      <c r="G1991">
        <v>1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-33.474249999999998</v>
      </c>
      <c r="P1991">
        <v>-70.551373333333331</v>
      </c>
      <c r="Q1991">
        <v>12.345679012345679</v>
      </c>
      <c r="R1991">
        <v>519</v>
      </c>
      <c r="S1991" t="s">
        <v>89</v>
      </c>
      <c r="T1991">
        <f t="shared" si="31"/>
        <v>10</v>
      </c>
      <c r="U1991">
        <v>2</v>
      </c>
      <c r="V1991" s="5">
        <v>0.8077199074074074</v>
      </c>
      <c r="W1991" s="8">
        <v>0.79166666666666663</v>
      </c>
      <c r="X1991" t="s">
        <v>97</v>
      </c>
      <c r="Y1991" t="str">
        <f>+VLOOKUP($X1991,[1]ParadasReg!$F:$I,4,0)</f>
        <v>Avenida Grecia / esq. Pasaje 444</v>
      </c>
      <c r="Z1991">
        <f>+VLOOKUP($X1991,[1]ParadasReg!$F:$I,3,0)</f>
        <v>9</v>
      </c>
    </row>
    <row r="1992" spans="1:26" x14ac:dyDescent="0.25">
      <c r="A1992">
        <v>931618</v>
      </c>
      <c r="B1992">
        <v>1880</v>
      </c>
      <c r="C1992" s="3">
        <v>45888.809317129628</v>
      </c>
      <c r="D1992" t="s">
        <v>87</v>
      </c>
      <c r="E1992">
        <v>4</v>
      </c>
      <c r="F1992">
        <v>1</v>
      </c>
      <c r="G1992">
        <v>4</v>
      </c>
      <c r="H1992">
        <v>0</v>
      </c>
      <c r="I1992">
        <v>0</v>
      </c>
      <c r="J1992">
        <v>1</v>
      </c>
      <c r="K1992">
        <v>0</v>
      </c>
      <c r="L1992">
        <v>0</v>
      </c>
      <c r="M1992">
        <v>0</v>
      </c>
      <c r="N1992">
        <v>0</v>
      </c>
      <c r="O1992">
        <v>-33.473093333333331</v>
      </c>
      <c r="P1992">
        <v>-70.556413333333339</v>
      </c>
      <c r="Q1992">
        <v>16.049382716049383</v>
      </c>
      <c r="R1992">
        <v>519</v>
      </c>
      <c r="S1992" t="s">
        <v>89</v>
      </c>
      <c r="T1992">
        <f t="shared" si="31"/>
        <v>10</v>
      </c>
      <c r="U1992">
        <v>2</v>
      </c>
      <c r="V1992" s="5">
        <v>0.80931712962962965</v>
      </c>
      <c r="W1992" s="8">
        <v>0.79166666666666663</v>
      </c>
      <c r="X1992" t="s">
        <v>98</v>
      </c>
      <c r="Y1992" t="str">
        <f>+VLOOKUP($X1992,[1]ParadasReg!$F:$I,4,0)</f>
        <v>Parada 2 / Calle 1A - Avenida Grecia</v>
      </c>
      <c r="Z1992">
        <f>+VLOOKUP($X1992,[1]ParadasReg!$F:$I,3,0)</f>
        <v>10</v>
      </c>
    </row>
    <row r="1993" spans="1:26" x14ac:dyDescent="0.25">
      <c r="A1993">
        <v>931624</v>
      </c>
      <c r="B1993">
        <v>1880</v>
      </c>
      <c r="C1993" s="3">
        <v>45888.810231481482</v>
      </c>
      <c r="D1993" t="s">
        <v>87</v>
      </c>
      <c r="E1993">
        <v>0</v>
      </c>
      <c r="F1993">
        <v>1</v>
      </c>
      <c r="G1993">
        <v>0</v>
      </c>
      <c r="H1993">
        <v>0</v>
      </c>
      <c r="I1993">
        <v>0</v>
      </c>
      <c r="J1993">
        <v>1</v>
      </c>
      <c r="K1993">
        <v>0</v>
      </c>
      <c r="L1993">
        <v>0</v>
      </c>
      <c r="M1993">
        <v>0</v>
      </c>
      <c r="N1993">
        <v>0</v>
      </c>
      <c r="O1993">
        <v>-33.472103333333337</v>
      </c>
      <c r="P1993">
        <v>-70.561875000000001</v>
      </c>
      <c r="Q1993">
        <v>14.814814814814813</v>
      </c>
      <c r="R1993">
        <v>519</v>
      </c>
      <c r="S1993" t="s">
        <v>89</v>
      </c>
      <c r="T1993">
        <f t="shared" si="31"/>
        <v>10</v>
      </c>
      <c r="U1993">
        <v>2</v>
      </c>
      <c r="V1993" s="5">
        <v>0.81023148148148139</v>
      </c>
      <c r="W1993" s="8">
        <v>0.79166666666666663</v>
      </c>
      <c r="X1993" t="s">
        <v>99</v>
      </c>
      <c r="Y1993" t="str">
        <f>+VLOOKUP($X1993,[1]ParadasReg!$F:$I,4,0)</f>
        <v>Parada 2 / Ictinos - Avenida Grecia</v>
      </c>
      <c r="Z1993">
        <f>+VLOOKUP($X1993,[1]ParadasReg!$F:$I,3,0)</f>
        <v>11</v>
      </c>
    </row>
    <row r="1994" spans="1:26" x14ac:dyDescent="0.25">
      <c r="A1994">
        <v>931629</v>
      </c>
      <c r="B1994">
        <v>1880</v>
      </c>
      <c r="C1994" s="3">
        <v>45888.810972222222</v>
      </c>
      <c r="D1994" t="s">
        <v>87</v>
      </c>
      <c r="E1994">
        <v>4</v>
      </c>
      <c r="F1994">
        <v>2</v>
      </c>
      <c r="G1994">
        <v>4</v>
      </c>
      <c r="H1994">
        <v>0</v>
      </c>
      <c r="I1994">
        <v>0</v>
      </c>
      <c r="J1994">
        <v>2</v>
      </c>
      <c r="K1994">
        <v>0</v>
      </c>
      <c r="L1994">
        <v>0</v>
      </c>
      <c r="M1994">
        <v>0</v>
      </c>
      <c r="N1994">
        <v>0</v>
      </c>
      <c r="O1994">
        <v>-33.470888333333328</v>
      </c>
      <c r="P1994">
        <v>-70.567708333333329</v>
      </c>
      <c r="Q1994">
        <v>17.283950617283949</v>
      </c>
      <c r="R1994">
        <v>519</v>
      </c>
      <c r="S1994" t="s">
        <v>89</v>
      </c>
      <c r="T1994">
        <f t="shared" si="31"/>
        <v>10</v>
      </c>
      <c r="U1994">
        <v>2</v>
      </c>
      <c r="V1994" s="5">
        <v>0.81097222222222232</v>
      </c>
      <c r="W1994" s="8">
        <v>0.79166666666666663</v>
      </c>
      <c r="X1994" t="s">
        <v>119</v>
      </c>
      <c r="Y1994" t="str">
        <f>+VLOOKUP($X1994,[1]ParadasReg!$F:$I,4,0)</f>
        <v>Parada 2 / Los Molineros - Av. Grecia</v>
      </c>
      <c r="Z1994">
        <f>+VLOOKUP($X1994,[1]ParadasReg!$F:$I,3,0)</f>
        <v>12</v>
      </c>
    </row>
    <row r="1995" spans="1:26" x14ac:dyDescent="0.25">
      <c r="A1995">
        <v>931642</v>
      </c>
      <c r="B1995">
        <v>1880</v>
      </c>
      <c r="C1995" s="3">
        <v>45888.812824074077</v>
      </c>
      <c r="D1995" t="s">
        <v>87</v>
      </c>
      <c r="E1995">
        <v>2</v>
      </c>
      <c r="F1995">
        <v>0</v>
      </c>
      <c r="G1995">
        <v>0</v>
      </c>
      <c r="H1995">
        <v>0</v>
      </c>
      <c r="I1995">
        <v>2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-33.469093333333333</v>
      </c>
      <c r="P1995">
        <v>-70.576538333333332</v>
      </c>
      <c r="Q1995">
        <v>19.753086419753085</v>
      </c>
      <c r="R1995">
        <v>519</v>
      </c>
      <c r="S1995" t="s">
        <v>89</v>
      </c>
      <c r="T1995">
        <f t="shared" si="31"/>
        <v>10</v>
      </c>
      <c r="U1995">
        <v>2</v>
      </c>
      <c r="V1995" s="5">
        <v>0.81282407407407409</v>
      </c>
      <c r="W1995" s="8">
        <v>0.8125</v>
      </c>
      <c r="X1995" t="s">
        <v>100</v>
      </c>
      <c r="Y1995" t="str">
        <f>+VLOOKUP($X1995,[1]ParadasReg!$F:$I,4,0)</f>
        <v>Parada 4 / (M) Grecia</v>
      </c>
      <c r="Z1995">
        <f>+VLOOKUP($X1995,[1]ParadasReg!$F:$I,3,0)</f>
        <v>14</v>
      </c>
    </row>
    <row r="1996" spans="1:26" x14ac:dyDescent="0.25">
      <c r="A1996">
        <v>931651</v>
      </c>
      <c r="B1996">
        <v>1880</v>
      </c>
      <c r="C1996" s="3">
        <v>45888.81422453704</v>
      </c>
      <c r="D1996" t="s">
        <v>87</v>
      </c>
      <c r="E1996">
        <v>4</v>
      </c>
      <c r="F1996">
        <v>3</v>
      </c>
      <c r="G1996">
        <v>1</v>
      </c>
      <c r="H1996">
        <v>0</v>
      </c>
      <c r="I1996">
        <v>3</v>
      </c>
      <c r="J1996">
        <v>3</v>
      </c>
      <c r="K1996">
        <v>0</v>
      </c>
      <c r="L1996">
        <v>0</v>
      </c>
      <c r="M1996">
        <v>0</v>
      </c>
      <c r="N1996">
        <v>0</v>
      </c>
      <c r="O1996">
        <v>-33.467411666666663</v>
      </c>
      <c r="P1996">
        <v>-70.581063333333333</v>
      </c>
      <c r="Q1996">
        <v>20.987654320987652</v>
      </c>
      <c r="R1996">
        <v>519</v>
      </c>
      <c r="S1996" t="s">
        <v>89</v>
      </c>
      <c r="T1996">
        <f t="shared" si="31"/>
        <v>20</v>
      </c>
      <c r="U1996">
        <v>2</v>
      </c>
      <c r="V1996" s="5">
        <v>0.81422453703703701</v>
      </c>
      <c r="W1996" s="8">
        <v>0.8125</v>
      </c>
      <c r="X1996" t="s">
        <v>101</v>
      </c>
      <c r="Y1996" t="str">
        <f>+VLOOKUP($X1996,[1]ParadasReg!$F:$I,4,0)</f>
        <v>Parada 2 / ADO Chile</v>
      </c>
      <c r="Z1996">
        <f>+VLOOKUP($X1996,[1]ParadasReg!$F:$I,3,0)</f>
        <v>15</v>
      </c>
    </row>
    <row r="1997" spans="1:26" x14ac:dyDescent="0.25">
      <c r="A1997">
        <v>931666</v>
      </c>
      <c r="B1997">
        <v>1880</v>
      </c>
      <c r="C1997" s="3">
        <v>45888.816481481481</v>
      </c>
      <c r="D1997" t="s">
        <v>87</v>
      </c>
      <c r="E1997">
        <v>1</v>
      </c>
      <c r="F1997">
        <v>0</v>
      </c>
      <c r="G1997">
        <v>1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-33.465245000000003</v>
      </c>
      <c r="P1997">
        <v>-70.589628333333337</v>
      </c>
      <c r="Q1997">
        <v>22.222222222222221</v>
      </c>
      <c r="R1997">
        <v>519</v>
      </c>
      <c r="S1997" t="s">
        <v>89</v>
      </c>
      <c r="T1997">
        <f t="shared" si="31"/>
        <v>20</v>
      </c>
      <c r="U1997">
        <v>2</v>
      </c>
      <c r="V1997" s="5">
        <v>0.81648148148148147</v>
      </c>
      <c r="W1997" s="8">
        <v>0.8125</v>
      </c>
      <c r="X1997" t="s">
        <v>102</v>
      </c>
      <c r="Y1997" t="str">
        <f>+VLOOKUP($X1997,[1]ParadasReg!$F:$I,4,0)</f>
        <v>Parada 2 / CESFAM Salvador Bustos</v>
      </c>
      <c r="Z1997">
        <f>+VLOOKUP($X1997,[1]ParadasReg!$F:$I,3,0)</f>
        <v>16</v>
      </c>
    </row>
    <row r="1998" spans="1:26" x14ac:dyDescent="0.25">
      <c r="A1998">
        <v>931667</v>
      </c>
      <c r="B1998">
        <v>1880</v>
      </c>
      <c r="C1998" s="3">
        <v>45888.816481481481</v>
      </c>
      <c r="D1998" t="s">
        <v>87</v>
      </c>
      <c r="E1998">
        <v>7</v>
      </c>
      <c r="F1998">
        <v>7</v>
      </c>
      <c r="G1998">
        <v>0</v>
      </c>
      <c r="H1998">
        <v>0</v>
      </c>
      <c r="I1998">
        <v>7</v>
      </c>
      <c r="J1998">
        <v>7</v>
      </c>
      <c r="K1998">
        <v>0</v>
      </c>
      <c r="L1998">
        <v>0</v>
      </c>
      <c r="M1998">
        <v>0</v>
      </c>
      <c r="N1998">
        <v>0</v>
      </c>
      <c r="O1998">
        <v>-33.464608333333331</v>
      </c>
      <c r="P1998">
        <v>-70.597508333333337</v>
      </c>
      <c r="Q1998">
        <v>22.222222222222221</v>
      </c>
      <c r="R1998">
        <v>519</v>
      </c>
      <c r="S1998" t="s">
        <v>89</v>
      </c>
      <c r="T1998">
        <f t="shared" si="31"/>
        <v>20</v>
      </c>
      <c r="U1998">
        <v>2</v>
      </c>
      <c r="V1998" s="5">
        <v>0.81648148148148147</v>
      </c>
      <c r="W1998" s="8">
        <v>0.8125</v>
      </c>
      <c r="X1998" t="s">
        <v>103</v>
      </c>
      <c r="Y1998" t="str">
        <f>+VLOOKUP($X1998,[1]ParadasReg!$F:$I,4,0)</f>
        <v>Parada 2 / Pedagógico</v>
      </c>
      <c r="Z1998">
        <f>+VLOOKUP($X1998,[1]ParadasReg!$F:$I,3,0)</f>
        <v>17</v>
      </c>
    </row>
    <row r="1999" spans="1:26" x14ac:dyDescent="0.25">
      <c r="A1999">
        <v>931673</v>
      </c>
      <c r="B1999">
        <v>1880</v>
      </c>
      <c r="C1999" s="3">
        <v>45888.818043981482</v>
      </c>
      <c r="D1999" t="s">
        <v>87</v>
      </c>
      <c r="E1999">
        <v>6</v>
      </c>
      <c r="F1999">
        <v>5</v>
      </c>
      <c r="G1999">
        <v>0</v>
      </c>
      <c r="H1999">
        <v>0</v>
      </c>
      <c r="I1999">
        <v>6</v>
      </c>
      <c r="J1999">
        <v>5</v>
      </c>
      <c r="K1999">
        <v>0</v>
      </c>
      <c r="L1999">
        <v>0</v>
      </c>
      <c r="M1999">
        <v>0</v>
      </c>
      <c r="N1999">
        <v>0</v>
      </c>
      <c r="O1999">
        <v>-33.464615000000002</v>
      </c>
      <c r="P1999">
        <v>-70.597761666666671</v>
      </c>
      <c r="Q1999">
        <v>23.456790123456788</v>
      </c>
      <c r="R1999">
        <v>519</v>
      </c>
      <c r="S1999" t="s">
        <v>89</v>
      </c>
      <c r="T1999">
        <f t="shared" si="31"/>
        <v>20</v>
      </c>
      <c r="U1999">
        <v>2</v>
      </c>
      <c r="V1999" s="5">
        <v>0.81804398148148139</v>
      </c>
      <c r="W1999" s="8">
        <v>0.8125</v>
      </c>
      <c r="X1999" t="s">
        <v>103</v>
      </c>
      <c r="Y1999" t="str">
        <f>+VLOOKUP($X1999,[1]ParadasReg!$F:$I,4,0)</f>
        <v>Parada 2 / Pedagógico</v>
      </c>
      <c r="Z1999">
        <f>+VLOOKUP($X1999,[1]ParadasReg!$F:$I,3,0)</f>
        <v>17</v>
      </c>
    </row>
    <row r="2000" spans="1:26" x14ac:dyDescent="0.25">
      <c r="A2000">
        <v>931676</v>
      </c>
      <c r="B2000">
        <v>1880</v>
      </c>
      <c r="C2000" s="3">
        <v>45888.818726851852</v>
      </c>
      <c r="D2000" t="s">
        <v>87</v>
      </c>
      <c r="E2000">
        <v>1</v>
      </c>
      <c r="F2000">
        <v>1</v>
      </c>
      <c r="G2000">
        <v>1</v>
      </c>
      <c r="H2000">
        <v>0</v>
      </c>
      <c r="I2000">
        <v>0</v>
      </c>
      <c r="J2000">
        <v>1</v>
      </c>
      <c r="K2000">
        <v>0</v>
      </c>
      <c r="L2000">
        <v>0</v>
      </c>
      <c r="M2000">
        <v>0</v>
      </c>
      <c r="N2000">
        <v>0</v>
      </c>
      <c r="O2000">
        <v>-33.463873333333332</v>
      </c>
      <c r="P2000">
        <v>-70.602401666666665</v>
      </c>
      <c r="Q2000">
        <v>23.456790123456788</v>
      </c>
      <c r="R2000">
        <v>519</v>
      </c>
      <c r="S2000" t="s">
        <v>89</v>
      </c>
      <c r="T2000">
        <f t="shared" si="31"/>
        <v>20</v>
      </c>
      <c r="U2000">
        <v>2</v>
      </c>
      <c r="V2000" s="5">
        <v>0.8187268518518519</v>
      </c>
      <c r="W2000" s="8">
        <v>0.8125</v>
      </c>
      <c r="X2000" t="s">
        <v>104</v>
      </c>
      <c r="Y2000" t="str">
        <f>+VLOOKUP($X2000,[1]ParadasReg!$F:$I,4,0)</f>
        <v>Parada 2 / Los Tres Antonios</v>
      </c>
      <c r="Z2000">
        <f>+VLOOKUP($X2000,[1]ParadasReg!$F:$I,3,0)</f>
        <v>18</v>
      </c>
    </row>
    <row r="2001" spans="1:26" x14ac:dyDescent="0.25">
      <c r="A2001">
        <v>931682</v>
      </c>
      <c r="B2001">
        <v>1880</v>
      </c>
      <c r="C2001" s="3">
        <v>45888.819594907407</v>
      </c>
      <c r="D2001" t="s">
        <v>87</v>
      </c>
      <c r="E2001">
        <v>1</v>
      </c>
      <c r="F2001">
        <v>2</v>
      </c>
      <c r="G2001">
        <v>1</v>
      </c>
      <c r="H2001">
        <v>0</v>
      </c>
      <c r="I2001">
        <v>0</v>
      </c>
      <c r="J2001">
        <v>2</v>
      </c>
      <c r="K2001">
        <v>0</v>
      </c>
      <c r="L2001">
        <v>0</v>
      </c>
      <c r="M2001">
        <v>0</v>
      </c>
      <c r="N2001">
        <v>0</v>
      </c>
      <c r="O2001">
        <v>-33.46217166666667</v>
      </c>
      <c r="P2001">
        <v>-70.607190000000003</v>
      </c>
      <c r="Q2001">
        <v>22.222222222222221</v>
      </c>
      <c r="R2001">
        <v>519</v>
      </c>
      <c r="S2001" t="s">
        <v>89</v>
      </c>
      <c r="T2001">
        <f t="shared" si="31"/>
        <v>20</v>
      </c>
      <c r="U2001">
        <v>2</v>
      </c>
      <c r="V2001" s="5">
        <v>0.81959490740740737</v>
      </c>
      <c r="W2001" s="8">
        <v>0.8125</v>
      </c>
      <c r="X2001" t="s">
        <v>118</v>
      </c>
      <c r="Y2001" t="str">
        <f>+VLOOKUP($X2001,[1]ParadasReg!$F:$I,4,0)</f>
        <v>Parada 2 / (M) Est.Nacional</v>
      </c>
      <c r="Z2001">
        <f>+VLOOKUP($X2001,[1]ParadasReg!$F:$I,3,0)</f>
        <v>19</v>
      </c>
    </row>
    <row r="2002" spans="1:26" x14ac:dyDescent="0.25">
      <c r="A2002">
        <v>931686</v>
      </c>
      <c r="B2002">
        <v>1880</v>
      </c>
      <c r="C2002" s="3">
        <v>45888.820706018523</v>
      </c>
      <c r="D2002" t="s">
        <v>87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-33.461781666666667</v>
      </c>
      <c r="P2002">
        <v>-70.613259999999997</v>
      </c>
      <c r="Q2002">
        <v>22.222222222222221</v>
      </c>
      <c r="R2002">
        <v>519</v>
      </c>
      <c r="S2002" t="s">
        <v>89</v>
      </c>
      <c r="T2002">
        <f t="shared" si="31"/>
        <v>20</v>
      </c>
      <c r="U2002">
        <v>2</v>
      </c>
      <c r="V2002" s="5">
        <v>0.82070601851851854</v>
      </c>
      <c r="W2002" s="8">
        <v>0.8125</v>
      </c>
      <c r="X2002" t="s">
        <v>105</v>
      </c>
      <c r="Y2002" t="str">
        <f>+VLOOKUP($X2002,[1]ParadasReg!$F:$I,4,0)</f>
        <v>Parada 2 / Avenida Marathon</v>
      </c>
      <c r="Z2002">
        <f>+VLOOKUP($X2002,[1]ParadasReg!$F:$I,3,0)</f>
        <v>20</v>
      </c>
    </row>
    <row r="2003" spans="1:26" x14ac:dyDescent="0.25">
      <c r="A2003">
        <v>931691</v>
      </c>
      <c r="B2003">
        <v>1880</v>
      </c>
      <c r="C2003" s="3">
        <v>45888.82135416667</v>
      </c>
      <c r="D2003" t="s">
        <v>87</v>
      </c>
      <c r="E2003">
        <v>0</v>
      </c>
      <c r="F2003">
        <v>1</v>
      </c>
      <c r="G2003">
        <v>0</v>
      </c>
      <c r="H2003">
        <v>0</v>
      </c>
      <c r="I2003">
        <v>0</v>
      </c>
      <c r="J2003">
        <v>1</v>
      </c>
      <c r="K2003">
        <v>0</v>
      </c>
      <c r="L2003">
        <v>0</v>
      </c>
      <c r="M2003">
        <v>0</v>
      </c>
      <c r="N2003">
        <v>0</v>
      </c>
      <c r="O2003">
        <v>-33.461500000000001</v>
      </c>
      <c r="P2003">
        <v>-70.617333333333335</v>
      </c>
      <c r="Q2003">
        <v>20.987654320987652</v>
      </c>
      <c r="R2003">
        <v>519</v>
      </c>
      <c r="S2003" t="s">
        <v>89</v>
      </c>
      <c r="T2003">
        <f t="shared" si="31"/>
        <v>20</v>
      </c>
      <c r="U2003">
        <v>2</v>
      </c>
      <c r="V2003" s="5">
        <v>0.82135416666666661</v>
      </c>
      <c r="W2003" s="8">
        <v>0.8125</v>
      </c>
      <c r="X2003" t="s">
        <v>106</v>
      </c>
      <c r="Y2003" t="str">
        <f>+VLOOKUP($X2003,[1]ParadasReg!$F:$I,4,0)</f>
        <v>Parada 2 / Villa Olímpica</v>
      </c>
      <c r="Z2003">
        <f>+VLOOKUP($X2003,[1]ParadasReg!$F:$I,3,0)</f>
        <v>21</v>
      </c>
    </row>
    <row r="2004" spans="1:26" x14ac:dyDescent="0.25">
      <c r="A2004">
        <v>931694</v>
      </c>
      <c r="B2004">
        <v>1880</v>
      </c>
      <c r="C2004" s="3">
        <v>45888.822187500002</v>
      </c>
      <c r="D2004" t="s">
        <v>87</v>
      </c>
      <c r="E2004">
        <v>1</v>
      </c>
      <c r="F2004">
        <v>0</v>
      </c>
      <c r="G2004">
        <v>1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-33.460025000000002</v>
      </c>
      <c r="P2004">
        <v>-70.622186666666664</v>
      </c>
      <c r="Q2004">
        <v>22.222222222222221</v>
      </c>
      <c r="R2004">
        <v>519</v>
      </c>
      <c r="S2004" t="s">
        <v>89</v>
      </c>
      <c r="T2004">
        <f t="shared" si="31"/>
        <v>20</v>
      </c>
      <c r="U2004">
        <v>2</v>
      </c>
      <c r="V2004" s="5">
        <v>0.82218750000000007</v>
      </c>
      <c r="W2004" s="8">
        <v>0.8125</v>
      </c>
      <c r="X2004" t="s">
        <v>107</v>
      </c>
      <c r="Y2004" t="str">
        <f>+VLOOKUP($X2004,[1]ParadasReg!$F:$I,4,0)</f>
        <v>Parada 4 / Suárez Mujica</v>
      </c>
      <c r="Z2004">
        <f>+VLOOKUP($X2004,[1]ParadasReg!$F:$I,3,0)</f>
        <v>22</v>
      </c>
    </row>
    <row r="2005" spans="1:26" x14ac:dyDescent="0.25">
      <c r="A2005">
        <v>931704</v>
      </c>
      <c r="B2005">
        <v>1880</v>
      </c>
      <c r="C2005" s="3">
        <v>45888.823761574073</v>
      </c>
      <c r="D2005" t="s">
        <v>87</v>
      </c>
      <c r="E2005">
        <v>0</v>
      </c>
      <c r="F2005">
        <v>2</v>
      </c>
      <c r="G2005">
        <v>0</v>
      </c>
      <c r="H2005">
        <v>0</v>
      </c>
      <c r="I2005">
        <v>0</v>
      </c>
      <c r="J2005">
        <v>2</v>
      </c>
      <c r="K2005">
        <v>0</v>
      </c>
      <c r="L2005">
        <v>0</v>
      </c>
      <c r="M2005">
        <v>0</v>
      </c>
      <c r="N2005">
        <v>0</v>
      </c>
      <c r="O2005">
        <v>-33.45505166666667</v>
      </c>
      <c r="P2005">
        <v>-70.627780000000001</v>
      </c>
      <c r="Q2005">
        <v>19.753086419753085</v>
      </c>
      <c r="R2005">
        <v>519</v>
      </c>
      <c r="S2005" t="s">
        <v>89</v>
      </c>
      <c r="T2005">
        <f t="shared" si="31"/>
        <v>10</v>
      </c>
      <c r="U2005">
        <v>2</v>
      </c>
      <c r="V2005" s="5">
        <v>0.82376157407407413</v>
      </c>
      <c r="W2005" s="8">
        <v>0.8125</v>
      </c>
      <c r="X2005" t="s">
        <v>108</v>
      </c>
      <c r="Y2005" t="str">
        <f>+VLOOKUP($X2005,[1]ParadasReg!$F:$I,4,0)</f>
        <v>Parada 2 / (M) Irarrázaval</v>
      </c>
      <c r="Z2005">
        <f>+VLOOKUP($X2005,[1]ParadasReg!$F:$I,3,0)</f>
        <v>23</v>
      </c>
    </row>
    <row r="2006" spans="1:26" x14ac:dyDescent="0.25">
      <c r="A2006">
        <v>931719</v>
      </c>
      <c r="B2006">
        <v>1880</v>
      </c>
      <c r="C2006" s="3">
        <v>45888.825856481482</v>
      </c>
      <c r="D2006" t="s">
        <v>87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-33.451298333333327</v>
      </c>
      <c r="P2006">
        <v>-70.631016666666667</v>
      </c>
      <c r="Q2006">
        <v>19.753086419753085</v>
      </c>
      <c r="R2006">
        <v>519</v>
      </c>
      <c r="S2006" t="s">
        <v>89</v>
      </c>
      <c r="T2006">
        <f t="shared" si="31"/>
        <v>10</v>
      </c>
      <c r="U2006">
        <v>2</v>
      </c>
      <c r="V2006" s="5">
        <v>0.82585648148148139</v>
      </c>
      <c r="W2006" s="8">
        <v>0.8125</v>
      </c>
      <c r="X2006" t="s">
        <v>109</v>
      </c>
      <c r="Y2006" t="str">
        <f>+VLOOKUP($X2006,[1]ParadasReg!$F:$I,4,0)</f>
        <v>Parada 7 / (M) Irarrázaval</v>
      </c>
      <c r="Z2006">
        <f>+VLOOKUP($X2006,[1]ParadasReg!$F:$I,3,0)</f>
        <v>24</v>
      </c>
    </row>
    <row r="2007" spans="1:26" x14ac:dyDescent="0.25">
      <c r="A2007">
        <v>931722</v>
      </c>
      <c r="B2007">
        <v>1880</v>
      </c>
      <c r="C2007" s="3">
        <v>45888.826296296298</v>
      </c>
      <c r="D2007" t="s">
        <v>87</v>
      </c>
      <c r="E2007">
        <v>1</v>
      </c>
      <c r="F2007">
        <v>3</v>
      </c>
      <c r="G2007">
        <v>1</v>
      </c>
      <c r="H2007">
        <v>0</v>
      </c>
      <c r="I2007">
        <v>0</v>
      </c>
      <c r="J2007">
        <v>3</v>
      </c>
      <c r="K2007">
        <v>0</v>
      </c>
      <c r="L2007">
        <v>0</v>
      </c>
      <c r="M2007">
        <v>0</v>
      </c>
      <c r="N2007">
        <v>0</v>
      </c>
      <c r="O2007">
        <v>-33.448916666666669</v>
      </c>
      <c r="P2007">
        <v>-70.631770000000003</v>
      </c>
      <c r="Q2007">
        <v>17.283950617283949</v>
      </c>
      <c r="R2007">
        <v>519</v>
      </c>
      <c r="S2007" t="s">
        <v>89</v>
      </c>
      <c r="T2007">
        <f t="shared" si="31"/>
        <v>10</v>
      </c>
      <c r="U2007">
        <v>2</v>
      </c>
      <c r="V2007" s="5">
        <v>0.8262962962962962</v>
      </c>
      <c r="W2007" s="8">
        <v>0.8125</v>
      </c>
      <c r="X2007" t="s">
        <v>110</v>
      </c>
      <c r="Y2007" t="str">
        <f>+VLOOKUP($X2007,[1]ParadasReg!$F:$I,4,0)</f>
        <v>Parada 2 / (M) Santa Isabel</v>
      </c>
      <c r="Z2007">
        <f>+VLOOKUP($X2007,[1]ParadasReg!$F:$I,3,0)</f>
        <v>25</v>
      </c>
    </row>
    <row r="2008" spans="1:26" x14ac:dyDescent="0.25">
      <c r="A2008">
        <v>931733</v>
      </c>
      <c r="B2008">
        <v>1880</v>
      </c>
      <c r="C2008" s="3">
        <v>45888.828182870369</v>
      </c>
      <c r="D2008" t="s">
        <v>87</v>
      </c>
      <c r="E2008">
        <v>2</v>
      </c>
      <c r="F2008">
        <v>4</v>
      </c>
      <c r="G2008">
        <v>2</v>
      </c>
      <c r="H2008">
        <v>0</v>
      </c>
      <c r="I2008">
        <v>0</v>
      </c>
      <c r="J2008">
        <v>4</v>
      </c>
      <c r="K2008">
        <v>0</v>
      </c>
      <c r="L2008">
        <v>0</v>
      </c>
      <c r="M2008">
        <v>0</v>
      </c>
      <c r="N2008">
        <v>0</v>
      </c>
      <c r="O2008">
        <v>-33.443721666666669</v>
      </c>
      <c r="P2008">
        <v>-70.633268333333334</v>
      </c>
      <c r="Q2008">
        <v>14.814814814814813</v>
      </c>
      <c r="R2008">
        <v>519</v>
      </c>
      <c r="S2008" t="s">
        <v>89</v>
      </c>
      <c r="T2008">
        <f t="shared" si="31"/>
        <v>10</v>
      </c>
      <c r="U2008">
        <v>2</v>
      </c>
      <c r="V2008" s="5">
        <v>0.82818287037037042</v>
      </c>
      <c r="W2008" s="8">
        <v>0.8125</v>
      </c>
      <c r="X2008" t="s">
        <v>111</v>
      </c>
      <c r="Y2008" t="str">
        <f>+VLOOKUP($X2008,[1]ParadasReg!$F:$I,4,0)</f>
        <v>Parada 2 / (M) Parque Bustamante</v>
      </c>
      <c r="Z2008">
        <f>+VLOOKUP($X2008,[1]ParadasReg!$F:$I,3,0)</f>
        <v>26</v>
      </c>
    </row>
    <row r="2009" spans="1:26" x14ac:dyDescent="0.25">
      <c r="A2009">
        <v>931745</v>
      </c>
      <c r="B2009">
        <v>1880</v>
      </c>
      <c r="C2009" s="3">
        <v>45888.830069444448</v>
      </c>
      <c r="D2009" t="s">
        <v>87</v>
      </c>
      <c r="E2009">
        <v>1</v>
      </c>
      <c r="F2009">
        <v>3</v>
      </c>
      <c r="G2009">
        <v>1</v>
      </c>
      <c r="H2009">
        <v>0</v>
      </c>
      <c r="I2009">
        <v>0</v>
      </c>
      <c r="J2009">
        <v>3</v>
      </c>
      <c r="K2009">
        <v>0</v>
      </c>
      <c r="L2009">
        <v>0</v>
      </c>
      <c r="M2009">
        <v>0</v>
      </c>
      <c r="N2009">
        <v>0</v>
      </c>
      <c r="O2009">
        <v>-33.43725666666667</v>
      </c>
      <c r="P2009">
        <v>-70.635841666666664</v>
      </c>
      <c r="Q2009">
        <v>12.345679012345679</v>
      </c>
      <c r="R2009">
        <v>519</v>
      </c>
      <c r="S2009" t="s">
        <v>89</v>
      </c>
      <c r="T2009">
        <f t="shared" si="31"/>
        <v>10</v>
      </c>
      <c r="U2009">
        <v>2</v>
      </c>
      <c r="V2009" s="5">
        <v>0.83006944444444442</v>
      </c>
      <c r="W2009" s="8">
        <v>0.8125</v>
      </c>
      <c r="X2009" t="s">
        <v>112</v>
      </c>
      <c r="Y2009" t="str">
        <f>+VLOOKUP($X2009,[1]ParadasReg!$F:$I,4,0)</f>
        <v>Parada 4 / Plaza Italia</v>
      </c>
      <c r="Z2009">
        <f>+VLOOKUP($X2009,[1]ParadasReg!$F:$I,3,0)</f>
        <v>27</v>
      </c>
    </row>
    <row r="2010" spans="1:26" x14ac:dyDescent="0.25">
      <c r="A2010">
        <v>931750</v>
      </c>
      <c r="B2010">
        <v>1880</v>
      </c>
      <c r="C2010" s="3">
        <v>45888.830914351849</v>
      </c>
      <c r="D2010" t="s">
        <v>87</v>
      </c>
      <c r="E2010">
        <v>0</v>
      </c>
      <c r="F2010">
        <v>1</v>
      </c>
      <c r="G2010">
        <v>0</v>
      </c>
      <c r="H2010">
        <v>0</v>
      </c>
      <c r="I2010">
        <v>0</v>
      </c>
      <c r="J2010">
        <v>1</v>
      </c>
      <c r="K2010">
        <v>0</v>
      </c>
      <c r="L2010">
        <v>0</v>
      </c>
      <c r="M2010">
        <v>0</v>
      </c>
      <c r="N2010">
        <v>0</v>
      </c>
      <c r="O2010">
        <v>-33.439506666666666</v>
      </c>
      <c r="P2010">
        <v>-70.639803333333333</v>
      </c>
      <c r="Q2010">
        <v>11.111111111111111</v>
      </c>
      <c r="R2010">
        <v>519</v>
      </c>
      <c r="S2010" t="s">
        <v>89</v>
      </c>
      <c r="T2010">
        <f t="shared" si="31"/>
        <v>10</v>
      </c>
      <c r="U2010">
        <v>2</v>
      </c>
      <c r="V2010" s="5">
        <v>0.83091435185185192</v>
      </c>
      <c r="W2010" s="8">
        <v>0.8125</v>
      </c>
      <c r="X2010" t="s">
        <v>113</v>
      </c>
      <c r="Y2010" t="str">
        <f>+VLOOKUP($X2010,[1]ParadasReg!$F:$I,4,0)</f>
        <v>Parada 4 / (M) Universidad Católica</v>
      </c>
      <c r="Z2010">
        <f>+VLOOKUP($X2010,[1]ParadasReg!$F:$I,3,0)</f>
        <v>28</v>
      </c>
    </row>
    <row r="2011" spans="1:26" x14ac:dyDescent="0.25">
      <c r="A2011">
        <v>931755</v>
      </c>
      <c r="B2011">
        <v>1880</v>
      </c>
      <c r="C2011" s="3">
        <v>45888.832557870373</v>
      </c>
      <c r="D2011" t="s">
        <v>87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-33.442501666666672</v>
      </c>
      <c r="P2011">
        <v>-70.645346666666669</v>
      </c>
      <c r="Q2011">
        <v>0</v>
      </c>
      <c r="R2011">
        <v>519</v>
      </c>
      <c r="S2011" t="s">
        <v>89</v>
      </c>
      <c r="T2011">
        <f t="shared" si="31"/>
        <v>0</v>
      </c>
      <c r="U2011">
        <v>2</v>
      </c>
      <c r="V2011" s="5">
        <v>0.83255787037037043</v>
      </c>
      <c r="W2011" s="8">
        <v>0.8125</v>
      </c>
      <c r="X2011" t="s">
        <v>114</v>
      </c>
      <c r="Y2011" t="str">
        <f>+VLOOKUP($X2011,[1]ParadasReg!$F:$I,4,0)</f>
        <v>Parada 3 / (M) Santa Lucía</v>
      </c>
      <c r="Z2011">
        <f>+VLOOKUP($X2011,[1]ParadasReg!$F:$I,3,0)</f>
        <v>29</v>
      </c>
    </row>
    <row r="2012" spans="1:26" x14ac:dyDescent="0.25">
      <c r="A2012">
        <v>907321</v>
      </c>
      <c r="B2012">
        <v>1887</v>
      </c>
      <c r="C2012" s="3">
        <v>45880.276770833327</v>
      </c>
      <c r="D2012" t="s">
        <v>27</v>
      </c>
      <c r="E2012">
        <v>2</v>
      </c>
      <c r="F2012">
        <v>0</v>
      </c>
      <c r="G2012">
        <v>2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-33.481011666666667</v>
      </c>
      <c r="P2012">
        <v>-70.523513333333327</v>
      </c>
      <c r="Q2012">
        <v>2.4691358024691357</v>
      </c>
      <c r="R2012">
        <v>519</v>
      </c>
      <c r="S2012" t="s">
        <v>89</v>
      </c>
      <c r="T2012">
        <f t="shared" si="31"/>
        <v>0</v>
      </c>
      <c r="U2012">
        <v>1</v>
      </c>
      <c r="V2012" s="5">
        <v>0.27677083333333335</v>
      </c>
      <c r="W2012" s="8">
        <v>0.27083333333333331</v>
      </c>
      <c r="X2012" t="s">
        <v>90</v>
      </c>
      <c r="Y2012" t="str">
        <f>+VLOOKUP($X2012,[1]ParadasReg!$F:$I,4,0)</f>
        <v xml:space="preserve">Av. Diagonal Las Torres / esq. Álvaro Casanova </v>
      </c>
      <c r="Z2012">
        <f>+VLOOKUP($X2012,[1]ParadasReg!$F:$I,3,0)</f>
        <v>1</v>
      </c>
    </row>
    <row r="2013" spans="1:26" x14ac:dyDescent="0.25">
      <c r="A2013">
        <v>907331</v>
      </c>
      <c r="B2013">
        <v>1887</v>
      </c>
      <c r="C2013" s="3">
        <v>45880.278101851851</v>
      </c>
      <c r="D2013" t="s">
        <v>27</v>
      </c>
      <c r="E2013">
        <v>2</v>
      </c>
      <c r="F2013">
        <v>0</v>
      </c>
      <c r="G2013">
        <v>2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-33.47897833333333</v>
      </c>
      <c r="P2013">
        <v>-70.527638333333329</v>
      </c>
      <c r="Q2013">
        <v>4.9382716049382713</v>
      </c>
      <c r="R2013">
        <v>519</v>
      </c>
      <c r="S2013" t="s">
        <v>89</v>
      </c>
      <c r="T2013">
        <f t="shared" si="31"/>
        <v>0</v>
      </c>
      <c r="U2013">
        <v>1</v>
      </c>
      <c r="V2013" s="5">
        <v>0.27810185185185182</v>
      </c>
      <c r="W2013" s="8">
        <v>0.27083333333333331</v>
      </c>
      <c r="X2013" t="s">
        <v>91</v>
      </c>
      <c r="Y2013" t="str">
        <f>+VLOOKUP($X2013,[1]ParadasReg!$F:$I,4,0)</f>
        <v>Avenida Grecia / esq. Qda. de Sn. Pedro</v>
      </c>
      <c r="Z2013">
        <f>+VLOOKUP($X2013,[1]ParadasReg!$F:$I,3,0)</f>
        <v>3</v>
      </c>
    </row>
    <row r="2014" spans="1:26" x14ac:dyDescent="0.25">
      <c r="A2014">
        <v>907334</v>
      </c>
      <c r="B2014">
        <v>1887</v>
      </c>
      <c r="C2014" s="3">
        <v>45880.279108796298</v>
      </c>
      <c r="D2014" t="s">
        <v>27</v>
      </c>
      <c r="E2014">
        <v>4</v>
      </c>
      <c r="F2014">
        <v>0</v>
      </c>
      <c r="G2014">
        <v>4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-33.478228333333327</v>
      </c>
      <c r="P2014">
        <v>-70.531323333333333</v>
      </c>
      <c r="Q2014">
        <v>9.8765432098765427</v>
      </c>
      <c r="R2014">
        <v>519</v>
      </c>
      <c r="S2014" t="s">
        <v>89</v>
      </c>
      <c r="T2014">
        <f t="shared" si="31"/>
        <v>0</v>
      </c>
      <c r="U2014">
        <v>1</v>
      </c>
      <c r="V2014" s="5">
        <v>0.27910879629629631</v>
      </c>
      <c r="W2014" s="8">
        <v>0.27083333333333331</v>
      </c>
      <c r="X2014" t="s">
        <v>92</v>
      </c>
      <c r="Y2014" t="str">
        <f>+VLOOKUP($X2014,[1]ParadasReg!$F:$I,4,0)</f>
        <v>Avenida Grecia / esq. Los Picachos</v>
      </c>
      <c r="Z2014">
        <f>+VLOOKUP($X2014,[1]ParadasReg!$F:$I,3,0)</f>
        <v>4</v>
      </c>
    </row>
    <row r="2015" spans="1:26" x14ac:dyDescent="0.25">
      <c r="A2015">
        <v>907343</v>
      </c>
      <c r="B2015">
        <v>1887</v>
      </c>
      <c r="C2015" s="3">
        <v>45880.280405092592</v>
      </c>
      <c r="D2015" t="s">
        <v>27</v>
      </c>
      <c r="E2015">
        <v>7</v>
      </c>
      <c r="F2015">
        <v>0</v>
      </c>
      <c r="G2015">
        <v>7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-33.477293333333343</v>
      </c>
      <c r="P2015">
        <v>-70.535623333333334</v>
      </c>
      <c r="Q2015">
        <v>18.518518518518519</v>
      </c>
      <c r="R2015">
        <v>519</v>
      </c>
      <c r="S2015" t="s">
        <v>89</v>
      </c>
      <c r="T2015">
        <f t="shared" si="31"/>
        <v>10</v>
      </c>
      <c r="U2015">
        <v>1</v>
      </c>
      <c r="V2015" s="5">
        <v>0.28040509259259255</v>
      </c>
      <c r="W2015" s="8">
        <v>0.27083333333333331</v>
      </c>
      <c r="X2015" t="s">
        <v>93</v>
      </c>
      <c r="Y2015" t="str">
        <f>+VLOOKUP($X2015,[1]ParadasReg!$F:$I,4,0)</f>
        <v>Avenida Grecia / esq. Jacarandá</v>
      </c>
      <c r="Z2015">
        <f>+VLOOKUP($X2015,[1]ParadasReg!$F:$I,3,0)</f>
        <v>5</v>
      </c>
    </row>
    <row r="2016" spans="1:26" x14ac:dyDescent="0.25">
      <c r="A2016">
        <v>907353</v>
      </c>
      <c r="B2016">
        <v>1887</v>
      </c>
      <c r="C2016" s="3">
        <v>45880.282152777778</v>
      </c>
      <c r="D2016" t="s">
        <v>27</v>
      </c>
      <c r="E2016">
        <v>2</v>
      </c>
      <c r="F2016">
        <v>0</v>
      </c>
      <c r="G2016">
        <v>0</v>
      </c>
      <c r="H2016">
        <v>0</v>
      </c>
      <c r="I2016">
        <v>2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-33.47597833333333</v>
      </c>
      <c r="P2016">
        <v>-70.542405000000002</v>
      </c>
      <c r="Q2016">
        <v>20.987654320987652</v>
      </c>
      <c r="R2016">
        <v>519</v>
      </c>
      <c r="S2016" t="s">
        <v>89</v>
      </c>
      <c r="T2016">
        <f t="shared" si="31"/>
        <v>20</v>
      </c>
      <c r="U2016">
        <v>1</v>
      </c>
      <c r="V2016" s="5">
        <v>0.28215277777777775</v>
      </c>
      <c r="W2016" s="8">
        <v>0.27083333333333331</v>
      </c>
      <c r="X2016" t="s">
        <v>95</v>
      </c>
      <c r="Y2016" t="str">
        <f>+VLOOKUP($X2016,[1]ParadasReg!$F:$I,4,0)</f>
        <v>Parada / Muni. Peñalolén</v>
      </c>
      <c r="Z2016">
        <f>+VLOOKUP($X2016,[1]ParadasReg!$F:$I,3,0)</f>
        <v>7</v>
      </c>
    </row>
    <row r="2017" spans="1:26" x14ac:dyDescent="0.25">
      <c r="A2017">
        <v>907359</v>
      </c>
      <c r="B2017">
        <v>1887</v>
      </c>
      <c r="C2017" s="3">
        <v>45880.283333333333</v>
      </c>
      <c r="D2017" t="s">
        <v>27</v>
      </c>
      <c r="E2017">
        <v>5</v>
      </c>
      <c r="F2017">
        <v>0</v>
      </c>
      <c r="G2017">
        <v>5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-33.47508333333333</v>
      </c>
      <c r="P2017">
        <v>-70.546878333333339</v>
      </c>
      <c r="Q2017">
        <v>27.160493827160494</v>
      </c>
      <c r="R2017">
        <v>519</v>
      </c>
      <c r="S2017" t="s">
        <v>89</v>
      </c>
      <c r="T2017">
        <f t="shared" si="31"/>
        <v>20</v>
      </c>
      <c r="U2017">
        <v>1</v>
      </c>
      <c r="V2017" s="5">
        <v>0.28333333333333333</v>
      </c>
      <c r="W2017" s="8">
        <v>0.27083333333333331</v>
      </c>
      <c r="X2017" t="s">
        <v>96</v>
      </c>
      <c r="Y2017" t="str">
        <f>+VLOOKUP($X2017,[1]ParadasReg!$F:$I,4,0)</f>
        <v>Avenida Grecia / esq. Palena</v>
      </c>
      <c r="Z2017">
        <f>+VLOOKUP($X2017,[1]ParadasReg!$F:$I,3,0)</f>
        <v>8</v>
      </c>
    </row>
    <row r="2018" spans="1:26" x14ac:dyDescent="0.25">
      <c r="A2018">
        <v>907370</v>
      </c>
      <c r="B2018">
        <v>1887</v>
      </c>
      <c r="C2018" s="3">
        <v>45880.285543981481</v>
      </c>
      <c r="D2018" t="s">
        <v>27</v>
      </c>
      <c r="E2018">
        <v>5</v>
      </c>
      <c r="F2018">
        <v>2</v>
      </c>
      <c r="G2018">
        <v>0</v>
      </c>
      <c r="H2018">
        <v>0</v>
      </c>
      <c r="I2018">
        <v>5</v>
      </c>
      <c r="J2018">
        <v>2</v>
      </c>
      <c r="K2018">
        <v>0</v>
      </c>
      <c r="L2018">
        <v>0</v>
      </c>
      <c r="M2018">
        <v>0</v>
      </c>
      <c r="N2018">
        <v>0</v>
      </c>
      <c r="O2018">
        <v>-33.473028333333332</v>
      </c>
      <c r="P2018">
        <v>-70.556516666666667</v>
      </c>
      <c r="Q2018">
        <v>30.864197530864196</v>
      </c>
      <c r="R2018">
        <v>519</v>
      </c>
      <c r="S2018" t="s">
        <v>89</v>
      </c>
      <c r="T2018">
        <f t="shared" si="31"/>
        <v>30</v>
      </c>
      <c r="U2018">
        <v>1</v>
      </c>
      <c r="V2018" s="5">
        <v>0.28554398148148147</v>
      </c>
      <c r="W2018" s="8">
        <v>0.27083333333333331</v>
      </c>
      <c r="X2018" t="s">
        <v>98</v>
      </c>
      <c r="Y2018" t="str">
        <f>+VLOOKUP($X2018,[1]ParadasReg!$F:$I,4,0)</f>
        <v>Parada 2 / Calle 1A - Avenida Grecia</v>
      </c>
      <c r="Z2018">
        <f>+VLOOKUP($X2018,[1]ParadasReg!$F:$I,3,0)</f>
        <v>10</v>
      </c>
    </row>
    <row r="2019" spans="1:26" x14ac:dyDescent="0.25">
      <c r="A2019">
        <v>907375</v>
      </c>
      <c r="B2019">
        <v>1887</v>
      </c>
      <c r="C2019" s="3">
        <v>45880.286296296297</v>
      </c>
      <c r="D2019" t="s">
        <v>27</v>
      </c>
      <c r="E2019">
        <v>12</v>
      </c>
      <c r="F2019">
        <v>1</v>
      </c>
      <c r="G2019">
        <v>8</v>
      </c>
      <c r="H2019">
        <v>0</v>
      </c>
      <c r="I2019">
        <v>4</v>
      </c>
      <c r="J2019">
        <v>1</v>
      </c>
      <c r="K2019">
        <v>0</v>
      </c>
      <c r="L2019">
        <v>0</v>
      </c>
      <c r="M2019">
        <v>0</v>
      </c>
      <c r="N2019">
        <v>0</v>
      </c>
      <c r="O2019">
        <v>-33.472001666666657</v>
      </c>
      <c r="P2019">
        <v>-70.56193833333333</v>
      </c>
      <c r="Q2019">
        <v>44.444444444444443</v>
      </c>
      <c r="R2019">
        <v>519</v>
      </c>
      <c r="S2019" t="s">
        <v>89</v>
      </c>
      <c r="T2019">
        <f t="shared" si="31"/>
        <v>40</v>
      </c>
      <c r="U2019">
        <v>1</v>
      </c>
      <c r="V2019" s="5">
        <v>0.28629629629629633</v>
      </c>
      <c r="W2019" s="8">
        <v>0.27083333333333331</v>
      </c>
      <c r="X2019" t="s">
        <v>99</v>
      </c>
      <c r="Y2019" t="str">
        <f>+VLOOKUP($X2019,[1]ParadasReg!$F:$I,4,0)</f>
        <v>Parada 2 / Ictinos - Avenida Grecia</v>
      </c>
      <c r="Z2019">
        <f>+VLOOKUP($X2019,[1]ParadasReg!$F:$I,3,0)</f>
        <v>11</v>
      </c>
    </row>
    <row r="2020" spans="1:26" x14ac:dyDescent="0.25">
      <c r="A2020">
        <v>907382</v>
      </c>
      <c r="B2020">
        <v>1887</v>
      </c>
      <c r="C2020" s="3">
        <v>45880.287233796298</v>
      </c>
      <c r="D2020" t="s">
        <v>27</v>
      </c>
      <c r="E2020">
        <v>13</v>
      </c>
      <c r="F2020">
        <v>0</v>
      </c>
      <c r="G2020">
        <v>13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-33.470871666666667</v>
      </c>
      <c r="P2020">
        <v>-70.567818333333335</v>
      </c>
      <c r="Q2020">
        <v>60.493827160493829</v>
      </c>
      <c r="R2020">
        <v>519</v>
      </c>
      <c r="S2020" t="s">
        <v>89</v>
      </c>
      <c r="T2020">
        <f t="shared" si="31"/>
        <v>60</v>
      </c>
      <c r="U2020">
        <v>1</v>
      </c>
      <c r="V2020" s="5">
        <v>0.28723379629629631</v>
      </c>
      <c r="W2020" s="8">
        <v>0.27083333333333331</v>
      </c>
      <c r="X2020" t="s">
        <v>119</v>
      </c>
      <c r="Y2020" t="str">
        <f>+VLOOKUP($X2020,[1]ParadasReg!$F:$I,4,0)</f>
        <v>Parada 2 / Los Molineros - Av. Grecia</v>
      </c>
      <c r="Z2020">
        <f>+VLOOKUP($X2020,[1]ParadasReg!$F:$I,3,0)</f>
        <v>12</v>
      </c>
    </row>
    <row r="2021" spans="1:26" x14ac:dyDescent="0.25">
      <c r="A2021">
        <v>907395</v>
      </c>
      <c r="B2021">
        <v>1887</v>
      </c>
      <c r="C2021" s="3">
        <v>45880.289560185192</v>
      </c>
      <c r="D2021" t="s">
        <v>27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-33.469001666666657</v>
      </c>
      <c r="P2021">
        <v>-70.576610000000002</v>
      </c>
      <c r="Q2021">
        <v>60.493827160493829</v>
      </c>
      <c r="R2021">
        <v>519</v>
      </c>
      <c r="S2021" t="s">
        <v>89</v>
      </c>
      <c r="T2021">
        <f t="shared" si="31"/>
        <v>60</v>
      </c>
      <c r="U2021">
        <v>1</v>
      </c>
      <c r="V2021" s="5">
        <v>0.28956018518518517</v>
      </c>
      <c r="W2021" s="8">
        <v>0.27083333333333331</v>
      </c>
      <c r="X2021" t="s">
        <v>100</v>
      </c>
      <c r="Y2021" t="str">
        <f>+VLOOKUP($X2021,[1]ParadasReg!$F:$I,4,0)</f>
        <v>Parada 4 / (M) Grecia</v>
      </c>
      <c r="Z2021">
        <f>+VLOOKUP($X2021,[1]ParadasReg!$F:$I,3,0)</f>
        <v>14</v>
      </c>
    </row>
    <row r="2022" spans="1:26" x14ac:dyDescent="0.25">
      <c r="A2022">
        <v>907402</v>
      </c>
      <c r="B2022">
        <v>1887</v>
      </c>
      <c r="C2022" s="3">
        <v>45880.290555555563</v>
      </c>
      <c r="D2022" t="s">
        <v>27</v>
      </c>
      <c r="E2022">
        <v>3</v>
      </c>
      <c r="F2022">
        <v>1</v>
      </c>
      <c r="G2022">
        <v>3</v>
      </c>
      <c r="H2022">
        <v>0</v>
      </c>
      <c r="I2022">
        <v>0</v>
      </c>
      <c r="J2022">
        <v>1</v>
      </c>
      <c r="K2022">
        <v>0</v>
      </c>
      <c r="L2022">
        <v>0</v>
      </c>
      <c r="M2022">
        <v>0</v>
      </c>
      <c r="N2022">
        <v>0</v>
      </c>
      <c r="O2022">
        <v>-33.467346666666657</v>
      </c>
      <c r="P2022">
        <v>-70.581213333333338</v>
      </c>
      <c r="Q2022">
        <v>62.962962962962962</v>
      </c>
      <c r="R2022">
        <v>519</v>
      </c>
      <c r="S2022" t="s">
        <v>89</v>
      </c>
      <c r="T2022">
        <f t="shared" si="31"/>
        <v>60</v>
      </c>
      <c r="U2022">
        <v>1</v>
      </c>
      <c r="V2022" s="5">
        <v>0.29055555555555557</v>
      </c>
      <c r="W2022" s="8">
        <v>0.27083333333333331</v>
      </c>
      <c r="X2022" t="s">
        <v>101</v>
      </c>
      <c r="Y2022" t="str">
        <f>+VLOOKUP($X2022,[1]ParadasReg!$F:$I,4,0)</f>
        <v>Parada 2 / ADO Chile</v>
      </c>
      <c r="Z2022">
        <f>+VLOOKUP($X2022,[1]ParadasReg!$F:$I,3,0)</f>
        <v>15</v>
      </c>
    </row>
    <row r="2023" spans="1:26" x14ac:dyDescent="0.25">
      <c r="A2023">
        <v>907407</v>
      </c>
      <c r="B2023">
        <v>1887</v>
      </c>
      <c r="C2023" s="3">
        <v>45880.291967592602</v>
      </c>
      <c r="D2023" t="s">
        <v>27</v>
      </c>
      <c r="E2023">
        <v>8</v>
      </c>
      <c r="F2023">
        <v>8</v>
      </c>
      <c r="G2023">
        <v>6</v>
      </c>
      <c r="H2023">
        <v>1</v>
      </c>
      <c r="I2023">
        <v>2</v>
      </c>
      <c r="J2023">
        <v>7</v>
      </c>
      <c r="K2023">
        <v>0</v>
      </c>
      <c r="L2023">
        <v>0</v>
      </c>
      <c r="M2023">
        <v>0</v>
      </c>
      <c r="N2023">
        <v>0</v>
      </c>
      <c r="O2023">
        <v>-33.465266666666658</v>
      </c>
      <c r="P2023">
        <v>-70.589511666666667</v>
      </c>
      <c r="Q2023">
        <v>62.962962962962962</v>
      </c>
      <c r="R2023">
        <v>519</v>
      </c>
      <c r="S2023" t="s">
        <v>89</v>
      </c>
      <c r="T2023">
        <f t="shared" si="31"/>
        <v>60</v>
      </c>
      <c r="U2023">
        <v>1</v>
      </c>
      <c r="V2023" s="5">
        <v>0.29196759259259258</v>
      </c>
      <c r="W2023" s="8">
        <v>0.29166666666666663</v>
      </c>
      <c r="X2023" t="s">
        <v>102</v>
      </c>
      <c r="Y2023" t="str">
        <f>+VLOOKUP($X2023,[1]ParadasReg!$F:$I,4,0)</f>
        <v>Parada 2 / CESFAM Salvador Bustos</v>
      </c>
      <c r="Z2023">
        <f>+VLOOKUP($X2023,[1]ParadasReg!$F:$I,3,0)</f>
        <v>16</v>
      </c>
    </row>
    <row r="2024" spans="1:26" x14ac:dyDescent="0.25">
      <c r="A2024">
        <v>907420</v>
      </c>
      <c r="B2024">
        <v>1887</v>
      </c>
      <c r="C2024" s="3">
        <v>45880.29414351852</v>
      </c>
      <c r="D2024" t="s">
        <v>27</v>
      </c>
      <c r="E2024">
        <v>9</v>
      </c>
      <c r="F2024">
        <v>9</v>
      </c>
      <c r="G2024">
        <v>0</v>
      </c>
      <c r="H2024">
        <v>0</v>
      </c>
      <c r="I2024">
        <v>9</v>
      </c>
      <c r="J2024">
        <v>9</v>
      </c>
      <c r="K2024">
        <v>0</v>
      </c>
      <c r="L2024">
        <v>0</v>
      </c>
      <c r="M2024">
        <v>0</v>
      </c>
      <c r="N2024">
        <v>0</v>
      </c>
      <c r="O2024">
        <v>-33.464528333333327</v>
      </c>
      <c r="P2024">
        <v>-70.597868333333338</v>
      </c>
      <c r="Q2024">
        <v>62.962962962962962</v>
      </c>
      <c r="R2024">
        <v>519</v>
      </c>
      <c r="S2024" t="s">
        <v>89</v>
      </c>
      <c r="T2024">
        <f t="shared" si="31"/>
        <v>60</v>
      </c>
      <c r="U2024">
        <v>1</v>
      </c>
      <c r="V2024" s="5">
        <v>0.29414351851851855</v>
      </c>
      <c r="W2024" s="8">
        <v>0.29166666666666663</v>
      </c>
      <c r="X2024" t="s">
        <v>103</v>
      </c>
      <c r="Y2024" t="str">
        <f>+VLOOKUP($X2024,[1]ParadasReg!$F:$I,4,0)</f>
        <v>Parada 2 / Pedagógico</v>
      </c>
      <c r="Z2024">
        <f>+VLOOKUP($X2024,[1]ParadasReg!$F:$I,3,0)</f>
        <v>17</v>
      </c>
    </row>
    <row r="2025" spans="1:26" x14ac:dyDescent="0.25">
      <c r="A2025">
        <v>907433</v>
      </c>
      <c r="B2025">
        <v>1887</v>
      </c>
      <c r="C2025" s="3">
        <v>45880.29582175926</v>
      </c>
      <c r="D2025" t="s">
        <v>27</v>
      </c>
      <c r="E2025">
        <v>5</v>
      </c>
      <c r="F2025">
        <v>1</v>
      </c>
      <c r="G2025">
        <v>4</v>
      </c>
      <c r="H2025">
        <v>0</v>
      </c>
      <c r="I2025">
        <v>1</v>
      </c>
      <c r="J2025">
        <v>1</v>
      </c>
      <c r="K2025">
        <v>0</v>
      </c>
      <c r="L2025">
        <v>0</v>
      </c>
      <c r="M2025">
        <v>0</v>
      </c>
      <c r="N2025">
        <v>0</v>
      </c>
      <c r="O2025">
        <v>-33.463818333333343</v>
      </c>
      <c r="P2025">
        <v>-70.602531666666664</v>
      </c>
      <c r="Q2025">
        <v>67.901234567901241</v>
      </c>
      <c r="R2025">
        <v>519</v>
      </c>
      <c r="S2025" t="s">
        <v>89</v>
      </c>
      <c r="T2025">
        <f t="shared" si="31"/>
        <v>60</v>
      </c>
      <c r="U2025">
        <v>1</v>
      </c>
      <c r="V2025" s="5">
        <v>0.29582175925925924</v>
      </c>
      <c r="W2025" s="8">
        <v>0.29166666666666663</v>
      </c>
      <c r="X2025" t="s">
        <v>104</v>
      </c>
      <c r="Y2025" t="str">
        <f>+VLOOKUP($X2025,[1]ParadasReg!$F:$I,4,0)</f>
        <v>Parada 2 / Los Tres Antonios</v>
      </c>
      <c r="Z2025">
        <f>+VLOOKUP($X2025,[1]ParadasReg!$F:$I,3,0)</f>
        <v>18</v>
      </c>
    </row>
    <row r="2026" spans="1:26" x14ac:dyDescent="0.25">
      <c r="A2026">
        <v>907442</v>
      </c>
      <c r="B2026">
        <v>1887</v>
      </c>
      <c r="C2026" s="3">
        <v>45880.297025462962</v>
      </c>
      <c r="D2026" t="s">
        <v>27</v>
      </c>
      <c r="E2026">
        <v>2</v>
      </c>
      <c r="F2026">
        <v>2</v>
      </c>
      <c r="G2026">
        <v>2</v>
      </c>
      <c r="H2026">
        <v>0</v>
      </c>
      <c r="I2026">
        <v>0</v>
      </c>
      <c r="J2026">
        <v>2</v>
      </c>
      <c r="K2026">
        <v>0</v>
      </c>
      <c r="L2026">
        <v>0</v>
      </c>
      <c r="M2026">
        <v>0</v>
      </c>
      <c r="N2026">
        <v>0</v>
      </c>
      <c r="O2026">
        <v>-33.462138333333343</v>
      </c>
      <c r="P2026">
        <v>-70.607664999999997</v>
      </c>
      <c r="Q2026">
        <v>67.901234567901241</v>
      </c>
      <c r="R2026">
        <v>519</v>
      </c>
      <c r="S2026" t="s">
        <v>89</v>
      </c>
      <c r="T2026">
        <f t="shared" si="31"/>
        <v>60</v>
      </c>
      <c r="U2026">
        <v>1</v>
      </c>
      <c r="V2026" s="5">
        <v>0.29702546296296295</v>
      </c>
      <c r="W2026" s="8">
        <v>0.29166666666666663</v>
      </c>
      <c r="X2026" t="s">
        <v>118</v>
      </c>
      <c r="Y2026" t="str">
        <f>+VLOOKUP($X2026,[1]ParadasReg!$F:$I,4,0)</f>
        <v>Parada 2 / (M) Est.Nacional</v>
      </c>
      <c r="Z2026">
        <f>+VLOOKUP($X2026,[1]ParadasReg!$F:$I,3,0)</f>
        <v>19</v>
      </c>
    </row>
    <row r="2027" spans="1:26" x14ac:dyDescent="0.25">
      <c r="A2027">
        <v>907451</v>
      </c>
      <c r="B2027">
        <v>1887</v>
      </c>
      <c r="C2027" s="3">
        <v>45880.29824074074</v>
      </c>
      <c r="D2027" t="s">
        <v>27</v>
      </c>
      <c r="E2027">
        <v>0</v>
      </c>
      <c r="F2027">
        <v>2</v>
      </c>
      <c r="G2027">
        <v>0</v>
      </c>
      <c r="H2027">
        <v>0</v>
      </c>
      <c r="I2027">
        <v>0</v>
      </c>
      <c r="J2027">
        <v>2</v>
      </c>
      <c r="K2027">
        <v>0</v>
      </c>
      <c r="L2027">
        <v>0</v>
      </c>
      <c r="M2027">
        <v>0</v>
      </c>
      <c r="N2027">
        <v>0</v>
      </c>
      <c r="O2027">
        <v>-33.461778333333328</v>
      </c>
      <c r="P2027">
        <v>-70.612671666666671</v>
      </c>
      <c r="Q2027">
        <v>65.432098765432102</v>
      </c>
      <c r="R2027">
        <v>519</v>
      </c>
      <c r="S2027" t="s">
        <v>89</v>
      </c>
      <c r="T2027">
        <f t="shared" si="31"/>
        <v>60</v>
      </c>
      <c r="U2027">
        <v>1</v>
      </c>
      <c r="V2027" s="5">
        <v>0.29824074074074075</v>
      </c>
      <c r="W2027" s="8">
        <v>0.29166666666666663</v>
      </c>
      <c r="X2027" t="s">
        <v>105</v>
      </c>
      <c r="Y2027" t="str">
        <f>+VLOOKUP($X2027,[1]ParadasReg!$F:$I,4,0)</f>
        <v>Parada 2 / Avenida Marathon</v>
      </c>
      <c r="Z2027">
        <f>+VLOOKUP($X2027,[1]ParadasReg!$F:$I,3,0)</f>
        <v>20</v>
      </c>
    </row>
    <row r="2028" spans="1:26" x14ac:dyDescent="0.25">
      <c r="A2028">
        <v>907464</v>
      </c>
      <c r="B2028">
        <v>1887</v>
      </c>
      <c r="C2028" s="3">
        <v>45880.300138888888</v>
      </c>
      <c r="D2028" t="s">
        <v>27</v>
      </c>
      <c r="E2028">
        <v>4</v>
      </c>
      <c r="F2028">
        <v>0</v>
      </c>
      <c r="G2028">
        <v>4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-33.459955000000001</v>
      </c>
      <c r="P2028">
        <v>-70.622231666666664</v>
      </c>
      <c r="Q2028">
        <v>70.370370370370367</v>
      </c>
      <c r="R2028">
        <v>519</v>
      </c>
      <c r="S2028" t="s">
        <v>89</v>
      </c>
      <c r="T2028">
        <f t="shared" si="31"/>
        <v>70</v>
      </c>
      <c r="U2028">
        <v>1</v>
      </c>
      <c r="V2028" s="5">
        <v>0.3001388888888889</v>
      </c>
      <c r="W2028" s="8">
        <v>0.29166666666666663</v>
      </c>
      <c r="X2028" t="s">
        <v>107</v>
      </c>
      <c r="Y2028" t="str">
        <f>+VLOOKUP($X2028,[1]ParadasReg!$F:$I,4,0)</f>
        <v>Parada 4 / Suárez Mujica</v>
      </c>
      <c r="Z2028">
        <f>+VLOOKUP($X2028,[1]ParadasReg!$F:$I,3,0)</f>
        <v>22</v>
      </c>
    </row>
    <row r="2029" spans="1:26" x14ac:dyDescent="0.25">
      <c r="A2029">
        <v>907485</v>
      </c>
      <c r="B2029">
        <v>1887</v>
      </c>
      <c r="C2029" s="3">
        <v>45880.303749999999</v>
      </c>
      <c r="D2029" t="s">
        <v>27</v>
      </c>
      <c r="E2029">
        <v>3</v>
      </c>
      <c r="F2029">
        <v>5</v>
      </c>
      <c r="G2029">
        <v>0</v>
      </c>
      <c r="H2029">
        <v>0</v>
      </c>
      <c r="I2029">
        <v>3</v>
      </c>
      <c r="J2029">
        <v>5</v>
      </c>
      <c r="K2029">
        <v>0</v>
      </c>
      <c r="L2029">
        <v>0</v>
      </c>
      <c r="M2029">
        <v>0</v>
      </c>
      <c r="N2029">
        <v>0</v>
      </c>
      <c r="O2029">
        <v>-33.455021666666667</v>
      </c>
      <c r="P2029">
        <v>-70.628214999999997</v>
      </c>
      <c r="Q2029">
        <v>67.901234567901241</v>
      </c>
      <c r="R2029">
        <v>519</v>
      </c>
      <c r="S2029" t="s">
        <v>89</v>
      </c>
      <c r="T2029">
        <f t="shared" si="31"/>
        <v>60</v>
      </c>
      <c r="U2029">
        <v>1</v>
      </c>
      <c r="V2029" s="5">
        <v>0.30375000000000002</v>
      </c>
      <c r="W2029" s="8">
        <v>0.29166666666666663</v>
      </c>
      <c r="X2029" t="s">
        <v>108</v>
      </c>
      <c r="Y2029" t="str">
        <f>+VLOOKUP($X2029,[1]ParadasReg!$F:$I,4,0)</f>
        <v>Parada 2 / (M) Irarrázaval</v>
      </c>
      <c r="Z2029">
        <f>+VLOOKUP($X2029,[1]ParadasReg!$F:$I,3,0)</f>
        <v>23</v>
      </c>
    </row>
    <row r="2030" spans="1:26" x14ac:dyDescent="0.25">
      <c r="A2030">
        <v>907501</v>
      </c>
      <c r="B2030">
        <v>1887</v>
      </c>
      <c r="C2030" s="3">
        <v>45880.306307870371</v>
      </c>
      <c r="D2030" t="s">
        <v>27</v>
      </c>
      <c r="E2030">
        <v>2</v>
      </c>
      <c r="F2030">
        <v>4</v>
      </c>
      <c r="G2030">
        <v>2</v>
      </c>
      <c r="H2030">
        <v>0</v>
      </c>
      <c r="I2030">
        <v>0</v>
      </c>
      <c r="J2030">
        <v>4</v>
      </c>
      <c r="K2030">
        <v>0</v>
      </c>
      <c r="L2030">
        <v>0</v>
      </c>
      <c r="M2030">
        <v>0</v>
      </c>
      <c r="N2030">
        <v>0</v>
      </c>
      <c r="O2030">
        <v>-33.451140000000002</v>
      </c>
      <c r="P2030">
        <v>-70.631086666666661</v>
      </c>
      <c r="Q2030">
        <v>65.432098765432102</v>
      </c>
      <c r="R2030">
        <v>519</v>
      </c>
      <c r="S2030" t="s">
        <v>89</v>
      </c>
      <c r="T2030">
        <f t="shared" si="31"/>
        <v>60</v>
      </c>
      <c r="U2030">
        <v>1</v>
      </c>
      <c r="V2030" s="5">
        <v>0.30630787037037038</v>
      </c>
      <c r="W2030" s="8">
        <v>0.29166666666666663</v>
      </c>
      <c r="X2030" t="s">
        <v>109</v>
      </c>
      <c r="Y2030" t="str">
        <f>+VLOOKUP($X2030,[1]ParadasReg!$F:$I,4,0)</f>
        <v>Parada 7 / (M) Irarrázaval</v>
      </c>
      <c r="Z2030">
        <f>+VLOOKUP($X2030,[1]ParadasReg!$F:$I,3,0)</f>
        <v>24</v>
      </c>
    </row>
    <row r="2031" spans="1:26" x14ac:dyDescent="0.25">
      <c r="A2031">
        <v>907506</v>
      </c>
      <c r="B2031">
        <v>1887</v>
      </c>
      <c r="C2031" s="3">
        <v>45880.306875000002</v>
      </c>
      <c r="D2031" t="s">
        <v>27</v>
      </c>
      <c r="E2031">
        <v>0</v>
      </c>
      <c r="F2031">
        <v>2</v>
      </c>
      <c r="G2031">
        <v>0</v>
      </c>
      <c r="H2031">
        <v>0</v>
      </c>
      <c r="I2031">
        <v>0</v>
      </c>
      <c r="J2031">
        <v>2</v>
      </c>
      <c r="K2031">
        <v>0</v>
      </c>
      <c r="L2031">
        <v>0</v>
      </c>
      <c r="M2031">
        <v>0</v>
      </c>
      <c r="N2031">
        <v>0</v>
      </c>
      <c r="O2031">
        <v>-33.448928333333328</v>
      </c>
      <c r="P2031">
        <v>-70.631805</v>
      </c>
      <c r="Q2031">
        <v>62.962962962962962</v>
      </c>
      <c r="R2031">
        <v>519</v>
      </c>
      <c r="S2031" t="s">
        <v>89</v>
      </c>
      <c r="T2031">
        <f t="shared" si="31"/>
        <v>60</v>
      </c>
      <c r="U2031">
        <v>1</v>
      </c>
      <c r="V2031" s="5">
        <v>0.30687500000000001</v>
      </c>
      <c r="W2031" s="8">
        <v>0.29166666666666663</v>
      </c>
      <c r="X2031" t="s">
        <v>110</v>
      </c>
      <c r="Y2031" t="str">
        <f>+VLOOKUP($X2031,[1]ParadasReg!$F:$I,4,0)</f>
        <v>Parada 2 / (M) Santa Isabel</v>
      </c>
      <c r="Z2031">
        <f>+VLOOKUP($X2031,[1]ParadasReg!$F:$I,3,0)</f>
        <v>25</v>
      </c>
    </row>
    <row r="2032" spans="1:26" x14ac:dyDescent="0.25">
      <c r="A2032">
        <v>907510</v>
      </c>
      <c r="B2032">
        <v>1887</v>
      </c>
      <c r="C2032" s="3">
        <v>45880.307662037027</v>
      </c>
      <c r="D2032" t="s">
        <v>27</v>
      </c>
      <c r="E2032">
        <v>0</v>
      </c>
      <c r="F2032">
        <v>4</v>
      </c>
      <c r="G2032">
        <v>0</v>
      </c>
      <c r="H2032">
        <v>0</v>
      </c>
      <c r="I2032">
        <v>0</v>
      </c>
      <c r="J2032">
        <v>4</v>
      </c>
      <c r="K2032">
        <v>0</v>
      </c>
      <c r="L2032">
        <v>0</v>
      </c>
      <c r="M2032">
        <v>0</v>
      </c>
      <c r="N2032">
        <v>0</v>
      </c>
      <c r="O2032">
        <v>-33.443783333333343</v>
      </c>
      <c r="P2032">
        <v>-70.633300000000006</v>
      </c>
      <c r="Q2032">
        <v>58.024691358024697</v>
      </c>
      <c r="R2032">
        <v>519</v>
      </c>
      <c r="S2032" t="s">
        <v>89</v>
      </c>
      <c r="T2032">
        <f t="shared" si="31"/>
        <v>50</v>
      </c>
      <c r="U2032">
        <v>1</v>
      </c>
      <c r="V2032" s="5">
        <v>0.30766203703703704</v>
      </c>
      <c r="W2032" s="8">
        <v>0.29166666666666663</v>
      </c>
      <c r="X2032" t="s">
        <v>111</v>
      </c>
      <c r="Y2032" t="str">
        <f>+VLOOKUP($X2032,[1]ParadasReg!$F:$I,4,0)</f>
        <v>Parada 2 / (M) Parque Bustamante</v>
      </c>
      <c r="Z2032">
        <f>+VLOOKUP($X2032,[1]ParadasReg!$F:$I,3,0)</f>
        <v>26</v>
      </c>
    </row>
    <row r="2033" spans="1:26" x14ac:dyDescent="0.25">
      <c r="A2033">
        <v>907524</v>
      </c>
      <c r="B2033">
        <v>1887</v>
      </c>
      <c r="C2033" s="3">
        <v>45880.309513888889</v>
      </c>
      <c r="D2033" t="s">
        <v>27</v>
      </c>
      <c r="E2033">
        <v>0</v>
      </c>
      <c r="F2033">
        <v>6</v>
      </c>
      <c r="G2033">
        <v>0</v>
      </c>
      <c r="H2033">
        <v>0</v>
      </c>
      <c r="I2033">
        <v>0</v>
      </c>
      <c r="J2033">
        <v>6</v>
      </c>
      <c r="K2033">
        <v>0</v>
      </c>
      <c r="L2033">
        <v>0</v>
      </c>
      <c r="M2033">
        <v>0</v>
      </c>
      <c r="N2033">
        <v>0</v>
      </c>
      <c r="O2033">
        <v>-33.437251666666668</v>
      </c>
      <c r="P2033">
        <v>-70.635708333333326</v>
      </c>
      <c r="Q2033">
        <v>50.617283950617285</v>
      </c>
      <c r="R2033">
        <v>519</v>
      </c>
      <c r="S2033" t="s">
        <v>89</v>
      </c>
      <c r="T2033">
        <f t="shared" si="31"/>
        <v>50</v>
      </c>
      <c r="U2033">
        <v>1</v>
      </c>
      <c r="V2033" s="5">
        <v>0.30951388888888892</v>
      </c>
      <c r="W2033" s="8">
        <v>0.29166666666666663</v>
      </c>
      <c r="X2033" t="s">
        <v>112</v>
      </c>
      <c r="Y2033" t="str">
        <f>+VLOOKUP($X2033,[1]ParadasReg!$F:$I,4,0)</f>
        <v>Parada 4 / Plaza Italia</v>
      </c>
      <c r="Z2033">
        <f>+VLOOKUP($X2033,[1]ParadasReg!$F:$I,3,0)</f>
        <v>27</v>
      </c>
    </row>
    <row r="2034" spans="1:26" x14ac:dyDescent="0.25">
      <c r="A2034">
        <v>907528</v>
      </c>
      <c r="B2034">
        <v>1887</v>
      </c>
      <c r="C2034" s="3">
        <v>45880.310312499998</v>
      </c>
      <c r="D2034" t="s">
        <v>27</v>
      </c>
      <c r="E2034">
        <v>0</v>
      </c>
      <c r="F2034">
        <v>3</v>
      </c>
      <c r="G2034">
        <v>0</v>
      </c>
      <c r="H2034">
        <v>0</v>
      </c>
      <c r="I2034">
        <v>0</v>
      </c>
      <c r="J2034">
        <v>3</v>
      </c>
      <c r="K2034">
        <v>0</v>
      </c>
      <c r="L2034">
        <v>0</v>
      </c>
      <c r="M2034">
        <v>0</v>
      </c>
      <c r="N2034">
        <v>0</v>
      </c>
      <c r="O2034">
        <v>-33.439568333333327</v>
      </c>
      <c r="P2034">
        <v>-70.639611666666667</v>
      </c>
      <c r="Q2034">
        <v>46.913580246913575</v>
      </c>
      <c r="R2034">
        <v>519</v>
      </c>
      <c r="S2034" t="s">
        <v>89</v>
      </c>
      <c r="T2034">
        <f t="shared" si="31"/>
        <v>40</v>
      </c>
      <c r="U2034">
        <v>1</v>
      </c>
      <c r="V2034" s="5">
        <v>0.31031249999999999</v>
      </c>
      <c r="W2034" s="8">
        <v>0.29166666666666663</v>
      </c>
      <c r="X2034" t="s">
        <v>113</v>
      </c>
      <c r="Y2034" t="str">
        <f>+VLOOKUP($X2034,[1]ParadasReg!$F:$I,4,0)</f>
        <v>Parada 4 / (M) Universidad Católica</v>
      </c>
      <c r="Z2034">
        <f>+VLOOKUP($X2034,[1]ParadasReg!$F:$I,3,0)</f>
        <v>28</v>
      </c>
    </row>
    <row r="2035" spans="1:26" x14ac:dyDescent="0.25">
      <c r="A2035">
        <v>907543</v>
      </c>
      <c r="B2035">
        <v>1887</v>
      </c>
      <c r="C2035" s="3">
        <v>45880.312604166669</v>
      </c>
      <c r="D2035" t="s">
        <v>27</v>
      </c>
      <c r="E2035">
        <v>0</v>
      </c>
      <c r="F2035">
        <v>5</v>
      </c>
      <c r="G2035">
        <v>0</v>
      </c>
      <c r="H2035">
        <v>0</v>
      </c>
      <c r="I2035">
        <v>0</v>
      </c>
      <c r="J2035">
        <v>5</v>
      </c>
      <c r="K2035">
        <v>0</v>
      </c>
      <c r="L2035">
        <v>0</v>
      </c>
      <c r="M2035">
        <v>0</v>
      </c>
      <c r="N2035">
        <v>0</v>
      </c>
      <c r="O2035">
        <v>-33.442531666666667</v>
      </c>
      <c r="P2035">
        <v>-70.645476666666667</v>
      </c>
      <c r="Q2035">
        <v>40.74074074074074</v>
      </c>
      <c r="R2035">
        <v>519</v>
      </c>
      <c r="S2035" t="s">
        <v>89</v>
      </c>
      <c r="T2035">
        <f t="shared" si="31"/>
        <v>40</v>
      </c>
      <c r="U2035">
        <v>1</v>
      </c>
      <c r="V2035" s="5">
        <v>0.31260416666666663</v>
      </c>
      <c r="W2035" s="8">
        <v>0.3125</v>
      </c>
      <c r="X2035" t="s">
        <v>114</v>
      </c>
      <c r="Y2035" t="str">
        <f>+VLOOKUP($X2035,[1]ParadasReg!$F:$I,4,0)</f>
        <v>Parada 3 / (M) Santa Lucía</v>
      </c>
      <c r="Z2035">
        <f>+VLOOKUP($X2035,[1]ParadasReg!$F:$I,3,0)</f>
        <v>29</v>
      </c>
    </row>
    <row r="2036" spans="1:26" x14ac:dyDescent="0.25">
      <c r="A2036">
        <v>907554</v>
      </c>
      <c r="B2036">
        <v>1887</v>
      </c>
      <c r="C2036" s="3">
        <v>45880.314074074071</v>
      </c>
      <c r="D2036" t="s">
        <v>27</v>
      </c>
      <c r="E2036">
        <v>0</v>
      </c>
      <c r="F2036">
        <v>8</v>
      </c>
      <c r="G2036">
        <v>0</v>
      </c>
      <c r="H2036">
        <v>0</v>
      </c>
      <c r="I2036">
        <v>0</v>
      </c>
      <c r="J2036">
        <v>8</v>
      </c>
      <c r="K2036">
        <v>0</v>
      </c>
      <c r="L2036">
        <v>0</v>
      </c>
      <c r="M2036">
        <v>0</v>
      </c>
      <c r="N2036">
        <v>0</v>
      </c>
      <c r="O2036">
        <v>-33.443991666666669</v>
      </c>
      <c r="P2036">
        <v>-70.652256666666673</v>
      </c>
      <c r="Q2036">
        <v>30.864197530864196</v>
      </c>
      <c r="R2036">
        <v>519</v>
      </c>
      <c r="S2036" t="s">
        <v>89</v>
      </c>
      <c r="T2036">
        <f t="shared" si="31"/>
        <v>30</v>
      </c>
      <c r="U2036">
        <v>1</v>
      </c>
      <c r="V2036" s="5">
        <v>0.31407407407407406</v>
      </c>
      <c r="W2036" s="8">
        <v>0.3125</v>
      </c>
      <c r="X2036" t="s">
        <v>115</v>
      </c>
      <c r="Y2036" t="str">
        <f>+VLOOKUP($X2036,[1]ParadasReg!$F:$I,4,0)</f>
        <v>Parada 3 / (M) Universidad de Chile</v>
      </c>
      <c r="Z2036">
        <f>+VLOOKUP($X2036,[1]ParadasReg!$F:$I,3,0)</f>
        <v>30</v>
      </c>
    </row>
    <row r="2037" spans="1:26" x14ac:dyDescent="0.25">
      <c r="A2037">
        <v>907564</v>
      </c>
      <c r="B2037">
        <v>1887</v>
      </c>
      <c r="C2037" s="3">
        <v>45880.315416666657</v>
      </c>
      <c r="D2037" t="s">
        <v>27</v>
      </c>
      <c r="E2037">
        <v>0</v>
      </c>
      <c r="F2037">
        <v>4</v>
      </c>
      <c r="G2037">
        <v>0</v>
      </c>
      <c r="H2037">
        <v>0</v>
      </c>
      <c r="I2037">
        <v>0</v>
      </c>
      <c r="J2037">
        <v>4</v>
      </c>
      <c r="K2037">
        <v>0</v>
      </c>
      <c r="L2037">
        <v>0</v>
      </c>
      <c r="M2037">
        <v>0</v>
      </c>
      <c r="N2037">
        <v>0</v>
      </c>
      <c r="O2037">
        <v>-33.444825000000002</v>
      </c>
      <c r="P2037">
        <v>-70.656183333333331</v>
      </c>
      <c r="Q2037">
        <v>25.925925925925924</v>
      </c>
      <c r="R2037">
        <v>519</v>
      </c>
      <c r="S2037" t="s">
        <v>89</v>
      </c>
      <c r="T2037">
        <f t="shared" si="31"/>
        <v>20</v>
      </c>
      <c r="U2037">
        <v>1</v>
      </c>
      <c r="V2037" s="5">
        <v>0.31541666666666668</v>
      </c>
      <c r="W2037" s="8">
        <v>0.3125</v>
      </c>
      <c r="X2037" t="s">
        <v>116</v>
      </c>
      <c r="Y2037" t="str">
        <f>+VLOOKUP($X2037,[1]ParadasReg!$F:$I,4,0)</f>
        <v>Parada 3 / (M) La Moneda</v>
      </c>
      <c r="Z2037">
        <f>+VLOOKUP($X2037,[1]ParadasReg!$F:$I,3,0)</f>
        <v>31</v>
      </c>
    </row>
    <row r="2038" spans="1:26" x14ac:dyDescent="0.25">
      <c r="A2038">
        <v>908042</v>
      </c>
      <c r="B2038">
        <v>1887</v>
      </c>
      <c r="C2038" s="3">
        <v>45880.38726851852</v>
      </c>
      <c r="D2038" t="s">
        <v>27</v>
      </c>
      <c r="E2038">
        <v>3</v>
      </c>
      <c r="F2038">
        <v>0</v>
      </c>
      <c r="G2038">
        <v>3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-33.477311666666672</v>
      </c>
      <c r="P2038">
        <v>-70.535708333333332</v>
      </c>
      <c r="Q2038">
        <v>3.7037037037037033</v>
      </c>
      <c r="R2038">
        <v>519</v>
      </c>
      <c r="S2038" t="s">
        <v>89</v>
      </c>
      <c r="T2038">
        <f t="shared" si="31"/>
        <v>0</v>
      </c>
      <c r="U2038">
        <v>1</v>
      </c>
      <c r="V2038" s="5">
        <v>0.38726851851851851</v>
      </c>
      <c r="W2038" s="8">
        <v>0.375</v>
      </c>
      <c r="X2038" t="s">
        <v>93</v>
      </c>
      <c r="Y2038" t="str">
        <f>+VLOOKUP($X2038,[1]ParadasReg!$F:$I,4,0)</f>
        <v>Avenida Grecia / esq. Jacarandá</v>
      </c>
      <c r="Z2038">
        <f>+VLOOKUP($X2038,[1]ParadasReg!$F:$I,3,0)</f>
        <v>5</v>
      </c>
    </row>
    <row r="2039" spans="1:26" x14ac:dyDescent="0.25">
      <c r="A2039">
        <v>908050</v>
      </c>
      <c r="B2039">
        <v>1887</v>
      </c>
      <c r="C2039" s="3">
        <v>45880.388356481482</v>
      </c>
      <c r="D2039" t="s">
        <v>27</v>
      </c>
      <c r="E2039">
        <v>3</v>
      </c>
      <c r="F2039">
        <v>0</v>
      </c>
      <c r="G2039">
        <v>3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-33.476733333333343</v>
      </c>
      <c r="P2039">
        <v>-70.538896666666673</v>
      </c>
      <c r="Q2039">
        <v>7.4074074074074066</v>
      </c>
      <c r="R2039">
        <v>519</v>
      </c>
      <c r="S2039" t="s">
        <v>89</v>
      </c>
      <c r="T2039">
        <f t="shared" si="31"/>
        <v>0</v>
      </c>
      <c r="U2039">
        <v>1</v>
      </c>
      <c r="V2039" s="5">
        <v>0.3883564814814815</v>
      </c>
      <c r="W2039" s="8">
        <v>0.375</v>
      </c>
      <c r="X2039" t="s">
        <v>94</v>
      </c>
      <c r="Y2039" t="str">
        <f>+VLOOKUP($X2039,[1]ParadasReg!$F:$I,4,0)</f>
        <v>Avenida Grecia / esq. Amanecer</v>
      </c>
      <c r="Z2039">
        <f>+VLOOKUP($X2039,[1]ParadasReg!$F:$I,3,0)</f>
        <v>6</v>
      </c>
    </row>
    <row r="2040" spans="1:26" x14ac:dyDescent="0.25">
      <c r="A2040">
        <v>908058</v>
      </c>
      <c r="B2040">
        <v>1887</v>
      </c>
      <c r="C2040" s="3">
        <v>45880.389548611107</v>
      </c>
      <c r="D2040" t="s">
        <v>27</v>
      </c>
      <c r="E2040">
        <v>1</v>
      </c>
      <c r="F2040">
        <v>0</v>
      </c>
      <c r="G2040">
        <v>0</v>
      </c>
      <c r="H2040">
        <v>0</v>
      </c>
      <c r="I2040">
        <v>1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-33.476011666666658</v>
      </c>
      <c r="P2040">
        <v>-70.54244833333334</v>
      </c>
      <c r="Q2040">
        <v>8.6419753086419746</v>
      </c>
      <c r="R2040">
        <v>519</v>
      </c>
      <c r="S2040" t="s">
        <v>89</v>
      </c>
      <c r="T2040">
        <f t="shared" si="31"/>
        <v>0</v>
      </c>
      <c r="U2040">
        <v>1</v>
      </c>
      <c r="V2040" s="5">
        <v>0.38954861111111111</v>
      </c>
      <c r="W2040" s="8">
        <v>0.375</v>
      </c>
      <c r="X2040" t="s">
        <v>95</v>
      </c>
      <c r="Y2040" t="str">
        <f>+VLOOKUP($X2040,[1]ParadasReg!$F:$I,4,0)</f>
        <v>Parada / Muni. Peñalolén</v>
      </c>
      <c r="Z2040">
        <f>+VLOOKUP($X2040,[1]ParadasReg!$F:$I,3,0)</f>
        <v>7</v>
      </c>
    </row>
    <row r="2041" spans="1:26" x14ac:dyDescent="0.25">
      <c r="A2041">
        <v>908066</v>
      </c>
      <c r="B2041">
        <v>1887</v>
      </c>
      <c r="C2041" s="3">
        <v>45880.391238425917</v>
      </c>
      <c r="D2041" t="s">
        <v>27</v>
      </c>
      <c r="E2041">
        <v>2</v>
      </c>
      <c r="F2041">
        <v>0</v>
      </c>
      <c r="G2041">
        <v>2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-33.474269999999997</v>
      </c>
      <c r="P2041">
        <v>-70.551266666666663</v>
      </c>
      <c r="Q2041">
        <v>11.111111111111111</v>
      </c>
      <c r="R2041">
        <v>519</v>
      </c>
      <c r="S2041" t="s">
        <v>89</v>
      </c>
      <c r="T2041">
        <f t="shared" si="31"/>
        <v>10</v>
      </c>
      <c r="U2041">
        <v>1</v>
      </c>
      <c r="V2041" s="5">
        <v>0.39123842592592589</v>
      </c>
      <c r="W2041" s="8">
        <v>0.375</v>
      </c>
      <c r="X2041" t="s">
        <v>97</v>
      </c>
      <c r="Y2041" t="str">
        <f>+VLOOKUP($X2041,[1]ParadasReg!$F:$I,4,0)</f>
        <v>Avenida Grecia / esq. Pasaje 444</v>
      </c>
      <c r="Z2041">
        <f>+VLOOKUP($X2041,[1]ParadasReg!$F:$I,3,0)</f>
        <v>9</v>
      </c>
    </row>
    <row r="2042" spans="1:26" x14ac:dyDescent="0.25">
      <c r="A2042">
        <v>908091</v>
      </c>
      <c r="B2042">
        <v>1887</v>
      </c>
      <c r="C2042" s="3">
        <v>45880.394930555558</v>
      </c>
      <c r="D2042" t="s">
        <v>27</v>
      </c>
      <c r="E2042">
        <v>2</v>
      </c>
      <c r="F2042">
        <v>0</v>
      </c>
      <c r="G2042">
        <v>2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-33.469893333333331</v>
      </c>
      <c r="P2042">
        <v>-70.573051666666672</v>
      </c>
      <c r="Q2042">
        <v>13.580246913580247</v>
      </c>
      <c r="R2042">
        <v>519</v>
      </c>
      <c r="S2042" t="s">
        <v>89</v>
      </c>
      <c r="T2042">
        <f t="shared" si="31"/>
        <v>10</v>
      </c>
      <c r="U2042">
        <v>1</v>
      </c>
      <c r="V2042" s="5">
        <v>0.39493055555555556</v>
      </c>
      <c r="W2042" s="8">
        <v>0.375</v>
      </c>
      <c r="X2042" t="s">
        <v>117</v>
      </c>
      <c r="Y2042" t="str">
        <f>+VLOOKUP($X2042,[1]ParadasReg!$F:$I,4,0)</f>
        <v>Parada 2 / Cruz Almeyda - Avenida Grecia</v>
      </c>
      <c r="Z2042">
        <f>+VLOOKUP($X2042,[1]ParadasReg!$F:$I,3,0)</f>
        <v>13</v>
      </c>
    </row>
    <row r="2043" spans="1:26" x14ac:dyDescent="0.25">
      <c r="A2043">
        <v>908099</v>
      </c>
      <c r="B2043">
        <v>1887</v>
      </c>
      <c r="C2043" s="3">
        <v>45880.39603009259</v>
      </c>
      <c r="D2043" t="s">
        <v>27</v>
      </c>
      <c r="E2043">
        <v>3</v>
      </c>
      <c r="F2043">
        <v>3</v>
      </c>
      <c r="G2043">
        <v>0</v>
      </c>
      <c r="H2043">
        <v>0</v>
      </c>
      <c r="I2043">
        <v>3</v>
      </c>
      <c r="J2043">
        <v>3</v>
      </c>
      <c r="K2043">
        <v>0</v>
      </c>
      <c r="L2043">
        <v>0</v>
      </c>
      <c r="M2043">
        <v>0</v>
      </c>
      <c r="N2043">
        <v>0</v>
      </c>
      <c r="O2043">
        <v>-33.469073333333327</v>
      </c>
      <c r="P2043">
        <v>-70.576466666666661</v>
      </c>
      <c r="Q2043">
        <v>13.580246913580247</v>
      </c>
      <c r="R2043">
        <v>519</v>
      </c>
      <c r="S2043" t="s">
        <v>89</v>
      </c>
      <c r="T2043">
        <f t="shared" si="31"/>
        <v>10</v>
      </c>
      <c r="U2043">
        <v>1</v>
      </c>
      <c r="V2043" s="5">
        <v>0.39603009259259259</v>
      </c>
      <c r="W2043" s="8">
        <v>0.39583333333333331</v>
      </c>
      <c r="X2043" t="s">
        <v>100</v>
      </c>
      <c r="Y2043" t="str">
        <f>+VLOOKUP($X2043,[1]ParadasReg!$F:$I,4,0)</f>
        <v>Parada 4 / (M) Grecia</v>
      </c>
      <c r="Z2043">
        <f>+VLOOKUP($X2043,[1]ParadasReg!$F:$I,3,0)</f>
        <v>14</v>
      </c>
    </row>
    <row r="2044" spans="1:26" x14ac:dyDescent="0.25">
      <c r="A2044">
        <v>908107</v>
      </c>
      <c r="B2044">
        <v>1887</v>
      </c>
      <c r="C2044" s="3">
        <v>45880.397326388891</v>
      </c>
      <c r="D2044" t="s">
        <v>27</v>
      </c>
      <c r="E2044">
        <v>1</v>
      </c>
      <c r="F2044">
        <v>0</v>
      </c>
      <c r="G2044">
        <v>1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-33.467401666666667</v>
      </c>
      <c r="P2044">
        <v>-70.58127833333333</v>
      </c>
      <c r="Q2044">
        <v>14.814814814814813</v>
      </c>
      <c r="R2044">
        <v>519</v>
      </c>
      <c r="S2044" t="s">
        <v>89</v>
      </c>
      <c r="T2044">
        <f t="shared" si="31"/>
        <v>10</v>
      </c>
      <c r="U2044">
        <v>1</v>
      </c>
      <c r="V2044" s="5">
        <v>0.39732638888888888</v>
      </c>
      <c r="W2044" s="8">
        <v>0.39583333333333331</v>
      </c>
      <c r="X2044" t="s">
        <v>101</v>
      </c>
      <c r="Y2044" t="str">
        <f>+VLOOKUP($X2044,[1]ParadasReg!$F:$I,4,0)</f>
        <v>Parada 2 / ADO Chile</v>
      </c>
      <c r="Z2044">
        <f>+VLOOKUP($X2044,[1]ParadasReg!$F:$I,3,0)</f>
        <v>15</v>
      </c>
    </row>
    <row r="2045" spans="1:26" x14ac:dyDescent="0.25">
      <c r="A2045">
        <v>908119</v>
      </c>
      <c r="B2045">
        <v>1887</v>
      </c>
      <c r="C2045" s="3">
        <v>45880.400312500002</v>
      </c>
      <c r="D2045" t="s">
        <v>27</v>
      </c>
      <c r="E2045">
        <v>2</v>
      </c>
      <c r="F2045">
        <v>2</v>
      </c>
      <c r="G2045">
        <v>0</v>
      </c>
      <c r="H2045">
        <v>0</v>
      </c>
      <c r="I2045">
        <v>2</v>
      </c>
      <c r="J2045">
        <v>2</v>
      </c>
      <c r="K2045">
        <v>0</v>
      </c>
      <c r="L2045">
        <v>0</v>
      </c>
      <c r="M2045">
        <v>0</v>
      </c>
      <c r="N2045">
        <v>0</v>
      </c>
      <c r="O2045">
        <v>-33.46462833333333</v>
      </c>
      <c r="P2045">
        <v>-70.597731666666661</v>
      </c>
      <c r="Q2045">
        <v>14.814814814814813</v>
      </c>
      <c r="R2045">
        <v>519</v>
      </c>
      <c r="S2045" t="s">
        <v>89</v>
      </c>
      <c r="T2045">
        <f t="shared" si="31"/>
        <v>10</v>
      </c>
      <c r="U2045">
        <v>1</v>
      </c>
      <c r="V2045" s="5">
        <v>0.40031250000000002</v>
      </c>
      <c r="W2045" s="8">
        <v>0.39583333333333331</v>
      </c>
      <c r="X2045" t="s">
        <v>103</v>
      </c>
      <c r="Y2045" t="str">
        <f>+VLOOKUP($X2045,[1]ParadasReg!$F:$I,4,0)</f>
        <v>Parada 2 / Pedagógico</v>
      </c>
      <c r="Z2045">
        <f>+VLOOKUP($X2045,[1]ParadasReg!$F:$I,3,0)</f>
        <v>17</v>
      </c>
    </row>
    <row r="2046" spans="1:26" x14ac:dyDescent="0.25">
      <c r="A2046">
        <v>908123</v>
      </c>
      <c r="B2046">
        <v>1887</v>
      </c>
      <c r="C2046" s="3">
        <v>45880.400960648149</v>
      </c>
      <c r="D2046" t="s">
        <v>27</v>
      </c>
      <c r="E2046">
        <v>0</v>
      </c>
      <c r="F2046">
        <v>1</v>
      </c>
      <c r="G2046">
        <v>0</v>
      </c>
      <c r="H2046">
        <v>0</v>
      </c>
      <c r="I2046">
        <v>0</v>
      </c>
      <c r="J2046">
        <v>1</v>
      </c>
      <c r="K2046">
        <v>0</v>
      </c>
      <c r="L2046">
        <v>0</v>
      </c>
      <c r="M2046">
        <v>0</v>
      </c>
      <c r="N2046">
        <v>0</v>
      </c>
      <c r="O2046">
        <v>-33.463851666666663</v>
      </c>
      <c r="P2046">
        <v>-70.602554999999995</v>
      </c>
      <c r="Q2046">
        <v>13.580246913580247</v>
      </c>
      <c r="R2046">
        <v>519</v>
      </c>
      <c r="S2046" t="s">
        <v>89</v>
      </c>
      <c r="T2046">
        <f t="shared" si="31"/>
        <v>10</v>
      </c>
      <c r="U2046">
        <v>1</v>
      </c>
      <c r="V2046" s="5">
        <v>0.40096064814814819</v>
      </c>
      <c r="W2046" s="8">
        <v>0.39583333333333331</v>
      </c>
      <c r="X2046" t="s">
        <v>104</v>
      </c>
      <c r="Y2046" t="str">
        <f>+VLOOKUP($X2046,[1]ParadasReg!$F:$I,4,0)</f>
        <v>Parada 2 / Los Tres Antonios</v>
      </c>
      <c r="Z2046">
        <f>+VLOOKUP($X2046,[1]ParadasReg!$F:$I,3,0)</f>
        <v>18</v>
      </c>
    </row>
    <row r="2047" spans="1:26" x14ac:dyDescent="0.25">
      <c r="A2047">
        <v>908131</v>
      </c>
      <c r="B2047">
        <v>1887</v>
      </c>
      <c r="C2047" s="3">
        <v>45880.401828703703</v>
      </c>
      <c r="D2047" t="s">
        <v>27</v>
      </c>
      <c r="E2047">
        <v>1</v>
      </c>
      <c r="F2047">
        <v>3</v>
      </c>
      <c r="G2047">
        <v>1</v>
      </c>
      <c r="H2047">
        <v>0</v>
      </c>
      <c r="I2047">
        <v>0</v>
      </c>
      <c r="J2047">
        <v>3</v>
      </c>
      <c r="K2047">
        <v>0</v>
      </c>
      <c r="L2047">
        <v>0</v>
      </c>
      <c r="M2047">
        <v>0</v>
      </c>
      <c r="N2047">
        <v>0</v>
      </c>
      <c r="O2047">
        <v>-33.462208333333344</v>
      </c>
      <c r="P2047">
        <v>-70.607543333333339</v>
      </c>
      <c r="Q2047">
        <v>11.111111111111111</v>
      </c>
      <c r="R2047">
        <v>519</v>
      </c>
      <c r="S2047" t="s">
        <v>89</v>
      </c>
      <c r="T2047">
        <f t="shared" si="31"/>
        <v>10</v>
      </c>
      <c r="U2047">
        <v>1</v>
      </c>
      <c r="V2047" s="5">
        <v>0.40182870370370366</v>
      </c>
      <c r="W2047" s="8">
        <v>0.39583333333333331</v>
      </c>
      <c r="X2047" t="s">
        <v>118</v>
      </c>
      <c r="Y2047" t="str">
        <f>+VLOOKUP($X2047,[1]ParadasReg!$F:$I,4,0)</f>
        <v>Parada 2 / (M) Est.Nacional</v>
      </c>
      <c r="Z2047">
        <f>+VLOOKUP($X2047,[1]ParadasReg!$F:$I,3,0)</f>
        <v>19</v>
      </c>
    </row>
    <row r="2048" spans="1:26" x14ac:dyDescent="0.25">
      <c r="A2048">
        <v>908134</v>
      </c>
      <c r="B2048">
        <v>1887</v>
      </c>
      <c r="C2048" s="3">
        <v>45880.402511574073</v>
      </c>
      <c r="D2048" t="s">
        <v>27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-33.461843333333327</v>
      </c>
      <c r="P2048">
        <v>-70.612700000000004</v>
      </c>
      <c r="Q2048">
        <v>11.111111111111111</v>
      </c>
      <c r="R2048">
        <v>519</v>
      </c>
      <c r="S2048" t="s">
        <v>89</v>
      </c>
      <c r="T2048">
        <f t="shared" si="31"/>
        <v>10</v>
      </c>
      <c r="U2048">
        <v>1</v>
      </c>
      <c r="V2048" s="5">
        <v>0.40251157407407406</v>
      </c>
      <c r="W2048" s="8">
        <v>0.39583333333333331</v>
      </c>
      <c r="X2048" t="s">
        <v>105</v>
      </c>
      <c r="Y2048" t="str">
        <f>+VLOOKUP($X2048,[1]ParadasReg!$F:$I,4,0)</f>
        <v>Parada 2 / Avenida Marathon</v>
      </c>
      <c r="Z2048">
        <f>+VLOOKUP($X2048,[1]ParadasReg!$F:$I,3,0)</f>
        <v>20</v>
      </c>
    </row>
    <row r="2049" spans="1:26" x14ac:dyDescent="0.25">
      <c r="A2049">
        <v>908141</v>
      </c>
      <c r="B2049">
        <v>1887</v>
      </c>
      <c r="C2049" s="3">
        <v>45880.403645833343</v>
      </c>
      <c r="D2049" t="s">
        <v>27</v>
      </c>
      <c r="E2049">
        <v>1</v>
      </c>
      <c r="F2049">
        <v>0</v>
      </c>
      <c r="G2049">
        <v>1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-33.461545000000001</v>
      </c>
      <c r="P2049">
        <v>-70.617310000000003</v>
      </c>
      <c r="Q2049">
        <v>12.345679012345679</v>
      </c>
      <c r="R2049">
        <v>519</v>
      </c>
      <c r="S2049" t="s">
        <v>89</v>
      </c>
      <c r="T2049">
        <f t="shared" si="31"/>
        <v>10</v>
      </c>
      <c r="U2049">
        <v>1</v>
      </c>
      <c r="V2049" s="5">
        <v>0.40364583333333331</v>
      </c>
      <c r="W2049" s="8">
        <v>0.39583333333333331</v>
      </c>
      <c r="X2049" t="s">
        <v>106</v>
      </c>
      <c r="Y2049" t="str">
        <f>+VLOOKUP($X2049,[1]ParadasReg!$F:$I,4,0)</f>
        <v>Parada 2 / Villa Olímpica</v>
      </c>
      <c r="Z2049">
        <f>+VLOOKUP($X2049,[1]ParadasReg!$F:$I,3,0)</f>
        <v>21</v>
      </c>
    </row>
    <row r="2050" spans="1:26" x14ac:dyDescent="0.25">
      <c r="A2050">
        <v>908146</v>
      </c>
      <c r="B2050">
        <v>1887</v>
      </c>
      <c r="C2050" s="3">
        <v>45880.404444444437</v>
      </c>
      <c r="D2050" t="s">
        <v>27</v>
      </c>
      <c r="E2050">
        <v>9</v>
      </c>
      <c r="F2050">
        <v>10</v>
      </c>
      <c r="G2050">
        <v>4</v>
      </c>
      <c r="H2050">
        <v>4</v>
      </c>
      <c r="I2050">
        <v>5</v>
      </c>
      <c r="J2050">
        <v>6</v>
      </c>
      <c r="K2050">
        <v>0</v>
      </c>
      <c r="L2050">
        <v>0</v>
      </c>
      <c r="M2050">
        <v>0</v>
      </c>
      <c r="N2050">
        <v>0</v>
      </c>
      <c r="O2050">
        <v>-33.460098333333328</v>
      </c>
      <c r="P2050">
        <v>-70.622174999999999</v>
      </c>
      <c r="Q2050">
        <v>11.111111111111111</v>
      </c>
      <c r="R2050">
        <v>519</v>
      </c>
      <c r="S2050" t="s">
        <v>89</v>
      </c>
      <c r="T2050">
        <f t="shared" si="31"/>
        <v>10</v>
      </c>
      <c r="U2050">
        <v>1</v>
      </c>
      <c r="V2050" s="5">
        <v>0.40444444444444444</v>
      </c>
      <c r="W2050" s="8">
        <v>0.39583333333333331</v>
      </c>
      <c r="X2050" t="s">
        <v>107</v>
      </c>
      <c r="Y2050" t="str">
        <f>+VLOOKUP($X2050,[1]ParadasReg!$F:$I,4,0)</f>
        <v>Parada 4 / Suárez Mujica</v>
      </c>
      <c r="Z2050">
        <f>+VLOOKUP($X2050,[1]ParadasReg!$F:$I,3,0)</f>
        <v>22</v>
      </c>
    </row>
    <row r="2051" spans="1:26" x14ac:dyDescent="0.25">
      <c r="A2051">
        <v>908157</v>
      </c>
      <c r="B2051">
        <v>1887</v>
      </c>
      <c r="C2051" s="3">
        <v>45880.406701388893</v>
      </c>
      <c r="D2051" t="s">
        <v>27</v>
      </c>
      <c r="E2051">
        <v>0</v>
      </c>
      <c r="F2051">
        <v>4</v>
      </c>
      <c r="G2051">
        <v>0</v>
      </c>
      <c r="H2051">
        <v>0</v>
      </c>
      <c r="I2051">
        <v>0</v>
      </c>
      <c r="J2051">
        <v>4</v>
      </c>
      <c r="K2051">
        <v>0</v>
      </c>
      <c r="L2051">
        <v>0</v>
      </c>
      <c r="M2051">
        <v>0</v>
      </c>
      <c r="N2051">
        <v>0</v>
      </c>
      <c r="O2051">
        <v>-33.455061666666673</v>
      </c>
      <c r="P2051">
        <v>-70.628169999999997</v>
      </c>
      <c r="Q2051">
        <v>6.1728395061728394</v>
      </c>
      <c r="R2051">
        <v>519</v>
      </c>
      <c r="S2051" t="s">
        <v>89</v>
      </c>
      <c r="T2051">
        <f t="shared" ref="T2051:T2114" si="32">FLOOR(Q2051,10)</f>
        <v>0</v>
      </c>
      <c r="U2051">
        <v>1</v>
      </c>
      <c r="V2051" s="5">
        <v>0.4067013888888889</v>
      </c>
      <c r="W2051" s="8">
        <v>0.39583333333333331</v>
      </c>
      <c r="X2051" t="s">
        <v>108</v>
      </c>
      <c r="Y2051" t="str">
        <f>+VLOOKUP($X2051,[1]ParadasReg!$F:$I,4,0)</f>
        <v>Parada 2 / (M) Irarrázaval</v>
      </c>
      <c r="Z2051">
        <f>+VLOOKUP($X2051,[1]ParadasReg!$F:$I,3,0)</f>
        <v>23</v>
      </c>
    </row>
    <row r="2052" spans="1:26" x14ac:dyDescent="0.25">
      <c r="A2052">
        <v>908173</v>
      </c>
      <c r="B2052">
        <v>1887</v>
      </c>
      <c r="C2052" s="3">
        <v>45880.410127314812</v>
      </c>
      <c r="D2052" t="s">
        <v>27</v>
      </c>
      <c r="E2052">
        <v>0</v>
      </c>
      <c r="F2052">
        <v>2</v>
      </c>
      <c r="G2052">
        <v>0</v>
      </c>
      <c r="H2052">
        <v>0</v>
      </c>
      <c r="I2052">
        <v>0</v>
      </c>
      <c r="J2052">
        <v>2</v>
      </c>
      <c r="K2052">
        <v>0</v>
      </c>
      <c r="L2052">
        <v>0</v>
      </c>
      <c r="M2052">
        <v>0</v>
      </c>
      <c r="N2052">
        <v>0</v>
      </c>
      <c r="O2052">
        <v>-33.443981666666673</v>
      </c>
      <c r="P2052">
        <v>-70.633201666666665</v>
      </c>
      <c r="Q2052">
        <v>3.7037037037037033</v>
      </c>
      <c r="R2052">
        <v>519</v>
      </c>
      <c r="S2052" t="s">
        <v>89</v>
      </c>
      <c r="T2052">
        <f t="shared" si="32"/>
        <v>0</v>
      </c>
      <c r="U2052">
        <v>1</v>
      </c>
      <c r="V2052" s="5">
        <v>0.41012731481481479</v>
      </c>
      <c r="W2052" s="8">
        <v>0.39583333333333331</v>
      </c>
      <c r="X2052" t="s">
        <v>111</v>
      </c>
      <c r="Y2052" t="str">
        <f>+VLOOKUP($X2052,[1]ParadasReg!$F:$I,4,0)</f>
        <v>Parada 2 / (M) Parque Bustamante</v>
      </c>
      <c r="Z2052">
        <f>+VLOOKUP($X2052,[1]ParadasReg!$F:$I,3,0)</f>
        <v>26</v>
      </c>
    </row>
    <row r="2053" spans="1:26" x14ac:dyDescent="0.25">
      <c r="A2053">
        <v>908188</v>
      </c>
      <c r="B2053">
        <v>1887</v>
      </c>
      <c r="C2053" s="3">
        <v>45880.412395833337</v>
      </c>
      <c r="D2053" t="s">
        <v>27</v>
      </c>
      <c r="E2053">
        <v>0</v>
      </c>
      <c r="F2053">
        <v>1</v>
      </c>
      <c r="G2053">
        <v>0</v>
      </c>
      <c r="H2053">
        <v>0</v>
      </c>
      <c r="I2053">
        <v>0</v>
      </c>
      <c r="J2053">
        <v>1</v>
      </c>
      <c r="K2053">
        <v>0</v>
      </c>
      <c r="L2053">
        <v>0</v>
      </c>
      <c r="M2053">
        <v>0</v>
      </c>
      <c r="N2053">
        <v>0</v>
      </c>
      <c r="O2053">
        <v>-33.437356666666673</v>
      </c>
      <c r="P2053">
        <v>-70.636319999999998</v>
      </c>
      <c r="Q2053">
        <v>2.4691358024691357</v>
      </c>
      <c r="R2053">
        <v>519</v>
      </c>
      <c r="S2053" t="s">
        <v>89</v>
      </c>
      <c r="T2053">
        <f t="shared" si="32"/>
        <v>0</v>
      </c>
      <c r="U2053">
        <v>1</v>
      </c>
      <c r="V2053" s="5">
        <v>0.41239583333333335</v>
      </c>
      <c r="W2053" s="8">
        <v>0.39583333333333331</v>
      </c>
      <c r="X2053" t="s">
        <v>112</v>
      </c>
      <c r="Y2053" t="str">
        <f>+VLOOKUP($X2053,[1]ParadasReg!$F:$I,4,0)</f>
        <v>Parada 4 / Plaza Italia</v>
      </c>
      <c r="Z2053">
        <f>+VLOOKUP($X2053,[1]ParadasReg!$F:$I,3,0)</f>
        <v>27</v>
      </c>
    </row>
    <row r="2054" spans="1:26" x14ac:dyDescent="0.25">
      <c r="A2054">
        <v>908193</v>
      </c>
      <c r="B2054">
        <v>1887</v>
      </c>
      <c r="C2054" s="3">
        <v>45880.413414351853</v>
      </c>
      <c r="D2054" t="s">
        <v>27</v>
      </c>
      <c r="E2054">
        <v>1</v>
      </c>
      <c r="F2054">
        <v>3</v>
      </c>
      <c r="G2054">
        <v>1</v>
      </c>
      <c r="H2054">
        <v>0</v>
      </c>
      <c r="I2054">
        <v>0</v>
      </c>
      <c r="J2054">
        <v>3</v>
      </c>
      <c r="K2054">
        <v>0</v>
      </c>
      <c r="L2054">
        <v>0</v>
      </c>
      <c r="M2054">
        <v>0</v>
      </c>
      <c r="N2054">
        <v>0</v>
      </c>
      <c r="O2054">
        <v>-33.439883333333327</v>
      </c>
      <c r="P2054">
        <v>-70.639894999999996</v>
      </c>
      <c r="Q2054">
        <v>0</v>
      </c>
      <c r="R2054">
        <v>519</v>
      </c>
      <c r="S2054" t="s">
        <v>89</v>
      </c>
      <c r="T2054">
        <f t="shared" si="32"/>
        <v>0</v>
      </c>
      <c r="U2054">
        <v>1</v>
      </c>
      <c r="V2054" s="5">
        <v>0.41341435185185182</v>
      </c>
      <c r="W2054" s="8">
        <v>0.39583333333333331</v>
      </c>
      <c r="X2054" t="s">
        <v>113</v>
      </c>
      <c r="Y2054" t="str">
        <f>+VLOOKUP($X2054,[1]ParadasReg!$F:$I,4,0)</f>
        <v>Parada 4 / (M) Universidad Católica</v>
      </c>
      <c r="Z2054">
        <f>+VLOOKUP($X2054,[1]ParadasReg!$F:$I,3,0)</f>
        <v>28</v>
      </c>
    </row>
    <row r="2055" spans="1:26" x14ac:dyDescent="0.25">
      <c r="A2055">
        <v>908213</v>
      </c>
      <c r="B2055">
        <v>1887</v>
      </c>
      <c r="C2055" s="3">
        <v>45880.417349537027</v>
      </c>
      <c r="D2055" t="s">
        <v>27</v>
      </c>
      <c r="E2055">
        <v>0</v>
      </c>
      <c r="F2055">
        <v>1</v>
      </c>
      <c r="G2055">
        <v>0</v>
      </c>
      <c r="H2055">
        <v>0</v>
      </c>
      <c r="I2055">
        <v>0</v>
      </c>
      <c r="J2055">
        <v>1</v>
      </c>
      <c r="K2055">
        <v>0</v>
      </c>
      <c r="L2055">
        <v>0</v>
      </c>
      <c r="M2055">
        <v>0</v>
      </c>
      <c r="N2055">
        <v>0</v>
      </c>
      <c r="O2055">
        <v>-33.444801666666663</v>
      </c>
      <c r="P2055">
        <v>-70.655990000000003</v>
      </c>
      <c r="Q2055">
        <v>0</v>
      </c>
      <c r="R2055">
        <v>519</v>
      </c>
      <c r="S2055" t="s">
        <v>89</v>
      </c>
      <c r="T2055">
        <f t="shared" si="32"/>
        <v>0</v>
      </c>
      <c r="U2055">
        <v>1</v>
      </c>
      <c r="V2055" s="5">
        <v>0.41734953703703703</v>
      </c>
      <c r="W2055" s="8">
        <v>0.41666666666666663</v>
      </c>
      <c r="X2055" t="s">
        <v>116</v>
      </c>
      <c r="Y2055" t="str">
        <f>+VLOOKUP($X2055,[1]ParadasReg!$F:$I,4,0)</f>
        <v>Parada 3 / (M) La Moneda</v>
      </c>
      <c r="Z2055">
        <f>+VLOOKUP($X2055,[1]ParadasReg!$F:$I,3,0)</f>
        <v>31</v>
      </c>
    </row>
    <row r="2056" spans="1:26" x14ac:dyDescent="0.25">
      <c r="A2056">
        <v>908594</v>
      </c>
      <c r="B2056">
        <v>1887</v>
      </c>
      <c r="C2056" s="3">
        <v>45880.514756944453</v>
      </c>
      <c r="D2056" t="s">
        <v>27</v>
      </c>
      <c r="E2056">
        <v>3</v>
      </c>
      <c r="F2056">
        <v>1</v>
      </c>
      <c r="G2056">
        <v>3</v>
      </c>
      <c r="H2056">
        <v>0</v>
      </c>
      <c r="I2056">
        <v>0</v>
      </c>
      <c r="J2056">
        <v>1</v>
      </c>
      <c r="K2056">
        <v>0</v>
      </c>
      <c r="L2056">
        <v>0</v>
      </c>
      <c r="M2056">
        <v>0</v>
      </c>
      <c r="N2056">
        <v>0</v>
      </c>
      <c r="O2056">
        <v>-33.478281666666668</v>
      </c>
      <c r="P2056">
        <v>-70.531390000000002</v>
      </c>
      <c r="Q2056">
        <v>3.7037037037037033</v>
      </c>
      <c r="R2056">
        <v>519</v>
      </c>
      <c r="S2056" t="s">
        <v>89</v>
      </c>
      <c r="T2056">
        <f t="shared" si="32"/>
        <v>0</v>
      </c>
      <c r="U2056">
        <v>1</v>
      </c>
      <c r="V2056" s="5">
        <v>0.51475694444444442</v>
      </c>
      <c r="W2056" s="8">
        <v>0.5</v>
      </c>
      <c r="X2056" t="s">
        <v>92</v>
      </c>
      <c r="Y2056" t="str">
        <f>+VLOOKUP($X2056,[1]ParadasReg!$F:$I,4,0)</f>
        <v>Avenida Grecia / esq. Los Picachos</v>
      </c>
      <c r="Z2056">
        <f>+VLOOKUP($X2056,[1]ParadasReg!$F:$I,3,0)</f>
        <v>4</v>
      </c>
    </row>
    <row r="2057" spans="1:26" x14ac:dyDescent="0.25">
      <c r="A2057">
        <v>908602</v>
      </c>
      <c r="B2057">
        <v>1887</v>
      </c>
      <c r="C2057" s="3">
        <v>45880.516111111108</v>
      </c>
      <c r="D2057" t="s">
        <v>27</v>
      </c>
      <c r="E2057">
        <v>1</v>
      </c>
      <c r="F2057">
        <v>0</v>
      </c>
      <c r="G2057">
        <v>1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-33.476705000000003</v>
      </c>
      <c r="P2057">
        <v>-70.538948333333337</v>
      </c>
      <c r="Q2057">
        <v>4.9382716049382713</v>
      </c>
      <c r="R2057">
        <v>519</v>
      </c>
      <c r="S2057" t="s">
        <v>89</v>
      </c>
      <c r="T2057">
        <f t="shared" si="32"/>
        <v>0</v>
      </c>
      <c r="U2057">
        <v>1</v>
      </c>
      <c r="V2057" s="5">
        <v>0.51611111111111108</v>
      </c>
      <c r="W2057" s="8">
        <v>0.5</v>
      </c>
      <c r="X2057" t="s">
        <v>94</v>
      </c>
      <c r="Y2057" t="str">
        <f>+VLOOKUP($X2057,[1]ParadasReg!$F:$I,4,0)</f>
        <v>Avenida Grecia / esq. Amanecer</v>
      </c>
      <c r="Z2057">
        <f>+VLOOKUP($X2057,[1]ParadasReg!$F:$I,3,0)</f>
        <v>6</v>
      </c>
    </row>
    <row r="2058" spans="1:26" x14ac:dyDescent="0.25">
      <c r="A2058">
        <v>908604</v>
      </c>
      <c r="B2058">
        <v>1887</v>
      </c>
      <c r="C2058" s="3">
        <v>45880.516539351847</v>
      </c>
      <c r="D2058" t="s">
        <v>27</v>
      </c>
      <c r="E2058">
        <v>5</v>
      </c>
      <c r="F2058">
        <v>1</v>
      </c>
      <c r="G2058">
        <v>0</v>
      </c>
      <c r="H2058">
        <v>0</v>
      </c>
      <c r="I2058">
        <v>5</v>
      </c>
      <c r="J2058">
        <v>1</v>
      </c>
      <c r="K2058">
        <v>0</v>
      </c>
      <c r="L2058">
        <v>0</v>
      </c>
      <c r="M2058">
        <v>0</v>
      </c>
      <c r="N2058">
        <v>0</v>
      </c>
      <c r="O2058">
        <v>-33.476103333333327</v>
      </c>
      <c r="P2058">
        <v>-70.542019999999994</v>
      </c>
      <c r="Q2058">
        <v>9.8765432098765427</v>
      </c>
      <c r="R2058">
        <v>519</v>
      </c>
      <c r="S2058" t="s">
        <v>89</v>
      </c>
      <c r="T2058">
        <f t="shared" si="32"/>
        <v>0</v>
      </c>
      <c r="U2058">
        <v>1</v>
      </c>
      <c r="V2058" s="5">
        <v>0.51653935185185185</v>
      </c>
      <c r="W2058" s="8">
        <v>0.5</v>
      </c>
      <c r="X2058" t="s">
        <v>95</v>
      </c>
      <c r="Y2058" t="str">
        <f>+VLOOKUP($X2058,[1]ParadasReg!$F:$I,4,0)</f>
        <v>Parada / Muni. Peñalolén</v>
      </c>
      <c r="Z2058">
        <f>+VLOOKUP($X2058,[1]ParadasReg!$F:$I,3,0)</f>
        <v>7</v>
      </c>
    </row>
    <row r="2059" spans="1:26" x14ac:dyDescent="0.25">
      <c r="A2059">
        <v>908623</v>
      </c>
      <c r="B2059">
        <v>1887</v>
      </c>
      <c r="C2059" s="3">
        <v>45880.520578703698</v>
      </c>
      <c r="D2059" t="s">
        <v>27</v>
      </c>
      <c r="E2059">
        <v>2</v>
      </c>
      <c r="F2059">
        <v>1</v>
      </c>
      <c r="G2059">
        <v>2</v>
      </c>
      <c r="H2059">
        <v>1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-33.470896666666668</v>
      </c>
      <c r="P2059">
        <v>-70.567916666666662</v>
      </c>
      <c r="Q2059">
        <v>11.111111111111111</v>
      </c>
      <c r="R2059">
        <v>519</v>
      </c>
      <c r="S2059" t="s">
        <v>89</v>
      </c>
      <c r="T2059">
        <f t="shared" si="32"/>
        <v>10</v>
      </c>
      <c r="U2059">
        <v>1</v>
      </c>
      <c r="V2059" s="5">
        <v>0.52057870370370374</v>
      </c>
      <c r="W2059" s="8">
        <v>0.5</v>
      </c>
      <c r="X2059" t="s">
        <v>119</v>
      </c>
      <c r="Y2059" t="str">
        <f>+VLOOKUP($X2059,[1]ParadasReg!$F:$I,4,0)</f>
        <v>Parada 2 / Los Molineros - Av. Grecia</v>
      </c>
      <c r="Z2059">
        <f>+VLOOKUP($X2059,[1]ParadasReg!$F:$I,3,0)</f>
        <v>12</v>
      </c>
    </row>
    <row r="2060" spans="1:26" x14ac:dyDescent="0.25">
      <c r="A2060">
        <v>908631</v>
      </c>
      <c r="B2060">
        <v>1887</v>
      </c>
      <c r="C2060" s="3">
        <v>45880.521909722222</v>
      </c>
      <c r="D2060" t="s">
        <v>27</v>
      </c>
      <c r="E2060">
        <v>4</v>
      </c>
      <c r="F2060">
        <v>2</v>
      </c>
      <c r="G2060">
        <v>0</v>
      </c>
      <c r="H2060">
        <v>0</v>
      </c>
      <c r="I2060">
        <v>4</v>
      </c>
      <c r="J2060">
        <v>2</v>
      </c>
      <c r="K2060">
        <v>0</v>
      </c>
      <c r="L2060">
        <v>0</v>
      </c>
      <c r="M2060">
        <v>0</v>
      </c>
      <c r="N2060">
        <v>0</v>
      </c>
      <c r="O2060">
        <v>-33.469031666666673</v>
      </c>
      <c r="P2060">
        <v>-70.576633333333334</v>
      </c>
      <c r="Q2060">
        <v>13.580246913580247</v>
      </c>
      <c r="R2060">
        <v>519</v>
      </c>
      <c r="S2060" t="s">
        <v>89</v>
      </c>
      <c r="T2060">
        <f t="shared" si="32"/>
        <v>10</v>
      </c>
      <c r="U2060">
        <v>1</v>
      </c>
      <c r="V2060" s="5">
        <v>0.52190972222222221</v>
      </c>
      <c r="W2060" s="8">
        <v>0.52083333333333326</v>
      </c>
      <c r="X2060" t="s">
        <v>100</v>
      </c>
      <c r="Y2060" t="str">
        <f>+VLOOKUP($X2060,[1]ParadasReg!$F:$I,4,0)</f>
        <v>Parada 4 / (M) Grecia</v>
      </c>
      <c r="Z2060">
        <f>+VLOOKUP($X2060,[1]ParadasReg!$F:$I,3,0)</f>
        <v>14</v>
      </c>
    </row>
    <row r="2061" spans="1:26" x14ac:dyDescent="0.25">
      <c r="A2061">
        <v>908645</v>
      </c>
      <c r="B2061">
        <v>1887</v>
      </c>
      <c r="C2061" s="3">
        <v>45880.525081018517</v>
      </c>
      <c r="D2061" t="s">
        <v>27</v>
      </c>
      <c r="E2061">
        <v>2</v>
      </c>
      <c r="F2061">
        <v>1</v>
      </c>
      <c r="G2061">
        <v>2</v>
      </c>
      <c r="H2061">
        <v>0</v>
      </c>
      <c r="I2061">
        <v>0</v>
      </c>
      <c r="J2061">
        <v>1</v>
      </c>
      <c r="K2061">
        <v>0</v>
      </c>
      <c r="L2061">
        <v>0</v>
      </c>
      <c r="M2061">
        <v>0</v>
      </c>
      <c r="N2061">
        <v>0</v>
      </c>
      <c r="O2061">
        <v>-33.465258333333331</v>
      </c>
      <c r="P2061">
        <v>-70.589673333333337</v>
      </c>
      <c r="Q2061">
        <v>14.814814814814813</v>
      </c>
      <c r="R2061">
        <v>519</v>
      </c>
      <c r="S2061" t="s">
        <v>89</v>
      </c>
      <c r="T2061">
        <f t="shared" si="32"/>
        <v>10</v>
      </c>
      <c r="U2061">
        <v>1</v>
      </c>
      <c r="V2061" s="5">
        <v>0.52508101851851852</v>
      </c>
      <c r="W2061" s="8">
        <v>0.52083333333333326</v>
      </c>
      <c r="X2061" t="s">
        <v>102</v>
      </c>
      <c r="Y2061" t="str">
        <f>+VLOOKUP($X2061,[1]ParadasReg!$F:$I,4,0)</f>
        <v>Parada 2 / CESFAM Salvador Bustos</v>
      </c>
      <c r="Z2061">
        <f>+VLOOKUP($X2061,[1]ParadasReg!$F:$I,3,0)</f>
        <v>16</v>
      </c>
    </row>
    <row r="2062" spans="1:26" x14ac:dyDescent="0.25">
      <c r="A2062">
        <v>908651</v>
      </c>
      <c r="B2062">
        <v>1887</v>
      </c>
      <c r="C2062" s="3">
        <v>45880.526585648149</v>
      </c>
      <c r="D2062" t="s">
        <v>27</v>
      </c>
      <c r="E2062">
        <v>3</v>
      </c>
      <c r="F2062">
        <v>5</v>
      </c>
      <c r="G2062">
        <v>0</v>
      </c>
      <c r="H2062">
        <v>0</v>
      </c>
      <c r="I2062">
        <v>3</v>
      </c>
      <c r="J2062">
        <v>5</v>
      </c>
      <c r="K2062">
        <v>0</v>
      </c>
      <c r="L2062">
        <v>0</v>
      </c>
      <c r="M2062">
        <v>0</v>
      </c>
      <c r="N2062">
        <v>0</v>
      </c>
      <c r="O2062">
        <v>-33.464633333333332</v>
      </c>
      <c r="P2062">
        <v>-70.597731666666661</v>
      </c>
      <c r="Q2062">
        <v>12.345679012345679</v>
      </c>
      <c r="R2062">
        <v>519</v>
      </c>
      <c r="S2062" t="s">
        <v>89</v>
      </c>
      <c r="T2062">
        <f t="shared" si="32"/>
        <v>10</v>
      </c>
      <c r="U2062">
        <v>1</v>
      </c>
      <c r="V2062" s="5">
        <v>0.52658564814814812</v>
      </c>
      <c r="W2062" s="8">
        <v>0.52083333333333326</v>
      </c>
      <c r="X2062" t="s">
        <v>103</v>
      </c>
      <c r="Y2062" t="str">
        <f>+VLOOKUP($X2062,[1]ParadasReg!$F:$I,4,0)</f>
        <v>Parada 2 / Pedagógico</v>
      </c>
      <c r="Z2062">
        <f>+VLOOKUP($X2062,[1]ParadasReg!$F:$I,3,0)</f>
        <v>17</v>
      </c>
    </row>
    <row r="2063" spans="1:26" x14ac:dyDescent="0.25">
      <c r="A2063">
        <v>908659</v>
      </c>
      <c r="B2063">
        <v>1887</v>
      </c>
      <c r="C2063" s="3">
        <v>45880.528321759259</v>
      </c>
      <c r="D2063" t="s">
        <v>27</v>
      </c>
      <c r="E2063">
        <v>1</v>
      </c>
      <c r="F2063">
        <v>0</v>
      </c>
      <c r="G2063">
        <v>1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-33.462158333333328</v>
      </c>
      <c r="P2063">
        <v>-70.607703333333333</v>
      </c>
      <c r="Q2063">
        <v>13.580246913580247</v>
      </c>
      <c r="R2063">
        <v>519</v>
      </c>
      <c r="S2063" t="s">
        <v>89</v>
      </c>
      <c r="T2063">
        <f t="shared" si="32"/>
        <v>10</v>
      </c>
      <c r="U2063">
        <v>1</v>
      </c>
      <c r="V2063" s="5">
        <v>0.52832175925925928</v>
      </c>
      <c r="W2063" s="8">
        <v>0.52083333333333326</v>
      </c>
      <c r="X2063" t="s">
        <v>118</v>
      </c>
      <c r="Y2063" t="str">
        <f>+VLOOKUP($X2063,[1]ParadasReg!$F:$I,4,0)</f>
        <v>Parada 2 / (M) Est.Nacional</v>
      </c>
      <c r="Z2063">
        <f>+VLOOKUP($X2063,[1]ParadasReg!$F:$I,3,0)</f>
        <v>19</v>
      </c>
    </row>
    <row r="2064" spans="1:26" x14ac:dyDescent="0.25">
      <c r="A2064">
        <v>908681</v>
      </c>
      <c r="B2064">
        <v>1887</v>
      </c>
      <c r="C2064" s="3">
        <v>45880.53328703704</v>
      </c>
      <c r="D2064" t="s">
        <v>27</v>
      </c>
      <c r="E2064">
        <v>0</v>
      </c>
      <c r="F2064">
        <v>2</v>
      </c>
      <c r="G2064">
        <v>0</v>
      </c>
      <c r="H2064">
        <v>0</v>
      </c>
      <c r="I2064">
        <v>0</v>
      </c>
      <c r="J2064">
        <v>2</v>
      </c>
      <c r="K2064">
        <v>0</v>
      </c>
      <c r="L2064">
        <v>0</v>
      </c>
      <c r="M2064">
        <v>0</v>
      </c>
      <c r="N2064">
        <v>0</v>
      </c>
      <c r="O2064">
        <v>-33.455076666666663</v>
      </c>
      <c r="P2064">
        <v>-70.628169999999997</v>
      </c>
      <c r="Q2064">
        <v>11.111111111111111</v>
      </c>
      <c r="R2064">
        <v>519</v>
      </c>
      <c r="S2064" t="s">
        <v>89</v>
      </c>
      <c r="T2064">
        <f t="shared" si="32"/>
        <v>10</v>
      </c>
      <c r="U2064">
        <v>1</v>
      </c>
      <c r="V2064" s="5">
        <v>0.53328703703703706</v>
      </c>
      <c r="W2064" s="8">
        <v>0.52083333333333326</v>
      </c>
      <c r="X2064" t="s">
        <v>108</v>
      </c>
      <c r="Y2064" t="str">
        <f>+VLOOKUP($X2064,[1]ParadasReg!$F:$I,4,0)</f>
        <v>Parada 2 / (M) Irarrázaval</v>
      </c>
      <c r="Z2064">
        <f>+VLOOKUP($X2064,[1]ParadasReg!$F:$I,3,0)</f>
        <v>23</v>
      </c>
    </row>
    <row r="2065" spans="1:26" x14ac:dyDescent="0.25">
      <c r="A2065">
        <v>908693</v>
      </c>
      <c r="B2065">
        <v>1887</v>
      </c>
      <c r="C2065" s="3">
        <v>45880.536076388889</v>
      </c>
      <c r="D2065" t="s">
        <v>27</v>
      </c>
      <c r="E2065">
        <v>0</v>
      </c>
      <c r="F2065">
        <v>1</v>
      </c>
      <c r="G2065">
        <v>0</v>
      </c>
      <c r="H2065">
        <v>0</v>
      </c>
      <c r="I2065">
        <v>0</v>
      </c>
      <c r="J2065">
        <v>1</v>
      </c>
      <c r="K2065">
        <v>0</v>
      </c>
      <c r="L2065">
        <v>0</v>
      </c>
      <c r="M2065">
        <v>0</v>
      </c>
      <c r="N2065">
        <v>0</v>
      </c>
      <c r="O2065">
        <v>-33.443718333333337</v>
      </c>
      <c r="P2065">
        <v>-70.633255000000005</v>
      </c>
      <c r="Q2065">
        <v>9.8765432098765427</v>
      </c>
      <c r="R2065">
        <v>519</v>
      </c>
      <c r="S2065" t="s">
        <v>89</v>
      </c>
      <c r="T2065">
        <f t="shared" si="32"/>
        <v>0</v>
      </c>
      <c r="U2065">
        <v>1</v>
      </c>
      <c r="V2065" s="5">
        <v>0.53607638888888887</v>
      </c>
      <c r="W2065" s="8">
        <v>0.52083333333333326</v>
      </c>
      <c r="X2065" t="s">
        <v>111</v>
      </c>
      <c r="Y2065" t="str">
        <f>+VLOOKUP($X2065,[1]ParadasReg!$F:$I,4,0)</f>
        <v>Parada 2 / (M) Parque Bustamante</v>
      </c>
      <c r="Z2065">
        <f>+VLOOKUP($X2065,[1]ParadasReg!$F:$I,3,0)</f>
        <v>26</v>
      </c>
    </row>
    <row r="2066" spans="1:26" x14ac:dyDescent="0.25">
      <c r="A2066">
        <v>908703</v>
      </c>
      <c r="B2066">
        <v>1887</v>
      </c>
      <c r="C2066" s="3">
        <v>45880.539467592593</v>
      </c>
      <c r="D2066" t="s">
        <v>27</v>
      </c>
      <c r="E2066">
        <v>0</v>
      </c>
      <c r="F2066">
        <v>1</v>
      </c>
      <c r="G2066">
        <v>0</v>
      </c>
      <c r="H2066">
        <v>0</v>
      </c>
      <c r="I2066">
        <v>0</v>
      </c>
      <c r="J2066">
        <v>1</v>
      </c>
      <c r="K2066">
        <v>0</v>
      </c>
      <c r="L2066">
        <v>0</v>
      </c>
      <c r="M2066">
        <v>0</v>
      </c>
      <c r="N2066">
        <v>0</v>
      </c>
      <c r="O2066">
        <v>-33.437264999999996</v>
      </c>
      <c r="P2066">
        <v>-70.635846666666666</v>
      </c>
      <c r="Q2066">
        <v>8.6419753086419746</v>
      </c>
      <c r="R2066">
        <v>519</v>
      </c>
      <c r="S2066" t="s">
        <v>89</v>
      </c>
      <c r="T2066">
        <f t="shared" si="32"/>
        <v>0</v>
      </c>
      <c r="U2066">
        <v>1</v>
      </c>
      <c r="V2066" s="5">
        <v>0.53946759259259258</v>
      </c>
      <c r="W2066" s="8">
        <v>0.52083333333333326</v>
      </c>
      <c r="X2066" t="s">
        <v>112</v>
      </c>
      <c r="Y2066" t="str">
        <f>+VLOOKUP($X2066,[1]ParadasReg!$F:$I,4,0)</f>
        <v>Parada 4 / Plaza Italia</v>
      </c>
      <c r="Z2066">
        <f>+VLOOKUP($X2066,[1]ParadasReg!$F:$I,3,0)</f>
        <v>27</v>
      </c>
    </row>
    <row r="2067" spans="1:26" x14ac:dyDescent="0.25">
      <c r="A2067">
        <v>908709</v>
      </c>
      <c r="B2067">
        <v>1887</v>
      </c>
      <c r="C2067" s="3">
        <v>45880.540335648147</v>
      </c>
      <c r="D2067" t="s">
        <v>27</v>
      </c>
      <c r="E2067">
        <v>0</v>
      </c>
      <c r="F2067">
        <v>1</v>
      </c>
      <c r="G2067">
        <v>0</v>
      </c>
      <c r="H2067">
        <v>0</v>
      </c>
      <c r="I2067">
        <v>0</v>
      </c>
      <c r="J2067">
        <v>1</v>
      </c>
      <c r="K2067">
        <v>0</v>
      </c>
      <c r="L2067">
        <v>0</v>
      </c>
      <c r="M2067">
        <v>0</v>
      </c>
      <c r="N2067">
        <v>0</v>
      </c>
      <c r="O2067">
        <v>-33.439748333333327</v>
      </c>
      <c r="P2067">
        <v>-70.639939999999996</v>
      </c>
      <c r="Q2067">
        <v>7.4074074074074066</v>
      </c>
      <c r="R2067">
        <v>519</v>
      </c>
      <c r="S2067" t="s">
        <v>89</v>
      </c>
      <c r="T2067">
        <f t="shared" si="32"/>
        <v>0</v>
      </c>
      <c r="U2067">
        <v>1</v>
      </c>
      <c r="V2067" s="5">
        <v>0.54033564814814816</v>
      </c>
      <c r="W2067" s="8">
        <v>0.52083333333333326</v>
      </c>
      <c r="X2067" t="s">
        <v>113</v>
      </c>
      <c r="Y2067" t="str">
        <f>+VLOOKUP($X2067,[1]ParadasReg!$F:$I,4,0)</f>
        <v>Parada 4 / (M) Universidad Católica</v>
      </c>
      <c r="Z2067">
        <f>+VLOOKUP($X2067,[1]ParadasReg!$F:$I,3,0)</f>
        <v>28</v>
      </c>
    </row>
    <row r="2068" spans="1:26" x14ac:dyDescent="0.25">
      <c r="A2068">
        <v>908717</v>
      </c>
      <c r="B2068">
        <v>1887</v>
      </c>
      <c r="C2068" s="3">
        <v>45880.542025462957</v>
      </c>
      <c r="D2068" t="s">
        <v>27</v>
      </c>
      <c r="E2068">
        <v>0</v>
      </c>
      <c r="F2068">
        <v>1</v>
      </c>
      <c r="G2068">
        <v>0</v>
      </c>
      <c r="H2068">
        <v>0</v>
      </c>
      <c r="I2068">
        <v>0</v>
      </c>
      <c r="J2068">
        <v>1</v>
      </c>
      <c r="K2068">
        <v>0</v>
      </c>
      <c r="L2068">
        <v>0</v>
      </c>
      <c r="M2068">
        <v>0</v>
      </c>
      <c r="N2068">
        <v>0</v>
      </c>
      <c r="O2068">
        <v>-33.442531666666667</v>
      </c>
      <c r="P2068">
        <v>-70.645451666666673</v>
      </c>
      <c r="Q2068">
        <v>6.1728395061728394</v>
      </c>
      <c r="R2068">
        <v>519</v>
      </c>
      <c r="S2068" t="s">
        <v>89</v>
      </c>
      <c r="T2068">
        <f t="shared" si="32"/>
        <v>0</v>
      </c>
      <c r="U2068">
        <v>1</v>
      </c>
      <c r="V2068" s="5">
        <v>0.54202546296296295</v>
      </c>
      <c r="W2068" s="8">
        <v>0.54166666666666663</v>
      </c>
      <c r="X2068" t="s">
        <v>114</v>
      </c>
      <c r="Y2068" t="str">
        <f>+VLOOKUP($X2068,[1]ParadasReg!$F:$I,4,0)</f>
        <v>Parada 3 / (M) Santa Lucía</v>
      </c>
      <c r="Z2068">
        <f>+VLOOKUP($X2068,[1]ParadasReg!$F:$I,3,0)</f>
        <v>29</v>
      </c>
    </row>
    <row r="2069" spans="1:26" x14ac:dyDescent="0.25">
      <c r="A2069">
        <v>908726</v>
      </c>
      <c r="B2069">
        <v>1887</v>
      </c>
      <c r="C2069" s="3">
        <v>45880.543819444443</v>
      </c>
      <c r="D2069" t="s">
        <v>27</v>
      </c>
      <c r="E2069">
        <v>1</v>
      </c>
      <c r="F2069">
        <v>1</v>
      </c>
      <c r="G2069">
        <v>0</v>
      </c>
      <c r="H2069">
        <v>0</v>
      </c>
      <c r="I2069">
        <v>1</v>
      </c>
      <c r="J2069">
        <v>1</v>
      </c>
      <c r="K2069">
        <v>0</v>
      </c>
      <c r="L2069">
        <v>0</v>
      </c>
      <c r="M2069">
        <v>0</v>
      </c>
      <c r="N2069">
        <v>0</v>
      </c>
      <c r="O2069">
        <v>-33.443968333333331</v>
      </c>
      <c r="P2069">
        <v>-70.652086666666662</v>
      </c>
      <c r="Q2069">
        <v>6.1728395061728394</v>
      </c>
      <c r="R2069">
        <v>519</v>
      </c>
      <c r="S2069" t="s">
        <v>89</v>
      </c>
      <c r="T2069">
        <f t="shared" si="32"/>
        <v>0</v>
      </c>
      <c r="U2069">
        <v>1</v>
      </c>
      <c r="V2069" s="5">
        <v>0.54381944444444441</v>
      </c>
      <c r="W2069" s="8">
        <v>0.54166666666666663</v>
      </c>
      <c r="X2069" t="s">
        <v>115</v>
      </c>
      <c r="Y2069" t="str">
        <f>+VLOOKUP($X2069,[1]ParadasReg!$F:$I,4,0)</f>
        <v>Parada 3 / (M) Universidad de Chile</v>
      </c>
      <c r="Z2069">
        <f>+VLOOKUP($X2069,[1]ParadasReg!$F:$I,3,0)</f>
        <v>30</v>
      </c>
    </row>
    <row r="2070" spans="1:26" x14ac:dyDescent="0.25">
      <c r="A2070">
        <v>908731</v>
      </c>
      <c r="B2070">
        <v>1887</v>
      </c>
      <c r="C2070" s="3">
        <v>45880.545069444437</v>
      </c>
      <c r="D2070" t="s">
        <v>27</v>
      </c>
      <c r="E2070">
        <v>1</v>
      </c>
      <c r="F2070">
        <v>1</v>
      </c>
      <c r="G2070">
        <v>0</v>
      </c>
      <c r="H2070">
        <v>0</v>
      </c>
      <c r="I2070">
        <v>1</v>
      </c>
      <c r="J2070">
        <v>1</v>
      </c>
      <c r="K2070">
        <v>0</v>
      </c>
      <c r="L2070">
        <v>0</v>
      </c>
      <c r="M2070">
        <v>0</v>
      </c>
      <c r="N2070">
        <v>0</v>
      </c>
      <c r="O2070">
        <v>-33.444916666666657</v>
      </c>
      <c r="P2070">
        <v>-70.656133333333329</v>
      </c>
      <c r="Q2070">
        <v>6.1728395061728394</v>
      </c>
      <c r="R2070">
        <v>519</v>
      </c>
      <c r="S2070" t="s">
        <v>89</v>
      </c>
      <c r="T2070">
        <f t="shared" si="32"/>
        <v>0</v>
      </c>
      <c r="U2070">
        <v>1</v>
      </c>
      <c r="V2070" s="5">
        <v>0.5450694444444445</v>
      </c>
      <c r="W2070" s="8">
        <v>0.54166666666666663</v>
      </c>
      <c r="X2070" t="s">
        <v>116</v>
      </c>
      <c r="Y2070" t="str">
        <f>+VLOOKUP($X2070,[1]ParadasReg!$F:$I,4,0)</f>
        <v>Parada 3 / (M) La Moneda</v>
      </c>
      <c r="Z2070">
        <f>+VLOOKUP($X2070,[1]ParadasReg!$F:$I,3,0)</f>
        <v>31</v>
      </c>
    </row>
    <row r="2071" spans="1:26" x14ac:dyDescent="0.25">
      <c r="A2071">
        <v>910592</v>
      </c>
      <c r="B2071">
        <v>1887</v>
      </c>
      <c r="C2071" s="3">
        <v>45880.869050925918</v>
      </c>
      <c r="D2071" t="s">
        <v>61</v>
      </c>
      <c r="E2071">
        <v>1</v>
      </c>
      <c r="F2071">
        <v>0</v>
      </c>
      <c r="G2071">
        <v>1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-33.481158333333333</v>
      </c>
      <c r="P2071">
        <v>-70.523470000000003</v>
      </c>
      <c r="Q2071">
        <v>2.4691358024691357</v>
      </c>
      <c r="R2071">
        <v>519</v>
      </c>
      <c r="S2071" t="s">
        <v>89</v>
      </c>
      <c r="T2071">
        <f t="shared" si="32"/>
        <v>0</v>
      </c>
      <c r="U2071">
        <v>1</v>
      </c>
      <c r="V2071" s="5">
        <v>0.86905092592592592</v>
      </c>
      <c r="W2071" s="8">
        <v>0.85416666666666663</v>
      </c>
      <c r="X2071" t="s">
        <v>90</v>
      </c>
      <c r="Y2071" t="str">
        <f>+VLOOKUP($X2071,[1]ParadasReg!$F:$I,4,0)</f>
        <v xml:space="preserve">Av. Diagonal Las Torres / esq. Álvaro Casanova </v>
      </c>
      <c r="Z2071">
        <f>+VLOOKUP($X2071,[1]ParadasReg!$F:$I,3,0)</f>
        <v>1</v>
      </c>
    </row>
    <row r="2072" spans="1:26" x14ac:dyDescent="0.25">
      <c r="A2072">
        <v>910598</v>
      </c>
      <c r="B2072">
        <v>1887</v>
      </c>
      <c r="C2072" s="3">
        <v>45880.870243055557</v>
      </c>
      <c r="D2072" t="s">
        <v>61</v>
      </c>
      <c r="E2072">
        <v>1</v>
      </c>
      <c r="F2072">
        <v>0</v>
      </c>
      <c r="G2072">
        <v>1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-33.478968333333327</v>
      </c>
      <c r="P2072">
        <v>-70.527754999999999</v>
      </c>
      <c r="Q2072">
        <v>3.7037037037037033</v>
      </c>
      <c r="R2072">
        <v>519</v>
      </c>
      <c r="S2072" t="s">
        <v>89</v>
      </c>
      <c r="T2072">
        <f t="shared" si="32"/>
        <v>0</v>
      </c>
      <c r="U2072">
        <v>1</v>
      </c>
      <c r="V2072" s="5">
        <v>0.87024305555555559</v>
      </c>
      <c r="W2072" s="8">
        <v>0.85416666666666663</v>
      </c>
      <c r="X2072" t="s">
        <v>91</v>
      </c>
      <c r="Y2072" t="str">
        <f>+VLOOKUP($X2072,[1]ParadasReg!$F:$I,4,0)</f>
        <v>Avenida Grecia / esq. Qda. de Sn. Pedro</v>
      </c>
      <c r="Z2072">
        <f>+VLOOKUP($X2072,[1]ParadasReg!$F:$I,3,0)</f>
        <v>3</v>
      </c>
    </row>
    <row r="2073" spans="1:26" x14ac:dyDescent="0.25">
      <c r="A2073">
        <v>910608</v>
      </c>
      <c r="B2073">
        <v>1887</v>
      </c>
      <c r="C2073" s="3">
        <v>45880.87295138889</v>
      </c>
      <c r="D2073" t="s">
        <v>61</v>
      </c>
      <c r="E2073">
        <v>4</v>
      </c>
      <c r="F2073">
        <v>0</v>
      </c>
      <c r="G2073">
        <v>4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-33.476003333333331</v>
      </c>
      <c r="P2073">
        <v>-70.542468333333332</v>
      </c>
      <c r="Q2073">
        <v>8.6419753086419746</v>
      </c>
      <c r="R2073">
        <v>519</v>
      </c>
      <c r="S2073" t="s">
        <v>89</v>
      </c>
      <c r="T2073">
        <f t="shared" si="32"/>
        <v>0</v>
      </c>
      <c r="U2073">
        <v>1</v>
      </c>
      <c r="V2073" s="5">
        <v>0.87295138888888879</v>
      </c>
      <c r="W2073" s="8">
        <v>0.85416666666666663</v>
      </c>
      <c r="X2073" t="s">
        <v>95</v>
      </c>
      <c r="Y2073" t="str">
        <f>+VLOOKUP($X2073,[1]ParadasReg!$F:$I,4,0)</f>
        <v>Parada / Muni. Peñalolén</v>
      </c>
      <c r="Z2073">
        <f>+VLOOKUP($X2073,[1]ParadasReg!$F:$I,3,0)</f>
        <v>7</v>
      </c>
    </row>
    <row r="2074" spans="1:26" x14ac:dyDescent="0.25">
      <c r="A2074">
        <v>910612</v>
      </c>
      <c r="B2074">
        <v>1887</v>
      </c>
      <c r="C2074" s="3">
        <v>45880.87395833333</v>
      </c>
      <c r="D2074" t="s">
        <v>61</v>
      </c>
      <c r="E2074">
        <v>1</v>
      </c>
      <c r="F2074">
        <v>0</v>
      </c>
      <c r="G2074">
        <v>1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-33.475116666666658</v>
      </c>
      <c r="P2074">
        <v>-70.546895000000006</v>
      </c>
      <c r="Q2074">
        <v>9.8765432098765427</v>
      </c>
      <c r="R2074">
        <v>519</v>
      </c>
      <c r="S2074" t="s">
        <v>89</v>
      </c>
      <c r="T2074">
        <f t="shared" si="32"/>
        <v>0</v>
      </c>
      <c r="U2074">
        <v>1</v>
      </c>
      <c r="V2074" s="5">
        <v>0.87395833333333339</v>
      </c>
      <c r="W2074" s="8">
        <v>0.85416666666666663</v>
      </c>
      <c r="X2074" t="s">
        <v>96</v>
      </c>
      <c r="Y2074" t="str">
        <f>+VLOOKUP($X2074,[1]ParadasReg!$F:$I,4,0)</f>
        <v>Avenida Grecia / esq. Palena</v>
      </c>
      <c r="Z2074">
        <f>+VLOOKUP($X2074,[1]ParadasReg!$F:$I,3,0)</f>
        <v>8</v>
      </c>
    </row>
    <row r="2075" spans="1:26" x14ac:dyDescent="0.25">
      <c r="A2075">
        <v>910619</v>
      </c>
      <c r="B2075">
        <v>1887</v>
      </c>
      <c r="C2075" s="3">
        <v>45880.875601851847</v>
      </c>
      <c r="D2075" t="s">
        <v>61</v>
      </c>
      <c r="E2075">
        <v>0</v>
      </c>
      <c r="F2075">
        <v>1</v>
      </c>
      <c r="G2075">
        <v>0</v>
      </c>
      <c r="H2075">
        <v>0</v>
      </c>
      <c r="I2075">
        <v>0</v>
      </c>
      <c r="J2075">
        <v>1</v>
      </c>
      <c r="K2075">
        <v>0</v>
      </c>
      <c r="L2075">
        <v>0</v>
      </c>
      <c r="M2075">
        <v>0</v>
      </c>
      <c r="N2075">
        <v>0</v>
      </c>
      <c r="O2075">
        <v>-33.473096666666663</v>
      </c>
      <c r="P2075">
        <v>-70.556428333333329</v>
      </c>
      <c r="Q2075">
        <v>8.6419753086419746</v>
      </c>
      <c r="R2075">
        <v>519</v>
      </c>
      <c r="S2075" t="s">
        <v>89</v>
      </c>
      <c r="T2075">
        <f t="shared" si="32"/>
        <v>0</v>
      </c>
      <c r="U2075">
        <v>1</v>
      </c>
      <c r="V2075" s="5">
        <v>0.8756018518518518</v>
      </c>
      <c r="W2075" s="8">
        <v>0.875</v>
      </c>
      <c r="X2075" t="s">
        <v>98</v>
      </c>
      <c r="Y2075" t="str">
        <f>+VLOOKUP($X2075,[1]ParadasReg!$F:$I,4,0)</f>
        <v>Parada 2 / Calle 1A - Avenida Grecia</v>
      </c>
      <c r="Z2075">
        <f>+VLOOKUP($X2075,[1]ParadasReg!$F:$I,3,0)</f>
        <v>10</v>
      </c>
    </row>
    <row r="2076" spans="1:26" x14ac:dyDescent="0.25">
      <c r="A2076">
        <v>910625</v>
      </c>
      <c r="B2076">
        <v>1887</v>
      </c>
      <c r="C2076" s="3">
        <v>45880.876388888893</v>
      </c>
      <c r="D2076" t="s">
        <v>61</v>
      </c>
      <c r="E2076">
        <v>2</v>
      </c>
      <c r="F2076">
        <v>0</v>
      </c>
      <c r="G2076">
        <v>2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-33.47204</v>
      </c>
      <c r="P2076">
        <v>-70.561998333333335</v>
      </c>
      <c r="Q2076">
        <v>11.111111111111111</v>
      </c>
      <c r="R2076">
        <v>519</v>
      </c>
      <c r="S2076" t="s">
        <v>89</v>
      </c>
      <c r="T2076">
        <f t="shared" si="32"/>
        <v>10</v>
      </c>
      <c r="U2076">
        <v>1</v>
      </c>
      <c r="V2076" s="5">
        <v>0.87638888888888899</v>
      </c>
      <c r="W2076" s="8">
        <v>0.875</v>
      </c>
      <c r="X2076" t="s">
        <v>99</v>
      </c>
      <c r="Y2076" t="str">
        <f>+VLOOKUP($X2076,[1]ParadasReg!$F:$I,4,0)</f>
        <v>Parada 2 / Ictinos - Avenida Grecia</v>
      </c>
      <c r="Z2076">
        <f>+VLOOKUP($X2076,[1]ParadasReg!$F:$I,3,0)</f>
        <v>11</v>
      </c>
    </row>
    <row r="2077" spans="1:26" x14ac:dyDescent="0.25">
      <c r="A2077">
        <v>910630</v>
      </c>
      <c r="B2077">
        <v>1887</v>
      </c>
      <c r="C2077" s="3">
        <v>45880.877129629633</v>
      </c>
      <c r="D2077" t="s">
        <v>61</v>
      </c>
      <c r="E2077">
        <v>2</v>
      </c>
      <c r="F2077">
        <v>0</v>
      </c>
      <c r="G2077">
        <v>2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-33.47090166666667</v>
      </c>
      <c r="P2077">
        <v>-70.567790000000002</v>
      </c>
      <c r="Q2077">
        <v>13.580246913580247</v>
      </c>
      <c r="R2077">
        <v>519</v>
      </c>
      <c r="S2077" t="s">
        <v>89</v>
      </c>
      <c r="T2077">
        <f t="shared" si="32"/>
        <v>10</v>
      </c>
      <c r="U2077">
        <v>1</v>
      </c>
      <c r="V2077" s="5">
        <v>0.8771296296296297</v>
      </c>
      <c r="W2077" s="8">
        <v>0.875</v>
      </c>
      <c r="X2077" t="s">
        <v>119</v>
      </c>
      <c r="Y2077" t="str">
        <f>+VLOOKUP($X2077,[1]ParadasReg!$F:$I,4,0)</f>
        <v>Parada 2 / Los Molineros - Av. Grecia</v>
      </c>
      <c r="Z2077">
        <f>+VLOOKUP($X2077,[1]ParadasReg!$F:$I,3,0)</f>
        <v>12</v>
      </c>
    </row>
    <row r="2078" spans="1:26" x14ac:dyDescent="0.25">
      <c r="A2078">
        <v>910631</v>
      </c>
      <c r="B2078">
        <v>1887</v>
      </c>
      <c r="C2078" s="3">
        <v>45880.877893518518</v>
      </c>
      <c r="D2078" t="s">
        <v>61</v>
      </c>
      <c r="E2078">
        <v>0</v>
      </c>
      <c r="F2078">
        <v>2</v>
      </c>
      <c r="G2078">
        <v>0</v>
      </c>
      <c r="H2078">
        <v>0</v>
      </c>
      <c r="I2078">
        <v>0</v>
      </c>
      <c r="J2078">
        <v>2</v>
      </c>
      <c r="K2078">
        <v>0</v>
      </c>
      <c r="L2078">
        <v>0</v>
      </c>
      <c r="M2078">
        <v>0</v>
      </c>
      <c r="N2078">
        <v>0</v>
      </c>
      <c r="O2078">
        <v>-33.469895000000001</v>
      </c>
      <c r="P2078">
        <v>-70.572941666666665</v>
      </c>
      <c r="Q2078">
        <v>11.111111111111111</v>
      </c>
      <c r="R2078">
        <v>519</v>
      </c>
      <c r="S2078" t="s">
        <v>89</v>
      </c>
      <c r="T2078">
        <f t="shared" si="32"/>
        <v>10</v>
      </c>
      <c r="U2078">
        <v>1</v>
      </c>
      <c r="V2078" s="5">
        <v>0.87789351851851849</v>
      </c>
      <c r="W2078" s="8">
        <v>0.875</v>
      </c>
      <c r="X2078" t="s">
        <v>117</v>
      </c>
      <c r="Y2078" t="str">
        <f>+VLOOKUP($X2078,[1]ParadasReg!$F:$I,4,0)</f>
        <v>Parada 2 / Cruz Almeyda - Avenida Grecia</v>
      </c>
      <c r="Z2078">
        <f>+VLOOKUP($X2078,[1]ParadasReg!$F:$I,3,0)</f>
        <v>13</v>
      </c>
    </row>
    <row r="2079" spans="1:26" x14ac:dyDescent="0.25">
      <c r="A2079">
        <v>910632</v>
      </c>
      <c r="B2079">
        <v>1887</v>
      </c>
      <c r="C2079" s="3">
        <v>45880.878425925926</v>
      </c>
      <c r="D2079" t="s">
        <v>61</v>
      </c>
      <c r="E2079">
        <v>0</v>
      </c>
      <c r="F2079">
        <v>8</v>
      </c>
      <c r="G2079">
        <v>0</v>
      </c>
      <c r="H2079">
        <v>0</v>
      </c>
      <c r="I2079">
        <v>0</v>
      </c>
      <c r="J2079">
        <v>8</v>
      </c>
      <c r="K2079">
        <v>0</v>
      </c>
      <c r="L2079">
        <v>0</v>
      </c>
      <c r="M2079">
        <v>0</v>
      </c>
      <c r="N2079">
        <v>0</v>
      </c>
      <c r="O2079">
        <v>-33.469061666666668</v>
      </c>
      <c r="P2079">
        <v>-70.576603333333338</v>
      </c>
      <c r="Q2079">
        <v>1.2345679012345678</v>
      </c>
      <c r="R2079">
        <v>519</v>
      </c>
      <c r="S2079" t="s">
        <v>89</v>
      </c>
      <c r="T2079">
        <f t="shared" si="32"/>
        <v>0</v>
      </c>
      <c r="U2079">
        <v>1</v>
      </c>
      <c r="V2079" s="5">
        <v>0.87842592592592583</v>
      </c>
      <c r="W2079" s="8">
        <v>0.875</v>
      </c>
      <c r="X2079" t="s">
        <v>100</v>
      </c>
      <c r="Y2079" t="str">
        <f>+VLOOKUP($X2079,[1]ParadasReg!$F:$I,4,0)</f>
        <v>Parada 4 / (M) Grecia</v>
      </c>
      <c r="Z2079">
        <f>+VLOOKUP($X2079,[1]ParadasReg!$F:$I,3,0)</f>
        <v>14</v>
      </c>
    </row>
    <row r="2080" spans="1:26" x14ac:dyDescent="0.25">
      <c r="A2080">
        <v>910641</v>
      </c>
      <c r="B2080">
        <v>1887</v>
      </c>
      <c r="C2080" s="3">
        <v>45880.88113425926</v>
      </c>
      <c r="D2080" t="s">
        <v>61</v>
      </c>
      <c r="E2080">
        <v>6</v>
      </c>
      <c r="F2080">
        <v>0</v>
      </c>
      <c r="G2080">
        <v>6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-33.465301666666669</v>
      </c>
      <c r="P2080">
        <v>-70.589708333333334</v>
      </c>
      <c r="Q2080">
        <v>8.6419753086419746</v>
      </c>
      <c r="R2080">
        <v>519</v>
      </c>
      <c r="S2080" t="s">
        <v>89</v>
      </c>
      <c r="T2080">
        <f t="shared" si="32"/>
        <v>0</v>
      </c>
      <c r="U2080">
        <v>1</v>
      </c>
      <c r="V2080" s="5">
        <v>0.88113425925925926</v>
      </c>
      <c r="W2080" s="8">
        <v>0.875</v>
      </c>
      <c r="X2080" t="s">
        <v>102</v>
      </c>
      <c r="Y2080" t="str">
        <f>+VLOOKUP($X2080,[1]ParadasReg!$F:$I,4,0)</f>
        <v>Parada 2 / CESFAM Salvador Bustos</v>
      </c>
      <c r="Z2080">
        <f>+VLOOKUP($X2080,[1]ParadasReg!$F:$I,3,0)</f>
        <v>16</v>
      </c>
    </row>
    <row r="2081" spans="1:26" x14ac:dyDescent="0.25">
      <c r="A2081">
        <v>910648</v>
      </c>
      <c r="B2081">
        <v>1887</v>
      </c>
      <c r="C2081" s="3">
        <v>45880.882986111108</v>
      </c>
      <c r="D2081" t="s">
        <v>61</v>
      </c>
      <c r="E2081">
        <v>12</v>
      </c>
      <c r="F2081">
        <v>0</v>
      </c>
      <c r="G2081">
        <v>12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-33.464606666666668</v>
      </c>
      <c r="P2081">
        <v>-70.597838333333328</v>
      </c>
      <c r="Q2081">
        <v>23.456790123456788</v>
      </c>
      <c r="R2081">
        <v>519</v>
      </c>
      <c r="S2081" t="s">
        <v>89</v>
      </c>
      <c r="T2081">
        <f t="shared" si="32"/>
        <v>20</v>
      </c>
      <c r="U2081">
        <v>1</v>
      </c>
      <c r="V2081" s="5">
        <v>0.88298611111111114</v>
      </c>
      <c r="W2081" s="8">
        <v>0.875</v>
      </c>
      <c r="X2081" t="s">
        <v>103</v>
      </c>
      <c r="Y2081" t="str">
        <f>+VLOOKUP($X2081,[1]ParadasReg!$F:$I,4,0)</f>
        <v>Parada 2 / Pedagógico</v>
      </c>
      <c r="Z2081">
        <f>+VLOOKUP($X2081,[1]ParadasReg!$F:$I,3,0)</f>
        <v>17</v>
      </c>
    </row>
    <row r="2082" spans="1:26" x14ac:dyDescent="0.25">
      <c r="A2082">
        <v>910653</v>
      </c>
      <c r="B2082">
        <v>1887</v>
      </c>
      <c r="C2082" s="3">
        <v>45880.884872685187</v>
      </c>
      <c r="D2082" t="s">
        <v>61</v>
      </c>
      <c r="E2082">
        <v>4</v>
      </c>
      <c r="F2082">
        <v>6</v>
      </c>
      <c r="G2082">
        <v>4</v>
      </c>
      <c r="H2082">
        <v>0</v>
      </c>
      <c r="I2082">
        <v>0</v>
      </c>
      <c r="J2082">
        <v>6</v>
      </c>
      <c r="K2082">
        <v>0</v>
      </c>
      <c r="L2082">
        <v>0</v>
      </c>
      <c r="M2082">
        <v>0</v>
      </c>
      <c r="N2082">
        <v>0</v>
      </c>
      <c r="O2082">
        <v>-33.462173333333332</v>
      </c>
      <c r="P2082">
        <v>-70.607746666666671</v>
      </c>
      <c r="Q2082">
        <v>20.987654320987652</v>
      </c>
      <c r="R2082">
        <v>519</v>
      </c>
      <c r="S2082" t="s">
        <v>89</v>
      </c>
      <c r="T2082">
        <f t="shared" si="32"/>
        <v>20</v>
      </c>
      <c r="U2082">
        <v>1</v>
      </c>
      <c r="V2082" s="5">
        <v>0.88487268518518514</v>
      </c>
      <c r="W2082" s="8">
        <v>0.875</v>
      </c>
      <c r="X2082" t="s">
        <v>118</v>
      </c>
      <c r="Y2082" t="str">
        <f>+VLOOKUP($X2082,[1]ParadasReg!$F:$I,4,0)</f>
        <v>Parada 2 / (M) Est.Nacional</v>
      </c>
      <c r="Z2082">
        <f>+VLOOKUP($X2082,[1]ParadasReg!$F:$I,3,0)</f>
        <v>19</v>
      </c>
    </row>
    <row r="2083" spans="1:26" x14ac:dyDescent="0.25">
      <c r="A2083">
        <v>910661</v>
      </c>
      <c r="B2083">
        <v>1887</v>
      </c>
      <c r="C2083" s="3">
        <v>45880.88726851852</v>
      </c>
      <c r="D2083" t="s">
        <v>61</v>
      </c>
      <c r="E2083">
        <v>0</v>
      </c>
      <c r="F2083">
        <v>3</v>
      </c>
      <c r="G2083">
        <v>0</v>
      </c>
      <c r="H2083">
        <v>0</v>
      </c>
      <c r="I2083">
        <v>0</v>
      </c>
      <c r="J2083">
        <v>3</v>
      </c>
      <c r="K2083">
        <v>0</v>
      </c>
      <c r="L2083">
        <v>0</v>
      </c>
      <c r="M2083">
        <v>0</v>
      </c>
      <c r="N2083">
        <v>0</v>
      </c>
      <c r="O2083">
        <v>-33.461551666666672</v>
      </c>
      <c r="P2083">
        <v>-70.617441666666664</v>
      </c>
      <c r="Q2083">
        <v>17.283950617283949</v>
      </c>
      <c r="R2083">
        <v>519</v>
      </c>
      <c r="S2083" t="s">
        <v>89</v>
      </c>
      <c r="T2083">
        <f t="shared" si="32"/>
        <v>10</v>
      </c>
      <c r="U2083">
        <v>1</v>
      </c>
      <c r="V2083" s="5">
        <v>0.88726851851851851</v>
      </c>
      <c r="W2083" s="8">
        <v>0.875</v>
      </c>
      <c r="X2083" t="s">
        <v>106</v>
      </c>
      <c r="Y2083" t="str">
        <f>+VLOOKUP($X2083,[1]ParadasReg!$F:$I,4,0)</f>
        <v>Parada 2 / Villa Olímpica</v>
      </c>
      <c r="Z2083">
        <f>+VLOOKUP($X2083,[1]ParadasReg!$F:$I,3,0)</f>
        <v>21</v>
      </c>
    </row>
    <row r="2084" spans="1:26" x14ac:dyDescent="0.25">
      <c r="A2084">
        <v>910665</v>
      </c>
      <c r="B2084">
        <v>1887</v>
      </c>
      <c r="C2084" s="3">
        <v>45880.888877314806</v>
      </c>
      <c r="D2084" t="s">
        <v>61</v>
      </c>
      <c r="E2084">
        <v>0</v>
      </c>
      <c r="F2084">
        <v>1</v>
      </c>
      <c r="G2084">
        <v>0</v>
      </c>
      <c r="H2084">
        <v>0</v>
      </c>
      <c r="I2084">
        <v>0</v>
      </c>
      <c r="J2084">
        <v>1</v>
      </c>
      <c r="K2084">
        <v>0</v>
      </c>
      <c r="L2084">
        <v>0</v>
      </c>
      <c r="M2084">
        <v>0</v>
      </c>
      <c r="N2084">
        <v>0</v>
      </c>
      <c r="O2084">
        <v>-33.459961666666658</v>
      </c>
      <c r="P2084">
        <v>-70.622278333333327</v>
      </c>
      <c r="Q2084">
        <v>16.049382716049383</v>
      </c>
      <c r="R2084">
        <v>519</v>
      </c>
      <c r="S2084" t="s">
        <v>89</v>
      </c>
      <c r="T2084">
        <f t="shared" si="32"/>
        <v>10</v>
      </c>
      <c r="U2084">
        <v>1</v>
      </c>
      <c r="V2084" s="5">
        <v>0.88887731481481491</v>
      </c>
      <c r="W2084" s="8">
        <v>0.875</v>
      </c>
      <c r="X2084" t="s">
        <v>107</v>
      </c>
      <c r="Y2084" t="str">
        <f>+VLOOKUP($X2084,[1]ParadasReg!$F:$I,4,0)</f>
        <v>Parada 4 / Suárez Mujica</v>
      </c>
      <c r="Z2084">
        <f>+VLOOKUP($X2084,[1]ParadasReg!$F:$I,3,0)</f>
        <v>22</v>
      </c>
    </row>
    <row r="2085" spans="1:26" x14ac:dyDescent="0.25">
      <c r="A2085">
        <v>910674</v>
      </c>
      <c r="B2085">
        <v>1887</v>
      </c>
      <c r="C2085" s="3">
        <v>45880.891053240739</v>
      </c>
      <c r="D2085" t="s">
        <v>61</v>
      </c>
      <c r="E2085">
        <v>0</v>
      </c>
      <c r="F2085">
        <v>8</v>
      </c>
      <c r="G2085">
        <v>0</v>
      </c>
      <c r="H2085">
        <v>0</v>
      </c>
      <c r="I2085">
        <v>0</v>
      </c>
      <c r="J2085">
        <v>8</v>
      </c>
      <c r="K2085">
        <v>0</v>
      </c>
      <c r="L2085">
        <v>0</v>
      </c>
      <c r="M2085">
        <v>0</v>
      </c>
      <c r="N2085">
        <v>0</v>
      </c>
      <c r="O2085">
        <v>-33.455064999999998</v>
      </c>
      <c r="P2085">
        <v>-70.62826166666666</v>
      </c>
      <c r="Q2085">
        <v>6.1728395061728394</v>
      </c>
      <c r="R2085">
        <v>519</v>
      </c>
      <c r="S2085" t="s">
        <v>89</v>
      </c>
      <c r="T2085">
        <f t="shared" si="32"/>
        <v>0</v>
      </c>
      <c r="U2085">
        <v>1</v>
      </c>
      <c r="V2085" s="5">
        <v>0.89105324074074066</v>
      </c>
      <c r="W2085" s="8">
        <v>0.875</v>
      </c>
      <c r="X2085" t="s">
        <v>108</v>
      </c>
      <c r="Y2085" t="str">
        <f>+VLOOKUP($X2085,[1]ParadasReg!$F:$I,4,0)</f>
        <v>Parada 2 / (M) Irarrázaval</v>
      </c>
      <c r="Z2085">
        <f>+VLOOKUP($X2085,[1]ParadasReg!$F:$I,3,0)</f>
        <v>23</v>
      </c>
    </row>
    <row r="2086" spans="1:26" x14ac:dyDescent="0.25">
      <c r="A2086">
        <v>910683</v>
      </c>
      <c r="B2086">
        <v>1887</v>
      </c>
      <c r="C2086" s="3">
        <v>45880.892812500002</v>
      </c>
      <c r="D2086" t="s">
        <v>61</v>
      </c>
      <c r="E2086">
        <v>0</v>
      </c>
      <c r="F2086">
        <v>2</v>
      </c>
      <c r="G2086">
        <v>0</v>
      </c>
      <c r="H2086">
        <v>0</v>
      </c>
      <c r="I2086">
        <v>0</v>
      </c>
      <c r="J2086">
        <v>2</v>
      </c>
      <c r="K2086">
        <v>0</v>
      </c>
      <c r="L2086">
        <v>0</v>
      </c>
      <c r="M2086">
        <v>0</v>
      </c>
      <c r="N2086">
        <v>0</v>
      </c>
      <c r="O2086">
        <v>-33.448793333333327</v>
      </c>
      <c r="P2086">
        <v>-70.631801666666661</v>
      </c>
      <c r="Q2086">
        <v>3.7037037037037033</v>
      </c>
      <c r="R2086">
        <v>519</v>
      </c>
      <c r="S2086" t="s">
        <v>89</v>
      </c>
      <c r="T2086">
        <f t="shared" si="32"/>
        <v>0</v>
      </c>
      <c r="U2086">
        <v>1</v>
      </c>
      <c r="V2086" s="5">
        <v>0.8928124999999999</v>
      </c>
      <c r="W2086" s="8">
        <v>0.875</v>
      </c>
      <c r="X2086" t="s">
        <v>110</v>
      </c>
      <c r="Y2086" t="str">
        <f>+VLOOKUP($X2086,[1]ParadasReg!$F:$I,4,0)</f>
        <v>Parada 2 / (M) Santa Isabel</v>
      </c>
      <c r="Z2086">
        <f>+VLOOKUP($X2086,[1]ParadasReg!$F:$I,3,0)</f>
        <v>25</v>
      </c>
    </row>
    <row r="2087" spans="1:26" x14ac:dyDescent="0.25">
      <c r="A2087">
        <v>910691</v>
      </c>
      <c r="B2087">
        <v>1887</v>
      </c>
      <c r="C2087" s="3">
        <v>45880.894224537027</v>
      </c>
      <c r="D2087" t="s">
        <v>61</v>
      </c>
      <c r="E2087">
        <v>1</v>
      </c>
      <c r="F2087">
        <v>0</v>
      </c>
      <c r="G2087">
        <v>1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-33.443644999999997</v>
      </c>
      <c r="P2087">
        <v>-70.633248333333327</v>
      </c>
      <c r="Q2087">
        <v>4.9382716049382713</v>
      </c>
      <c r="R2087">
        <v>519</v>
      </c>
      <c r="S2087" t="s">
        <v>89</v>
      </c>
      <c r="T2087">
        <f t="shared" si="32"/>
        <v>0</v>
      </c>
      <c r="U2087">
        <v>1</v>
      </c>
      <c r="V2087" s="5">
        <v>0.89422453703703697</v>
      </c>
      <c r="W2087" s="8">
        <v>0.875</v>
      </c>
      <c r="X2087" t="s">
        <v>111</v>
      </c>
      <c r="Y2087" t="str">
        <f>+VLOOKUP($X2087,[1]ParadasReg!$F:$I,4,0)</f>
        <v>Parada 2 / (M) Parque Bustamante</v>
      </c>
      <c r="Z2087">
        <f>+VLOOKUP($X2087,[1]ParadasReg!$F:$I,3,0)</f>
        <v>26</v>
      </c>
    </row>
    <row r="2088" spans="1:26" x14ac:dyDescent="0.25">
      <c r="A2088">
        <v>910698</v>
      </c>
      <c r="B2088">
        <v>1887</v>
      </c>
      <c r="C2088" s="3">
        <v>45880.895960648151</v>
      </c>
      <c r="D2088" t="s">
        <v>61</v>
      </c>
      <c r="E2088">
        <v>2</v>
      </c>
      <c r="F2088">
        <v>0</v>
      </c>
      <c r="G2088">
        <v>2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-33.437309999999997</v>
      </c>
      <c r="P2088">
        <v>-70.635973333333339</v>
      </c>
      <c r="Q2088">
        <v>7.4074074074074066</v>
      </c>
      <c r="R2088">
        <v>519</v>
      </c>
      <c r="S2088" t="s">
        <v>89</v>
      </c>
      <c r="T2088">
        <f t="shared" si="32"/>
        <v>0</v>
      </c>
      <c r="U2088">
        <v>1</v>
      </c>
      <c r="V2088" s="5">
        <v>0.89596064814814813</v>
      </c>
      <c r="W2088" s="8">
        <v>0.89583333333333326</v>
      </c>
      <c r="X2088" t="s">
        <v>112</v>
      </c>
      <c r="Y2088" t="str">
        <f>+VLOOKUP($X2088,[1]ParadasReg!$F:$I,4,0)</f>
        <v>Parada 4 / Plaza Italia</v>
      </c>
      <c r="Z2088">
        <f>+VLOOKUP($X2088,[1]ParadasReg!$F:$I,3,0)</f>
        <v>27</v>
      </c>
    </row>
    <row r="2089" spans="1:26" x14ac:dyDescent="0.25">
      <c r="A2089">
        <v>910708</v>
      </c>
      <c r="B2089">
        <v>1887</v>
      </c>
      <c r="C2089" s="3">
        <v>45880.897662037038</v>
      </c>
      <c r="D2089" t="s">
        <v>61</v>
      </c>
      <c r="E2089">
        <v>0</v>
      </c>
      <c r="F2089">
        <v>2</v>
      </c>
      <c r="G2089">
        <v>0</v>
      </c>
      <c r="H2089">
        <v>0</v>
      </c>
      <c r="I2089">
        <v>0</v>
      </c>
      <c r="J2089">
        <v>2</v>
      </c>
      <c r="K2089">
        <v>0</v>
      </c>
      <c r="L2089">
        <v>0</v>
      </c>
      <c r="M2089">
        <v>0</v>
      </c>
      <c r="N2089">
        <v>0</v>
      </c>
      <c r="O2089">
        <v>-33.442581666666669</v>
      </c>
      <c r="P2089">
        <v>-70.645439999999994</v>
      </c>
      <c r="Q2089">
        <v>4.9382716049382713</v>
      </c>
      <c r="R2089">
        <v>519</v>
      </c>
      <c r="S2089" t="s">
        <v>89</v>
      </c>
      <c r="T2089">
        <f t="shared" si="32"/>
        <v>0</v>
      </c>
      <c r="U2089">
        <v>1</v>
      </c>
      <c r="V2089" s="5">
        <v>0.89766203703703706</v>
      </c>
      <c r="W2089" s="8">
        <v>0.89583333333333326</v>
      </c>
      <c r="X2089" t="s">
        <v>114</v>
      </c>
      <c r="Y2089" t="str">
        <f>+VLOOKUP($X2089,[1]ParadasReg!$F:$I,4,0)</f>
        <v>Parada 3 / (M) Santa Lucía</v>
      </c>
      <c r="Z2089">
        <f>+VLOOKUP($X2089,[1]ParadasReg!$F:$I,3,0)</f>
        <v>29</v>
      </c>
    </row>
    <row r="2090" spans="1:26" x14ac:dyDescent="0.25">
      <c r="A2090">
        <v>910716</v>
      </c>
      <c r="B2090">
        <v>1887</v>
      </c>
      <c r="C2090" s="3">
        <v>45880.899456018517</v>
      </c>
      <c r="D2090" t="s">
        <v>61</v>
      </c>
      <c r="E2090">
        <v>0</v>
      </c>
      <c r="F2090">
        <v>1</v>
      </c>
      <c r="G2090">
        <v>0</v>
      </c>
      <c r="H2090">
        <v>0</v>
      </c>
      <c r="I2090">
        <v>0</v>
      </c>
      <c r="J2090">
        <v>1</v>
      </c>
      <c r="K2090">
        <v>0</v>
      </c>
      <c r="L2090">
        <v>0</v>
      </c>
      <c r="M2090">
        <v>0</v>
      </c>
      <c r="N2090">
        <v>0</v>
      </c>
      <c r="O2090">
        <v>-33.444871666666657</v>
      </c>
      <c r="P2090">
        <v>-70.656273333333331</v>
      </c>
      <c r="Q2090">
        <v>3.7037037037037033</v>
      </c>
      <c r="R2090">
        <v>519</v>
      </c>
      <c r="S2090" t="s">
        <v>89</v>
      </c>
      <c r="T2090">
        <f t="shared" si="32"/>
        <v>0</v>
      </c>
      <c r="U2090">
        <v>1</v>
      </c>
      <c r="V2090" s="5">
        <v>0.89945601851851853</v>
      </c>
      <c r="W2090" s="8">
        <v>0.89583333333333326</v>
      </c>
      <c r="X2090" t="s">
        <v>116</v>
      </c>
      <c r="Y2090" t="str">
        <f>+VLOOKUP($X2090,[1]ParadasReg!$F:$I,4,0)</f>
        <v>Parada 3 / (M) La Moneda</v>
      </c>
      <c r="Z2090">
        <f>+VLOOKUP($X2090,[1]ParadasReg!$F:$I,3,0)</f>
        <v>31</v>
      </c>
    </row>
    <row r="2091" spans="1:26" x14ac:dyDescent="0.25">
      <c r="A2091">
        <v>910932</v>
      </c>
      <c r="B2091">
        <v>1887</v>
      </c>
      <c r="C2091" s="3">
        <v>45881.263703703713</v>
      </c>
      <c r="D2091" t="s">
        <v>120</v>
      </c>
      <c r="E2091">
        <v>2</v>
      </c>
      <c r="F2091">
        <v>0</v>
      </c>
      <c r="G2091">
        <v>2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-33.481031666666667</v>
      </c>
      <c r="P2091">
        <v>-70.523531666666671</v>
      </c>
      <c r="Q2091">
        <v>2.4691358024691357</v>
      </c>
      <c r="R2091">
        <v>519</v>
      </c>
      <c r="S2091" t="s">
        <v>89</v>
      </c>
      <c r="T2091">
        <f t="shared" si="32"/>
        <v>0</v>
      </c>
      <c r="U2091">
        <v>2</v>
      </c>
      <c r="V2091" s="5">
        <v>0.26370370370370372</v>
      </c>
      <c r="W2091" s="8">
        <v>0.25</v>
      </c>
      <c r="X2091" t="s">
        <v>90</v>
      </c>
      <c r="Y2091" t="str">
        <f>+VLOOKUP($X2091,[1]ParadasReg!$F:$I,4,0)</f>
        <v xml:space="preserve">Av. Diagonal Las Torres / esq. Álvaro Casanova </v>
      </c>
      <c r="Z2091">
        <f>+VLOOKUP($X2091,[1]ParadasReg!$F:$I,3,0)</f>
        <v>1</v>
      </c>
    </row>
    <row r="2092" spans="1:26" x14ac:dyDescent="0.25">
      <c r="A2092">
        <v>910934</v>
      </c>
      <c r="B2092">
        <v>1887</v>
      </c>
      <c r="C2092" s="3">
        <v>45881.265138888892</v>
      </c>
      <c r="D2092" t="s">
        <v>120</v>
      </c>
      <c r="E2092">
        <v>7</v>
      </c>
      <c r="F2092">
        <v>0</v>
      </c>
      <c r="G2092">
        <v>7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-33.47824</v>
      </c>
      <c r="P2092">
        <v>-70.531419999999997</v>
      </c>
      <c r="Q2092">
        <v>11.111111111111111</v>
      </c>
      <c r="R2092">
        <v>519</v>
      </c>
      <c r="S2092" t="s">
        <v>89</v>
      </c>
      <c r="T2092">
        <f t="shared" si="32"/>
        <v>10</v>
      </c>
      <c r="U2092">
        <v>2</v>
      </c>
      <c r="V2092" s="5">
        <v>0.26513888888888887</v>
      </c>
      <c r="W2092" s="8">
        <v>0.25</v>
      </c>
      <c r="X2092" t="s">
        <v>92</v>
      </c>
      <c r="Y2092" t="str">
        <f>+VLOOKUP($X2092,[1]ParadasReg!$F:$I,4,0)</f>
        <v>Avenida Grecia / esq. Los Picachos</v>
      </c>
      <c r="Z2092">
        <f>+VLOOKUP($X2092,[1]ParadasReg!$F:$I,3,0)</f>
        <v>4</v>
      </c>
    </row>
    <row r="2093" spans="1:26" x14ac:dyDescent="0.25">
      <c r="A2093">
        <v>910939</v>
      </c>
      <c r="B2093">
        <v>1887</v>
      </c>
      <c r="C2093" s="3">
        <v>45881.26662037037</v>
      </c>
      <c r="D2093" t="s">
        <v>121</v>
      </c>
      <c r="E2093">
        <v>1</v>
      </c>
      <c r="F2093">
        <v>0</v>
      </c>
      <c r="G2093">
        <v>1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-33.476664999999997</v>
      </c>
      <c r="P2093">
        <v>-70.538911666666664</v>
      </c>
      <c r="Q2093">
        <v>12.345679012345679</v>
      </c>
      <c r="R2093">
        <v>519</v>
      </c>
      <c r="S2093" t="s">
        <v>89</v>
      </c>
      <c r="T2093">
        <f t="shared" si="32"/>
        <v>10</v>
      </c>
      <c r="U2093">
        <v>2</v>
      </c>
      <c r="V2093" s="5">
        <v>0.2666203703703704</v>
      </c>
      <c r="W2093" s="8">
        <v>0.25</v>
      </c>
      <c r="X2093" t="s">
        <v>94</v>
      </c>
      <c r="Y2093" t="str">
        <f>+VLOOKUP($X2093,[1]ParadasReg!$F:$I,4,0)</f>
        <v>Avenida Grecia / esq. Amanecer</v>
      </c>
      <c r="Z2093">
        <f>+VLOOKUP($X2093,[1]ParadasReg!$F:$I,3,0)</f>
        <v>6</v>
      </c>
    </row>
    <row r="2094" spans="1:26" x14ac:dyDescent="0.25">
      <c r="A2094">
        <v>910944</v>
      </c>
      <c r="B2094">
        <v>1887</v>
      </c>
      <c r="C2094" s="3">
        <v>45881.267835648148</v>
      </c>
      <c r="D2094" t="s">
        <v>121</v>
      </c>
      <c r="E2094">
        <v>2</v>
      </c>
      <c r="F2094">
        <v>0</v>
      </c>
      <c r="G2094">
        <v>0</v>
      </c>
      <c r="H2094">
        <v>0</v>
      </c>
      <c r="I2094">
        <v>2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-33.475974999999998</v>
      </c>
      <c r="P2094">
        <v>-70.54246333333333</v>
      </c>
      <c r="Q2094">
        <v>14.814814814814813</v>
      </c>
      <c r="R2094">
        <v>519</v>
      </c>
      <c r="S2094" t="s">
        <v>89</v>
      </c>
      <c r="T2094">
        <f t="shared" si="32"/>
        <v>10</v>
      </c>
      <c r="U2094">
        <v>2</v>
      </c>
      <c r="V2094" s="5">
        <v>0.26783564814814814</v>
      </c>
      <c r="W2094" s="8">
        <v>0.25</v>
      </c>
      <c r="X2094" t="s">
        <v>95</v>
      </c>
      <c r="Y2094" t="str">
        <f>+VLOOKUP($X2094,[1]ParadasReg!$F:$I,4,0)</f>
        <v>Parada / Muni. Peñalolén</v>
      </c>
      <c r="Z2094">
        <f>+VLOOKUP($X2094,[1]ParadasReg!$F:$I,3,0)</f>
        <v>7</v>
      </c>
    </row>
    <row r="2095" spans="1:26" x14ac:dyDescent="0.25">
      <c r="A2095">
        <v>910946</v>
      </c>
      <c r="B2095">
        <v>1887</v>
      </c>
      <c r="C2095" s="3">
        <v>45881.268425925933</v>
      </c>
      <c r="D2095" t="s">
        <v>121</v>
      </c>
      <c r="E2095">
        <v>5</v>
      </c>
      <c r="F2095">
        <v>0</v>
      </c>
      <c r="G2095">
        <v>5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-33.475088333333332</v>
      </c>
      <c r="P2095">
        <v>-70.546936666666667</v>
      </c>
      <c r="Q2095">
        <v>20.987654320987652</v>
      </c>
      <c r="R2095">
        <v>519</v>
      </c>
      <c r="S2095" t="s">
        <v>89</v>
      </c>
      <c r="T2095">
        <f t="shared" si="32"/>
        <v>20</v>
      </c>
      <c r="U2095">
        <v>2</v>
      </c>
      <c r="V2095" s="5">
        <v>0.2684259259259259</v>
      </c>
      <c r="W2095" s="8">
        <v>0.25</v>
      </c>
      <c r="X2095" t="s">
        <v>96</v>
      </c>
      <c r="Y2095" t="str">
        <f>+VLOOKUP($X2095,[1]ParadasReg!$F:$I,4,0)</f>
        <v>Avenida Grecia / esq. Palena</v>
      </c>
      <c r="Z2095">
        <f>+VLOOKUP($X2095,[1]ParadasReg!$F:$I,3,0)</f>
        <v>8</v>
      </c>
    </row>
    <row r="2096" spans="1:26" x14ac:dyDescent="0.25">
      <c r="A2096">
        <v>910950</v>
      </c>
      <c r="B2096">
        <v>1887</v>
      </c>
      <c r="C2096" s="3">
        <v>45881.270474537043</v>
      </c>
      <c r="D2096" t="s">
        <v>121</v>
      </c>
      <c r="E2096">
        <v>4</v>
      </c>
      <c r="F2096">
        <v>3</v>
      </c>
      <c r="G2096">
        <v>0</v>
      </c>
      <c r="H2096">
        <v>0</v>
      </c>
      <c r="I2096">
        <v>4</v>
      </c>
      <c r="J2096">
        <v>3</v>
      </c>
      <c r="K2096">
        <v>0</v>
      </c>
      <c r="L2096">
        <v>0</v>
      </c>
      <c r="M2096">
        <v>0</v>
      </c>
      <c r="N2096">
        <v>0</v>
      </c>
      <c r="O2096">
        <v>-33.473061666666673</v>
      </c>
      <c r="P2096">
        <v>-70.556545</v>
      </c>
      <c r="Q2096">
        <v>22.222222222222221</v>
      </c>
      <c r="R2096">
        <v>519</v>
      </c>
      <c r="S2096" t="s">
        <v>89</v>
      </c>
      <c r="T2096">
        <f t="shared" si="32"/>
        <v>20</v>
      </c>
      <c r="U2096">
        <v>2</v>
      </c>
      <c r="V2096" s="5">
        <v>0.27047453703703705</v>
      </c>
      <c r="W2096" s="8">
        <v>0.25</v>
      </c>
      <c r="X2096" t="s">
        <v>98</v>
      </c>
      <c r="Y2096" t="str">
        <f>+VLOOKUP($X2096,[1]ParadasReg!$F:$I,4,0)</f>
        <v>Parada 2 / Calle 1A - Avenida Grecia</v>
      </c>
      <c r="Z2096">
        <f>+VLOOKUP($X2096,[1]ParadasReg!$F:$I,3,0)</f>
        <v>10</v>
      </c>
    </row>
    <row r="2097" spans="1:26" x14ac:dyDescent="0.25">
      <c r="A2097">
        <v>910956</v>
      </c>
      <c r="B2097">
        <v>1887</v>
      </c>
      <c r="C2097" s="3">
        <v>45881.272835648153</v>
      </c>
      <c r="D2097" t="s">
        <v>121</v>
      </c>
      <c r="E2097">
        <v>2</v>
      </c>
      <c r="F2097">
        <v>7</v>
      </c>
      <c r="G2097">
        <v>0</v>
      </c>
      <c r="H2097">
        <v>0</v>
      </c>
      <c r="I2097">
        <v>2</v>
      </c>
      <c r="J2097">
        <v>7</v>
      </c>
      <c r="K2097">
        <v>0</v>
      </c>
      <c r="L2097">
        <v>0</v>
      </c>
      <c r="M2097">
        <v>0</v>
      </c>
      <c r="N2097">
        <v>0</v>
      </c>
      <c r="O2097">
        <v>-33.469009999999997</v>
      </c>
      <c r="P2097">
        <v>-70.57674333333334</v>
      </c>
      <c r="Q2097">
        <v>16.049382716049383</v>
      </c>
      <c r="R2097">
        <v>519</v>
      </c>
      <c r="S2097" t="s">
        <v>89</v>
      </c>
      <c r="T2097">
        <f t="shared" si="32"/>
        <v>10</v>
      </c>
      <c r="U2097">
        <v>2</v>
      </c>
      <c r="V2097" s="5">
        <v>0.27283564814814815</v>
      </c>
      <c r="W2097" s="8">
        <v>0.27083333333333331</v>
      </c>
      <c r="X2097" t="s">
        <v>100</v>
      </c>
      <c r="Y2097" t="str">
        <f>+VLOOKUP($X2097,[1]ParadasReg!$F:$I,4,0)</f>
        <v>Parada 4 / (M) Grecia</v>
      </c>
      <c r="Z2097">
        <f>+VLOOKUP($X2097,[1]ParadasReg!$F:$I,3,0)</f>
        <v>14</v>
      </c>
    </row>
    <row r="2098" spans="1:26" x14ac:dyDescent="0.25">
      <c r="A2098">
        <v>910961</v>
      </c>
      <c r="B2098">
        <v>1887</v>
      </c>
      <c r="C2098" s="3">
        <v>45881.274837962963</v>
      </c>
      <c r="D2098" t="s">
        <v>121</v>
      </c>
      <c r="E2098">
        <v>4</v>
      </c>
      <c r="F2098">
        <v>0</v>
      </c>
      <c r="G2098">
        <v>4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-33.465224999999997</v>
      </c>
      <c r="P2098">
        <v>-70.589754999999997</v>
      </c>
      <c r="Q2098">
        <v>20.987654320987652</v>
      </c>
      <c r="R2098">
        <v>519</v>
      </c>
      <c r="S2098" t="s">
        <v>89</v>
      </c>
      <c r="T2098">
        <f t="shared" si="32"/>
        <v>20</v>
      </c>
      <c r="U2098">
        <v>2</v>
      </c>
      <c r="V2098" s="5">
        <v>0.27483796296296298</v>
      </c>
      <c r="W2098" s="8">
        <v>0.27083333333333331</v>
      </c>
      <c r="X2098" t="s">
        <v>102</v>
      </c>
      <c r="Y2098" t="str">
        <f>+VLOOKUP($X2098,[1]ParadasReg!$F:$I,4,0)</f>
        <v>Parada 2 / CESFAM Salvador Bustos</v>
      </c>
      <c r="Z2098">
        <f>+VLOOKUP($X2098,[1]ParadasReg!$F:$I,3,0)</f>
        <v>16</v>
      </c>
    </row>
    <row r="2099" spans="1:26" x14ac:dyDescent="0.25">
      <c r="A2099">
        <v>910966</v>
      </c>
      <c r="B2099">
        <v>1887</v>
      </c>
      <c r="C2099" s="3">
        <v>45881.276250000003</v>
      </c>
      <c r="D2099" t="s">
        <v>121</v>
      </c>
      <c r="E2099">
        <v>4</v>
      </c>
      <c r="F2099">
        <v>5</v>
      </c>
      <c r="G2099">
        <v>0</v>
      </c>
      <c r="H2099">
        <v>0</v>
      </c>
      <c r="I2099">
        <v>4</v>
      </c>
      <c r="J2099">
        <v>5</v>
      </c>
      <c r="K2099">
        <v>0</v>
      </c>
      <c r="L2099">
        <v>0</v>
      </c>
      <c r="M2099">
        <v>0</v>
      </c>
      <c r="N2099">
        <v>0</v>
      </c>
      <c r="O2099">
        <v>-33.464591666666657</v>
      </c>
      <c r="P2099">
        <v>-70.59769</v>
      </c>
      <c r="Q2099">
        <v>19.753086419753085</v>
      </c>
      <c r="R2099">
        <v>519</v>
      </c>
      <c r="S2099" t="s">
        <v>89</v>
      </c>
      <c r="T2099">
        <f t="shared" si="32"/>
        <v>10</v>
      </c>
      <c r="U2099">
        <v>2</v>
      </c>
      <c r="V2099" s="5">
        <v>0.27625</v>
      </c>
      <c r="W2099" s="8">
        <v>0.27083333333333331</v>
      </c>
      <c r="X2099" t="s">
        <v>103</v>
      </c>
      <c r="Y2099" t="str">
        <f>+VLOOKUP($X2099,[1]ParadasReg!$F:$I,4,0)</f>
        <v>Parada 2 / Pedagógico</v>
      </c>
      <c r="Z2099">
        <f>+VLOOKUP($X2099,[1]ParadasReg!$F:$I,3,0)</f>
        <v>17</v>
      </c>
    </row>
    <row r="2100" spans="1:26" x14ac:dyDescent="0.25">
      <c r="A2100">
        <v>910971</v>
      </c>
      <c r="B2100">
        <v>1887</v>
      </c>
      <c r="C2100" s="3">
        <v>45881.277789351851</v>
      </c>
      <c r="D2100" t="s">
        <v>121</v>
      </c>
      <c r="E2100">
        <v>1</v>
      </c>
      <c r="F2100">
        <v>4</v>
      </c>
      <c r="G2100">
        <v>1</v>
      </c>
      <c r="H2100">
        <v>0</v>
      </c>
      <c r="I2100">
        <v>0</v>
      </c>
      <c r="J2100">
        <v>4</v>
      </c>
      <c r="K2100">
        <v>0</v>
      </c>
      <c r="L2100">
        <v>0</v>
      </c>
      <c r="M2100">
        <v>0</v>
      </c>
      <c r="N2100">
        <v>0</v>
      </c>
      <c r="O2100">
        <v>-33.462158333333328</v>
      </c>
      <c r="P2100">
        <v>-70.607283333333328</v>
      </c>
      <c r="Q2100">
        <v>16.049382716049383</v>
      </c>
      <c r="R2100">
        <v>519</v>
      </c>
      <c r="S2100" t="s">
        <v>89</v>
      </c>
      <c r="T2100">
        <f t="shared" si="32"/>
        <v>10</v>
      </c>
      <c r="U2100">
        <v>2</v>
      </c>
      <c r="V2100" s="5">
        <v>0.27778935185185188</v>
      </c>
      <c r="W2100" s="8">
        <v>0.27083333333333331</v>
      </c>
      <c r="X2100" t="s">
        <v>118</v>
      </c>
      <c r="Y2100" t="str">
        <f>+VLOOKUP($X2100,[1]ParadasReg!$F:$I,4,0)</f>
        <v>Parada 2 / (M) Est.Nacional</v>
      </c>
      <c r="Z2100">
        <f>+VLOOKUP($X2100,[1]ParadasReg!$F:$I,3,0)</f>
        <v>19</v>
      </c>
    </row>
    <row r="2101" spans="1:26" x14ac:dyDescent="0.25">
      <c r="A2101">
        <v>910980</v>
      </c>
      <c r="B2101">
        <v>1887</v>
      </c>
      <c r="C2101" s="3">
        <v>45881.279999999999</v>
      </c>
      <c r="D2101" t="s">
        <v>121</v>
      </c>
      <c r="E2101">
        <v>2</v>
      </c>
      <c r="F2101">
        <v>0</v>
      </c>
      <c r="G2101">
        <v>2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-33.461496666666669</v>
      </c>
      <c r="P2101">
        <v>-70.617501666666669</v>
      </c>
      <c r="Q2101">
        <v>18.518518518518519</v>
      </c>
      <c r="R2101">
        <v>519</v>
      </c>
      <c r="S2101" t="s">
        <v>89</v>
      </c>
      <c r="T2101">
        <f t="shared" si="32"/>
        <v>10</v>
      </c>
      <c r="U2101">
        <v>2</v>
      </c>
      <c r="V2101" s="5">
        <v>0.27999999999999997</v>
      </c>
      <c r="W2101" s="8">
        <v>0.27083333333333331</v>
      </c>
      <c r="X2101" t="s">
        <v>106</v>
      </c>
      <c r="Y2101" t="str">
        <f>+VLOOKUP($X2101,[1]ParadasReg!$F:$I,4,0)</f>
        <v>Parada 2 / Villa Olímpica</v>
      </c>
      <c r="Z2101">
        <f>+VLOOKUP($X2101,[1]ParadasReg!$F:$I,3,0)</f>
        <v>21</v>
      </c>
    </row>
    <row r="2102" spans="1:26" x14ac:dyDescent="0.25">
      <c r="A2102">
        <v>910984</v>
      </c>
      <c r="B2102">
        <v>1887</v>
      </c>
      <c r="C2102" s="3">
        <v>45881.280659722222</v>
      </c>
      <c r="D2102" t="s">
        <v>121</v>
      </c>
      <c r="E2102">
        <v>1</v>
      </c>
      <c r="F2102">
        <v>0</v>
      </c>
      <c r="G2102">
        <v>1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-33.459961666666658</v>
      </c>
      <c r="P2102">
        <v>-70.622315</v>
      </c>
      <c r="Q2102">
        <v>19.753086419753085</v>
      </c>
      <c r="R2102">
        <v>519</v>
      </c>
      <c r="S2102" t="s">
        <v>89</v>
      </c>
      <c r="T2102">
        <f t="shared" si="32"/>
        <v>10</v>
      </c>
      <c r="U2102">
        <v>2</v>
      </c>
      <c r="V2102" s="5">
        <v>0.28065972222222224</v>
      </c>
      <c r="W2102" s="8">
        <v>0.27083333333333331</v>
      </c>
      <c r="X2102" t="s">
        <v>107</v>
      </c>
      <c r="Y2102" t="str">
        <f>+VLOOKUP($X2102,[1]ParadasReg!$F:$I,4,0)</f>
        <v>Parada 4 / Suárez Mujica</v>
      </c>
      <c r="Z2102">
        <f>+VLOOKUP($X2102,[1]ParadasReg!$F:$I,3,0)</f>
        <v>22</v>
      </c>
    </row>
    <row r="2103" spans="1:26" x14ac:dyDescent="0.25">
      <c r="A2103">
        <v>910989</v>
      </c>
      <c r="B2103">
        <v>1887</v>
      </c>
      <c r="C2103" s="3">
        <v>45881.281585648147</v>
      </c>
      <c r="D2103" t="s">
        <v>121</v>
      </c>
      <c r="E2103">
        <v>4</v>
      </c>
      <c r="F2103">
        <v>3</v>
      </c>
      <c r="G2103">
        <v>1</v>
      </c>
      <c r="H2103">
        <v>0</v>
      </c>
      <c r="I2103">
        <v>3</v>
      </c>
      <c r="J2103">
        <v>3</v>
      </c>
      <c r="K2103">
        <v>0</v>
      </c>
      <c r="L2103">
        <v>0</v>
      </c>
      <c r="M2103">
        <v>0</v>
      </c>
      <c r="N2103">
        <v>0</v>
      </c>
      <c r="O2103">
        <v>-33.455033333333333</v>
      </c>
      <c r="P2103">
        <v>-70.627951666666661</v>
      </c>
      <c r="Q2103">
        <v>20.987654320987652</v>
      </c>
      <c r="R2103">
        <v>519</v>
      </c>
      <c r="S2103" t="s">
        <v>89</v>
      </c>
      <c r="T2103">
        <f t="shared" si="32"/>
        <v>20</v>
      </c>
      <c r="U2103">
        <v>2</v>
      </c>
      <c r="V2103" s="5">
        <v>0.28158564814814818</v>
      </c>
      <c r="W2103" s="8">
        <v>0.27083333333333331</v>
      </c>
      <c r="X2103" t="s">
        <v>108</v>
      </c>
      <c r="Y2103" t="str">
        <f>+VLOOKUP($X2103,[1]ParadasReg!$F:$I,4,0)</f>
        <v>Parada 2 / (M) Irarrázaval</v>
      </c>
      <c r="Z2103">
        <f>+VLOOKUP($X2103,[1]ParadasReg!$F:$I,3,0)</f>
        <v>23</v>
      </c>
    </row>
    <row r="2104" spans="1:26" x14ac:dyDescent="0.25">
      <c r="A2104">
        <v>911003</v>
      </c>
      <c r="B2104">
        <v>1887</v>
      </c>
      <c r="C2104" s="3">
        <v>45881.28361111111</v>
      </c>
      <c r="D2104" t="s">
        <v>121</v>
      </c>
      <c r="E2104">
        <v>1</v>
      </c>
      <c r="F2104">
        <v>0</v>
      </c>
      <c r="G2104">
        <v>1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-33.451181666666663</v>
      </c>
      <c r="P2104">
        <v>-70.631133333333338</v>
      </c>
      <c r="Q2104">
        <v>22.222222222222221</v>
      </c>
      <c r="R2104">
        <v>519</v>
      </c>
      <c r="S2104" t="s">
        <v>89</v>
      </c>
      <c r="T2104">
        <f t="shared" si="32"/>
        <v>20</v>
      </c>
      <c r="U2104">
        <v>2</v>
      </c>
      <c r="V2104" s="5">
        <v>0.28361111111111109</v>
      </c>
      <c r="W2104" s="8">
        <v>0.27083333333333331</v>
      </c>
      <c r="X2104" t="s">
        <v>109</v>
      </c>
      <c r="Y2104" t="str">
        <f>+VLOOKUP($X2104,[1]ParadasReg!$F:$I,4,0)</f>
        <v>Parada 7 / (M) Irarrázaval</v>
      </c>
      <c r="Z2104">
        <f>+VLOOKUP($X2104,[1]ParadasReg!$F:$I,3,0)</f>
        <v>24</v>
      </c>
    </row>
    <row r="2105" spans="1:26" x14ac:dyDescent="0.25">
      <c r="A2105">
        <v>911007</v>
      </c>
      <c r="B2105">
        <v>1887</v>
      </c>
      <c r="C2105" s="3">
        <v>45881.284062500003</v>
      </c>
      <c r="D2105" t="s">
        <v>121</v>
      </c>
      <c r="E2105">
        <v>0</v>
      </c>
      <c r="F2105">
        <v>2</v>
      </c>
      <c r="G2105">
        <v>0</v>
      </c>
      <c r="H2105">
        <v>0</v>
      </c>
      <c r="I2105">
        <v>0</v>
      </c>
      <c r="J2105">
        <v>2</v>
      </c>
      <c r="K2105">
        <v>0</v>
      </c>
      <c r="L2105">
        <v>0</v>
      </c>
      <c r="M2105">
        <v>0</v>
      </c>
      <c r="N2105">
        <v>0</v>
      </c>
      <c r="O2105">
        <v>-33.448996666666673</v>
      </c>
      <c r="P2105">
        <v>-70.631815000000003</v>
      </c>
      <c r="Q2105">
        <v>19.753086419753085</v>
      </c>
      <c r="R2105">
        <v>519</v>
      </c>
      <c r="S2105" t="s">
        <v>89</v>
      </c>
      <c r="T2105">
        <f t="shared" si="32"/>
        <v>10</v>
      </c>
      <c r="U2105">
        <v>2</v>
      </c>
      <c r="V2105" s="5">
        <v>0.2840625</v>
      </c>
      <c r="W2105" s="8">
        <v>0.27083333333333331</v>
      </c>
      <c r="X2105" t="s">
        <v>110</v>
      </c>
      <c r="Y2105" t="str">
        <f>+VLOOKUP($X2105,[1]ParadasReg!$F:$I,4,0)</f>
        <v>Parada 2 / (M) Santa Isabel</v>
      </c>
      <c r="Z2105">
        <f>+VLOOKUP($X2105,[1]ParadasReg!$F:$I,3,0)</f>
        <v>25</v>
      </c>
    </row>
    <row r="2106" spans="1:26" x14ac:dyDescent="0.25">
      <c r="A2106">
        <v>911020</v>
      </c>
      <c r="B2106">
        <v>1887</v>
      </c>
      <c r="C2106" s="3">
        <v>45881.286238425928</v>
      </c>
      <c r="D2106" t="s">
        <v>62</v>
      </c>
      <c r="E2106">
        <v>0</v>
      </c>
      <c r="F2106">
        <v>1</v>
      </c>
      <c r="G2106">
        <v>0</v>
      </c>
      <c r="H2106">
        <v>0</v>
      </c>
      <c r="I2106">
        <v>0</v>
      </c>
      <c r="J2106">
        <v>1</v>
      </c>
      <c r="K2106">
        <v>0</v>
      </c>
      <c r="L2106">
        <v>0</v>
      </c>
      <c r="M2106">
        <v>0</v>
      </c>
      <c r="N2106">
        <v>0</v>
      </c>
      <c r="O2106">
        <v>-33.437195000000003</v>
      </c>
      <c r="P2106">
        <v>-70.635975000000002</v>
      </c>
      <c r="Q2106">
        <v>18.518518518518519</v>
      </c>
      <c r="R2106">
        <v>519</v>
      </c>
      <c r="S2106" t="s">
        <v>89</v>
      </c>
      <c r="T2106">
        <f t="shared" si="32"/>
        <v>10</v>
      </c>
      <c r="U2106">
        <v>2</v>
      </c>
      <c r="V2106" s="5">
        <v>0.28623842592592591</v>
      </c>
      <c r="W2106" s="8">
        <v>0.27083333333333331</v>
      </c>
      <c r="X2106" t="s">
        <v>112</v>
      </c>
      <c r="Y2106" t="str">
        <f>+VLOOKUP($X2106,[1]ParadasReg!$F:$I,4,0)</f>
        <v>Parada 4 / Plaza Italia</v>
      </c>
      <c r="Z2106">
        <f>+VLOOKUP($X2106,[1]ParadasReg!$F:$I,3,0)</f>
        <v>27</v>
      </c>
    </row>
    <row r="2107" spans="1:26" x14ac:dyDescent="0.25">
      <c r="A2107">
        <v>911029</v>
      </c>
      <c r="B2107">
        <v>1887</v>
      </c>
      <c r="C2107" s="3">
        <v>45881.287615740737</v>
      </c>
      <c r="D2107" t="s">
        <v>62</v>
      </c>
      <c r="E2107">
        <v>0</v>
      </c>
      <c r="F2107">
        <v>3</v>
      </c>
      <c r="G2107">
        <v>0</v>
      </c>
      <c r="H2107">
        <v>0</v>
      </c>
      <c r="I2107">
        <v>0</v>
      </c>
      <c r="J2107">
        <v>3</v>
      </c>
      <c r="K2107">
        <v>0</v>
      </c>
      <c r="L2107">
        <v>0</v>
      </c>
      <c r="M2107">
        <v>0</v>
      </c>
      <c r="N2107">
        <v>0</v>
      </c>
      <c r="O2107">
        <v>-33.442536666666669</v>
      </c>
      <c r="P2107">
        <v>-70.645353333333333</v>
      </c>
      <c r="Q2107">
        <v>14.814814814814813</v>
      </c>
      <c r="R2107">
        <v>519</v>
      </c>
      <c r="S2107" t="s">
        <v>89</v>
      </c>
      <c r="T2107">
        <f t="shared" si="32"/>
        <v>10</v>
      </c>
      <c r="U2107">
        <v>2</v>
      </c>
      <c r="V2107" s="5">
        <v>0.28761574074074076</v>
      </c>
      <c r="W2107" s="8">
        <v>0.27083333333333331</v>
      </c>
      <c r="X2107" t="s">
        <v>114</v>
      </c>
      <c r="Y2107" t="str">
        <f>+VLOOKUP($X2107,[1]ParadasReg!$F:$I,4,0)</f>
        <v>Parada 3 / (M) Santa Lucía</v>
      </c>
      <c r="Z2107">
        <f>+VLOOKUP($X2107,[1]ParadasReg!$F:$I,3,0)</f>
        <v>29</v>
      </c>
    </row>
    <row r="2108" spans="1:26" x14ac:dyDescent="0.25">
      <c r="A2108">
        <v>911038</v>
      </c>
      <c r="B2108">
        <v>1887</v>
      </c>
      <c r="C2108" s="3">
        <v>45881.289259259262</v>
      </c>
      <c r="D2108" t="s">
        <v>62</v>
      </c>
      <c r="E2108">
        <v>0</v>
      </c>
      <c r="F2108">
        <v>3</v>
      </c>
      <c r="G2108">
        <v>0</v>
      </c>
      <c r="H2108">
        <v>0</v>
      </c>
      <c r="I2108">
        <v>0</v>
      </c>
      <c r="J2108">
        <v>3</v>
      </c>
      <c r="K2108">
        <v>0</v>
      </c>
      <c r="L2108">
        <v>0</v>
      </c>
      <c r="M2108">
        <v>0</v>
      </c>
      <c r="N2108">
        <v>0</v>
      </c>
      <c r="O2108">
        <v>-33.443851666666667</v>
      </c>
      <c r="P2108">
        <v>-70.652109999999993</v>
      </c>
      <c r="Q2108">
        <v>11.111111111111111</v>
      </c>
      <c r="R2108">
        <v>519</v>
      </c>
      <c r="S2108" t="s">
        <v>89</v>
      </c>
      <c r="T2108">
        <f t="shared" si="32"/>
        <v>10</v>
      </c>
      <c r="U2108">
        <v>2</v>
      </c>
      <c r="V2108" s="5">
        <v>0.28925925925925927</v>
      </c>
      <c r="W2108" s="8">
        <v>0.27083333333333331</v>
      </c>
      <c r="X2108" t="s">
        <v>115</v>
      </c>
      <c r="Y2108" t="str">
        <f>+VLOOKUP($X2108,[1]ParadasReg!$F:$I,4,0)</f>
        <v>Parada 3 / (M) Universidad de Chile</v>
      </c>
      <c r="Z2108">
        <f>+VLOOKUP($X2108,[1]ParadasReg!$F:$I,3,0)</f>
        <v>30</v>
      </c>
    </row>
    <row r="2109" spans="1:26" x14ac:dyDescent="0.25">
      <c r="A2109">
        <v>911046</v>
      </c>
      <c r="B2109">
        <v>1887</v>
      </c>
      <c r="C2109" s="3">
        <v>45881.290625000001</v>
      </c>
      <c r="D2109" t="s">
        <v>62</v>
      </c>
      <c r="E2109">
        <v>0</v>
      </c>
      <c r="F2109">
        <v>8</v>
      </c>
      <c r="G2109">
        <v>0</v>
      </c>
      <c r="H2109">
        <v>0</v>
      </c>
      <c r="I2109">
        <v>0</v>
      </c>
      <c r="J2109">
        <v>8</v>
      </c>
      <c r="K2109">
        <v>0</v>
      </c>
      <c r="L2109">
        <v>0</v>
      </c>
      <c r="M2109">
        <v>0</v>
      </c>
      <c r="N2109">
        <v>0</v>
      </c>
      <c r="O2109">
        <v>-33.444833333333342</v>
      </c>
      <c r="P2109">
        <v>-70.656126666666665</v>
      </c>
      <c r="Q2109">
        <v>1.2345679012345678</v>
      </c>
      <c r="R2109">
        <v>519</v>
      </c>
      <c r="S2109" t="s">
        <v>89</v>
      </c>
      <c r="T2109">
        <f t="shared" si="32"/>
        <v>0</v>
      </c>
      <c r="U2109">
        <v>2</v>
      </c>
      <c r="V2109" s="5">
        <v>0.29062499999999997</v>
      </c>
      <c r="W2109" s="8">
        <v>0.27083333333333331</v>
      </c>
      <c r="X2109" t="s">
        <v>116</v>
      </c>
      <c r="Y2109" t="str">
        <f>+VLOOKUP($X2109,[1]ParadasReg!$F:$I,4,0)</f>
        <v>Parada 3 / (M) La Moneda</v>
      </c>
      <c r="Z2109">
        <f>+VLOOKUP($X2109,[1]ParadasReg!$F:$I,3,0)</f>
        <v>31</v>
      </c>
    </row>
    <row r="2110" spans="1:26" x14ac:dyDescent="0.25">
      <c r="A2110">
        <v>911049</v>
      </c>
      <c r="B2110">
        <v>1887</v>
      </c>
      <c r="C2110" s="3">
        <v>45881.291076388887</v>
      </c>
      <c r="D2110" t="s">
        <v>62</v>
      </c>
      <c r="E2110">
        <v>1</v>
      </c>
      <c r="F2110">
        <v>1</v>
      </c>
      <c r="G2110">
        <v>1</v>
      </c>
      <c r="H2110">
        <v>1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-33.444843333333331</v>
      </c>
      <c r="P2110">
        <v>-70.656459999999996</v>
      </c>
      <c r="Q2110">
        <v>1.2345679012345678</v>
      </c>
      <c r="R2110">
        <v>519</v>
      </c>
      <c r="S2110" t="s">
        <v>89</v>
      </c>
      <c r="T2110">
        <f t="shared" si="32"/>
        <v>0</v>
      </c>
      <c r="U2110">
        <v>2</v>
      </c>
      <c r="V2110" s="5">
        <v>0.29107638888888893</v>
      </c>
      <c r="W2110" s="8">
        <v>0.27083333333333331</v>
      </c>
      <c r="X2110" t="s">
        <v>116</v>
      </c>
      <c r="Y2110" t="str">
        <f>+VLOOKUP($X2110,[1]ParadasReg!$F:$I,4,0)</f>
        <v>Parada 3 / (M) La Moneda</v>
      </c>
      <c r="Z2110">
        <f>+VLOOKUP($X2110,[1]ParadasReg!$F:$I,3,0)</f>
        <v>31</v>
      </c>
    </row>
    <row r="2111" spans="1:26" x14ac:dyDescent="0.25">
      <c r="A2111">
        <v>911473</v>
      </c>
      <c r="B2111">
        <v>1887</v>
      </c>
      <c r="C2111" s="3">
        <v>45881.364374999997</v>
      </c>
      <c r="D2111" t="s">
        <v>62</v>
      </c>
      <c r="E2111">
        <v>3</v>
      </c>
      <c r="F2111">
        <v>0</v>
      </c>
      <c r="G2111">
        <v>3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-33.481195</v>
      </c>
      <c r="P2111">
        <v>-70.523466666666664</v>
      </c>
      <c r="Q2111">
        <v>3.7037037037037033</v>
      </c>
      <c r="R2111">
        <v>519</v>
      </c>
      <c r="S2111" t="s">
        <v>89</v>
      </c>
      <c r="T2111">
        <f t="shared" si="32"/>
        <v>0</v>
      </c>
      <c r="U2111">
        <v>2</v>
      </c>
      <c r="V2111" s="5">
        <v>0.36437499999999995</v>
      </c>
      <c r="W2111" s="8">
        <v>0.35416666666666663</v>
      </c>
      <c r="X2111" t="s">
        <v>90</v>
      </c>
      <c r="Y2111" t="str">
        <f>+VLOOKUP($X2111,[1]ParadasReg!$F:$I,4,0)</f>
        <v xml:space="preserve">Av. Diagonal Las Torres / esq. Álvaro Casanova </v>
      </c>
      <c r="Z2111">
        <f>+VLOOKUP($X2111,[1]ParadasReg!$F:$I,3,0)</f>
        <v>1</v>
      </c>
    </row>
    <row r="2112" spans="1:26" x14ac:dyDescent="0.25">
      <c r="A2112">
        <v>911485</v>
      </c>
      <c r="B2112">
        <v>1887</v>
      </c>
      <c r="C2112" s="3">
        <v>45881.366041666668</v>
      </c>
      <c r="D2112" t="s">
        <v>62</v>
      </c>
      <c r="E2112">
        <v>1</v>
      </c>
      <c r="F2112">
        <v>0</v>
      </c>
      <c r="G2112">
        <v>1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-33.479003333333331</v>
      </c>
      <c r="P2112">
        <v>-70.527493333333339</v>
      </c>
      <c r="Q2112">
        <v>4.9382716049382713</v>
      </c>
      <c r="R2112">
        <v>519</v>
      </c>
      <c r="S2112" t="s">
        <v>89</v>
      </c>
      <c r="T2112">
        <f t="shared" si="32"/>
        <v>0</v>
      </c>
      <c r="U2112">
        <v>2</v>
      </c>
      <c r="V2112" s="5">
        <v>0.36604166666666665</v>
      </c>
      <c r="W2112" s="8">
        <v>0.35416666666666663</v>
      </c>
      <c r="X2112" t="s">
        <v>91</v>
      </c>
      <c r="Y2112" t="str">
        <f>+VLOOKUP($X2112,[1]ParadasReg!$F:$I,4,0)</f>
        <v>Avenida Grecia / esq. Qda. de Sn. Pedro</v>
      </c>
      <c r="Z2112">
        <f>+VLOOKUP($X2112,[1]ParadasReg!$F:$I,3,0)</f>
        <v>3</v>
      </c>
    </row>
    <row r="2113" spans="1:26" x14ac:dyDescent="0.25">
      <c r="A2113">
        <v>911491</v>
      </c>
      <c r="B2113">
        <v>1887</v>
      </c>
      <c r="C2113" s="3">
        <v>45881.366805555554</v>
      </c>
      <c r="D2113" t="s">
        <v>62</v>
      </c>
      <c r="E2113">
        <v>2</v>
      </c>
      <c r="F2113">
        <v>0</v>
      </c>
      <c r="G2113">
        <v>2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-33.478308333333331</v>
      </c>
      <c r="P2113">
        <v>-70.53107833333334</v>
      </c>
      <c r="Q2113">
        <v>7.4074074074074066</v>
      </c>
      <c r="R2113">
        <v>519</v>
      </c>
      <c r="S2113" t="s">
        <v>89</v>
      </c>
      <c r="T2113">
        <f t="shared" si="32"/>
        <v>0</v>
      </c>
      <c r="U2113">
        <v>2</v>
      </c>
      <c r="V2113" s="5">
        <v>0.36680555555555555</v>
      </c>
      <c r="W2113" s="8">
        <v>0.35416666666666663</v>
      </c>
      <c r="X2113" t="s">
        <v>92</v>
      </c>
      <c r="Y2113" t="str">
        <f>+VLOOKUP($X2113,[1]ParadasReg!$F:$I,4,0)</f>
        <v>Avenida Grecia / esq. Los Picachos</v>
      </c>
      <c r="Z2113">
        <f>+VLOOKUP($X2113,[1]ParadasReg!$F:$I,3,0)</f>
        <v>4</v>
      </c>
    </row>
    <row r="2114" spans="1:26" x14ac:dyDescent="0.25">
      <c r="A2114">
        <v>911497</v>
      </c>
      <c r="B2114">
        <v>1887</v>
      </c>
      <c r="C2114" s="3">
        <v>45881.367604166669</v>
      </c>
      <c r="D2114" t="s">
        <v>62</v>
      </c>
      <c r="E2114">
        <v>7</v>
      </c>
      <c r="F2114">
        <v>0</v>
      </c>
      <c r="G2114">
        <v>7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-33.477368333333331</v>
      </c>
      <c r="P2114">
        <v>-70.535413333333338</v>
      </c>
      <c r="Q2114">
        <v>16.049382716049383</v>
      </c>
      <c r="R2114">
        <v>519</v>
      </c>
      <c r="S2114" t="s">
        <v>89</v>
      </c>
      <c r="T2114">
        <f t="shared" si="32"/>
        <v>10</v>
      </c>
      <c r="U2114">
        <v>2</v>
      </c>
      <c r="V2114" s="5">
        <v>0.36760416666666668</v>
      </c>
      <c r="W2114" s="8">
        <v>0.35416666666666663</v>
      </c>
      <c r="X2114" t="s">
        <v>93</v>
      </c>
      <c r="Y2114" t="str">
        <f>+VLOOKUP($X2114,[1]ParadasReg!$F:$I,4,0)</f>
        <v>Avenida Grecia / esq. Jacarandá</v>
      </c>
      <c r="Z2114">
        <f>+VLOOKUP($X2114,[1]ParadasReg!$F:$I,3,0)</f>
        <v>5</v>
      </c>
    </row>
    <row r="2115" spans="1:26" x14ac:dyDescent="0.25">
      <c r="A2115">
        <v>911510</v>
      </c>
      <c r="B2115">
        <v>1887</v>
      </c>
      <c r="C2115" s="3">
        <v>45881.368981481479</v>
      </c>
      <c r="D2115" t="s">
        <v>62</v>
      </c>
      <c r="E2115">
        <v>5</v>
      </c>
      <c r="F2115">
        <v>0</v>
      </c>
      <c r="G2115">
        <v>5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-33.476716666666668</v>
      </c>
      <c r="P2115">
        <v>-70.538764999999998</v>
      </c>
      <c r="Q2115">
        <v>22.222222222222221</v>
      </c>
      <c r="R2115">
        <v>519</v>
      </c>
      <c r="S2115" t="s">
        <v>89</v>
      </c>
      <c r="T2115">
        <f t="shared" ref="T2115:T2178" si="33">FLOOR(Q2115,10)</f>
        <v>20</v>
      </c>
      <c r="U2115">
        <v>2</v>
      </c>
      <c r="V2115" s="5">
        <v>0.36898148148148152</v>
      </c>
      <c r="W2115" s="8">
        <v>0.35416666666666663</v>
      </c>
      <c r="X2115" t="s">
        <v>94</v>
      </c>
      <c r="Y2115" t="str">
        <f>+VLOOKUP($X2115,[1]ParadasReg!$F:$I,4,0)</f>
        <v>Avenida Grecia / esq. Amanecer</v>
      </c>
      <c r="Z2115">
        <f>+VLOOKUP($X2115,[1]ParadasReg!$F:$I,3,0)</f>
        <v>6</v>
      </c>
    </row>
    <row r="2116" spans="1:26" x14ac:dyDescent="0.25">
      <c r="A2116">
        <v>911518</v>
      </c>
      <c r="B2116">
        <v>1887</v>
      </c>
      <c r="C2116" s="3">
        <v>45881.36986111111</v>
      </c>
      <c r="D2116" t="s">
        <v>62</v>
      </c>
      <c r="E2116">
        <v>6</v>
      </c>
      <c r="F2116">
        <v>0</v>
      </c>
      <c r="G2116">
        <v>0</v>
      </c>
      <c r="H2116">
        <v>0</v>
      </c>
      <c r="I2116">
        <v>6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-33.476016666666673</v>
      </c>
      <c r="P2116">
        <v>-70.542320000000004</v>
      </c>
      <c r="Q2116">
        <v>29.629629629629626</v>
      </c>
      <c r="R2116">
        <v>519</v>
      </c>
      <c r="S2116" t="s">
        <v>89</v>
      </c>
      <c r="T2116">
        <f t="shared" si="33"/>
        <v>20</v>
      </c>
      <c r="U2116">
        <v>2</v>
      </c>
      <c r="V2116" s="5">
        <v>0.36986111111111114</v>
      </c>
      <c r="W2116" s="8">
        <v>0.35416666666666663</v>
      </c>
      <c r="X2116" t="s">
        <v>95</v>
      </c>
      <c r="Y2116" t="str">
        <f>+VLOOKUP($X2116,[1]ParadasReg!$F:$I,4,0)</f>
        <v>Parada / Muni. Peñalolén</v>
      </c>
      <c r="Z2116">
        <f>+VLOOKUP($X2116,[1]ParadasReg!$F:$I,3,0)</f>
        <v>7</v>
      </c>
    </row>
    <row r="2117" spans="1:26" x14ac:dyDescent="0.25">
      <c r="A2117">
        <v>911528</v>
      </c>
      <c r="B2117">
        <v>1887</v>
      </c>
      <c r="C2117" s="3">
        <v>45881.371076388888</v>
      </c>
      <c r="D2117" t="s">
        <v>62</v>
      </c>
      <c r="E2117">
        <v>4</v>
      </c>
      <c r="F2117">
        <v>0</v>
      </c>
      <c r="G2117">
        <v>4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-33.47513</v>
      </c>
      <c r="P2117">
        <v>-70.546734999999998</v>
      </c>
      <c r="Q2117">
        <v>34.567901234567898</v>
      </c>
      <c r="R2117">
        <v>519</v>
      </c>
      <c r="S2117" t="s">
        <v>89</v>
      </c>
      <c r="T2117">
        <f t="shared" si="33"/>
        <v>30</v>
      </c>
      <c r="U2117">
        <v>2</v>
      </c>
      <c r="V2117" s="5">
        <v>0.37107638888888889</v>
      </c>
      <c r="W2117" s="8">
        <v>0.35416666666666663</v>
      </c>
      <c r="X2117" t="s">
        <v>96</v>
      </c>
      <c r="Y2117" t="str">
        <f>+VLOOKUP($X2117,[1]ParadasReg!$F:$I,4,0)</f>
        <v>Avenida Grecia / esq. Palena</v>
      </c>
      <c r="Z2117">
        <f>+VLOOKUP($X2117,[1]ParadasReg!$F:$I,3,0)</f>
        <v>8</v>
      </c>
    </row>
    <row r="2118" spans="1:26" x14ac:dyDescent="0.25">
      <c r="A2118">
        <v>911532</v>
      </c>
      <c r="B2118">
        <v>1887</v>
      </c>
      <c r="C2118" s="3">
        <v>45881.371782407397</v>
      </c>
      <c r="D2118" t="s">
        <v>62</v>
      </c>
      <c r="E2118">
        <v>2</v>
      </c>
      <c r="F2118">
        <v>1</v>
      </c>
      <c r="G2118">
        <v>2</v>
      </c>
      <c r="H2118">
        <v>1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-33.474254999999999</v>
      </c>
      <c r="P2118">
        <v>-70.551163333333335</v>
      </c>
      <c r="Q2118">
        <v>35.802469135802468</v>
      </c>
      <c r="R2118">
        <v>519</v>
      </c>
      <c r="S2118" t="s">
        <v>89</v>
      </c>
      <c r="T2118">
        <f t="shared" si="33"/>
        <v>30</v>
      </c>
      <c r="U2118">
        <v>2</v>
      </c>
      <c r="V2118" s="5">
        <v>0.37178240740740742</v>
      </c>
      <c r="W2118" s="8">
        <v>0.35416666666666663</v>
      </c>
      <c r="X2118" t="s">
        <v>97</v>
      </c>
      <c r="Y2118" t="str">
        <f>+VLOOKUP($X2118,[1]ParadasReg!$F:$I,4,0)</f>
        <v>Avenida Grecia / esq. Pasaje 444</v>
      </c>
      <c r="Z2118">
        <f>+VLOOKUP($X2118,[1]ParadasReg!$F:$I,3,0)</f>
        <v>9</v>
      </c>
    </row>
    <row r="2119" spans="1:26" x14ac:dyDescent="0.25">
      <c r="A2119">
        <v>911542</v>
      </c>
      <c r="B2119">
        <v>1887</v>
      </c>
      <c r="C2119" s="3">
        <v>45881.373310185183</v>
      </c>
      <c r="D2119" t="s">
        <v>62</v>
      </c>
      <c r="E2119">
        <v>1</v>
      </c>
      <c r="F2119">
        <v>0</v>
      </c>
      <c r="G2119">
        <v>0</v>
      </c>
      <c r="H2119">
        <v>0</v>
      </c>
      <c r="I2119">
        <v>1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-33.473106666666673</v>
      </c>
      <c r="P2119">
        <v>-70.556349999999995</v>
      </c>
      <c r="Q2119">
        <v>37.037037037037038</v>
      </c>
      <c r="R2119">
        <v>519</v>
      </c>
      <c r="S2119" t="s">
        <v>89</v>
      </c>
      <c r="T2119">
        <f t="shared" si="33"/>
        <v>30</v>
      </c>
      <c r="U2119">
        <v>2</v>
      </c>
      <c r="V2119" s="5">
        <v>0.37331018518518522</v>
      </c>
      <c r="W2119" s="8">
        <v>0.35416666666666663</v>
      </c>
      <c r="X2119" t="s">
        <v>98</v>
      </c>
      <c r="Y2119" t="str">
        <f>+VLOOKUP($X2119,[1]ParadasReg!$F:$I,4,0)</f>
        <v>Parada 2 / Calle 1A - Avenida Grecia</v>
      </c>
      <c r="Z2119">
        <f>+VLOOKUP($X2119,[1]ParadasReg!$F:$I,3,0)</f>
        <v>10</v>
      </c>
    </row>
    <row r="2120" spans="1:26" x14ac:dyDescent="0.25">
      <c r="A2120">
        <v>911550</v>
      </c>
      <c r="B2120">
        <v>1887</v>
      </c>
      <c r="C2120" s="3">
        <v>45881.374942129631</v>
      </c>
      <c r="D2120" t="s">
        <v>62</v>
      </c>
      <c r="E2120">
        <v>1</v>
      </c>
      <c r="F2120">
        <v>0</v>
      </c>
      <c r="G2120">
        <v>1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-33.470906666666657</v>
      </c>
      <c r="P2120">
        <v>-70.567498333333333</v>
      </c>
      <c r="Q2120">
        <v>38.271604938271601</v>
      </c>
      <c r="R2120">
        <v>519</v>
      </c>
      <c r="S2120" t="s">
        <v>89</v>
      </c>
      <c r="T2120">
        <f t="shared" si="33"/>
        <v>30</v>
      </c>
      <c r="U2120">
        <v>2</v>
      </c>
      <c r="V2120" s="5">
        <v>0.37494212962962964</v>
      </c>
      <c r="W2120" s="8">
        <v>0.35416666666666663</v>
      </c>
      <c r="X2120" t="s">
        <v>119</v>
      </c>
      <c r="Y2120" t="str">
        <f>+VLOOKUP($X2120,[1]ParadasReg!$F:$I,4,0)</f>
        <v>Parada 2 / Los Molineros - Av. Grecia</v>
      </c>
      <c r="Z2120">
        <f>+VLOOKUP($X2120,[1]ParadasReg!$F:$I,3,0)</f>
        <v>12</v>
      </c>
    </row>
    <row r="2121" spans="1:26" x14ac:dyDescent="0.25">
      <c r="A2121">
        <v>911557</v>
      </c>
      <c r="B2121">
        <v>1887</v>
      </c>
      <c r="C2121" s="3">
        <v>45881.375914351847</v>
      </c>
      <c r="D2121" t="s">
        <v>62</v>
      </c>
      <c r="E2121">
        <v>1</v>
      </c>
      <c r="F2121">
        <v>0</v>
      </c>
      <c r="G2121">
        <v>1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-33.469864999999999</v>
      </c>
      <c r="P2121">
        <v>-70.572993333333329</v>
      </c>
      <c r="Q2121">
        <v>39.506172839506171</v>
      </c>
      <c r="R2121">
        <v>519</v>
      </c>
      <c r="S2121" t="s">
        <v>89</v>
      </c>
      <c r="T2121">
        <f t="shared" si="33"/>
        <v>30</v>
      </c>
      <c r="U2121">
        <v>2</v>
      </c>
      <c r="V2121" s="5">
        <v>0.3759143518518519</v>
      </c>
      <c r="W2121" s="8">
        <v>0.375</v>
      </c>
      <c r="X2121" t="s">
        <v>117</v>
      </c>
      <c r="Y2121" t="str">
        <f>+VLOOKUP($X2121,[1]ParadasReg!$F:$I,4,0)</f>
        <v>Parada 2 / Cruz Almeyda - Avenida Grecia</v>
      </c>
      <c r="Z2121">
        <f>+VLOOKUP($X2121,[1]ParadasReg!$F:$I,3,0)</f>
        <v>13</v>
      </c>
    </row>
    <row r="2122" spans="1:26" x14ac:dyDescent="0.25">
      <c r="A2122">
        <v>911563</v>
      </c>
      <c r="B2122">
        <v>1887</v>
      </c>
      <c r="C2122" s="3">
        <v>45881.376944444448</v>
      </c>
      <c r="D2122" t="s">
        <v>62</v>
      </c>
      <c r="E2122">
        <v>3</v>
      </c>
      <c r="F2122">
        <v>6</v>
      </c>
      <c r="G2122">
        <v>0</v>
      </c>
      <c r="H2122">
        <v>0</v>
      </c>
      <c r="I2122">
        <v>3</v>
      </c>
      <c r="J2122">
        <v>6</v>
      </c>
      <c r="K2122">
        <v>0</v>
      </c>
      <c r="L2122">
        <v>0</v>
      </c>
      <c r="M2122">
        <v>0</v>
      </c>
      <c r="N2122">
        <v>0</v>
      </c>
      <c r="O2122">
        <v>-33.469008333333328</v>
      </c>
      <c r="P2122">
        <v>-70.576639999999998</v>
      </c>
      <c r="Q2122">
        <v>35.802469135802468</v>
      </c>
      <c r="R2122">
        <v>519</v>
      </c>
      <c r="S2122" t="s">
        <v>89</v>
      </c>
      <c r="T2122">
        <f t="shared" si="33"/>
        <v>30</v>
      </c>
      <c r="U2122">
        <v>2</v>
      </c>
      <c r="V2122" s="5">
        <v>0.37694444444444447</v>
      </c>
      <c r="W2122" s="8">
        <v>0.375</v>
      </c>
      <c r="X2122" t="s">
        <v>100</v>
      </c>
      <c r="Y2122" t="str">
        <f>+VLOOKUP($X2122,[1]ParadasReg!$F:$I,4,0)</f>
        <v>Parada 4 / (M) Grecia</v>
      </c>
      <c r="Z2122">
        <f>+VLOOKUP($X2122,[1]ParadasReg!$F:$I,3,0)</f>
        <v>14</v>
      </c>
    </row>
    <row r="2123" spans="1:26" x14ac:dyDescent="0.25">
      <c r="A2123">
        <v>911570</v>
      </c>
      <c r="B2123">
        <v>1887</v>
      </c>
      <c r="C2123" s="3">
        <v>45881.378333333327</v>
      </c>
      <c r="D2123" t="s">
        <v>62</v>
      </c>
      <c r="E2123">
        <v>1</v>
      </c>
      <c r="F2123">
        <v>0</v>
      </c>
      <c r="G2123">
        <v>1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-33.467316666666669</v>
      </c>
      <c r="P2123">
        <v>-70.581216666666663</v>
      </c>
      <c r="Q2123">
        <v>37.037037037037038</v>
      </c>
      <c r="R2123">
        <v>519</v>
      </c>
      <c r="S2123" t="s">
        <v>89</v>
      </c>
      <c r="T2123">
        <f t="shared" si="33"/>
        <v>30</v>
      </c>
      <c r="U2123">
        <v>2</v>
      </c>
      <c r="V2123" s="5">
        <v>0.37833333333333335</v>
      </c>
      <c r="W2123" s="8">
        <v>0.375</v>
      </c>
      <c r="X2123" t="s">
        <v>101</v>
      </c>
      <c r="Y2123" t="str">
        <f>+VLOOKUP($X2123,[1]ParadasReg!$F:$I,4,0)</f>
        <v>Parada 2 / ADO Chile</v>
      </c>
      <c r="Z2123">
        <f>+VLOOKUP($X2123,[1]ParadasReg!$F:$I,3,0)</f>
        <v>15</v>
      </c>
    </row>
    <row r="2124" spans="1:26" x14ac:dyDescent="0.25">
      <c r="A2124">
        <v>911577</v>
      </c>
      <c r="B2124">
        <v>1887</v>
      </c>
      <c r="C2124" s="3">
        <v>45881.380069444444</v>
      </c>
      <c r="D2124" t="s">
        <v>62</v>
      </c>
      <c r="E2124">
        <v>9</v>
      </c>
      <c r="F2124">
        <v>0</v>
      </c>
      <c r="G2124">
        <v>9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-33.465231666666668</v>
      </c>
      <c r="P2124">
        <v>-70.589714999999998</v>
      </c>
      <c r="Q2124">
        <v>48.148148148148145</v>
      </c>
      <c r="R2124">
        <v>519</v>
      </c>
      <c r="S2124" t="s">
        <v>89</v>
      </c>
      <c r="T2124">
        <f t="shared" si="33"/>
        <v>40</v>
      </c>
      <c r="U2124">
        <v>2</v>
      </c>
      <c r="V2124" s="5">
        <v>0.3800694444444444</v>
      </c>
      <c r="W2124" s="8">
        <v>0.375</v>
      </c>
      <c r="X2124" t="s">
        <v>102</v>
      </c>
      <c r="Y2124" t="str">
        <f>+VLOOKUP($X2124,[1]ParadasReg!$F:$I,4,0)</f>
        <v>Parada 2 / CESFAM Salvador Bustos</v>
      </c>
      <c r="Z2124">
        <f>+VLOOKUP($X2124,[1]ParadasReg!$F:$I,3,0)</f>
        <v>16</v>
      </c>
    </row>
    <row r="2125" spans="1:26" x14ac:dyDescent="0.25">
      <c r="A2125">
        <v>911582</v>
      </c>
      <c r="B2125">
        <v>1887</v>
      </c>
      <c r="C2125" s="3">
        <v>45881.382025462961</v>
      </c>
      <c r="D2125" t="s">
        <v>62</v>
      </c>
      <c r="E2125">
        <v>9</v>
      </c>
      <c r="F2125">
        <v>0</v>
      </c>
      <c r="G2125">
        <v>0</v>
      </c>
      <c r="H2125">
        <v>0</v>
      </c>
      <c r="I2125">
        <v>9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-33.464548333333333</v>
      </c>
      <c r="P2125">
        <v>-70.597909999999999</v>
      </c>
      <c r="Q2125">
        <v>59.259259259259252</v>
      </c>
      <c r="R2125">
        <v>519</v>
      </c>
      <c r="S2125" t="s">
        <v>89</v>
      </c>
      <c r="T2125">
        <f t="shared" si="33"/>
        <v>50</v>
      </c>
      <c r="U2125">
        <v>2</v>
      </c>
      <c r="V2125" s="5">
        <v>0.38202546296296297</v>
      </c>
      <c r="W2125" s="8">
        <v>0.375</v>
      </c>
      <c r="X2125" t="s">
        <v>103</v>
      </c>
      <c r="Y2125" t="str">
        <f>+VLOOKUP($X2125,[1]ParadasReg!$F:$I,4,0)</f>
        <v>Parada 2 / Pedagógico</v>
      </c>
      <c r="Z2125">
        <f>+VLOOKUP($X2125,[1]ParadasReg!$F:$I,3,0)</f>
        <v>17</v>
      </c>
    </row>
    <row r="2126" spans="1:26" x14ac:dyDescent="0.25">
      <c r="A2126">
        <v>911591</v>
      </c>
      <c r="B2126">
        <v>1887</v>
      </c>
      <c r="C2126" s="3">
        <v>45881.383553240739</v>
      </c>
      <c r="D2126" t="s">
        <v>62</v>
      </c>
      <c r="E2126">
        <v>6</v>
      </c>
      <c r="F2126">
        <v>0</v>
      </c>
      <c r="G2126">
        <v>6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-33.463836666666673</v>
      </c>
      <c r="P2126">
        <v>-70.602458333333331</v>
      </c>
      <c r="Q2126">
        <v>66.666666666666657</v>
      </c>
      <c r="R2126">
        <v>519</v>
      </c>
      <c r="S2126" t="s">
        <v>89</v>
      </c>
      <c r="T2126">
        <f t="shared" si="33"/>
        <v>60</v>
      </c>
      <c r="U2126">
        <v>2</v>
      </c>
      <c r="V2126" s="5">
        <v>0.38355324074074071</v>
      </c>
      <c r="W2126" s="8">
        <v>0.375</v>
      </c>
      <c r="X2126" t="s">
        <v>104</v>
      </c>
      <c r="Y2126" t="str">
        <f>+VLOOKUP($X2126,[1]ParadasReg!$F:$I,4,0)</f>
        <v>Parada 2 / Los Tres Antonios</v>
      </c>
      <c r="Z2126">
        <f>+VLOOKUP($X2126,[1]ParadasReg!$F:$I,3,0)</f>
        <v>18</v>
      </c>
    </row>
    <row r="2127" spans="1:26" x14ac:dyDescent="0.25">
      <c r="A2127">
        <v>911597</v>
      </c>
      <c r="B2127">
        <v>1887</v>
      </c>
      <c r="C2127" s="3">
        <v>45881.384409722217</v>
      </c>
      <c r="D2127" t="s">
        <v>62</v>
      </c>
      <c r="E2127">
        <v>2</v>
      </c>
      <c r="F2127">
        <v>4</v>
      </c>
      <c r="G2127">
        <v>2</v>
      </c>
      <c r="H2127">
        <v>0</v>
      </c>
      <c r="I2127">
        <v>0</v>
      </c>
      <c r="J2127">
        <v>4</v>
      </c>
      <c r="K2127">
        <v>0</v>
      </c>
      <c r="L2127">
        <v>0</v>
      </c>
      <c r="M2127">
        <v>0</v>
      </c>
      <c r="N2127">
        <v>0</v>
      </c>
      <c r="O2127">
        <v>-33.462139999999998</v>
      </c>
      <c r="P2127">
        <v>-70.607611666666671</v>
      </c>
      <c r="Q2127">
        <v>64.197530864197532</v>
      </c>
      <c r="R2127">
        <v>519</v>
      </c>
      <c r="S2127" t="s">
        <v>89</v>
      </c>
      <c r="T2127">
        <f t="shared" si="33"/>
        <v>60</v>
      </c>
      <c r="U2127">
        <v>2</v>
      </c>
      <c r="V2127" s="5">
        <v>0.38440972222222225</v>
      </c>
      <c r="W2127" s="8">
        <v>0.375</v>
      </c>
      <c r="X2127" t="s">
        <v>118</v>
      </c>
      <c r="Y2127" t="str">
        <f>+VLOOKUP($X2127,[1]ParadasReg!$F:$I,4,0)</f>
        <v>Parada 2 / (M) Est.Nacional</v>
      </c>
      <c r="Z2127">
        <f>+VLOOKUP($X2127,[1]ParadasReg!$F:$I,3,0)</f>
        <v>19</v>
      </c>
    </row>
    <row r="2128" spans="1:26" x14ac:dyDescent="0.25">
      <c r="A2128">
        <v>911602</v>
      </c>
      <c r="B2128">
        <v>1887</v>
      </c>
      <c r="C2128" s="3">
        <v>45881.385462962957</v>
      </c>
      <c r="D2128" t="s">
        <v>62</v>
      </c>
      <c r="E2128">
        <v>0</v>
      </c>
      <c r="F2128">
        <v>1</v>
      </c>
      <c r="G2128">
        <v>0</v>
      </c>
      <c r="H2128">
        <v>0</v>
      </c>
      <c r="I2128">
        <v>0</v>
      </c>
      <c r="J2128">
        <v>1</v>
      </c>
      <c r="K2128">
        <v>0</v>
      </c>
      <c r="L2128">
        <v>0</v>
      </c>
      <c r="M2128">
        <v>0</v>
      </c>
      <c r="N2128">
        <v>0</v>
      </c>
      <c r="O2128">
        <v>-33.461798333333327</v>
      </c>
      <c r="P2128">
        <v>-70.612594999999999</v>
      </c>
      <c r="Q2128">
        <v>62.962962962962962</v>
      </c>
      <c r="R2128">
        <v>519</v>
      </c>
      <c r="S2128" t="s">
        <v>89</v>
      </c>
      <c r="T2128">
        <f t="shared" si="33"/>
        <v>60</v>
      </c>
      <c r="U2128">
        <v>2</v>
      </c>
      <c r="V2128" s="5">
        <v>0.38546296296296295</v>
      </c>
      <c r="W2128" s="8">
        <v>0.375</v>
      </c>
      <c r="X2128" t="s">
        <v>105</v>
      </c>
      <c r="Y2128" t="str">
        <f>+VLOOKUP($X2128,[1]ParadasReg!$F:$I,4,0)</f>
        <v>Parada 2 / Avenida Marathon</v>
      </c>
      <c r="Z2128">
        <f>+VLOOKUP($X2128,[1]ParadasReg!$F:$I,3,0)</f>
        <v>20</v>
      </c>
    </row>
    <row r="2129" spans="1:26" x14ac:dyDescent="0.25">
      <c r="A2129">
        <v>911606</v>
      </c>
      <c r="B2129">
        <v>1887</v>
      </c>
      <c r="C2129" s="3">
        <v>45881.386354166672</v>
      </c>
      <c r="D2129" t="s">
        <v>62</v>
      </c>
      <c r="E2129">
        <v>1</v>
      </c>
      <c r="F2129">
        <v>0</v>
      </c>
      <c r="G2129">
        <v>1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-33.461500000000001</v>
      </c>
      <c r="P2129">
        <v>-70.617198333333334</v>
      </c>
      <c r="Q2129">
        <v>64.197530864197532</v>
      </c>
      <c r="R2129">
        <v>519</v>
      </c>
      <c r="S2129" t="s">
        <v>89</v>
      </c>
      <c r="T2129">
        <f t="shared" si="33"/>
        <v>60</v>
      </c>
      <c r="U2129">
        <v>2</v>
      </c>
      <c r="V2129" s="5">
        <v>0.38635416666666672</v>
      </c>
      <c r="W2129" s="8">
        <v>0.375</v>
      </c>
      <c r="X2129" t="s">
        <v>106</v>
      </c>
      <c r="Y2129" t="str">
        <f>+VLOOKUP($X2129,[1]ParadasReg!$F:$I,4,0)</f>
        <v>Parada 2 / Villa Olímpica</v>
      </c>
      <c r="Z2129">
        <f>+VLOOKUP($X2129,[1]ParadasReg!$F:$I,3,0)</f>
        <v>21</v>
      </c>
    </row>
    <row r="2130" spans="1:26" x14ac:dyDescent="0.25">
      <c r="A2130">
        <v>911608</v>
      </c>
      <c r="B2130">
        <v>1887</v>
      </c>
      <c r="C2130" s="3">
        <v>45881.38758101852</v>
      </c>
      <c r="D2130" t="s">
        <v>62</v>
      </c>
      <c r="E2130">
        <v>5</v>
      </c>
      <c r="F2130">
        <v>0</v>
      </c>
      <c r="G2130">
        <v>5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-33.459961666666658</v>
      </c>
      <c r="P2130">
        <v>-70.622268333333338</v>
      </c>
      <c r="Q2130">
        <v>70.370370370370367</v>
      </c>
      <c r="R2130">
        <v>519</v>
      </c>
      <c r="S2130" t="s">
        <v>89</v>
      </c>
      <c r="T2130">
        <f t="shared" si="33"/>
        <v>70</v>
      </c>
      <c r="U2130">
        <v>2</v>
      </c>
      <c r="V2130" s="5">
        <v>0.38758101851851851</v>
      </c>
      <c r="W2130" s="8">
        <v>0.375</v>
      </c>
      <c r="X2130" t="s">
        <v>107</v>
      </c>
      <c r="Y2130" t="str">
        <f>+VLOOKUP($X2130,[1]ParadasReg!$F:$I,4,0)</f>
        <v>Parada 4 / Suárez Mujica</v>
      </c>
      <c r="Z2130">
        <f>+VLOOKUP($X2130,[1]ParadasReg!$F:$I,3,0)</f>
        <v>22</v>
      </c>
    </row>
    <row r="2131" spans="1:26" x14ac:dyDescent="0.25">
      <c r="A2131">
        <v>911618</v>
      </c>
      <c r="B2131">
        <v>1887</v>
      </c>
      <c r="C2131" s="3">
        <v>45881.389618055553</v>
      </c>
      <c r="D2131" t="s">
        <v>62</v>
      </c>
      <c r="E2131">
        <v>5</v>
      </c>
      <c r="F2131">
        <v>8</v>
      </c>
      <c r="G2131">
        <v>0</v>
      </c>
      <c r="H2131">
        <v>0</v>
      </c>
      <c r="I2131">
        <v>5</v>
      </c>
      <c r="J2131">
        <v>8</v>
      </c>
      <c r="K2131">
        <v>0</v>
      </c>
      <c r="L2131">
        <v>0</v>
      </c>
      <c r="M2131">
        <v>0</v>
      </c>
      <c r="N2131">
        <v>0</v>
      </c>
      <c r="O2131">
        <v>-33.455031666666663</v>
      </c>
      <c r="P2131">
        <v>-70.628195000000005</v>
      </c>
      <c r="Q2131">
        <v>66.666666666666657</v>
      </c>
      <c r="R2131">
        <v>519</v>
      </c>
      <c r="S2131" t="s">
        <v>89</v>
      </c>
      <c r="T2131">
        <f t="shared" si="33"/>
        <v>60</v>
      </c>
      <c r="U2131">
        <v>2</v>
      </c>
      <c r="V2131" s="5">
        <v>0.38961805555555556</v>
      </c>
      <c r="W2131" s="8">
        <v>0.375</v>
      </c>
      <c r="X2131" t="s">
        <v>108</v>
      </c>
      <c r="Y2131" t="str">
        <f>+VLOOKUP($X2131,[1]ParadasReg!$F:$I,4,0)</f>
        <v>Parada 2 / (M) Irarrázaval</v>
      </c>
      <c r="Z2131">
        <f>+VLOOKUP($X2131,[1]ParadasReg!$F:$I,3,0)</f>
        <v>23</v>
      </c>
    </row>
    <row r="2132" spans="1:26" x14ac:dyDescent="0.25">
      <c r="A2132">
        <v>911632</v>
      </c>
      <c r="B2132">
        <v>1887</v>
      </c>
      <c r="C2132" s="3">
        <v>45881.392152777778</v>
      </c>
      <c r="D2132" t="s">
        <v>62</v>
      </c>
      <c r="E2132">
        <v>2</v>
      </c>
      <c r="F2132">
        <v>3</v>
      </c>
      <c r="G2132">
        <v>2</v>
      </c>
      <c r="H2132">
        <v>0</v>
      </c>
      <c r="I2132">
        <v>0</v>
      </c>
      <c r="J2132">
        <v>3</v>
      </c>
      <c r="K2132">
        <v>0</v>
      </c>
      <c r="L2132">
        <v>0</v>
      </c>
      <c r="M2132">
        <v>0</v>
      </c>
      <c r="N2132">
        <v>0</v>
      </c>
      <c r="O2132">
        <v>-33.451083333333337</v>
      </c>
      <c r="P2132">
        <v>-70.631053333333327</v>
      </c>
      <c r="Q2132">
        <v>65.432098765432102</v>
      </c>
      <c r="R2132">
        <v>519</v>
      </c>
      <c r="S2132" t="s">
        <v>89</v>
      </c>
      <c r="T2132">
        <f t="shared" si="33"/>
        <v>60</v>
      </c>
      <c r="U2132">
        <v>2</v>
      </c>
      <c r="V2132" s="5">
        <v>0.39215277777777779</v>
      </c>
      <c r="W2132" s="8">
        <v>0.375</v>
      </c>
      <c r="X2132" t="s">
        <v>109</v>
      </c>
      <c r="Y2132" t="str">
        <f>+VLOOKUP($X2132,[1]ParadasReg!$F:$I,4,0)</f>
        <v>Parada 7 / (M) Irarrázaval</v>
      </c>
      <c r="Z2132">
        <f>+VLOOKUP($X2132,[1]ParadasReg!$F:$I,3,0)</f>
        <v>24</v>
      </c>
    </row>
    <row r="2133" spans="1:26" x14ac:dyDescent="0.25">
      <c r="A2133">
        <v>911635</v>
      </c>
      <c r="B2133">
        <v>1887</v>
      </c>
      <c r="C2133" s="3">
        <v>45881.39261574074</v>
      </c>
      <c r="D2133" t="s">
        <v>62</v>
      </c>
      <c r="E2133">
        <v>5</v>
      </c>
      <c r="F2133">
        <v>2</v>
      </c>
      <c r="G2133">
        <v>5</v>
      </c>
      <c r="H2133">
        <v>0</v>
      </c>
      <c r="I2133">
        <v>0</v>
      </c>
      <c r="J2133">
        <v>2</v>
      </c>
      <c r="K2133">
        <v>0</v>
      </c>
      <c r="L2133">
        <v>0</v>
      </c>
      <c r="M2133">
        <v>0</v>
      </c>
      <c r="N2133">
        <v>0</v>
      </c>
      <c r="O2133">
        <v>-33.448811666666657</v>
      </c>
      <c r="P2133">
        <v>-70.63176</v>
      </c>
      <c r="Q2133">
        <v>69.135802469135797</v>
      </c>
      <c r="R2133">
        <v>519</v>
      </c>
      <c r="S2133" t="s">
        <v>89</v>
      </c>
      <c r="T2133">
        <f t="shared" si="33"/>
        <v>60</v>
      </c>
      <c r="U2133">
        <v>2</v>
      </c>
      <c r="V2133" s="5">
        <v>0.39261574074074074</v>
      </c>
      <c r="W2133" s="8">
        <v>0.375</v>
      </c>
      <c r="X2133" t="s">
        <v>110</v>
      </c>
      <c r="Y2133" t="str">
        <f>+VLOOKUP($X2133,[1]ParadasReg!$F:$I,4,0)</f>
        <v>Parada 2 / (M) Santa Isabel</v>
      </c>
      <c r="Z2133">
        <f>+VLOOKUP($X2133,[1]ParadasReg!$F:$I,3,0)</f>
        <v>25</v>
      </c>
    </row>
    <row r="2134" spans="1:26" x14ac:dyDescent="0.25">
      <c r="A2134">
        <v>911637</v>
      </c>
      <c r="B2134">
        <v>1887</v>
      </c>
      <c r="C2134" s="3">
        <v>45881.393425925933</v>
      </c>
      <c r="D2134" t="s">
        <v>62</v>
      </c>
      <c r="E2134">
        <v>0</v>
      </c>
      <c r="F2134">
        <v>8</v>
      </c>
      <c r="G2134">
        <v>0</v>
      </c>
      <c r="H2134">
        <v>0</v>
      </c>
      <c r="I2134">
        <v>0</v>
      </c>
      <c r="J2134">
        <v>8</v>
      </c>
      <c r="K2134">
        <v>0</v>
      </c>
      <c r="L2134">
        <v>0</v>
      </c>
      <c r="M2134">
        <v>0</v>
      </c>
      <c r="N2134">
        <v>0</v>
      </c>
      <c r="O2134">
        <v>-33.443689999999997</v>
      </c>
      <c r="P2134">
        <v>-70.633236666666662</v>
      </c>
      <c r="Q2134">
        <v>59.259259259259252</v>
      </c>
      <c r="R2134">
        <v>519</v>
      </c>
      <c r="S2134" t="s">
        <v>89</v>
      </c>
      <c r="T2134">
        <f t="shared" si="33"/>
        <v>50</v>
      </c>
      <c r="U2134">
        <v>2</v>
      </c>
      <c r="V2134" s="5">
        <v>0.3934259259259259</v>
      </c>
      <c r="W2134" s="8">
        <v>0.375</v>
      </c>
      <c r="X2134" t="s">
        <v>111</v>
      </c>
      <c r="Y2134" t="str">
        <f>+VLOOKUP($X2134,[1]ParadasReg!$F:$I,4,0)</f>
        <v>Parada 2 / (M) Parque Bustamante</v>
      </c>
      <c r="Z2134">
        <f>+VLOOKUP($X2134,[1]ParadasReg!$F:$I,3,0)</f>
        <v>26</v>
      </c>
    </row>
    <row r="2135" spans="1:26" x14ac:dyDescent="0.25">
      <c r="A2135">
        <v>911693</v>
      </c>
      <c r="B2135">
        <v>1887</v>
      </c>
      <c r="C2135" s="3">
        <v>45881.405671296299</v>
      </c>
      <c r="D2135" t="s">
        <v>62</v>
      </c>
      <c r="E2135">
        <v>0</v>
      </c>
      <c r="F2135">
        <v>42</v>
      </c>
      <c r="G2135">
        <v>0</v>
      </c>
      <c r="H2135">
        <v>0</v>
      </c>
      <c r="I2135">
        <v>0</v>
      </c>
      <c r="J2135">
        <v>42</v>
      </c>
      <c r="K2135">
        <v>0</v>
      </c>
      <c r="L2135">
        <v>0</v>
      </c>
      <c r="M2135">
        <v>0</v>
      </c>
      <c r="N2135">
        <v>0</v>
      </c>
      <c r="O2135">
        <v>-33.4377</v>
      </c>
      <c r="P2135">
        <v>-70.635221666666666</v>
      </c>
      <c r="Q2135">
        <v>7.4074074074074066</v>
      </c>
      <c r="R2135">
        <v>519</v>
      </c>
      <c r="S2135" t="s">
        <v>89</v>
      </c>
      <c r="T2135">
        <f t="shared" si="33"/>
        <v>0</v>
      </c>
      <c r="U2135">
        <v>2</v>
      </c>
      <c r="V2135" s="5">
        <v>0.40567129629629628</v>
      </c>
      <c r="W2135" s="8">
        <v>0.39583333333333331</v>
      </c>
      <c r="X2135" t="s">
        <v>112</v>
      </c>
      <c r="Y2135" t="str">
        <f>+VLOOKUP($X2135,[1]ParadasReg!$F:$I,4,0)</f>
        <v>Parada 4 / Plaza Italia</v>
      </c>
      <c r="Z2135">
        <f>+VLOOKUP($X2135,[1]ParadasReg!$F:$I,3,0)</f>
        <v>27</v>
      </c>
    </row>
    <row r="2136" spans="1:26" x14ac:dyDescent="0.25">
      <c r="A2136">
        <v>911724</v>
      </c>
      <c r="B2136">
        <v>1887</v>
      </c>
      <c r="C2136" s="3">
        <v>45881.412291666667</v>
      </c>
      <c r="D2136" t="s">
        <v>62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-33.437656666666669</v>
      </c>
      <c r="P2136">
        <v>-70.635103333333333</v>
      </c>
      <c r="Q2136">
        <v>7.4074074074074066</v>
      </c>
      <c r="R2136">
        <v>519</v>
      </c>
      <c r="S2136" t="s">
        <v>89</v>
      </c>
      <c r="T2136">
        <f t="shared" si="33"/>
        <v>0</v>
      </c>
      <c r="U2136">
        <v>2</v>
      </c>
      <c r="V2136" s="5">
        <v>0.41229166666666667</v>
      </c>
      <c r="W2136" s="8">
        <v>0.39583333333333331</v>
      </c>
      <c r="X2136" t="s">
        <v>112</v>
      </c>
      <c r="Y2136" t="str">
        <f>+VLOOKUP($X2136,[1]ParadasReg!$F:$I,4,0)</f>
        <v>Parada 4 / Plaza Italia</v>
      </c>
      <c r="Z2136">
        <f>+VLOOKUP($X2136,[1]ParadasReg!$F:$I,3,0)</f>
        <v>27</v>
      </c>
    </row>
    <row r="2137" spans="1:26" x14ac:dyDescent="0.25">
      <c r="A2137">
        <v>911742</v>
      </c>
      <c r="B2137">
        <v>1887</v>
      </c>
      <c r="C2137" s="3">
        <v>45881.418043981481</v>
      </c>
      <c r="D2137" t="s">
        <v>62</v>
      </c>
      <c r="E2137">
        <v>0</v>
      </c>
      <c r="F2137">
        <v>1</v>
      </c>
      <c r="G2137">
        <v>0</v>
      </c>
      <c r="H2137">
        <v>0</v>
      </c>
      <c r="I2137">
        <v>0</v>
      </c>
      <c r="J2137">
        <v>1</v>
      </c>
      <c r="K2137">
        <v>0</v>
      </c>
      <c r="L2137">
        <v>0</v>
      </c>
      <c r="M2137">
        <v>0</v>
      </c>
      <c r="N2137">
        <v>0</v>
      </c>
      <c r="O2137">
        <v>-33.437671666666667</v>
      </c>
      <c r="P2137">
        <v>-70.635193333333333</v>
      </c>
      <c r="Q2137">
        <v>6.1728395061728394</v>
      </c>
      <c r="R2137">
        <v>519</v>
      </c>
      <c r="S2137" t="s">
        <v>89</v>
      </c>
      <c r="T2137">
        <f t="shared" si="33"/>
        <v>0</v>
      </c>
      <c r="U2137">
        <v>2</v>
      </c>
      <c r="V2137" s="5">
        <v>0.41804398148148153</v>
      </c>
      <c r="W2137" s="8">
        <v>0.41666666666666663</v>
      </c>
      <c r="X2137" t="s">
        <v>112</v>
      </c>
      <c r="Y2137" t="str">
        <f>+VLOOKUP($X2137,[1]ParadasReg!$F:$I,4,0)</f>
        <v>Parada 4 / Plaza Italia</v>
      </c>
      <c r="Z2137">
        <f>+VLOOKUP($X2137,[1]ParadasReg!$F:$I,3,0)</f>
        <v>27</v>
      </c>
    </row>
    <row r="2138" spans="1:26" x14ac:dyDescent="0.25">
      <c r="A2138">
        <v>911767</v>
      </c>
      <c r="B2138">
        <v>1887</v>
      </c>
      <c r="C2138" s="3">
        <v>45881.425370370373</v>
      </c>
      <c r="D2138" t="s">
        <v>63</v>
      </c>
      <c r="E2138">
        <v>0</v>
      </c>
      <c r="F2138">
        <v>1</v>
      </c>
      <c r="G2138">
        <v>0</v>
      </c>
      <c r="H2138">
        <v>0</v>
      </c>
      <c r="I2138">
        <v>0</v>
      </c>
      <c r="J2138">
        <v>1</v>
      </c>
      <c r="K2138">
        <v>0</v>
      </c>
      <c r="L2138">
        <v>0</v>
      </c>
      <c r="M2138">
        <v>0</v>
      </c>
      <c r="N2138">
        <v>0</v>
      </c>
      <c r="O2138">
        <v>-33.442495000000001</v>
      </c>
      <c r="P2138">
        <v>-70.645453333333336</v>
      </c>
      <c r="Q2138">
        <v>4.9382716049382713</v>
      </c>
      <c r="R2138">
        <v>519</v>
      </c>
      <c r="S2138" t="s">
        <v>89</v>
      </c>
      <c r="T2138">
        <f t="shared" si="33"/>
        <v>0</v>
      </c>
      <c r="U2138">
        <v>2</v>
      </c>
      <c r="V2138" s="5">
        <v>0.4253703703703704</v>
      </c>
      <c r="W2138" s="8">
        <v>0.41666666666666663</v>
      </c>
      <c r="X2138" t="s">
        <v>114</v>
      </c>
      <c r="Y2138" t="str">
        <f>+VLOOKUP($X2138,[1]ParadasReg!$F:$I,4,0)</f>
        <v>Parada 3 / (M) Santa Lucía</v>
      </c>
      <c r="Z2138">
        <f>+VLOOKUP($X2138,[1]ParadasReg!$F:$I,3,0)</f>
        <v>29</v>
      </c>
    </row>
    <row r="2139" spans="1:26" x14ac:dyDescent="0.25">
      <c r="A2139">
        <v>914123</v>
      </c>
      <c r="B2139">
        <v>1887</v>
      </c>
      <c r="C2139" s="3">
        <v>45882.251747685194</v>
      </c>
      <c r="D2139" t="s">
        <v>65</v>
      </c>
      <c r="E2139">
        <v>3</v>
      </c>
      <c r="F2139">
        <v>0</v>
      </c>
      <c r="G2139">
        <v>3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-33.481031666666667</v>
      </c>
      <c r="P2139">
        <v>-70.523618333333332</v>
      </c>
      <c r="Q2139">
        <v>3.7037037037037033</v>
      </c>
      <c r="R2139">
        <v>519</v>
      </c>
      <c r="S2139" t="s">
        <v>89</v>
      </c>
      <c r="T2139">
        <f t="shared" si="33"/>
        <v>0</v>
      </c>
      <c r="U2139">
        <v>3</v>
      </c>
      <c r="V2139" s="5">
        <v>0.2517476851851852</v>
      </c>
      <c r="W2139" s="8">
        <v>0.25</v>
      </c>
      <c r="X2139" t="s">
        <v>90</v>
      </c>
      <c r="Y2139" t="str">
        <f>+VLOOKUP($X2139,[1]ParadasReg!$F:$I,4,0)</f>
        <v xml:space="preserve">Av. Diagonal Las Torres / esq. Álvaro Casanova </v>
      </c>
      <c r="Z2139">
        <f>+VLOOKUP($X2139,[1]ParadasReg!$F:$I,3,0)</f>
        <v>1</v>
      </c>
    </row>
    <row r="2140" spans="1:26" x14ac:dyDescent="0.25">
      <c r="A2140">
        <v>914125</v>
      </c>
      <c r="B2140">
        <v>1887</v>
      </c>
      <c r="C2140" s="3">
        <v>45882.252835648149</v>
      </c>
      <c r="D2140" t="s">
        <v>65</v>
      </c>
      <c r="E2140">
        <v>5</v>
      </c>
      <c r="F2140">
        <v>0</v>
      </c>
      <c r="G2140">
        <v>5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-33.479064999999999</v>
      </c>
      <c r="P2140">
        <v>-70.527488333333338</v>
      </c>
      <c r="Q2140">
        <v>9.8765432098765427</v>
      </c>
      <c r="R2140">
        <v>519</v>
      </c>
      <c r="S2140" t="s">
        <v>89</v>
      </c>
      <c r="T2140">
        <f t="shared" si="33"/>
        <v>0</v>
      </c>
      <c r="U2140">
        <v>3</v>
      </c>
      <c r="V2140" s="5">
        <v>0.25283564814814813</v>
      </c>
      <c r="W2140" s="8">
        <v>0.25</v>
      </c>
      <c r="X2140" t="s">
        <v>91</v>
      </c>
      <c r="Y2140" t="str">
        <f>+VLOOKUP($X2140,[1]ParadasReg!$F:$I,4,0)</f>
        <v>Avenida Grecia / esq. Qda. de Sn. Pedro</v>
      </c>
      <c r="Z2140">
        <f>+VLOOKUP($X2140,[1]ParadasReg!$F:$I,3,0)</f>
        <v>3</v>
      </c>
    </row>
    <row r="2141" spans="1:26" x14ac:dyDescent="0.25">
      <c r="A2141">
        <v>914126</v>
      </c>
      <c r="B2141">
        <v>1887</v>
      </c>
      <c r="C2141" s="3">
        <v>45882.253831018519</v>
      </c>
      <c r="D2141" t="s">
        <v>65</v>
      </c>
      <c r="E2141">
        <v>3</v>
      </c>
      <c r="F2141">
        <v>0</v>
      </c>
      <c r="G2141">
        <v>3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-33.478281666666668</v>
      </c>
      <c r="P2141">
        <v>-70.531194999999997</v>
      </c>
      <c r="Q2141">
        <v>13.580246913580247</v>
      </c>
      <c r="R2141">
        <v>519</v>
      </c>
      <c r="S2141" t="s">
        <v>89</v>
      </c>
      <c r="T2141">
        <f t="shared" si="33"/>
        <v>10</v>
      </c>
      <c r="U2141">
        <v>3</v>
      </c>
      <c r="V2141" s="5">
        <v>0.25383101851851853</v>
      </c>
      <c r="W2141" s="8">
        <v>0.25</v>
      </c>
      <c r="X2141" t="s">
        <v>92</v>
      </c>
      <c r="Y2141" t="str">
        <f>+VLOOKUP($X2141,[1]ParadasReg!$F:$I,4,0)</f>
        <v>Avenida Grecia / esq. Los Picachos</v>
      </c>
      <c r="Z2141">
        <f>+VLOOKUP($X2141,[1]ParadasReg!$F:$I,3,0)</f>
        <v>4</v>
      </c>
    </row>
    <row r="2142" spans="1:26" x14ac:dyDescent="0.25">
      <c r="A2142">
        <v>914127</v>
      </c>
      <c r="B2142">
        <v>1887</v>
      </c>
      <c r="C2142" s="3">
        <v>45882.255358796298</v>
      </c>
      <c r="D2142" t="s">
        <v>65</v>
      </c>
      <c r="E2142">
        <v>1</v>
      </c>
      <c r="F2142">
        <v>0</v>
      </c>
      <c r="G2142">
        <v>1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-33.477311666666672</v>
      </c>
      <c r="P2142">
        <v>-70.535749999999993</v>
      </c>
      <c r="Q2142">
        <v>14.814814814814813</v>
      </c>
      <c r="R2142">
        <v>519</v>
      </c>
      <c r="S2142" t="s">
        <v>89</v>
      </c>
      <c r="T2142">
        <f t="shared" si="33"/>
        <v>10</v>
      </c>
      <c r="U2142">
        <v>3</v>
      </c>
      <c r="V2142" s="5">
        <v>0.25535879629629626</v>
      </c>
      <c r="W2142" s="8">
        <v>0.25</v>
      </c>
      <c r="X2142" t="s">
        <v>93</v>
      </c>
      <c r="Y2142" t="str">
        <f>+VLOOKUP($X2142,[1]ParadasReg!$F:$I,4,0)</f>
        <v>Avenida Grecia / esq. Jacarandá</v>
      </c>
      <c r="Z2142">
        <f>+VLOOKUP($X2142,[1]ParadasReg!$F:$I,3,0)</f>
        <v>5</v>
      </c>
    </row>
    <row r="2143" spans="1:26" x14ac:dyDescent="0.25">
      <c r="A2143">
        <v>914129</v>
      </c>
      <c r="B2143">
        <v>1887</v>
      </c>
      <c r="C2143" s="3">
        <v>45882.256365740737</v>
      </c>
      <c r="D2143" t="s">
        <v>65</v>
      </c>
      <c r="E2143">
        <v>2</v>
      </c>
      <c r="F2143">
        <v>0</v>
      </c>
      <c r="G2143">
        <v>2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-33.476753333333328</v>
      </c>
      <c r="P2143">
        <v>-70.538686666666663</v>
      </c>
      <c r="Q2143">
        <v>17.283950617283949</v>
      </c>
      <c r="R2143">
        <v>519</v>
      </c>
      <c r="S2143" t="s">
        <v>89</v>
      </c>
      <c r="T2143">
        <f t="shared" si="33"/>
        <v>10</v>
      </c>
      <c r="U2143">
        <v>3</v>
      </c>
      <c r="V2143" s="5">
        <v>0.25636574074074076</v>
      </c>
      <c r="W2143" s="8">
        <v>0.25</v>
      </c>
      <c r="X2143" t="s">
        <v>94</v>
      </c>
      <c r="Y2143" t="str">
        <f>+VLOOKUP($X2143,[1]ParadasReg!$F:$I,4,0)</f>
        <v>Avenida Grecia / esq. Amanecer</v>
      </c>
      <c r="Z2143">
        <f>+VLOOKUP($X2143,[1]ParadasReg!$F:$I,3,0)</f>
        <v>6</v>
      </c>
    </row>
    <row r="2144" spans="1:26" x14ac:dyDescent="0.25">
      <c r="A2144">
        <v>914130</v>
      </c>
      <c r="B2144">
        <v>1887</v>
      </c>
      <c r="C2144" s="3">
        <v>45882.257060185177</v>
      </c>
      <c r="D2144" t="s">
        <v>65</v>
      </c>
      <c r="E2144">
        <v>1</v>
      </c>
      <c r="F2144">
        <v>2</v>
      </c>
      <c r="G2144">
        <v>0</v>
      </c>
      <c r="H2144">
        <v>0</v>
      </c>
      <c r="I2144">
        <v>1</v>
      </c>
      <c r="J2144">
        <v>2</v>
      </c>
      <c r="K2144">
        <v>0</v>
      </c>
      <c r="L2144">
        <v>0</v>
      </c>
      <c r="M2144">
        <v>0</v>
      </c>
      <c r="N2144">
        <v>0</v>
      </c>
      <c r="O2144">
        <v>-33.476043333333337</v>
      </c>
      <c r="P2144">
        <v>-70.542138333333327</v>
      </c>
      <c r="Q2144">
        <v>16.049382716049383</v>
      </c>
      <c r="R2144">
        <v>519</v>
      </c>
      <c r="S2144" t="s">
        <v>89</v>
      </c>
      <c r="T2144">
        <f t="shared" si="33"/>
        <v>10</v>
      </c>
      <c r="U2144">
        <v>3</v>
      </c>
      <c r="V2144" s="5">
        <v>0.2570601851851852</v>
      </c>
      <c r="W2144" s="8">
        <v>0.25</v>
      </c>
      <c r="X2144" t="s">
        <v>95</v>
      </c>
      <c r="Y2144" t="str">
        <f>+VLOOKUP($X2144,[1]ParadasReg!$F:$I,4,0)</f>
        <v>Parada / Muni. Peñalolén</v>
      </c>
      <c r="Z2144">
        <f>+VLOOKUP($X2144,[1]ParadasReg!$F:$I,3,0)</f>
        <v>7</v>
      </c>
    </row>
    <row r="2145" spans="1:26" x14ac:dyDescent="0.25">
      <c r="A2145">
        <v>914133</v>
      </c>
      <c r="B2145">
        <v>1887</v>
      </c>
      <c r="C2145" s="3">
        <v>45882.259120370371</v>
      </c>
      <c r="D2145" t="s">
        <v>65</v>
      </c>
      <c r="E2145">
        <v>0</v>
      </c>
      <c r="F2145">
        <v>1</v>
      </c>
      <c r="G2145">
        <v>0</v>
      </c>
      <c r="H2145">
        <v>0</v>
      </c>
      <c r="I2145">
        <v>0</v>
      </c>
      <c r="J2145">
        <v>1</v>
      </c>
      <c r="K2145">
        <v>0</v>
      </c>
      <c r="L2145">
        <v>0</v>
      </c>
      <c r="M2145">
        <v>0</v>
      </c>
      <c r="N2145">
        <v>0</v>
      </c>
      <c r="O2145">
        <v>-33.473098333333333</v>
      </c>
      <c r="P2145">
        <v>-70.556359999999998</v>
      </c>
      <c r="Q2145">
        <v>14.814814814814813</v>
      </c>
      <c r="R2145">
        <v>519</v>
      </c>
      <c r="S2145" t="s">
        <v>89</v>
      </c>
      <c r="T2145">
        <f t="shared" si="33"/>
        <v>10</v>
      </c>
      <c r="U2145">
        <v>3</v>
      </c>
      <c r="V2145" s="5">
        <v>0.25912037037037033</v>
      </c>
      <c r="W2145" s="8">
        <v>0.25</v>
      </c>
      <c r="X2145" t="s">
        <v>98</v>
      </c>
      <c r="Y2145" t="str">
        <f>+VLOOKUP($X2145,[1]ParadasReg!$F:$I,4,0)</f>
        <v>Parada 2 / Calle 1A - Avenida Grecia</v>
      </c>
      <c r="Z2145">
        <f>+VLOOKUP($X2145,[1]ParadasReg!$F:$I,3,0)</f>
        <v>10</v>
      </c>
    </row>
    <row r="2146" spans="1:26" x14ac:dyDescent="0.25">
      <c r="A2146">
        <v>914138</v>
      </c>
      <c r="B2146">
        <v>1887</v>
      </c>
      <c r="C2146" s="3">
        <v>45882.262592592589</v>
      </c>
      <c r="D2146" t="s">
        <v>65</v>
      </c>
      <c r="E2146">
        <v>1</v>
      </c>
      <c r="F2146">
        <v>5</v>
      </c>
      <c r="G2146">
        <v>0</v>
      </c>
      <c r="H2146">
        <v>0</v>
      </c>
      <c r="I2146">
        <v>1</v>
      </c>
      <c r="J2146">
        <v>5</v>
      </c>
      <c r="K2146">
        <v>0</v>
      </c>
      <c r="L2146">
        <v>0</v>
      </c>
      <c r="M2146">
        <v>0</v>
      </c>
      <c r="N2146">
        <v>0</v>
      </c>
      <c r="O2146">
        <v>-33.469061666666668</v>
      </c>
      <c r="P2146">
        <v>-70.576503333333335</v>
      </c>
      <c r="Q2146">
        <v>9.8765432098765427</v>
      </c>
      <c r="R2146">
        <v>519</v>
      </c>
      <c r="S2146" t="s">
        <v>89</v>
      </c>
      <c r="T2146">
        <f t="shared" si="33"/>
        <v>0</v>
      </c>
      <c r="U2146">
        <v>3</v>
      </c>
      <c r="V2146" s="5">
        <v>0.2625925925925926</v>
      </c>
      <c r="W2146" s="8">
        <v>0.25</v>
      </c>
      <c r="X2146" t="s">
        <v>100</v>
      </c>
      <c r="Y2146" t="str">
        <f>+VLOOKUP($X2146,[1]ParadasReg!$F:$I,4,0)</f>
        <v>Parada 4 / (M) Grecia</v>
      </c>
      <c r="Z2146">
        <f>+VLOOKUP($X2146,[1]ParadasReg!$F:$I,3,0)</f>
        <v>14</v>
      </c>
    </row>
    <row r="2147" spans="1:26" x14ac:dyDescent="0.25">
      <c r="A2147">
        <v>914141</v>
      </c>
      <c r="B2147">
        <v>1887</v>
      </c>
      <c r="C2147" s="3">
        <v>45882.263611111113</v>
      </c>
      <c r="D2147" t="s">
        <v>65</v>
      </c>
      <c r="E2147">
        <v>1</v>
      </c>
      <c r="F2147">
        <v>0</v>
      </c>
      <c r="G2147">
        <v>1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-33.467435000000002</v>
      </c>
      <c r="P2147">
        <v>-70.581023333333334</v>
      </c>
      <c r="Q2147">
        <v>11.111111111111111</v>
      </c>
      <c r="R2147">
        <v>519</v>
      </c>
      <c r="S2147" t="s">
        <v>89</v>
      </c>
      <c r="T2147">
        <f t="shared" si="33"/>
        <v>10</v>
      </c>
      <c r="U2147">
        <v>3</v>
      </c>
      <c r="V2147" s="5">
        <v>0.26361111111111113</v>
      </c>
      <c r="W2147" s="8">
        <v>0.25</v>
      </c>
      <c r="X2147" t="s">
        <v>101</v>
      </c>
      <c r="Y2147" t="str">
        <f>+VLOOKUP($X2147,[1]ParadasReg!$F:$I,4,0)</f>
        <v>Parada 2 / ADO Chile</v>
      </c>
      <c r="Z2147">
        <f>+VLOOKUP($X2147,[1]ParadasReg!$F:$I,3,0)</f>
        <v>15</v>
      </c>
    </row>
    <row r="2148" spans="1:26" x14ac:dyDescent="0.25">
      <c r="A2148">
        <v>914150</v>
      </c>
      <c r="B2148">
        <v>1887</v>
      </c>
      <c r="C2148" s="3">
        <v>45882.266701388893</v>
      </c>
      <c r="D2148" t="s">
        <v>65</v>
      </c>
      <c r="E2148">
        <v>7</v>
      </c>
      <c r="F2148">
        <v>0</v>
      </c>
      <c r="G2148">
        <v>0</v>
      </c>
      <c r="H2148">
        <v>0</v>
      </c>
      <c r="I2148">
        <v>7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-33.464590000000001</v>
      </c>
      <c r="P2148">
        <v>-70.597813333333335</v>
      </c>
      <c r="Q2148">
        <v>19.753086419753085</v>
      </c>
      <c r="R2148">
        <v>519</v>
      </c>
      <c r="S2148" t="s">
        <v>89</v>
      </c>
      <c r="T2148">
        <f t="shared" si="33"/>
        <v>10</v>
      </c>
      <c r="U2148">
        <v>3</v>
      </c>
      <c r="V2148" s="5">
        <v>0.26670138888888889</v>
      </c>
      <c r="W2148" s="8">
        <v>0.25</v>
      </c>
      <c r="X2148" t="s">
        <v>103</v>
      </c>
      <c r="Y2148" t="str">
        <f>+VLOOKUP($X2148,[1]ParadasReg!$F:$I,4,0)</f>
        <v>Parada 2 / Pedagógico</v>
      </c>
      <c r="Z2148">
        <f>+VLOOKUP($X2148,[1]ParadasReg!$F:$I,3,0)</f>
        <v>17</v>
      </c>
    </row>
    <row r="2149" spans="1:26" x14ac:dyDescent="0.25">
      <c r="A2149">
        <v>914156</v>
      </c>
      <c r="B2149">
        <v>1887</v>
      </c>
      <c r="C2149" s="3">
        <v>45882.268946759257</v>
      </c>
      <c r="D2149" t="s">
        <v>65</v>
      </c>
      <c r="E2149">
        <v>0</v>
      </c>
      <c r="F2149">
        <v>2</v>
      </c>
      <c r="G2149">
        <v>0</v>
      </c>
      <c r="H2149">
        <v>0</v>
      </c>
      <c r="I2149">
        <v>0</v>
      </c>
      <c r="J2149">
        <v>2</v>
      </c>
      <c r="K2149">
        <v>0</v>
      </c>
      <c r="L2149">
        <v>0</v>
      </c>
      <c r="M2149">
        <v>0</v>
      </c>
      <c r="N2149">
        <v>0</v>
      </c>
      <c r="O2149">
        <v>-33.462159999999997</v>
      </c>
      <c r="P2149">
        <v>-70.607735000000005</v>
      </c>
      <c r="Q2149">
        <v>17.283950617283949</v>
      </c>
      <c r="R2149">
        <v>519</v>
      </c>
      <c r="S2149" t="s">
        <v>89</v>
      </c>
      <c r="T2149">
        <f t="shared" si="33"/>
        <v>10</v>
      </c>
      <c r="U2149">
        <v>3</v>
      </c>
      <c r="V2149" s="5">
        <v>0.26894675925925926</v>
      </c>
      <c r="W2149" s="8">
        <v>0.25</v>
      </c>
      <c r="X2149" t="s">
        <v>118</v>
      </c>
      <c r="Y2149" t="str">
        <f>+VLOOKUP($X2149,[1]ParadasReg!$F:$I,4,0)</f>
        <v>Parada 2 / (M) Est.Nacional</v>
      </c>
      <c r="Z2149">
        <f>+VLOOKUP($X2149,[1]ParadasReg!$F:$I,3,0)</f>
        <v>19</v>
      </c>
    </row>
    <row r="2150" spans="1:26" x14ac:dyDescent="0.25">
      <c r="A2150">
        <v>914164</v>
      </c>
      <c r="B2150">
        <v>1887</v>
      </c>
      <c r="C2150" s="3">
        <v>45882.270810185182</v>
      </c>
      <c r="D2150" t="s">
        <v>65</v>
      </c>
      <c r="E2150">
        <v>1</v>
      </c>
      <c r="F2150">
        <v>0</v>
      </c>
      <c r="G2150">
        <v>1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-33.461500000000001</v>
      </c>
      <c r="P2150">
        <v>-70.617546666666669</v>
      </c>
      <c r="Q2150">
        <v>18.518518518518519</v>
      </c>
      <c r="R2150">
        <v>519</v>
      </c>
      <c r="S2150" t="s">
        <v>89</v>
      </c>
      <c r="T2150">
        <f t="shared" si="33"/>
        <v>10</v>
      </c>
      <c r="U2150">
        <v>3</v>
      </c>
      <c r="V2150" s="5">
        <v>0.27081018518518518</v>
      </c>
      <c r="W2150" s="8">
        <v>0.25</v>
      </c>
      <c r="X2150" t="s">
        <v>106</v>
      </c>
      <c r="Y2150" t="str">
        <f>+VLOOKUP($X2150,[1]ParadasReg!$F:$I,4,0)</f>
        <v>Parada 2 / Villa Olímpica</v>
      </c>
      <c r="Z2150">
        <f>+VLOOKUP($X2150,[1]ParadasReg!$F:$I,3,0)</f>
        <v>21</v>
      </c>
    </row>
    <row r="2151" spans="1:26" x14ac:dyDescent="0.25">
      <c r="A2151">
        <v>914170</v>
      </c>
      <c r="B2151">
        <v>1887</v>
      </c>
      <c r="C2151" s="3">
        <v>45882.271539351852</v>
      </c>
      <c r="D2151" t="s">
        <v>65</v>
      </c>
      <c r="E2151">
        <v>1</v>
      </c>
      <c r="F2151">
        <v>0</v>
      </c>
      <c r="G2151">
        <v>1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-33.459941666666673</v>
      </c>
      <c r="P2151">
        <v>-70.622315</v>
      </c>
      <c r="Q2151">
        <v>19.753086419753085</v>
      </c>
      <c r="R2151">
        <v>519</v>
      </c>
      <c r="S2151" t="s">
        <v>89</v>
      </c>
      <c r="T2151">
        <f t="shared" si="33"/>
        <v>10</v>
      </c>
      <c r="U2151">
        <v>3</v>
      </c>
      <c r="V2151" s="5">
        <v>0.27153935185185185</v>
      </c>
      <c r="W2151" s="8">
        <v>0.27083333333333331</v>
      </c>
      <c r="X2151" t="s">
        <v>107</v>
      </c>
      <c r="Y2151" t="str">
        <f>+VLOOKUP($X2151,[1]ParadasReg!$F:$I,4,0)</f>
        <v>Parada 4 / Suárez Mujica</v>
      </c>
      <c r="Z2151">
        <f>+VLOOKUP($X2151,[1]ParadasReg!$F:$I,3,0)</f>
        <v>22</v>
      </c>
    </row>
    <row r="2152" spans="1:26" x14ac:dyDescent="0.25">
      <c r="A2152">
        <v>914179</v>
      </c>
      <c r="B2152">
        <v>1887</v>
      </c>
      <c r="C2152" s="3">
        <v>45882.2731712963</v>
      </c>
      <c r="D2152" t="s">
        <v>65</v>
      </c>
      <c r="E2152">
        <v>0</v>
      </c>
      <c r="F2152">
        <v>4</v>
      </c>
      <c r="G2152">
        <v>0</v>
      </c>
      <c r="H2152">
        <v>0</v>
      </c>
      <c r="I2152">
        <v>0</v>
      </c>
      <c r="J2152">
        <v>4</v>
      </c>
      <c r="K2152">
        <v>0</v>
      </c>
      <c r="L2152">
        <v>0</v>
      </c>
      <c r="M2152">
        <v>0</v>
      </c>
      <c r="N2152">
        <v>0</v>
      </c>
      <c r="O2152">
        <v>-33.455066666666667</v>
      </c>
      <c r="P2152">
        <v>-70.628143333333327</v>
      </c>
      <c r="Q2152">
        <v>14.814814814814813</v>
      </c>
      <c r="R2152">
        <v>519</v>
      </c>
      <c r="S2152" t="s">
        <v>89</v>
      </c>
      <c r="T2152">
        <f t="shared" si="33"/>
        <v>10</v>
      </c>
      <c r="U2152">
        <v>3</v>
      </c>
      <c r="V2152" s="5">
        <v>0.27317129629629627</v>
      </c>
      <c r="W2152" s="8">
        <v>0.27083333333333331</v>
      </c>
      <c r="X2152" t="s">
        <v>108</v>
      </c>
      <c r="Y2152" t="str">
        <f>+VLOOKUP($X2152,[1]ParadasReg!$F:$I,4,0)</f>
        <v>Parada 2 / (M) Irarrázaval</v>
      </c>
      <c r="Z2152">
        <f>+VLOOKUP($X2152,[1]ParadasReg!$F:$I,3,0)</f>
        <v>23</v>
      </c>
    </row>
    <row r="2153" spans="1:26" x14ac:dyDescent="0.25">
      <c r="A2153">
        <v>914183</v>
      </c>
      <c r="B2153">
        <v>1887</v>
      </c>
      <c r="C2153" s="3">
        <v>45882.274421296293</v>
      </c>
      <c r="D2153" t="s">
        <v>65</v>
      </c>
      <c r="E2153">
        <v>3</v>
      </c>
      <c r="F2153">
        <v>0</v>
      </c>
      <c r="G2153">
        <v>3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-33.45119833333333</v>
      </c>
      <c r="P2153">
        <v>-70.631113333333332</v>
      </c>
      <c r="Q2153">
        <v>18.518518518518519</v>
      </c>
      <c r="R2153">
        <v>519</v>
      </c>
      <c r="S2153" t="s">
        <v>89</v>
      </c>
      <c r="T2153">
        <f t="shared" si="33"/>
        <v>10</v>
      </c>
      <c r="U2153">
        <v>3</v>
      </c>
      <c r="V2153" s="5">
        <v>0.2744212962962963</v>
      </c>
      <c r="W2153" s="8">
        <v>0.27083333333333331</v>
      </c>
      <c r="X2153" t="s">
        <v>109</v>
      </c>
      <c r="Y2153" t="str">
        <f>+VLOOKUP($X2153,[1]ParadasReg!$F:$I,4,0)</f>
        <v>Parada 7 / (M) Irarrázaval</v>
      </c>
      <c r="Z2153">
        <f>+VLOOKUP($X2153,[1]ParadasReg!$F:$I,3,0)</f>
        <v>24</v>
      </c>
    </row>
    <row r="2154" spans="1:26" x14ac:dyDescent="0.25">
      <c r="A2154">
        <v>914185</v>
      </c>
      <c r="B2154">
        <v>1887</v>
      </c>
      <c r="C2154" s="3">
        <v>45882.274953703702</v>
      </c>
      <c r="D2154" t="s">
        <v>65</v>
      </c>
      <c r="E2154">
        <v>0</v>
      </c>
      <c r="F2154">
        <v>4</v>
      </c>
      <c r="G2154">
        <v>0</v>
      </c>
      <c r="H2154">
        <v>0</v>
      </c>
      <c r="I2154">
        <v>0</v>
      </c>
      <c r="J2154">
        <v>4</v>
      </c>
      <c r="K2154">
        <v>0</v>
      </c>
      <c r="L2154">
        <v>0</v>
      </c>
      <c r="M2154">
        <v>0</v>
      </c>
      <c r="N2154">
        <v>0</v>
      </c>
      <c r="O2154">
        <v>-33.448881666666672</v>
      </c>
      <c r="P2154">
        <v>-70.631813333333326</v>
      </c>
      <c r="Q2154">
        <v>13.580246913580247</v>
      </c>
      <c r="R2154">
        <v>519</v>
      </c>
      <c r="S2154" t="s">
        <v>89</v>
      </c>
      <c r="T2154">
        <f t="shared" si="33"/>
        <v>10</v>
      </c>
      <c r="U2154">
        <v>3</v>
      </c>
      <c r="V2154" s="5">
        <v>0.2749537037037037</v>
      </c>
      <c r="W2154" s="8">
        <v>0.27083333333333331</v>
      </c>
      <c r="X2154" t="s">
        <v>110</v>
      </c>
      <c r="Y2154" t="str">
        <f>+VLOOKUP($X2154,[1]ParadasReg!$F:$I,4,0)</f>
        <v>Parada 2 / (M) Santa Isabel</v>
      </c>
      <c r="Z2154">
        <f>+VLOOKUP($X2154,[1]ParadasReg!$F:$I,3,0)</f>
        <v>25</v>
      </c>
    </row>
    <row r="2155" spans="1:26" x14ac:dyDescent="0.25">
      <c r="A2155">
        <v>914192</v>
      </c>
      <c r="B2155">
        <v>1887</v>
      </c>
      <c r="C2155" s="3">
        <v>45882.276354166657</v>
      </c>
      <c r="D2155" t="s">
        <v>65</v>
      </c>
      <c r="E2155">
        <v>0</v>
      </c>
      <c r="F2155">
        <v>1</v>
      </c>
      <c r="G2155">
        <v>0</v>
      </c>
      <c r="H2155">
        <v>0</v>
      </c>
      <c r="I2155">
        <v>0</v>
      </c>
      <c r="J2155">
        <v>1</v>
      </c>
      <c r="K2155">
        <v>0</v>
      </c>
      <c r="L2155">
        <v>0</v>
      </c>
      <c r="M2155">
        <v>0</v>
      </c>
      <c r="N2155">
        <v>0</v>
      </c>
      <c r="O2155">
        <v>-33.443758333333342</v>
      </c>
      <c r="P2155">
        <v>-70.633358333333334</v>
      </c>
      <c r="Q2155">
        <v>12.345679012345679</v>
      </c>
      <c r="R2155">
        <v>519</v>
      </c>
      <c r="S2155" t="s">
        <v>89</v>
      </c>
      <c r="T2155">
        <f t="shared" si="33"/>
        <v>10</v>
      </c>
      <c r="U2155">
        <v>3</v>
      </c>
      <c r="V2155" s="5">
        <v>0.27635416666666668</v>
      </c>
      <c r="W2155" s="8">
        <v>0.27083333333333331</v>
      </c>
      <c r="X2155" t="s">
        <v>111</v>
      </c>
      <c r="Y2155" t="str">
        <f>+VLOOKUP($X2155,[1]ParadasReg!$F:$I,4,0)</f>
        <v>Parada 2 / (M) Parque Bustamante</v>
      </c>
      <c r="Z2155">
        <f>+VLOOKUP($X2155,[1]ParadasReg!$F:$I,3,0)</f>
        <v>26</v>
      </c>
    </row>
    <row r="2156" spans="1:26" x14ac:dyDescent="0.25">
      <c r="A2156">
        <v>914201</v>
      </c>
      <c r="B2156">
        <v>1887</v>
      </c>
      <c r="C2156" s="3">
        <v>45882.277997685182</v>
      </c>
      <c r="D2156" t="s">
        <v>65</v>
      </c>
      <c r="E2156">
        <v>0</v>
      </c>
      <c r="F2156">
        <v>1</v>
      </c>
      <c r="G2156">
        <v>0</v>
      </c>
      <c r="H2156">
        <v>0</v>
      </c>
      <c r="I2156">
        <v>0</v>
      </c>
      <c r="J2156">
        <v>1</v>
      </c>
      <c r="K2156">
        <v>0</v>
      </c>
      <c r="L2156">
        <v>0</v>
      </c>
      <c r="M2156">
        <v>0</v>
      </c>
      <c r="N2156">
        <v>0</v>
      </c>
      <c r="O2156">
        <v>-33.437150000000003</v>
      </c>
      <c r="P2156">
        <v>-70.635813333333331</v>
      </c>
      <c r="Q2156">
        <v>11.111111111111111</v>
      </c>
      <c r="R2156">
        <v>519</v>
      </c>
      <c r="S2156" t="s">
        <v>89</v>
      </c>
      <c r="T2156">
        <f t="shared" si="33"/>
        <v>10</v>
      </c>
      <c r="U2156">
        <v>3</v>
      </c>
      <c r="V2156" s="5">
        <v>0.27799768518518519</v>
      </c>
      <c r="W2156" s="8">
        <v>0.27083333333333331</v>
      </c>
      <c r="X2156" t="s">
        <v>112</v>
      </c>
      <c r="Y2156" t="str">
        <f>+VLOOKUP($X2156,[1]ParadasReg!$F:$I,4,0)</f>
        <v>Parada 4 / Plaza Italia</v>
      </c>
      <c r="Z2156">
        <f>+VLOOKUP($X2156,[1]ParadasReg!$F:$I,3,0)</f>
        <v>27</v>
      </c>
    </row>
    <row r="2157" spans="1:26" x14ac:dyDescent="0.25">
      <c r="A2157">
        <v>914206</v>
      </c>
      <c r="B2157">
        <v>1887</v>
      </c>
      <c r="C2157" s="3">
        <v>45882.278958333343</v>
      </c>
      <c r="D2157" t="s">
        <v>65</v>
      </c>
      <c r="E2157">
        <v>0</v>
      </c>
      <c r="F2157">
        <v>1</v>
      </c>
      <c r="G2157">
        <v>0</v>
      </c>
      <c r="H2157">
        <v>0</v>
      </c>
      <c r="I2157">
        <v>0</v>
      </c>
      <c r="J2157">
        <v>1</v>
      </c>
      <c r="K2157">
        <v>0</v>
      </c>
      <c r="L2157">
        <v>0</v>
      </c>
      <c r="M2157">
        <v>0</v>
      </c>
      <c r="N2157">
        <v>0</v>
      </c>
      <c r="O2157">
        <v>-33.439613333333327</v>
      </c>
      <c r="P2157">
        <v>-70.639993333333337</v>
      </c>
      <c r="Q2157">
        <v>9.8765432098765427</v>
      </c>
      <c r="R2157">
        <v>519</v>
      </c>
      <c r="S2157" t="s">
        <v>89</v>
      </c>
      <c r="T2157">
        <f t="shared" si="33"/>
        <v>0</v>
      </c>
      <c r="U2157">
        <v>3</v>
      </c>
      <c r="V2157" s="5">
        <v>0.27895833333333336</v>
      </c>
      <c r="W2157" s="8">
        <v>0.27083333333333331</v>
      </c>
      <c r="X2157" t="s">
        <v>113</v>
      </c>
      <c r="Y2157" t="str">
        <f>+VLOOKUP($X2157,[1]ParadasReg!$F:$I,4,0)</f>
        <v>Parada 4 / (M) Universidad Católica</v>
      </c>
      <c r="Z2157">
        <f>+VLOOKUP($X2157,[1]ParadasReg!$F:$I,3,0)</f>
        <v>28</v>
      </c>
    </row>
    <row r="2158" spans="1:26" x14ac:dyDescent="0.25">
      <c r="A2158">
        <v>914213</v>
      </c>
      <c r="B2158">
        <v>1887</v>
      </c>
      <c r="C2158" s="3">
        <v>45882.280648148153</v>
      </c>
      <c r="D2158" t="s">
        <v>65</v>
      </c>
      <c r="E2158">
        <v>0</v>
      </c>
      <c r="F2158">
        <v>5</v>
      </c>
      <c r="G2158">
        <v>0</v>
      </c>
      <c r="H2158">
        <v>0</v>
      </c>
      <c r="I2158">
        <v>0</v>
      </c>
      <c r="J2158">
        <v>5</v>
      </c>
      <c r="K2158">
        <v>0</v>
      </c>
      <c r="L2158">
        <v>0</v>
      </c>
      <c r="M2158">
        <v>0</v>
      </c>
      <c r="N2158">
        <v>0</v>
      </c>
      <c r="O2158">
        <v>-33.442515</v>
      </c>
      <c r="P2158">
        <v>-70.645489999999995</v>
      </c>
      <c r="Q2158">
        <v>3.7037037037037033</v>
      </c>
      <c r="R2158">
        <v>519</v>
      </c>
      <c r="S2158" t="s">
        <v>89</v>
      </c>
      <c r="T2158">
        <f t="shared" si="33"/>
        <v>0</v>
      </c>
      <c r="U2158">
        <v>3</v>
      </c>
      <c r="V2158" s="5">
        <v>0.28064814814814815</v>
      </c>
      <c r="W2158" s="8">
        <v>0.27083333333333331</v>
      </c>
      <c r="X2158" t="s">
        <v>114</v>
      </c>
      <c r="Y2158" t="str">
        <f>+VLOOKUP($X2158,[1]ParadasReg!$F:$I,4,0)</f>
        <v>Parada 3 / (M) Santa Lucía</v>
      </c>
      <c r="Z2158">
        <f>+VLOOKUP($X2158,[1]ParadasReg!$F:$I,3,0)</f>
        <v>29</v>
      </c>
    </row>
    <row r="2159" spans="1:26" x14ac:dyDescent="0.25">
      <c r="A2159">
        <v>914223</v>
      </c>
      <c r="B2159">
        <v>1887</v>
      </c>
      <c r="C2159" s="3">
        <v>45882.282546296286</v>
      </c>
      <c r="D2159" t="s">
        <v>65</v>
      </c>
      <c r="E2159">
        <v>0</v>
      </c>
      <c r="F2159">
        <v>1</v>
      </c>
      <c r="G2159">
        <v>0</v>
      </c>
      <c r="H2159">
        <v>0</v>
      </c>
      <c r="I2159">
        <v>0</v>
      </c>
      <c r="J2159">
        <v>1</v>
      </c>
      <c r="K2159">
        <v>0</v>
      </c>
      <c r="L2159">
        <v>0</v>
      </c>
      <c r="M2159">
        <v>0</v>
      </c>
      <c r="N2159">
        <v>0</v>
      </c>
      <c r="O2159">
        <v>-33.444783333333334</v>
      </c>
      <c r="P2159">
        <v>-70.656054999999995</v>
      </c>
      <c r="Q2159">
        <v>2.4691358024691357</v>
      </c>
      <c r="R2159">
        <v>519</v>
      </c>
      <c r="S2159" t="s">
        <v>89</v>
      </c>
      <c r="T2159">
        <f t="shared" si="33"/>
        <v>0</v>
      </c>
      <c r="U2159">
        <v>3</v>
      </c>
      <c r="V2159" s="5">
        <v>0.2825462962962963</v>
      </c>
      <c r="W2159" s="8">
        <v>0.27083333333333331</v>
      </c>
      <c r="X2159" t="s">
        <v>116</v>
      </c>
      <c r="Y2159" t="str">
        <f>+VLOOKUP($X2159,[1]ParadasReg!$F:$I,4,0)</f>
        <v>Parada 3 / (M) La Moneda</v>
      </c>
      <c r="Z2159">
        <f>+VLOOKUP($X2159,[1]ParadasReg!$F:$I,3,0)</f>
        <v>31</v>
      </c>
    </row>
    <row r="2160" spans="1:26" x14ac:dyDescent="0.25">
      <c r="A2160">
        <v>916879</v>
      </c>
      <c r="B2160">
        <v>1887</v>
      </c>
      <c r="C2160" s="3">
        <v>45882.870671296303</v>
      </c>
      <c r="D2160" t="s">
        <v>69</v>
      </c>
      <c r="E2160">
        <v>4</v>
      </c>
      <c r="F2160">
        <v>0</v>
      </c>
      <c r="G2160">
        <v>4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-33.479011666666658</v>
      </c>
      <c r="P2160">
        <v>-70.52777833333333</v>
      </c>
      <c r="Q2160">
        <v>4.9382716049382713</v>
      </c>
      <c r="R2160">
        <v>519</v>
      </c>
      <c r="S2160" t="s">
        <v>89</v>
      </c>
      <c r="T2160">
        <f t="shared" si="33"/>
        <v>0</v>
      </c>
      <c r="U2160">
        <v>3</v>
      </c>
      <c r="V2160" s="5">
        <v>0.87067129629629625</v>
      </c>
      <c r="W2160" s="8">
        <v>0.85416666666666663</v>
      </c>
      <c r="X2160" t="s">
        <v>91</v>
      </c>
      <c r="Y2160" t="str">
        <f>+VLOOKUP($X2160,[1]ParadasReg!$F:$I,4,0)</f>
        <v>Avenida Grecia / esq. Qda. de Sn. Pedro</v>
      </c>
      <c r="Z2160">
        <f>+VLOOKUP($X2160,[1]ParadasReg!$F:$I,3,0)</f>
        <v>3</v>
      </c>
    </row>
    <row r="2161" spans="1:26" x14ac:dyDescent="0.25">
      <c r="A2161">
        <v>916886</v>
      </c>
      <c r="B2161">
        <v>1887</v>
      </c>
      <c r="C2161" s="3">
        <v>45882.871851851851</v>
      </c>
      <c r="D2161" t="s">
        <v>69</v>
      </c>
      <c r="E2161">
        <v>2</v>
      </c>
      <c r="F2161">
        <v>0</v>
      </c>
      <c r="G2161">
        <v>1</v>
      </c>
      <c r="H2161">
        <v>0</v>
      </c>
      <c r="I2161">
        <v>1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-33.477321666666668</v>
      </c>
      <c r="P2161">
        <v>-70.53575166666667</v>
      </c>
      <c r="Q2161">
        <v>7.4074074074074066</v>
      </c>
      <c r="R2161">
        <v>519</v>
      </c>
      <c r="S2161" t="s">
        <v>89</v>
      </c>
      <c r="T2161">
        <f t="shared" si="33"/>
        <v>0</v>
      </c>
      <c r="U2161">
        <v>3</v>
      </c>
      <c r="V2161" s="5">
        <v>0.87185185185185177</v>
      </c>
      <c r="W2161" s="8">
        <v>0.85416666666666663</v>
      </c>
      <c r="X2161" t="s">
        <v>93</v>
      </c>
      <c r="Y2161" t="str">
        <f>+VLOOKUP($X2161,[1]ParadasReg!$F:$I,4,0)</f>
        <v>Avenida Grecia / esq. Jacarandá</v>
      </c>
      <c r="Z2161">
        <f>+VLOOKUP($X2161,[1]ParadasReg!$F:$I,3,0)</f>
        <v>5</v>
      </c>
    </row>
    <row r="2162" spans="1:26" x14ac:dyDescent="0.25">
      <c r="A2162">
        <v>916892</v>
      </c>
      <c r="B2162">
        <v>1887</v>
      </c>
      <c r="C2162" s="3">
        <v>45882.87259259259</v>
      </c>
      <c r="D2162" t="s">
        <v>69</v>
      </c>
      <c r="E2162">
        <v>2</v>
      </c>
      <c r="F2162">
        <v>0</v>
      </c>
      <c r="G2162">
        <v>0</v>
      </c>
      <c r="H2162">
        <v>0</v>
      </c>
      <c r="I2162">
        <v>2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-33.476733333333343</v>
      </c>
      <c r="P2162">
        <v>-70.538901666666661</v>
      </c>
      <c r="Q2162">
        <v>9.8765432098765427</v>
      </c>
      <c r="R2162">
        <v>519</v>
      </c>
      <c r="S2162" t="s">
        <v>89</v>
      </c>
      <c r="T2162">
        <f t="shared" si="33"/>
        <v>0</v>
      </c>
      <c r="U2162">
        <v>3</v>
      </c>
      <c r="V2162" s="5">
        <v>0.8725925925925927</v>
      </c>
      <c r="W2162" s="8">
        <v>0.85416666666666663</v>
      </c>
      <c r="X2162" t="s">
        <v>94</v>
      </c>
      <c r="Y2162" t="str">
        <f>+VLOOKUP($X2162,[1]ParadasReg!$F:$I,4,0)</f>
        <v>Avenida Grecia / esq. Amanecer</v>
      </c>
      <c r="Z2162">
        <f>+VLOOKUP($X2162,[1]ParadasReg!$F:$I,3,0)</f>
        <v>6</v>
      </c>
    </row>
    <row r="2163" spans="1:26" x14ac:dyDescent="0.25">
      <c r="A2163">
        <v>916894</v>
      </c>
      <c r="B2163">
        <v>1887</v>
      </c>
      <c r="C2163" s="3">
        <v>45882.873055555552</v>
      </c>
      <c r="D2163" t="s">
        <v>69</v>
      </c>
      <c r="E2163">
        <v>0</v>
      </c>
      <c r="F2163">
        <v>1</v>
      </c>
      <c r="G2163">
        <v>0</v>
      </c>
      <c r="H2163">
        <v>0</v>
      </c>
      <c r="I2163">
        <v>0</v>
      </c>
      <c r="J2163">
        <v>1</v>
      </c>
      <c r="K2163">
        <v>0</v>
      </c>
      <c r="L2163">
        <v>0</v>
      </c>
      <c r="M2163">
        <v>0</v>
      </c>
      <c r="N2163">
        <v>0</v>
      </c>
      <c r="O2163">
        <v>-33.476063333333343</v>
      </c>
      <c r="P2163">
        <v>-70.542294999999996</v>
      </c>
      <c r="Q2163">
        <v>8.6419753086419746</v>
      </c>
      <c r="R2163">
        <v>519</v>
      </c>
      <c r="S2163" t="s">
        <v>89</v>
      </c>
      <c r="T2163">
        <f t="shared" si="33"/>
        <v>0</v>
      </c>
      <c r="U2163">
        <v>3</v>
      </c>
      <c r="V2163" s="5">
        <v>0.87305555555555558</v>
      </c>
      <c r="W2163" s="8">
        <v>0.85416666666666663</v>
      </c>
      <c r="X2163" t="s">
        <v>95</v>
      </c>
      <c r="Y2163" t="str">
        <f>+VLOOKUP($X2163,[1]ParadasReg!$F:$I,4,0)</f>
        <v>Parada / Muni. Peñalolén</v>
      </c>
      <c r="Z2163">
        <f>+VLOOKUP($X2163,[1]ParadasReg!$F:$I,3,0)</f>
        <v>7</v>
      </c>
    </row>
    <row r="2164" spans="1:26" x14ac:dyDescent="0.25">
      <c r="A2164">
        <v>916900</v>
      </c>
      <c r="B2164">
        <v>1887</v>
      </c>
      <c r="C2164" s="3">
        <v>45882.873912037037</v>
      </c>
      <c r="D2164" t="s">
        <v>69</v>
      </c>
      <c r="E2164">
        <v>3</v>
      </c>
      <c r="F2164">
        <v>4</v>
      </c>
      <c r="G2164">
        <v>2</v>
      </c>
      <c r="H2164">
        <v>0</v>
      </c>
      <c r="I2164">
        <v>1</v>
      </c>
      <c r="J2164">
        <v>4</v>
      </c>
      <c r="K2164">
        <v>0</v>
      </c>
      <c r="L2164">
        <v>0</v>
      </c>
      <c r="M2164">
        <v>0</v>
      </c>
      <c r="N2164">
        <v>0</v>
      </c>
      <c r="O2164">
        <v>-33.475163333333327</v>
      </c>
      <c r="P2164">
        <v>-70.546971666666664</v>
      </c>
      <c r="Q2164">
        <v>7.4074074074074066</v>
      </c>
      <c r="R2164">
        <v>519</v>
      </c>
      <c r="S2164" t="s">
        <v>89</v>
      </c>
      <c r="T2164">
        <f t="shared" si="33"/>
        <v>0</v>
      </c>
      <c r="U2164">
        <v>3</v>
      </c>
      <c r="V2164" s="5">
        <v>0.87391203703703713</v>
      </c>
      <c r="W2164" s="8">
        <v>0.85416666666666663</v>
      </c>
      <c r="X2164" t="s">
        <v>96</v>
      </c>
      <c r="Y2164" t="str">
        <f>+VLOOKUP($X2164,[1]ParadasReg!$F:$I,4,0)</f>
        <v>Avenida Grecia / esq. Palena</v>
      </c>
      <c r="Z2164">
        <f>+VLOOKUP($X2164,[1]ParadasReg!$F:$I,3,0)</f>
        <v>8</v>
      </c>
    </row>
    <row r="2165" spans="1:26" x14ac:dyDescent="0.25">
      <c r="A2165">
        <v>916911</v>
      </c>
      <c r="B2165">
        <v>1887</v>
      </c>
      <c r="C2165" s="3">
        <v>45882.876423611109</v>
      </c>
      <c r="D2165" t="s">
        <v>69</v>
      </c>
      <c r="E2165">
        <v>1</v>
      </c>
      <c r="F2165">
        <v>0</v>
      </c>
      <c r="G2165">
        <v>1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-33.472053333333328</v>
      </c>
      <c r="P2165">
        <v>-70.561949999999996</v>
      </c>
      <c r="Q2165">
        <v>8.6419753086419746</v>
      </c>
      <c r="R2165">
        <v>519</v>
      </c>
      <c r="S2165" t="s">
        <v>89</v>
      </c>
      <c r="T2165">
        <f t="shared" si="33"/>
        <v>0</v>
      </c>
      <c r="U2165">
        <v>3</v>
      </c>
      <c r="V2165" s="5">
        <v>0.87642361111111111</v>
      </c>
      <c r="W2165" s="8">
        <v>0.875</v>
      </c>
      <c r="X2165" t="s">
        <v>99</v>
      </c>
      <c r="Y2165" t="str">
        <f>+VLOOKUP($X2165,[1]ParadasReg!$F:$I,4,0)</f>
        <v>Parada 2 / Ictinos - Avenida Grecia</v>
      </c>
      <c r="Z2165">
        <f>+VLOOKUP($X2165,[1]ParadasReg!$F:$I,3,0)</f>
        <v>11</v>
      </c>
    </row>
    <row r="2166" spans="1:26" x14ac:dyDescent="0.25">
      <c r="A2166">
        <v>916914</v>
      </c>
      <c r="B2166">
        <v>1887</v>
      </c>
      <c r="C2166" s="3">
        <v>45882.877118055563</v>
      </c>
      <c r="D2166" t="s">
        <v>69</v>
      </c>
      <c r="E2166">
        <v>1</v>
      </c>
      <c r="F2166">
        <v>2</v>
      </c>
      <c r="G2166">
        <v>1</v>
      </c>
      <c r="H2166">
        <v>0</v>
      </c>
      <c r="I2166">
        <v>0</v>
      </c>
      <c r="J2166">
        <v>2</v>
      </c>
      <c r="K2166">
        <v>0</v>
      </c>
      <c r="L2166">
        <v>0</v>
      </c>
      <c r="M2166">
        <v>0</v>
      </c>
      <c r="N2166">
        <v>0</v>
      </c>
      <c r="O2166">
        <v>-33.470908333333327</v>
      </c>
      <c r="P2166">
        <v>-70.567793333333327</v>
      </c>
      <c r="Q2166">
        <v>7.4074074074074066</v>
      </c>
      <c r="R2166">
        <v>519</v>
      </c>
      <c r="S2166" t="s">
        <v>89</v>
      </c>
      <c r="T2166">
        <f t="shared" si="33"/>
        <v>0</v>
      </c>
      <c r="U2166">
        <v>3</v>
      </c>
      <c r="V2166" s="5">
        <v>0.87711805555555555</v>
      </c>
      <c r="W2166" s="8">
        <v>0.875</v>
      </c>
      <c r="X2166" t="s">
        <v>119</v>
      </c>
      <c r="Y2166" t="str">
        <f>+VLOOKUP($X2166,[1]ParadasReg!$F:$I,4,0)</f>
        <v>Parada 2 / Los Molineros - Av. Grecia</v>
      </c>
      <c r="Z2166">
        <f>+VLOOKUP($X2166,[1]ParadasReg!$F:$I,3,0)</f>
        <v>12</v>
      </c>
    </row>
    <row r="2167" spans="1:26" x14ac:dyDescent="0.25">
      <c r="A2167">
        <v>916918</v>
      </c>
      <c r="B2167">
        <v>1887</v>
      </c>
      <c r="C2167" s="3">
        <v>45882.878078703703</v>
      </c>
      <c r="D2167" t="s">
        <v>69</v>
      </c>
      <c r="E2167">
        <v>0</v>
      </c>
      <c r="F2167">
        <v>1</v>
      </c>
      <c r="G2167">
        <v>0</v>
      </c>
      <c r="H2167">
        <v>0</v>
      </c>
      <c r="I2167">
        <v>0</v>
      </c>
      <c r="J2167">
        <v>1</v>
      </c>
      <c r="K2167">
        <v>0</v>
      </c>
      <c r="L2167">
        <v>0</v>
      </c>
      <c r="M2167">
        <v>0</v>
      </c>
      <c r="N2167">
        <v>0</v>
      </c>
      <c r="O2167">
        <v>-33.469866666666668</v>
      </c>
      <c r="P2167">
        <v>-70.57302833333334</v>
      </c>
      <c r="Q2167">
        <v>6.1728395061728394</v>
      </c>
      <c r="R2167">
        <v>519</v>
      </c>
      <c r="S2167" t="s">
        <v>89</v>
      </c>
      <c r="T2167">
        <f t="shared" si="33"/>
        <v>0</v>
      </c>
      <c r="U2167">
        <v>3</v>
      </c>
      <c r="V2167" s="5">
        <v>0.87807870370370367</v>
      </c>
      <c r="W2167" s="8">
        <v>0.875</v>
      </c>
      <c r="X2167" t="s">
        <v>117</v>
      </c>
      <c r="Y2167" t="str">
        <f>+VLOOKUP($X2167,[1]ParadasReg!$F:$I,4,0)</f>
        <v>Parada 2 / Cruz Almeyda - Avenida Grecia</v>
      </c>
      <c r="Z2167">
        <f>+VLOOKUP($X2167,[1]ParadasReg!$F:$I,3,0)</f>
        <v>13</v>
      </c>
    </row>
    <row r="2168" spans="1:26" x14ac:dyDescent="0.25">
      <c r="A2168">
        <v>916921</v>
      </c>
      <c r="B2168">
        <v>1887</v>
      </c>
      <c r="C2168" s="3">
        <v>45882.878564814811</v>
      </c>
      <c r="D2168" t="s">
        <v>69</v>
      </c>
      <c r="E2168">
        <v>12</v>
      </c>
      <c r="F2168">
        <v>4</v>
      </c>
      <c r="G2168">
        <v>12</v>
      </c>
      <c r="H2168">
        <v>0</v>
      </c>
      <c r="I2168">
        <v>0</v>
      </c>
      <c r="J2168">
        <v>4</v>
      </c>
      <c r="K2168">
        <v>0</v>
      </c>
      <c r="L2168">
        <v>0</v>
      </c>
      <c r="M2168">
        <v>0</v>
      </c>
      <c r="N2168">
        <v>0</v>
      </c>
      <c r="O2168">
        <v>-33.469101666666667</v>
      </c>
      <c r="P2168">
        <v>-70.576521666666665</v>
      </c>
      <c r="Q2168">
        <v>16.049382716049383</v>
      </c>
      <c r="R2168">
        <v>519</v>
      </c>
      <c r="S2168" t="s">
        <v>89</v>
      </c>
      <c r="T2168">
        <f t="shared" si="33"/>
        <v>10</v>
      </c>
      <c r="U2168">
        <v>3</v>
      </c>
      <c r="V2168" s="5">
        <v>0.87856481481481474</v>
      </c>
      <c r="W2168" s="8">
        <v>0.875</v>
      </c>
      <c r="X2168" t="s">
        <v>100</v>
      </c>
      <c r="Y2168" t="str">
        <f>+VLOOKUP($X2168,[1]ParadasReg!$F:$I,4,0)</f>
        <v>Parada 4 / (M) Grecia</v>
      </c>
      <c r="Z2168">
        <f>+VLOOKUP($X2168,[1]ParadasReg!$F:$I,3,0)</f>
        <v>14</v>
      </c>
    </row>
    <row r="2169" spans="1:26" x14ac:dyDescent="0.25">
      <c r="A2169">
        <v>916928</v>
      </c>
      <c r="B2169">
        <v>1887</v>
      </c>
      <c r="C2169" s="3">
        <v>45882.879895833343</v>
      </c>
      <c r="D2169" t="s">
        <v>69</v>
      </c>
      <c r="E2169">
        <v>2</v>
      </c>
      <c r="F2169">
        <v>3</v>
      </c>
      <c r="G2169">
        <v>2</v>
      </c>
      <c r="H2169">
        <v>0</v>
      </c>
      <c r="I2169">
        <v>0</v>
      </c>
      <c r="J2169">
        <v>3</v>
      </c>
      <c r="K2169">
        <v>0</v>
      </c>
      <c r="L2169">
        <v>0</v>
      </c>
      <c r="M2169">
        <v>0</v>
      </c>
      <c r="N2169">
        <v>0</v>
      </c>
      <c r="O2169">
        <v>-33.467326666666658</v>
      </c>
      <c r="P2169">
        <v>-70.581146666666669</v>
      </c>
      <c r="Q2169">
        <v>14.814814814814813</v>
      </c>
      <c r="R2169">
        <v>519</v>
      </c>
      <c r="S2169" t="s">
        <v>89</v>
      </c>
      <c r="T2169">
        <f t="shared" si="33"/>
        <v>10</v>
      </c>
      <c r="U2169">
        <v>3</v>
      </c>
      <c r="V2169" s="5">
        <v>0.87989583333333332</v>
      </c>
      <c r="W2169" s="8">
        <v>0.875</v>
      </c>
      <c r="X2169" t="s">
        <v>101</v>
      </c>
      <c r="Y2169" t="str">
        <f>+VLOOKUP($X2169,[1]ParadasReg!$F:$I,4,0)</f>
        <v>Parada 2 / ADO Chile</v>
      </c>
      <c r="Z2169">
        <f>+VLOOKUP($X2169,[1]ParadasReg!$F:$I,3,0)</f>
        <v>15</v>
      </c>
    </row>
    <row r="2170" spans="1:26" x14ac:dyDescent="0.25">
      <c r="A2170">
        <v>916934</v>
      </c>
      <c r="B2170">
        <v>1887</v>
      </c>
      <c r="C2170" s="3">
        <v>45882.88175925926</v>
      </c>
      <c r="D2170" t="s">
        <v>69</v>
      </c>
      <c r="E2170">
        <v>3</v>
      </c>
      <c r="F2170">
        <v>5</v>
      </c>
      <c r="G2170">
        <v>3</v>
      </c>
      <c r="H2170">
        <v>0</v>
      </c>
      <c r="I2170">
        <v>0</v>
      </c>
      <c r="J2170">
        <v>5</v>
      </c>
      <c r="K2170">
        <v>0</v>
      </c>
      <c r="L2170">
        <v>0</v>
      </c>
      <c r="M2170">
        <v>0</v>
      </c>
      <c r="N2170">
        <v>0</v>
      </c>
      <c r="O2170">
        <v>-33.46528</v>
      </c>
      <c r="P2170">
        <v>-70.589708333333334</v>
      </c>
      <c r="Q2170">
        <v>12.345679012345679</v>
      </c>
      <c r="R2170">
        <v>519</v>
      </c>
      <c r="S2170" t="s">
        <v>89</v>
      </c>
      <c r="T2170">
        <f t="shared" si="33"/>
        <v>10</v>
      </c>
      <c r="U2170">
        <v>3</v>
      </c>
      <c r="V2170" s="5">
        <v>0.88175925925925924</v>
      </c>
      <c r="W2170" s="8">
        <v>0.875</v>
      </c>
      <c r="X2170" t="s">
        <v>102</v>
      </c>
      <c r="Y2170" t="str">
        <f>+VLOOKUP($X2170,[1]ParadasReg!$F:$I,4,0)</f>
        <v>Parada 2 / CESFAM Salvador Bustos</v>
      </c>
      <c r="Z2170">
        <f>+VLOOKUP($X2170,[1]ParadasReg!$F:$I,3,0)</f>
        <v>16</v>
      </c>
    </row>
    <row r="2171" spans="1:26" x14ac:dyDescent="0.25">
      <c r="A2171">
        <v>916944</v>
      </c>
      <c r="B2171">
        <v>1887</v>
      </c>
      <c r="C2171" s="3">
        <v>45882.883530092593</v>
      </c>
      <c r="D2171" t="s">
        <v>69</v>
      </c>
      <c r="E2171">
        <v>17</v>
      </c>
      <c r="F2171">
        <v>3</v>
      </c>
      <c r="G2171">
        <v>17</v>
      </c>
      <c r="H2171">
        <v>0</v>
      </c>
      <c r="I2171">
        <v>0</v>
      </c>
      <c r="J2171">
        <v>3</v>
      </c>
      <c r="K2171">
        <v>0</v>
      </c>
      <c r="L2171">
        <v>0</v>
      </c>
      <c r="M2171">
        <v>0</v>
      </c>
      <c r="N2171">
        <v>0</v>
      </c>
      <c r="O2171">
        <v>-33.464606666666668</v>
      </c>
      <c r="P2171">
        <v>-70.597759999999994</v>
      </c>
      <c r="Q2171">
        <v>29.629629629629626</v>
      </c>
      <c r="R2171">
        <v>519</v>
      </c>
      <c r="S2171" t="s">
        <v>89</v>
      </c>
      <c r="T2171">
        <f t="shared" si="33"/>
        <v>20</v>
      </c>
      <c r="U2171">
        <v>3</v>
      </c>
      <c r="V2171" s="5">
        <v>0.88353009259259263</v>
      </c>
      <c r="W2171" s="8">
        <v>0.875</v>
      </c>
      <c r="X2171" t="s">
        <v>103</v>
      </c>
      <c r="Y2171" t="str">
        <f>+VLOOKUP($X2171,[1]ParadasReg!$F:$I,4,0)</f>
        <v>Parada 2 / Pedagógico</v>
      </c>
      <c r="Z2171">
        <f>+VLOOKUP($X2171,[1]ParadasReg!$F:$I,3,0)</f>
        <v>17</v>
      </c>
    </row>
    <row r="2172" spans="1:26" x14ac:dyDescent="0.25">
      <c r="A2172">
        <v>916948</v>
      </c>
      <c r="B2172">
        <v>1887</v>
      </c>
      <c r="C2172" s="3">
        <v>45882.885104166657</v>
      </c>
      <c r="D2172" t="s">
        <v>69</v>
      </c>
      <c r="E2172">
        <v>0</v>
      </c>
      <c r="F2172">
        <v>2</v>
      </c>
      <c r="G2172">
        <v>0</v>
      </c>
      <c r="H2172">
        <v>0</v>
      </c>
      <c r="I2172">
        <v>0</v>
      </c>
      <c r="J2172">
        <v>2</v>
      </c>
      <c r="K2172">
        <v>0</v>
      </c>
      <c r="L2172">
        <v>0</v>
      </c>
      <c r="M2172">
        <v>0</v>
      </c>
      <c r="N2172">
        <v>0</v>
      </c>
      <c r="O2172">
        <v>-33.463831666666657</v>
      </c>
      <c r="P2172">
        <v>-70.602519999999998</v>
      </c>
      <c r="Q2172">
        <v>27.160493827160494</v>
      </c>
      <c r="R2172">
        <v>519</v>
      </c>
      <c r="S2172" t="s">
        <v>89</v>
      </c>
      <c r="T2172">
        <f t="shared" si="33"/>
        <v>20</v>
      </c>
      <c r="U2172">
        <v>3</v>
      </c>
      <c r="V2172" s="5">
        <v>0.88510416666666669</v>
      </c>
      <c r="W2172" s="8">
        <v>0.875</v>
      </c>
      <c r="X2172" t="s">
        <v>104</v>
      </c>
      <c r="Y2172" t="str">
        <f>+VLOOKUP($X2172,[1]ParadasReg!$F:$I,4,0)</f>
        <v>Parada 2 / Los Tres Antonios</v>
      </c>
      <c r="Z2172">
        <f>+VLOOKUP($X2172,[1]ParadasReg!$F:$I,3,0)</f>
        <v>18</v>
      </c>
    </row>
    <row r="2173" spans="1:26" x14ac:dyDescent="0.25">
      <c r="A2173">
        <v>916956</v>
      </c>
      <c r="B2173">
        <v>1887</v>
      </c>
      <c r="C2173" s="3">
        <v>45882.886782407397</v>
      </c>
      <c r="D2173" t="s">
        <v>69</v>
      </c>
      <c r="E2173">
        <v>1</v>
      </c>
      <c r="F2173">
        <v>8</v>
      </c>
      <c r="G2173">
        <v>1</v>
      </c>
      <c r="H2173">
        <v>0</v>
      </c>
      <c r="I2173">
        <v>0</v>
      </c>
      <c r="J2173">
        <v>8</v>
      </c>
      <c r="K2173">
        <v>0</v>
      </c>
      <c r="L2173">
        <v>0</v>
      </c>
      <c r="M2173">
        <v>0</v>
      </c>
      <c r="N2173">
        <v>0</v>
      </c>
      <c r="O2173">
        <v>-33.462176666666657</v>
      </c>
      <c r="P2173">
        <v>-70.607551666666666</v>
      </c>
      <c r="Q2173">
        <v>18.518518518518519</v>
      </c>
      <c r="R2173">
        <v>519</v>
      </c>
      <c r="S2173" t="s">
        <v>89</v>
      </c>
      <c r="T2173">
        <f t="shared" si="33"/>
        <v>10</v>
      </c>
      <c r="U2173">
        <v>3</v>
      </c>
      <c r="V2173" s="5">
        <v>0.88678240740740744</v>
      </c>
      <c r="W2173" s="8">
        <v>0.875</v>
      </c>
      <c r="X2173" t="s">
        <v>118</v>
      </c>
      <c r="Y2173" t="str">
        <f>+VLOOKUP($X2173,[1]ParadasReg!$F:$I,4,0)</f>
        <v>Parada 2 / (M) Est.Nacional</v>
      </c>
      <c r="Z2173">
        <f>+VLOOKUP($X2173,[1]ParadasReg!$F:$I,3,0)</f>
        <v>19</v>
      </c>
    </row>
    <row r="2174" spans="1:26" x14ac:dyDescent="0.25">
      <c r="A2174">
        <v>916959</v>
      </c>
      <c r="B2174">
        <v>1887</v>
      </c>
      <c r="C2174" s="3">
        <v>45882.887638888889</v>
      </c>
      <c r="D2174" t="s">
        <v>69</v>
      </c>
      <c r="E2174">
        <v>1</v>
      </c>
      <c r="F2174">
        <v>0</v>
      </c>
      <c r="G2174">
        <v>1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-33.461846666666673</v>
      </c>
      <c r="P2174">
        <v>-70.61277166666666</v>
      </c>
      <c r="Q2174">
        <v>19.753086419753085</v>
      </c>
      <c r="R2174">
        <v>519</v>
      </c>
      <c r="S2174" t="s">
        <v>89</v>
      </c>
      <c r="T2174">
        <f t="shared" si="33"/>
        <v>10</v>
      </c>
      <c r="U2174">
        <v>3</v>
      </c>
      <c r="V2174" s="5">
        <v>0.88763888888888898</v>
      </c>
      <c r="W2174" s="8">
        <v>0.875</v>
      </c>
      <c r="X2174" t="s">
        <v>105</v>
      </c>
      <c r="Y2174" t="str">
        <f>+VLOOKUP($X2174,[1]ParadasReg!$F:$I,4,0)</f>
        <v>Parada 2 / Avenida Marathon</v>
      </c>
      <c r="Z2174">
        <f>+VLOOKUP($X2174,[1]ParadasReg!$F:$I,3,0)</f>
        <v>20</v>
      </c>
    </row>
    <row r="2175" spans="1:26" x14ac:dyDescent="0.25">
      <c r="A2175">
        <v>916961</v>
      </c>
      <c r="B2175">
        <v>1887</v>
      </c>
      <c r="C2175" s="3">
        <v>45882.888368055559</v>
      </c>
      <c r="D2175" t="s">
        <v>69</v>
      </c>
      <c r="E2175">
        <v>0</v>
      </c>
      <c r="F2175">
        <v>3</v>
      </c>
      <c r="G2175">
        <v>0</v>
      </c>
      <c r="H2175">
        <v>0</v>
      </c>
      <c r="I2175">
        <v>0</v>
      </c>
      <c r="J2175">
        <v>3</v>
      </c>
      <c r="K2175">
        <v>0</v>
      </c>
      <c r="L2175">
        <v>0</v>
      </c>
      <c r="M2175">
        <v>0</v>
      </c>
      <c r="N2175">
        <v>0</v>
      </c>
      <c r="O2175">
        <v>-33.461545000000001</v>
      </c>
      <c r="P2175">
        <v>-70.61731833333333</v>
      </c>
      <c r="Q2175">
        <v>16.049382716049383</v>
      </c>
      <c r="R2175">
        <v>519</v>
      </c>
      <c r="S2175" t="s">
        <v>89</v>
      </c>
      <c r="T2175">
        <f t="shared" si="33"/>
        <v>10</v>
      </c>
      <c r="U2175">
        <v>3</v>
      </c>
      <c r="V2175" s="5">
        <v>0.88836805555555554</v>
      </c>
      <c r="W2175" s="8">
        <v>0.875</v>
      </c>
      <c r="X2175" t="s">
        <v>106</v>
      </c>
      <c r="Y2175" t="str">
        <f>+VLOOKUP($X2175,[1]ParadasReg!$F:$I,4,0)</f>
        <v>Parada 2 / Villa Olímpica</v>
      </c>
      <c r="Z2175">
        <f>+VLOOKUP($X2175,[1]ParadasReg!$F:$I,3,0)</f>
        <v>21</v>
      </c>
    </row>
    <row r="2176" spans="1:26" x14ac:dyDescent="0.25">
      <c r="A2176">
        <v>916967</v>
      </c>
      <c r="B2176">
        <v>1887</v>
      </c>
      <c r="C2176" s="3">
        <v>45882.890520833331</v>
      </c>
      <c r="D2176" t="s">
        <v>69</v>
      </c>
      <c r="E2176">
        <v>0</v>
      </c>
      <c r="F2176">
        <v>10</v>
      </c>
      <c r="G2176">
        <v>0</v>
      </c>
      <c r="H2176">
        <v>0</v>
      </c>
      <c r="I2176">
        <v>0</v>
      </c>
      <c r="J2176">
        <v>10</v>
      </c>
      <c r="K2176">
        <v>0</v>
      </c>
      <c r="L2176">
        <v>0</v>
      </c>
      <c r="M2176">
        <v>0</v>
      </c>
      <c r="N2176">
        <v>0</v>
      </c>
      <c r="O2176">
        <v>-33.45505166666667</v>
      </c>
      <c r="P2176">
        <v>-70.628008333333327</v>
      </c>
      <c r="Q2176">
        <v>3.7037037037037033</v>
      </c>
      <c r="R2176">
        <v>519</v>
      </c>
      <c r="S2176" t="s">
        <v>89</v>
      </c>
      <c r="T2176">
        <f t="shared" si="33"/>
        <v>0</v>
      </c>
      <c r="U2176">
        <v>3</v>
      </c>
      <c r="V2176" s="5">
        <v>0.89052083333333332</v>
      </c>
      <c r="W2176" s="8">
        <v>0.875</v>
      </c>
      <c r="X2176" t="s">
        <v>108</v>
      </c>
      <c r="Y2176" t="str">
        <f>+VLOOKUP($X2176,[1]ParadasReg!$F:$I,4,0)</f>
        <v>Parada 2 / (M) Irarrázaval</v>
      </c>
      <c r="Z2176">
        <f>+VLOOKUP($X2176,[1]ParadasReg!$F:$I,3,0)</f>
        <v>23</v>
      </c>
    </row>
    <row r="2177" spans="1:26" x14ac:dyDescent="0.25">
      <c r="A2177">
        <v>916974</v>
      </c>
      <c r="B2177">
        <v>1887</v>
      </c>
      <c r="C2177" s="3">
        <v>45882.89267361111</v>
      </c>
      <c r="D2177" t="s">
        <v>69</v>
      </c>
      <c r="E2177">
        <v>0</v>
      </c>
      <c r="F2177">
        <v>1</v>
      </c>
      <c r="G2177">
        <v>0</v>
      </c>
      <c r="H2177">
        <v>0</v>
      </c>
      <c r="I2177">
        <v>0</v>
      </c>
      <c r="J2177">
        <v>1</v>
      </c>
      <c r="K2177">
        <v>0</v>
      </c>
      <c r="L2177">
        <v>0</v>
      </c>
      <c r="M2177">
        <v>0</v>
      </c>
      <c r="N2177">
        <v>0</v>
      </c>
      <c r="O2177">
        <v>-33.448749999999997</v>
      </c>
      <c r="P2177">
        <v>-70.631763333333339</v>
      </c>
      <c r="Q2177">
        <v>2.4691358024691357</v>
      </c>
      <c r="R2177">
        <v>519</v>
      </c>
      <c r="S2177" t="s">
        <v>89</v>
      </c>
      <c r="T2177">
        <f t="shared" si="33"/>
        <v>0</v>
      </c>
      <c r="U2177">
        <v>3</v>
      </c>
      <c r="V2177" s="5">
        <v>0.89267361111111121</v>
      </c>
      <c r="W2177" s="8">
        <v>0.875</v>
      </c>
      <c r="X2177" t="s">
        <v>110</v>
      </c>
      <c r="Y2177" t="str">
        <f>+VLOOKUP($X2177,[1]ParadasReg!$F:$I,4,0)</f>
        <v>Parada 2 / (M) Santa Isabel</v>
      </c>
      <c r="Z2177">
        <f>+VLOOKUP($X2177,[1]ParadasReg!$F:$I,3,0)</f>
        <v>25</v>
      </c>
    </row>
    <row r="2178" spans="1:26" x14ac:dyDescent="0.25">
      <c r="A2178">
        <v>916979</v>
      </c>
      <c r="B2178">
        <v>1887</v>
      </c>
      <c r="C2178" s="3">
        <v>45882.893495370372</v>
      </c>
      <c r="D2178" t="s">
        <v>69</v>
      </c>
      <c r="E2178">
        <v>0</v>
      </c>
      <c r="F2178">
        <v>1</v>
      </c>
      <c r="G2178">
        <v>0</v>
      </c>
      <c r="H2178">
        <v>0</v>
      </c>
      <c r="I2178">
        <v>0</v>
      </c>
      <c r="J2178">
        <v>1</v>
      </c>
      <c r="K2178">
        <v>0</v>
      </c>
      <c r="L2178">
        <v>0</v>
      </c>
      <c r="M2178">
        <v>0</v>
      </c>
      <c r="N2178">
        <v>0</v>
      </c>
      <c r="O2178">
        <v>-33.443815000000001</v>
      </c>
      <c r="P2178">
        <v>-70.633219999999994</v>
      </c>
      <c r="Q2178">
        <v>1.2345679012345678</v>
      </c>
      <c r="R2178">
        <v>519</v>
      </c>
      <c r="S2178" t="s">
        <v>89</v>
      </c>
      <c r="T2178">
        <f t="shared" si="33"/>
        <v>0</v>
      </c>
      <c r="U2178">
        <v>3</v>
      </c>
      <c r="V2178" s="5">
        <v>0.89349537037037041</v>
      </c>
      <c r="W2178" s="8">
        <v>0.875</v>
      </c>
      <c r="X2178" t="s">
        <v>111</v>
      </c>
      <c r="Y2178" t="str">
        <f>+VLOOKUP($X2178,[1]ParadasReg!$F:$I,4,0)</f>
        <v>Parada 2 / (M) Parque Bustamante</v>
      </c>
      <c r="Z2178">
        <f>+VLOOKUP($X2178,[1]ParadasReg!$F:$I,3,0)</f>
        <v>26</v>
      </c>
    </row>
    <row r="2179" spans="1:26" x14ac:dyDescent="0.25">
      <c r="A2179">
        <v>916998</v>
      </c>
      <c r="B2179">
        <v>1887</v>
      </c>
      <c r="C2179" s="3">
        <v>45882.899444444447</v>
      </c>
      <c r="D2179" t="s">
        <v>69</v>
      </c>
      <c r="E2179">
        <v>0</v>
      </c>
      <c r="F2179">
        <v>1</v>
      </c>
      <c r="G2179">
        <v>0</v>
      </c>
      <c r="H2179">
        <v>0</v>
      </c>
      <c r="I2179">
        <v>0</v>
      </c>
      <c r="J2179">
        <v>1</v>
      </c>
      <c r="K2179">
        <v>0</v>
      </c>
      <c r="L2179">
        <v>0</v>
      </c>
      <c r="M2179">
        <v>0</v>
      </c>
      <c r="N2179">
        <v>0</v>
      </c>
      <c r="O2179">
        <v>-33.444906666666668</v>
      </c>
      <c r="P2179">
        <v>-70.656333333333336</v>
      </c>
      <c r="Q2179">
        <v>0</v>
      </c>
      <c r="R2179">
        <v>519</v>
      </c>
      <c r="S2179" t="s">
        <v>89</v>
      </c>
      <c r="T2179">
        <f t="shared" ref="T2179:T2242" si="34">FLOOR(Q2179,10)</f>
        <v>0</v>
      </c>
      <c r="U2179">
        <v>3</v>
      </c>
      <c r="V2179" s="5">
        <v>0.89944444444444438</v>
      </c>
      <c r="W2179" s="8">
        <v>0.89583333333333326</v>
      </c>
      <c r="X2179" t="s">
        <v>116</v>
      </c>
      <c r="Y2179" t="str">
        <f>+VLOOKUP($X2179,[1]ParadasReg!$F:$I,4,0)</f>
        <v>Parada 3 / (M) La Moneda</v>
      </c>
      <c r="Z2179">
        <f>+VLOOKUP($X2179,[1]ParadasReg!$F:$I,3,0)</f>
        <v>31</v>
      </c>
    </row>
    <row r="2180" spans="1:26" x14ac:dyDescent="0.25">
      <c r="A2180">
        <v>917478</v>
      </c>
      <c r="B2180">
        <v>1887</v>
      </c>
      <c r="C2180" s="3">
        <v>45883.330347222232</v>
      </c>
      <c r="D2180" t="s">
        <v>70</v>
      </c>
      <c r="E2180">
        <v>1</v>
      </c>
      <c r="F2180">
        <v>0</v>
      </c>
      <c r="G2180">
        <v>1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-33.481259999999999</v>
      </c>
      <c r="P2180">
        <v>-70.523404999999997</v>
      </c>
      <c r="Q2180">
        <v>1.2345679012345678</v>
      </c>
      <c r="R2180">
        <v>519</v>
      </c>
      <c r="S2180" t="s">
        <v>89</v>
      </c>
      <c r="T2180">
        <f t="shared" si="34"/>
        <v>0</v>
      </c>
      <c r="U2180">
        <v>4</v>
      </c>
      <c r="V2180" s="5">
        <v>0.33034722222222224</v>
      </c>
      <c r="W2180" s="8">
        <v>0.3125</v>
      </c>
      <c r="X2180" t="s">
        <v>90</v>
      </c>
      <c r="Y2180" t="str">
        <f>+VLOOKUP($X2180,[1]ParadasReg!$F:$I,4,0)</f>
        <v xml:space="preserve">Av. Diagonal Las Torres / esq. Álvaro Casanova </v>
      </c>
      <c r="Z2180">
        <f>+VLOOKUP($X2180,[1]ParadasReg!$F:$I,3,0)</f>
        <v>1</v>
      </c>
    </row>
    <row r="2181" spans="1:26" x14ac:dyDescent="0.25">
      <c r="A2181">
        <v>917480</v>
      </c>
      <c r="B2181">
        <v>1887</v>
      </c>
      <c r="C2181" s="3">
        <v>45883.330659722233</v>
      </c>
      <c r="D2181" t="s">
        <v>70</v>
      </c>
      <c r="E2181">
        <v>3</v>
      </c>
      <c r="F2181">
        <v>0</v>
      </c>
      <c r="G2181">
        <v>3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-33.481001666666657</v>
      </c>
      <c r="P2181">
        <v>-70.523539999999997</v>
      </c>
      <c r="Q2181">
        <v>4.9382716049382713</v>
      </c>
      <c r="R2181">
        <v>519</v>
      </c>
      <c r="S2181" t="s">
        <v>89</v>
      </c>
      <c r="T2181">
        <f t="shared" si="34"/>
        <v>0</v>
      </c>
      <c r="U2181">
        <v>4</v>
      </c>
      <c r="V2181" s="5">
        <v>0.33065972222222223</v>
      </c>
      <c r="W2181" s="8">
        <v>0.3125</v>
      </c>
      <c r="X2181" t="s">
        <v>90</v>
      </c>
      <c r="Y2181" t="str">
        <f>+VLOOKUP($X2181,[1]ParadasReg!$F:$I,4,0)</f>
        <v xml:space="preserve">Av. Diagonal Las Torres / esq. Álvaro Casanova </v>
      </c>
      <c r="Z2181">
        <f>+VLOOKUP($X2181,[1]ParadasReg!$F:$I,3,0)</f>
        <v>1</v>
      </c>
    </row>
    <row r="2182" spans="1:26" x14ac:dyDescent="0.25">
      <c r="A2182">
        <v>917490</v>
      </c>
      <c r="B2182">
        <v>1887</v>
      </c>
      <c r="C2182" s="3">
        <v>45883.33216435185</v>
      </c>
      <c r="D2182" t="s">
        <v>70</v>
      </c>
      <c r="E2182">
        <v>13</v>
      </c>
      <c r="F2182">
        <v>0</v>
      </c>
      <c r="G2182">
        <v>13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-33.478985000000002</v>
      </c>
      <c r="P2182">
        <v>-70.52742666666667</v>
      </c>
      <c r="Q2182">
        <v>20.987654320987652</v>
      </c>
      <c r="R2182">
        <v>519</v>
      </c>
      <c r="S2182" t="s">
        <v>89</v>
      </c>
      <c r="T2182">
        <f t="shared" si="34"/>
        <v>20</v>
      </c>
      <c r="U2182">
        <v>4</v>
      </c>
      <c r="V2182" s="5">
        <v>0.33216435185185184</v>
      </c>
      <c r="W2182" s="8">
        <v>0.3125</v>
      </c>
      <c r="X2182" t="s">
        <v>91</v>
      </c>
      <c r="Y2182" t="str">
        <f>+VLOOKUP($X2182,[1]ParadasReg!$F:$I,4,0)</f>
        <v>Avenida Grecia / esq. Qda. de Sn. Pedro</v>
      </c>
      <c r="Z2182">
        <f>+VLOOKUP($X2182,[1]ParadasReg!$F:$I,3,0)</f>
        <v>3</v>
      </c>
    </row>
    <row r="2183" spans="1:26" x14ac:dyDescent="0.25">
      <c r="A2183">
        <v>917501</v>
      </c>
      <c r="B2183">
        <v>1887</v>
      </c>
      <c r="C2183" s="3">
        <v>45883.333472222221</v>
      </c>
      <c r="D2183" t="s">
        <v>70</v>
      </c>
      <c r="E2183">
        <v>14</v>
      </c>
      <c r="F2183">
        <v>0</v>
      </c>
      <c r="G2183">
        <v>14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-33.478226666666657</v>
      </c>
      <c r="P2183">
        <v>-70.531414999999996</v>
      </c>
      <c r="Q2183">
        <v>38.271604938271601</v>
      </c>
      <c r="R2183">
        <v>519</v>
      </c>
      <c r="S2183" t="s">
        <v>89</v>
      </c>
      <c r="T2183">
        <f t="shared" si="34"/>
        <v>30</v>
      </c>
      <c r="U2183">
        <v>4</v>
      </c>
      <c r="V2183" s="5">
        <v>0.33347222222222223</v>
      </c>
      <c r="W2183" s="8">
        <v>0.33333333333333331</v>
      </c>
      <c r="X2183" t="s">
        <v>92</v>
      </c>
      <c r="Y2183" t="str">
        <f>+VLOOKUP($X2183,[1]ParadasReg!$F:$I,4,0)</f>
        <v>Avenida Grecia / esq. Los Picachos</v>
      </c>
      <c r="Z2183">
        <f>+VLOOKUP($X2183,[1]ParadasReg!$F:$I,3,0)</f>
        <v>4</v>
      </c>
    </row>
    <row r="2184" spans="1:26" x14ac:dyDescent="0.25">
      <c r="A2184">
        <v>917514</v>
      </c>
      <c r="B2184">
        <v>1887</v>
      </c>
      <c r="C2184" s="3">
        <v>45883.334872685176</v>
      </c>
      <c r="D2184" t="s">
        <v>70</v>
      </c>
      <c r="E2184">
        <v>7</v>
      </c>
      <c r="F2184">
        <v>1</v>
      </c>
      <c r="G2184">
        <v>6</v>
      </c>
      <c r="H2184">
        <v>1</v>
      </c>
      <c r="I2184">
        <v>1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-33.477293333333343</v>
      </c>
      <c r="P2184">
        <v>-70.535693333333327</v>
      </c>
      <c r="Q2184">
        <v>45.679012345679013</v>
      </c>
      <c r="R2184">
        <v>519</v>
      </c>
      <c r="S2184" t="s">
        <v>89</v>
      </c>
      <c r="T2184">
        <f t="shared" si="34"/>
        <v>40</v>
      </c>
      <c r="U2184">
        <v>4</v>
      </c>
      <c r="V2184" s="5">
        <v>0.33487268518518515</v>
      </c>
      <c r="W2184" s="8">
        <v>0.33333333333333331</v>
      </c>
      <c r="X2184" t="s">
        <v>93</v>
      </c>
      <c r="Y2184" t="str">
        <f>+VLOOKUP($X2184,[1]ParadasReg!$F:$I,4,0)</f>
        <v>Avenida Grecia / esq. Jacarandá</v>
      </c>
      <c r="Z2184">
        <f>+VLOOKUP($X2184,[1]ParadasReg!$F:$I,3,0)</f>
        <v>5</v>
      </c>
    </row>
    <row r="2185" spans="1:26" x14ac:dyDescent="0.25">
      <c r="A2185">
        <v>917519</v>
      </c>
      <c r="B2185">
        <v>1887</v>
      </c>
      <c r="C2185" s="3">
        <v>45883.335625</v>
      </c>
      <c r="D2185" t="s">
        <v>70</v>
      </c>
      <c r="E2185">
        <v>4</v>
      </c>
      <c r="F2185">
        <v>0</v>
      </c>
      <c r="G2185">
        <v>4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-33.476725000000002</v>
      </c>
      <c r="P2185">
        <v>-70.538708333333332</v>
      </c>
      <c r="Q2185">
        <v>50.617283950617285</v>
      </c>
      <c r="R2185">
        <v>519</v>
      </c>
      <c r="S2185" t="s">
        <v>89</v>
      </c>
      <c r="T2185">
        <f t="shared" si="34"/>
        <v>50</v>
      </c>
      <c r="U2185">
        <v>4</v>
      </c>
      <c r="V2185" s="5">
        <v>0.33562500000000001</v>
      </c>
      <c r="W2185" s="8">
        <v>0.33333333333333331</v>
      </c>
      <c r="X2185" t="s">
        <v>94</v>
      </c>
      <c r="Y2185" t="str">
        <f>+VLOOKUP($X2185,[1]ParadasReg!$F:$I,4,0)</f>
        <v>Avenida Grecia / esq. Amanecer</v>
      </c>
      <c r="Z2185">
        <f>+VLOOKUP($X2185,[1]ParadasReg!$F:$I,3,0)</f>
        <v>6</v>
      </c>
    </row>
    <row r="2186" spans="1:26" x14ac:dyDescent="0.25">
      <c r="A2186">
        <v>917525</v>
      </c>
      <c r="B2186">
        <v>1887</v>
      </c>
      <c r="C2186" s="3">
        <v>45883.33625</v>
      </c>
      <c r="D2186" t="s">
        <v>70</v>
      </c>
      <c r="E2186">
        <v>2</v>
      </c>
      <c r="F2186">
        <v>5</v>
      </c>
      <c r="G2186">
        <v>0</v>
      </c>
      <c r="H2186">
        <v>0</v>
      </c>
      <c r="I2186">
        <v>2</v>
      </c>
      <c r="J2186">
        <v>5</v>
      </c>
      <c r="K2186">
        <v>0</v>
      </c>
      <c r="L2186">
        <v>0</v>
      </c>
      <c r="M2186">
        <v>0</v>
      </c>
      <c r="N2186">
        <v>0</v>
      </c>
      <c r="O2186">
        <v>-33.476025</v>
      </c>
      <c r="P2186">
        <v>-70.542181666666664</v>
      </c>
      <c r="Q2186">
        <v>46.913580246913575</v>
      </c>
      <c r="R2186">
        <v>519</v>
      </c>
      <c r="S2186" t="s">
        <v>89</v>
      </c>
      <c r="T2186">
        <f t="shared" si="34"/>
        <v>40</v>
      </c>
      <c r="U2186">
        <v>4</v>
      </c>
      <c r="V2186" s="5">
        <v>0.33624999999999999</v>
      </c>
      <c r="W2186" s="8">
        <v>0.33333333333333331</v>
      </c>
      <c r="X2186" t="s">
        <v>95</v>
      </c>
      <c r="Y2186" t="str">
        <f>+VLOOKUP($X2186,[1]ParadasReg!$F:$I,4,0)</f>
        <v>Parada / Muni. Peñalolén</v>
      </c>
      <c r="Z2186">
        <f>+VLOOKUP($X2186,[1]ParadasReg!$F:$I,3,0)</f>
        <v>7</v>
      </c>
    </row>
    <row r="2187" spans="1:26" x14ac:dyDescent="0.25">
      <c r="A2187">
        <v>917538</v>
      </c>
      <c r="B2187">
        <v>1887</v>
      </c>
      <c r="C2187" s="3">
        <v>45883.337708333333</v>
      </c>
      <c r="D2187" t="s">
        <v>70</v>
      </c>
      <c r="E2187">
        <v>5</v>
      </c>
      <c r="F2187">
        <v>3</v>
      </c>
      <c r="G2187">
        <v>5</v>
      </c>
      <c r="H2187">
        <v>0</v>
      </c>
      <c r="I2187">
        <v>0</v>
      </c>
      <c r="J2187">
        <v>3</v>
      </c>
      <c r="K2187">
        <v>0</v>
      </c>
      <c r="L2187">
        <v>0</v>
      </c>
      <c r="M2187">
        <v>0</v>
      </c>
      <c r="N2187">
        <v>0</v>
      </c>
      <c r="O2187">
        <v>-33.475136666666657</v>
      </c>
      <c r="P2187">
        <v>-70.546698333333339</v>
      </c>
      <c r="Q2187">
        <v>49.382716049382715</v>
      </c>
      <c r="R2187">
        <v>519</v>
      </c>
      <c r="S2187" t="s">
        <v>89</v>
      </c>
      <c r="T2187">
        <f t="shared" si="34"/>
        <v>40</v>
      </c>
      <c r="U2187">
        <v>4</v>
      </c>
      <c r="V2187" s="5">
        <v>0.33770833333333333</v>
      </c>
      <c r="W2187" s="8">
        <v>0.33333333333333331</v>
      </c>
      <c r="X2187" t="s">
        <v>96</v>
      </c>
      <c r="Y2187" t="str">
        <f>+VLOOKUP($X2187,[1]ParadasReg!$F:$I,4,0)</f>
        <v>Avenida Grecia / esq. Palena</v>
      </c>
      <c r="Z2187">
        <f>+VLOOKUP($X2187,[1]ParadasReg!$F:$I,3,0)</f>
        <v>8</v>
      </c>
    </row>
    <row r="2188" spans="1:26" x14ac:dyDescent="0.25">
      <c r="A2188">
        <v>917548</v>
      </c>
      <c r="B2188">
        <v>1887</v>
      </c>
      <c r="C2188" s="3">
        <v>45883.338773148149</v>
      </c>
      <c r="D2188" t="s">
        <v>70</v>
      </c>
      <c r="E2188">
        <v>6</v>
      </c>
      <c r="F2188">
        <v>4</v>
      </c>
      <c r="G2188">
        <v>6</v>
      </c>
      <c r="H2188">
        <v>0</v>
      </c>
      <c r="I2188">
        <v>0</v>
      </c>
      <c r="J2188">
        <v>4</v>
      </c>
      <c r="K2188">
        <v>0</v>
      </c>
      <c r="L2188">
        <v>0</v>
      </c>
      <c r="M2188">
        <v>0</v>
      </c>
      <c r="N2188">
        <v>0</v>
      </c>
      <c r="O2188">
        <v>-33.474233333333331</v>
      </c>
      <c r="P2188">
        <v>-70.55124166666667</v>
      </c>
      <c r="Q2188">
        <v>51.851851851851848</v>
      </c>
      <c r="R2188">
        <v>519</v>
      </c>
      <c r="S2188" t="s">
        <v>89</v>
      </c>
      <c r="T2188">
        <f t="shared" si="34"/>
        <v>50</v>
      </c>
      <c r="U2188">
        <v>4</v>
      </c>
      <c r="V2188" s="5">
        <v>0.33877314814814818</v>
      </c>
      <c r="W2188" s="8">
        <v>0.33333333333333331</v>
      </c>
      <c r="X2188" t="s">
        <v>97</v>
      </c>
      <c r="Y2188" t="str">
        <f>+VLOOKUP($X2188,[1]ParadasReg!$F:$I,4,0)</f>
        <v>Avenida Grecia / esq. Pasaje 444</v>
      </c>
      <c r="Z2188">
        <f>+VLOOKUP($X2188,[1]ParadasReg!$F:$I,3,0)</f>
        <v>9</v>
      </c>
    </row>
    <row r="2189" spans="1:26" x14ac:dyDescent="0.25">
      <c r="A2189">
        <v>917556</v>
      </c>
      <c r="B2189">
        <v>1887</v>
      </c>
      <c r="C2189" s="3">
        <v>45883.340057870373</v>
      </c>
      <c r="D2189" t="s">
        <v>70</v>
      </c>
      <c r="E2189">
        <v>7</v>
      </c>
      <c r="F2189">
        <v>2</v>
      </c>
      <c r="G2189">
        <v>0</v>
      </c>
      <c r="H2189">
        <v>0</v>
      </c>
      <c r="I2189">
        <v>7</v>
      </c>
      <c r="J2189">
        <v>2</v>
      </c>
      <c r="K2189">
        <v>0</v>
      </c>
      <c r="L2189">
        <v>0</v>
      </c>
      <c r="M2189">
        <v>0</v>
      </c>
      <c r="N2189">
        <v>0</v>
      </c>
      <c r="O2189">
        <v>-33.473056666666658</v>
      </c>
      <c r="P2189">
        <v>-70.556335000000004</v>
      </c>
      <c r="Q2189">
        <v>58.024691358024697</v>
      </c>
      <c r="R2189">
        <v>519</v>
      </c>
      <c r="S2189" t="s">
        <v>89</v>
      </c>
      <c r="T2189">
        <f t="shared" si="34"/>
        <v>50</v>
      </c>
      <c r="U2189">
        <v>4</v>
      </c>
      <c r="V2189" s="5">
        <v>0.34005787037037033</v>
      </c>
      <c r="W2189" s="8">
        <v>0.33333333333333331</v>
      </c>
      <c r="X2189" t="s">
        <v>98</v>
      </c>
      <c r="Y2189" t="str">
        <f>+VLOOKUP($X2189,[1]ParadasReg!$F:$I,4,0)</f>
        <v>Parada 2 / Calle 1A - Avenida Grecia</v>
      </c>
      <c r="Z2189">
        <f>+VLOOKUP($X2189,[1]ParadasReg!$F:$I,3,0)</f>
        <v>10</v>
      </c>
    </row>
    <row r="2190" spans="1:26" x14ac:dyDescent="0.25">
      <c r="A2190">
        <v>917564</v>
      </c>
      <c r="B2190">
        <v>1887</v>
      </c>
      <c r="C2190" s="3">
        <v>45883.341099537043</v>
      </c>
      <c r="D2190" t="s">
        <v>70</v>
      </c>
      <c r="E2190">
        <v>2</v>
      </c>
      <c r="F2190">
        <v>1</v>
      </c>
      <c r="G2190">
        <v>2</v>
      </c>
      <c r="H2190">
        <v>0</v>
      </c>
      <c r="I2190">
        <v>0</v>
      </c>
      <c r="J2190">
        <v>1</v>
      </c>
      <c r="K2190">
        <v>0</v>
      </c>
      <c r="L2190">
        <v>0</v>
      </c>
      <c r="M2190">
        <v>0</v>
      </c>
      <c r="N2190">
        <v>0</v>
      </c>
      <c r="O2190">
        <v>-33.472009999999997</v>
      </c>
      <c r="P2190">
        <v>-70.561778333333336</v>
      </c>
      <c r="Q2190">
        <v>59.259259259259252</v>
      </c>
      <c r="R2190">
        <v>519</v>
      </c>
      <c r="S2190" t="s">
        <v>89</v>
      </c>
      <c r="T2190">
        <f t="shared" si="34"/>
        <v>50</v>
      </c>
      <c r="U2190">
        <v>4</v>
      </c>
      <c r="V2190" s="5">
        <v>0.34109953703703705</v>
      </c>
      <c r="W2190" s="8">
        <v>0.33333333333333331</v>
      </c>
      <c r="X2190" t="s">
        <v>99</v>
      </c>
      <c r="Y2190" t="str">
        <f>+VLOOKUP($X2190,[1]ParadasReg!$F:$I,4,0)</f>
        <v>Parada 2 / Ictinos - Avenida Grecia</v>
      </c>
      <c r="Z2190">
        <f>+VLOOKUP($X2190,[1]ParadasReg!$F:$I,3,0)</f>
        <v>11</v>
      </c>
    </row>
    <row r="2191" spans="1:26" x14ac:dyDescent="0.25">
      <c r="A2191">
        <v>917577</v>
      </c>
      <c r="B2191">
        <v>1887</v>
      </c>
      <c r="C2191" s="3">
        <v>45883.342870370368</v>
      </c>
      <c r="D2191" t="s">
        <v>70</v>
      </c>
      <c r="E2191">
        <v>2</v>
      </c>
      <c r="F2191">
        <v>3</v>
      </c>
      <c r="G2191">
        <v>2</v>
      </c>
      <c r="H2191">
        <v>0</v>
      </c>
      <c r="I2191">
        <v>0</v>
      </c>
      <c r="J2191">
        <v>3</v>
      </c>
      <c r="K2191">
        <v>0</v>
      </c>
      <c r="L2191">
        <v>0</v>
      </c>
      <c r="M2191">
        <v>0</v>
      </c>
      <c r="N2191">
        <v>0</v>
      </c>
      <c r="O2191">
        <v>-33.470903333333332</v>
      </c>
      <c r="P2191">
        <v>-70.567549999999997</v>
      </c>
      <c r="Q2191">
        <v>58.024691358024697</v>
      </c>
      <c r="R2191">
        <v>519</v>
      </c>
      <c r="S2191" t="s">
        <v>89</v>
      </c>
      <c r="T2191">
        <f t="shared" si="34"/>
        <v>50</v>
      </c>
      <c r="U2191">
        <v>4</v>
      </c>
      <c r="V2191" s="5">
        <v>0.34287037037037038</v>
      </c>
      <c r="W2191" s="8">
        <v>0.33333333333333331</v>
      </c>
      <c r="X2191" t="s">
        <v>119</v>
      </c>
      <c r="Y2191" t="str">
        <f>+VLOOKUP($X2191,[1]ParadasReg!$F:$I,4,0)</f>
        <v>Parada 2 / Los Molineros - Av. Grecia</v>
      </c>
      <c r="Z2191">
        <f>+VLOOKUP($X2191,[1]ParadasReg!$F:$I,3,0)</f>
        <v>12</v>
      </c>
    </row>
    <row r="2192" spans="1:26" x14ac:dyDescent="0.25">
      <c r="A2192">
        <v>917585</v>
      </c>
      <c r="B2192">
        <v>1887</v>
      </c>
      <c r="C2192" s="3">
        <v>45883.343819444453</v>
      </c>
      <c r="D2192" t="s">
        <v>70</v>
      </c>
      <c r="E2192">
        <v>1</v>
      </c>
      <c r="F2192">
        <v>1</v>
      </c>
      <c r="G2192">
        <v>1</v>
      </c>
      <c r="H2192">
        <v>0</v>
      </c>
      <c r="I2192">
        <v>0</v>
      </c>
      <c r="J2192">
        <v>1</v>
      </c>
      <c r="K2192">
        <v>0</v>
      </c>
      <c r="L2192">
        <v>0</v>
      </c>
      <c r="M2192">
        <v>0</v>
      </c>
      <c r="N2192">
        <v>0</v>
      </c>
      <c r="O2192">
        <v>-33.469903333333328</v>
      </c>
      <c r="P2192">
        <v>-70.572706666666662</v>
      </c>
      <c r="Q2192">
        <v>58.024691358024697</v>
      </c>
      <c r="R2192">
        <v>519</v>
      </c>
      <c r="S2192" t="s">
        <v>89</v>
      </c>
      <c r="T2192">
        <f t="shared" si="34"/>
        <v>50</v>
      </c>
      <c r="U2192">
        <v>4</v>
      </c>
      <c r="V2192" s="5">
        <v>0.34381944444444446</v>
      </c>
      <c r="W2192" s="8">
        <v>0.33333333333333331</v>
      </c>
      <c r="X2192" t="s">
        <v>117</v>
      </c>
      <c r="Y2192" t="str">
        <f>+VLOOKUP($X2192,[1]ParadasReg!$F:$I,4,0)</f>
        <v>Parada 2 / Cruz Almeyda - Avenida Grecia</v>
      </c>
      <c r="Z2192">
        <f>+VLOOKUP($X2192,[1]ParadasReg!$F:$I,3,0)</f>
        <v>13</v>
      </c>
    </row>
    <row r="2193" spans="1:26" x14ac:dyDescent="0.25">
      <c r="A2193">
        <v>917593</v>
      </c>
      <c r="B2193">
        <v>1887</v>
      </c>
      <c r="C2193" s="3">
        <v>45883.344699074078</v>
      </c>
      <c r="D2193" t="s">
        <v>70</v>
      </c>
      <c r="E2193">
        <v>13</v>
      </c>
      <c r="F2193">
        <v>13</v>
      </c>
      <c r="G2193">
        <v>0</v>
      </c>
      <c r="H2193">
        <v>0</v>
      </c>
      <c r="I2193">
        <v>13</v>
      </c>
      <c r="J2193">
        <v>13</v>
      </c>
      <c r="K2193">
        <v>0</v>
      </c>
      <c r="L2193">
        <v>0</v>
      </c>
      <c r="M2193">
        <v>0</v>
      </c>
      <c r="N2193">
        <v>0</v>
      </c>
      <c r="O2193">
        <v>-33.469078333333343</v>
      </c>
      <c r="P2193">
        <v>-70.57637166666666</v>
      </c>
      <c r="Q2193">
        <v>58.024691358024697</v>
      </c>
      <c r="R2193">
        <v>519</v>
      </c>
      <c r="S2193" t="s">
        <v>89</v>
      </c>
      <c r="T2193">
        <f t="shared" si="34"/>
        <v>50</v>
      </c>
      <c r="U2193">
        <v>4</v>
      </c>
      <c r="V2193" s="5">
        <v>0.34469907407407407</v>
      </c>
      <c r="W2193" s="8">
        <v>0.33333333333333331</v>
      </c>
      <c r="X2193" t="s">
        <v>100</v>
      </c>
      <c r="Y2193" t="str">
        <f>+VLOOKUP($X2193,[1]ParadasReg!$F:$I,4,0)</f>
        <v>Parada 4 / (M) Grecia</v>
      </c>
      <c r="Z2193">
        <f>+VLOOKUP($X2193,[1]ParadasReg!$F:$I,3,0)</f>
        <v>14</v>
      </c>
    </row>
    <row r="2194" spans="1:26" x14ac:dyDescent="0.25">
      <c r="A2194">
        <v>917601</v>
      </c>
      <c r="B2194">
        <v>1887</v>
      </c>
      <c r="C2194" s="3">
        <v>45883.346087962957</v>
      </c>
      <c r="D2194" t="s">
        <v>70</v>
      </c>
      <c r="E2194">
        <v>1</v>
      </c>
      <c r="F2194">
        <v>5</v>
      </c>
      <c r="G2194">
        <v>1</v>
      </c>
      <c r="H2194">
        <v>0</v>
      </c>
      <c r="I2194">
        <v>0</v>
      </c>
      <c r="J2194">
        <v>5</v>
      </c>
      <c r="K2194">
        <v>0</v>
      </c>
      <c r="L2194">
        <v>0</v>
      </c>
      <c r="M2194">
        <v>0</v>
      </c>
      <c r="N2194">
        <v>0</v>
      </c>
      <c r="O2194">
        <v>-33.467334999999999</v>
      </c>
      <c r="P2194">
        <v>-70.581116666666674</v>
      </c>
      <c r="Q2194">
        <v>53.086419753086425</v>
      </c>
      <c r="R2194">
        <v>519</v>
      </c>
      <c r="S2194" t="s">
        <v>89</v>
      </c>
      <c r="T2194">
        <f t="shared" si="34"/>
        <v>50</v>
      </c>
      <c r="U2194">
        <v>4</v>
      </c>
      <c r="V2194" s="5">
        <v>0.34608796296296296</v>
      </c>
      <c r="W2194" s="8">
        <v>0.33333333333333331</v>
      </c>
      <c r="X2194" t="s">
        <v>101</v>
      </c>
      <c r="Y2194" t="str">
        <f>+VLOOKUP($X2194,[1]ParadasReg!$F:$I,4,0)</f>
        <v>Parada 2 / ADO Chile</v>
      </c>
      <c r="Z2194">
        <f>+VLOOKUP($X2194,[1]ParadasReg!$F:$I,3,0)</f>
        <v>15</v>
      </c>
    </row>
    <row r="2195" spans="1:26" x14ac:dyDescent="0.25">
      <c r="A2195">
        <v>917613</v>
      </c>
      <c r="B2195">
        <v>1887</v>
      </c>
      <c r="C2195" s="3">
        <v>45883.347939814812</v>
      </c>
      <c r="D2195" t="s">
        <v>70</v>
      </c>
      <c r="E2195">
        <v>6</v>
      </c>
      <c r="F2195">
        <v>4</v>
      </c>
      <c r="G2195">
        <v>6</v>
      </c>
      <c r="H2195">
        <v>0</v>
      </c>
      <c r="I2195">
        <v>0</v>
      </c>
      <c r="J2195">
        <v>4</v>
      </c>
      <c r="K2195">
        <v>0</v>
      </c>
      <c r="L2195">
        <v>0</v>
      </c>
      <c r="M2195">
        <v>0</v>
      </c>
      <c r="N2195">
        <v>0</v>
      </c>
      <c r="O2195">
        <v>-33.465235</v>
      </c>
      <c r="P2195">
        <v>-70.589636666666664</v>
      </c>
      <c r="Q2195">
        <v>55.555555555555557</v>
      </c>
      <c r="R2195">
        <v>519</v>
      </c>
      <c r="S2195" t="s">
        <v>89</v>
      </c>
      <c r="T2195">
        <f t="shared" si="34"/>
        <v>50</v>
      </c>
      <c r="U2195">
        <v>4</v>
      </c>
      <c r="V2195" s="5">
        <v>0.34793981481481479</v>
      </c>
      <c r="W2195" s="8">
        <v>0.33333333333333331</v>
      </c>
      <c r="X2195" t="s">
        <v>102</v>
      </c>
      <c r="Y2195" t="str">
        <f>+VLOOKUP($X2195,[1]ParadasReg!$F:$I,4,0)</f>
        <v>Parada 2 / CESFAM Salvador Bustos</v>
      </c>
      <c r="Z2195">
        <f>+VLOOKUP($X2195,[1]ParadasReg!$F:$I,3,0)</f>
        <v>16</v>
      </c>
    </row>
    <row r="2196" spans="1:26" x14ac:dyDescent="0.25">
      <c r="A2196">
        <v>917627</v>
      </c>
      <c r="B2196">
        <v>1887</v>
      </c>
      <c r="C2196" s="3">
        <v>45883.349664351852</v>
      </c>
      <c r="D2196" t="s">
        <v>70</v>
      </c>
      <c r="E2196">
        <v>4</v>
      </c>
      <c r="F2196">
        <v>10</v>
      </c>
      <c r="G2196">
        <v>0</v>
      </c>
      <c r="H2196">
        <v>0</v>
      </c>
      <c r="I2196">
        <v>4</v>
      </c>
      <c r="J2196">
        <v>10</v>
      </c>
      <c r="K2196">
        <v>0</v>
      </c>
      <c r="L2196">
        <v>0</v>
      </c>
      <c r="M2196">
        <v>0</v>
      </c>
      <c r="N2196">
        <v>0</v>
      </c>
      <c r="O2196">
        <v>-33.464593333333333</v>
      </c>
      <c r="P2196">
        <v>-70.597878333333327</v>
      </c>
      <c r="Q2196">
        <v>48.148148148148145</v>
      </c>
      <c r="R2196">
        <v>519</v>
      </c>
      <c r="S2196" t="s">
        <v>89</v>
      </c>
      <c r="T2196">
        <f t="shared" si="34"/>
        <v>40</v>
      </c>
      <c r="U2196">
        <v>4</v>
      </c>
      <c r="V2196" s="5">
        <v>0.34966435185185185</v>
      </c>
      <c r="W2196" s="8">
        <v>0.33333333333333331</v>
      </c>
      <c r="X2196" t="s">
        <v>103</v>
      </c>
      <c r="Y2196" t="str">
        <f>+VLOOKUP($X2196,[1]ParadasReg!$F:$I,4,0)</f>
        <v>Parada 2 / Pedagógico</v>
      </c>
      <c r="Z2196">
        <f>+VLOOKUP($X2196,[1]ParadasReg!$F:$I,3,0)</f>
        <v>17</v>
      </c>
    </row>
    <row r="2197" spans="1:26" x14ac:dyDescent="0.25">
      <c r="A2197">
        <v>917634</v>
      </c>
      <c r="B2197">
        <v>1887</v>
      </c>
      <c r="C2197" s="3">
        <v>45883.350416666668</v>
      </c>
      <c r="D2197" t="s">
        <v>70</v>
      </c>
      <c r="E2197">
        <v>0</v>
      </c>
      <c r="F2197">
        <v>1</v>
      </c>
      <c r="G2197">
        <v>0</v>
      </c>
      <c r="H2197">
        <v>0</v>
      </c>
      <c r="I2197">
        <v>0</v>
      </c>
      <c r="J2197">
        <v>1</v>
      </c>
      <c r="K2197">
        <v>0</v>
      </c>
      <c r="L2197">
        <v>0</v>
      </c>
      <c r="M2197">
        <v>0</v>
      </c>
      <c r="N2197">
        <v>0</v>
      </c>
      <c r="O2197">
        <v>-33.463863333333343</v>
      </c>
      <c r="P2197">
        <v>-70.602469999999997</v>
      </c>
      <c r="Q2197">
        <v>46.913580246913575</v>
      </c>
      <c r="R2197">
        <v>519</v>
      </c>
      <c r="S2197" t="s">
        <v>89</v>
      </c>
      <c r="T2197">
        <f t="shared" si="34"/>
        <v>40</v>
      </c>
      <c r="U2197">
        <v>4</v>
      </c>
      <c r="V2197" s="5">
        <v>0.35041666666666665</v>
      </c>
      <c r="W2197" s="8">
        <v>0.33333333333333331</v>
      </c>
      <c r="X2197" t="s">
        <v>104</v>
      </c>
      <c r="Y2197" t="str">
        <f>+VLOOKUP($X2197,[1]ParadasReg!$F:$I,4,0)</f>
        <v>Parada 2 / Los Tres Antonios</v>
      </c>
      <c r="Z2197">
        <f>+VLOOKUP($X2197,[1]ParadasReg!$F:$I,3,0)</f>
        <v>18</v>
      </c>
    </row>
    <row r="2198" spans="1:26" x14ac:dyDescent="0.25">
      <c r="A2198">
        <v>917641</v>
      </c>
      <c r="B2198">
        <v>1887</v>
      </c>
      <c r="C2198" s="3">
        <v>45883.351354166669</v>
      </c>
      <c r="D2198" t="s">
        <v>70</v>
      </c>
      <c r="E2198">
        <v>0</v>
      </c>
      <c r="F2198">
        <v>7</v>
      </c>
      <c r="G2198">
        <v>0</v>
      </c>
      <c r="H2198">
        <v>0</v>
      </c>
      <c r="I2198">
        <v>0</v>
      </c>
      <c r="J2198">
        <v>7</v>
      </c>
      <c r="K2198">
        <v>0</v>
      </c>
      <c r="L2198">
        <v>0</v>
      </c>
      <c r="M2198">
        <v>0</v>
      </c>
      <c r="N2198">
        <v>0</v>
      </c>
      <c r="O2198">
        <v>-33.462183333333343</v>
      </c>
      <c r="P2198">
        <v>-70.607024999999993</v>
      </c>
      <c r="Q2198">
        <v>38.271604938271601</v>
      </c>
      <c r="R2198">
        <v>519</v>
      </c>
      <c r="S2198" t="s">
        <v>89</v>
      </c>
      <c r="T2198">
        <f t="shared" si="34"/>
        <v>30</v>
      </c>
      <c r="U2198">
        <v>4</v>
      </c>
      <c r="V2198" s="5">
        <v>0.35135416666666663</v>
      </c>
      <c r="W2198" s="8">
        <v>0.33333333333333331</v>
      </c>
      <c r="X2198" t="s">
        <v>118</v>
      </c>
      <c r="Y2198" t="str">
        <f>+VLOOKUP($X2198,[1]ParadasReg!$F:$I,4,0)</f>
        <v>Parada 2 / (M) Est.Nacional</v>
      </c>
      <c r="Z2198">
        <f>+VLOOKUP($X2198,[1]ParadasReg!$F:$I,3,0)</f>
        <v>19</v>
      </c>
    </row>
    <row r="2199" spans="1:26" x14ac:dyDescent="0.25">
      <c r="A2199">
        <v>917644</v>
      </c>
      <c r="B2199">
        <v>1887</v>
      </c>
      <c r="C2199" s="3">
        <v>45883.351736111108</v>
      </c>
      <c r="D2199" t="s">
        <v>70</v>
      </c>
      <c r="E2199">
        <v>1</v>
      </c>
      <c r="F2199">
        <v>0</v>
      </c>
      <c r="G2199">
        <v>1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-33.462133333333327</v>
      </c>
      <c r="P2199">
        <v>-70.607619999999997</v>
      </c>
      <c r="Q2199">
        <v>39.506172839506171</v>
      </c>
      <c r="R2199">
        <v>519</v>
      </c>
      <c r="S2199" t="s">
        <v>89</v>
      </c>
      <c r="T2199">
        <f t="shared" si="34"/>
        <v>30</v>
      </c>
      <c r="U2199">
        <v>4</v>
      </c>
      <c r="V2199" s="5">
        <v>0.35173611111111108</v>
      </c>
      <c r="W2199" s="8">
        <v>0.33333333333333331</v>
      </c>
      <c r="X2199" t="s">
        <v>118</v>
      </c>
      <c r="Y2199" t="str">
        <f>+VLOOKUP($X2199,[1]ParadasReg!$F:$I,4,0)</f>
        <v>Parada 2 / (M) Est.Nacional</v>
      </c>
      <c r="Z2199">
        <f>+VLOOKUP($X2199,[1]ParadasReg!$F:$I,3,0)</f>
        <v>19</v>
      </c>
    </row>
    <row r="2200" spans="1:26" x14ac:dyDescent="0.25">
      <c r="A2200">
        <v>917663</v>
      </c>
      <c r="B2200">
        <v>1887</v>
      </c>
      <c r="C2200" s="3">
        <v>45883.354444444441</v>
      </c>
      <c r="D2200" t="s">
        <v>70</v>
      </c>
      <c r="E2200">
        <v>0</v>
      </c>
      <c r="F2200">
        <v>1</v>
      </c>
      <c r="G2200">
        <v>0</v>
      </c>
      <c r="H2200">
        <v>0</v>
      </c>
      <c r="I2200">
        <v>0</v>
      </c>
      <c r="J2200">
        <v>1</v>
      </c>
      <c r="K2200">
        <v>0</v>
      </c>
      <c r="L2200">
        <v>0</v>
      </c>
      <c r="M2200">
        <v>0</v>
      </c>
      <c r="N2200">
        <v>0</v>
      </c>
      <c r="O2200">
        <v>-33.46152</v>
      </c>
      <c r="P2200">
        <v>-70.616886666666673</v>
      </c>
      <c r="Q2200">
        <v>38.271604938271601</v>
      </c>
      <c r="R2200">
        <v>519</v>
      </c>
      <c r="S2200" t="s">
        <v>89</v>
      </c>
      <c r="T2200">
        <f t="shared" si="34"/>
        <v>30</v>
      </c>
      <c r="U2200">
        <v>4</v>
      </c>
      <c r="V2200" s="5">
        <v>0.3544444444444444</v>
      </c>
      <c r="W2200" s="8">
        <v>0.35416666666666663</v>
      </c>
      <c r="X2200" t="s">
        <v>106</v>
      </c>
      <c r="Y2200" t="str">
        <f>+VLOOKUP($X2200,[1]ParadasReg!$F:$I,4,0)</f>
        <v>Parada 2 / Villa Olímpica</v>
      </c>
      <c r="Z2200">
        <f>+VLOOKUP($X2200,[1]ParadasReg!$F:$I,3,0)</f>
        <v>21</v>
      </c>
    </row>
    <row r="2201" spans="1:26" x14ac:dyDescent="0.25">
      <c r="A2201">
        <v>917679</v>
      </c>
      <c r="B2201">
        <v>1887</v>
      </c>
      <c r="C2201" s="3">
        <v>45883.357824074083</v>
      </c>
      <c r="D2201" t="s">
        <v>70</v>
      </c>
      <c r="E2201">
        <v>0</v>
      </c>
      <c r="F2201">
        <v>3</v>
      </c>
      <c r="G2201">
        <v>0</v>
      </c>
      <c r="H2201">
        <v>0</v>
      </c>
      <c r="I2201">
        <v>0</v>
      </c>
      <c r="J2201">
        <v>3</v>
      </c>
      <c r="K2201">
        <v>0</v>
      </c>
      <c r="L2201">
        <v>0</v>
      </c>
      <c r="M2201">
        <v>0</v>
      </c>
      <c r="N2201">
        <v>0</v>
      </c>
      <c r="O2201">
        <v>-33.455005</v>
      </c>
      <c r="P2201">
        <v>-70.627809999999997</v>
      </c>
      <c r="Q2201">
        <v>34.567901234567898</v>
      </c>
      <c r="R2201">
        <v>519</v>
      </c>
      <c r="S2201" t="s">
        <v>89</v>
      </c>
      <c r="T2201">
        <f t="shared" si="34"/>
        <v>30</v>
      </c>
      <c r="U2201">
        <v>4</v>
      </c>
      <c r="V2201" s="5">
        <v>0.35782407407407407</v>
      </c>
      <c r="W2201" s="8">
        <v>0.35416666666666663</v>
      </c>
      <c r="X2201" t="s">
        <v>108</v>
      </c>
      <c r="Y2201" t="str">
        <f>+VLOOKUP($X2201,[1]ParadasReg!$F:$I,4,0)</f>
        <v>Parada 2 / (M) Irarrázaval</v>
      </c>
      <c r="Z2201">
        <f>+VLOOKUP($X2201,[1]ParadasReg!$F:$I,3,0)</f>
        <v>23</v>
      </c>
    </row>
    <row r="2202" spans="1:26" x14ac:dyDescent="0.25">
      <c r="A2202">
        <v>917694</v>
      </c>
      <c r="B2202">
        <v>1887</v>
      </c>
      <c r="C2202" s="3">
        <v>45883.360219907408</v>
      </c>
      <c r="D2202" t="s">
        <v>70</v>
      </c>
      <c r="E2202">
        <v>0</v>
      </c>
      <c r="F2202">
        <v>1</v>
      </c>
      <c r="G2202">
        <v>0</v>
      </c>
      <c r="H2202">
        <v>0</v>
      </c>
      <c r="I2202">
        <v>0</v>
      </c>
      <c r="J2202">
        <v>1</v>
      </c>
      <c r="K2202">
        <v>0</v>
      </c>
      <c r="L2202">
        <v>0</v>
      </c>
      <c r="M2202">
        <v>0</v>
      </c>
      <c r="N2202">
        <v>0</v>
      </c>
      <c r="O2202">
        <v>-33.451328333333343</v>
      </c>
      <c r="P2202">
        <v>-70.631079999999997</v>
      </c>
      <c r="Q2202">
        <v>33.333333333333329</v>
      </c>
      <c r="R2202">
        <v>519</v>
      </c>
      <c r="S2202" t="s">
        <v>89</v>
      </c>
      <c r="T2202">
        <f t="shared" si="34"/>
        <v>30</v>
      </c>
      <c r="U2202">
        <v>4</v>
      </c>
      <c r="V2202" s="5">
        <v>0.36021990740740745</v>
      </c>
      <c r="W2202" s="8">
        <v>0.35416666666666663</v>
      </c>
      <c r="X2202" t="s">
        <v>109</v>
      </c>
      <c r="Y2202" t="str">
        <f>+VLOOKUP($X2202,[1]ParadasReg!$F:$I,4,0)</f>
        <v>Parada 7 / (M) Irarrázaval</v>
      </c>
      <c r="Z2202">
        <f>+VLOOKUP($X2202,[1]ParadasReg!$F:$I,3,0)</f>
        <v>24</v>
      </c>
    </row>
    <row r="2203" spans="1:26" x14ac:dyDescent="0.25">
      <c r="A2203">
        <v>917695</v>
      </c>
      <c r="B2203">
        <v>1887</v>
      </c>
      <c r="C2203" s="3">
        <v>45883.360659722217</v>
      </c>
      <c r="D2203" t="s">
        <v>70</v>
      </c>
      <c r="E2203">
        <v>0</v>
      </c>
      <c r="F2203">
        <v>2</v>
      </c>
      <c r="G2203">
        <v>0</v>
      </c>
      <c r="H2203">
        <v>0</v>
      </c>
      <c r="I2203">
        <v>0</v>
      </c>
      <c r="J2203">
        <v>2</v>
      </c>
      <c r="K2203">
        <v>0</v>
      </c>
      <c r="L2203">
        <v>0</v>
      </c>
      <c r="M2203">
        <v>0</v>
      </c>
      <c r="N2203">
        <v>0</v>
      </c>
      <c r="O2203">
        <v>-33.449041666666673</v>
      </c>
      <c r="P2203">
        <v>-70.631743333333333</v>
      </c>
      <c r="Q2203">
        <v>30.864197530864196</v>
      </c>
      <c r="R2203">
        <v>519</v>
      </c>
      <c r="S2203" t="s">
        <v>89</v>
      </c>
      <c r="T2203">
        <f t="shared" si="34"/>
        <v>30</v>
      </c>
      <c r="U2203">
        <v>4</v>
      </c>
      <c r="V2203" s="5">
        <v>0.36065972222222226</v>
      </c>
      <c r="W2203" s="8">
        <v>0.35416666666666663</v>
      </c>
      <c r="X2203" t="s">
        <v>110</v>
      </c>
      <c r="Y2203" t="str">
        <f>+VLOOKUP($X2203,[1]ParadasReg!$F:$I,4,0)</f>
        <v>Parada 2 / (M) Santa Isabel</v>
      </c>
      <c r="Z2203">
        <f>+VLOOKUP($X2203,[1]ParadasReg!$F:$I,3,0)</f>
        <v>25</v>
      </c>
    </row>
    <row r="2204" spans="1:26" x14ac:dyDescent="0.25">
      <c r="A2204">
        <v>917704</v>
      </c>
      <c r="B2204">
        <v>1887</v>
      </c>
      <c r="C2204" s="3">
        <v>45883.361851851849</v>
      </c>
      <c r="D2204" t="s">
        <v>70</v>
      </c>
      <c r="E2204">
        <v>1</v>
      </c>
      <c r="F2204">
        <v>2</v>
      </c>
      <c r="G2204">
        <v>1</v>
      </c>
      <c r="H2204">
        <v>0</v>
      </c>
      <c r="I2204">
        <v>0</v>
      </c>
      <c r="J2204">
        <v>2</v>
      </c>
      <c r="K2204">
        <v>0</v>
      </c>
      <c r="L2204">
        <v>0</v>
      </c>
      <c r="M2204">
        <v>0</v>
      </c>
      <c r="N2204">
        <v>0</v>
      </c>
      <c r="O2204">
        <v>-33.443995000000001</v>
      </c>
      <c r="P2204">
        <v>-70.633136666666672</v>
      </c>
      <c r="Q2204">
        <v>29.629629629629626</v>
      </c>
      <c r="R2204">
        <v>519</v>
      </c>
      <c r="S2204" t="s">
        <v>89</v>
      </c>
      <c r="T2204">
        <f t="shared" si="34"/>
        <v>20</v>
      </c>
      <c r="U2204">
        <v>4</v>
      </c>
      <c r="V2204" s="5">
        <v>0.36185185185185187</v>
      </c>
      <c r="W2204" s="8">
        <v>0.35416666666666663</v>
      </c>
      <c r="X2204" t="s">
        <v>111</v>
      </c>
      <c r="Y2204" t="str">
        <f>+VLOOKUP($X2204,[1]ParadasReg!$F:$I,4,0)</f>
        <v>Parada 2 / (M) Parque Bustamante</v>
      </c>
      <c r="Z2204">
        <f>+VLOOKUP($X2204,[1]ParadasReg!$F:$I,3,0)</f>
        <v>26</v>
      </c>
    </row>
    <row r="2205" spans="1:26" x14ac:dyDescent="0.25">
      <c r="A2205">
        <v>917718</v>
      </c>
      <c r="B2205">
        <v>1887</v>
      </c>
      <c r="C2205" s="3">
        <v>45883.365243055552</v>
      </c>
      <c r="D2205" t="s">
        <v>70</v>
      </c>
      <c r="E2205">
        <v>2</v>
      </c>
      <c r="F2205">
        <v>3</v>
      </c>
      <c r="G2205">
        <v>2</v>
      </c>
      <c r="H2205">
        <v>0</v>
      </c>
      <c r="I2205">
        <v>0</v>
      </c>
      <c r="J2205">
        <v>3</v>
      </c>
      <c r="K2205">
        <v>0</v>
      </c>
      <c r="L2205">
        <v>0</v>
      </c>
      <c r="M2205">
        <v>0</v>
      </c>
      <c r="N2205">
        <v>0</v>
      </c>
      <c r="O2205">
        <v>-33.437309999999997</v>
      </c>
      <c r="P2205">
        <v>-70.636176666666671</v>
      </c>
      <c r="Q2205">
        <v>28.39506172839506</v>
      </c>
      <c r="R2205">
        <v>519</v>
      </c>
      <c r="S2205" t="s">
        <v>89</v>
      </c>
      <c r="T2205">
        <f t="shared" si="34"/>
        <v>20</v>
      </c>
      <c r="U2205">
        <v>4</v>
      </c>
      <c r="V2205" s="5">
        <v>0.36524305555555553</v>
      </c>
      <c r="W2205" s="8">
        <v>0.35416666666666663</v>
      </c>
      <c r="X2205" t="s">
        <v>112</v>
      </c>
      <c r="Y2205" t="str">
        <f>+VLOOKUP($X2205,[1]ParadasReg!$F:$I,4,0)</f>
        <v>Parada 4 / Plaza Italia</v>
      </c>
      <c r="Z2205">
        <f>+VLOOKUP($X2205,[1]ParadasReg!$F:$I,3,0)</f>
        <v>27</v>
      </c>
    </row>
    <row r="2206" spans="1:26" x14ac:dyDescent="0.25">
      <c r="A2206">
        <v>917724</v>
      </c>
      <c r="B2206">
        <v>1887</v>
      </c>
      <c r="C2206" s="3">
        <v>45883.366238425922</v>
      </c>
      <c r="D2206" t="s">
        <v>70</v>
      </c>
      <c r="E2206">
        <v>0</v>
      </c>
      <c r="F2206">
        <v>1</v>
      </c>
      <c r="G2206">
        <v>0</v>
      </c>
      <c r="H2206">
        <v>0</v>
      </c>
      <c r="I2206">
        <v>0</v>
      </c>
      <c r="J2206">
        <v>1</v>
      </c>
      <c r="K2206">
        <v>0</v>
      </c>
      <c r="L2206">
        <v>0</v>
      </c>
      <c r="M2206">
        <v>0</v>
      </c>
      <c r="N2206">
        <v>0</v>
      </c>
      <c r="O2206">
        <v>-33.439676666666657</v>
      </c>
      <c r="P2206">
        <v>-70.640043333333338</v>
      </c>
      <c r="Q2206">
        <v>27.160493827160494</v>
      </c>
      <c r="R2206">
        <v>519</v>
      </c>
      <c r="S2206" t="s">
        <v>89</v>
      </c>
      <c r="T2206">
        <f t="shared" si="34"/>
        <v>20</v>
      </c>
      <c r="U2206">
        <v>4</v>
      </c>
      <c r="V2206" s="5">
        <v>0.36623842592592593</v>
      </c>
      <c r="W2206" s="8">
        <v>0.35416666666666663</v>
      </c>
      <c r="X2206" t="s">
        <v>113</v>
      </c>
      <c r="Y2206" t="str">
        <f>+VLOOKUP($X2206,[1]ParadasReg!$F:$I,4,0)</f>
        <v>Parada 4 / (M) Universidad Católica</v>
      </c>
      <c r="Z2206">
        <f>+VLOOKUP($X2206,[1]ParadasReg!$F:$I,3,0)</f>
        <v>28</v>
      </c>
    </row>
    <row r="2207" spans="1:26" x14ac:dyDescent="0.25">
      <c r="A2207">
        <v>917735</v>
      </c>
      <c r="B2207">
        <v>1887</v>
      </c>
      <c r="C2207" s="3">
        <v>45883.368333333332</v>
      </c>
      <c r="D2207" t="s">
        <v>70</v>
      </c>
      <c r="E2207">
        <v>0</v>
      </c>
      <c r="F2207">
        <v>6</v>
      </c>
      <c r="G2207">
        <v>0</v>
      </c>
      <c r="H2207">
        <v>0</v>
      </c>
      <c r="I2207">
        <v>0</v>
      </c>
      <c r="J2207">
        <v>6</v>
      </c>
      <c r="K2207">
        <v>0</v>
      </c>
      <c r="L2207">
        <v>0</v>
      </c>
      <c r="M2207">
        <v>0</v>
      </c>
      <c r="N2207">
        <v>0</v>
      </c>
      <c r="O2207">
        <v>-33.442500000000003</v>
      </c>
      <c r="P2207">
        <v>-70.645413333333337</v>
      </c>
      <c r="Q2207">
        <v>19.753086419753085</v>
      </c>
      <c r="R2207">
        <v>519</v>
      </c>
      <c r="S2207" t="s">
        <v>89</v>
      </c>
      <c r="T2207">
        <f t="shared" si="34"/>
        <v>10</v>
      </c>
      <c r="U2207">
        <v>4</v>
      </c>
      <c r="V2207" s="5">
        <v>0.36833333333333335</v>
      </c>
      <c r="W2207" s="8">
        <v>0.35416666666666663</v>
      </c>
      <c r="X2207" t="s">
        <v>114</v>
      </c>
      <c r="Y2207" t="str">
        <f>+VLOOKUP($X2207,[1]ParadasReg!$F:$I,4,0)</f>
        <v>Parada 3 / (M) Santa Lucía</v>
      </c>
      <c r="Z2207">
        <f>+VLOOKUP($X2207,[1]ParadasReg!$F:$I,3,0)</f>
        <v>29</v>
      </c>
    </row>
    <row r="2208" spans="1:26" x14ac:dyDescent="0.25">
      <c r="A2208">
        <v>917742</v>
      </c>
      <c r="B2208">
        <v>1887</v>
      </c>
      <c r="C2208" s="3">
        <v>45883.370081018518</v>
      </c>
      <c r="D2208" t="s">
        <v>70</v>
      </c>
      <c r="E2208">
        <v>0</v>
      </c>
      <c r="F2208">
        <v>7</v>
      </c>
      <c r="G2208">
        <v>0</v>
      </c>
      <c r="H2208">
        <v>0</v>
      </c>
      <c r="I2208">
        <v>0</v>
      </c>
      <c r="J2208">
        <v>7</v>
      </c>
      <c r="K2208">
        <v>0</v>
      </c>
      <c r="L2208">
        <v>0</v>
      </c>
      <c r="M2208">
        <v>0</v>
      </c>
      <c r="N2208">
        <v>0</v>
      </c>
      <c r="O2208">
        <v>-33.443824999999997</v>
      </c>
      <c r="P2208">
        <v>-70.650935000000004</v>
      </c>
      <c r="Q2208">
        <v>11.111111111111111</v>
      </c>
      <c r="R2208">
        <v>519</v>
      </c>
      <c r="S2208" t="s">
        <v>89</v>
      </c>
      <c r="T2208">
        <f t="shared" si="34"/>
        <v>10</v>
      </c>
      <c r="U2208">
        <v>4</v>
      </c>
      <c r="V2208" s="5">
        <v>0.37008101851851855</v>
      </c>
      <c r="W2208" s="8">
        <v>0.35416666666666663</v>
      </c>
      <c r="X2208" t="s">
        <v>115</v>
      </c>
      <c r="Y2208" t="str">
        <f>+VLOOKUP($X2208,[1]ParadasReg!$F:$I,4,0)</f>
        <v>Parada 3 / (M) Universidad de Chile</v>
      </c>
      <c r="Z2208">
        <f>+VLOOKUP($X2208,[1]ParadasReg!$F:$I,3,0)</f>
        <v>30</v>
      </c>
    </row>
    <row r="2209" spans="1:26" x14ac:dyDescent="0.25">
      <c r="A2209">
        <v>917747</v>
      </c>
      <c r="B2209">
        <v>1887</v>
      </c>
      <c r="C2209" s="3">
        <v>45883.371296296304</v>
      </c>
      <c r="D2209" t="s">
        <v>70</v>
      </c>
      <c r="E2209">
        <v>0</v>
      </c>
      <c r="F2209">
        <v>5</v>
      </c>
      <c r="G2209">
        <v>0</v>
      </c>
      <c r="H2209">
        <v>0</v>
      </c>
      <c r="I2209">
        <v>0</v>
      </c>
      <c r="J2209">
        <v>5</v>
      </c>
      <c r="K2209">
        <v>0</v>
      </c>
      <c r="L2209">
        <v>0</v>
      </c>
      <c r="M2209">
        <v>0</v>
      </c>
      <c r="N2209">
        <v>0</v>
      </c>
      <c r="O2209">
        <v>-33.444843333333331</v>
      </c>
      <c r="P2209">
        <v>-70.656136666666669</v>
      </c>
      <c r="Q2209">
        <v>0</v>
      </c>
      <c r="R2209">
        <v>519</v>
      </c>
      <c r="S2209" t="s">
        <v>89</v>
      </c>
      <c r="T2209">
        <f t="shared" si="34"/>
        <v>0</v>
      </c>
      <c r="U2209">
        <v>4</v>
      </c>
      <c r="V2209" s="5">
        <v>0.37129629629629629</v>
      </c>
      <c r="W2209" s="8">
        <v>0.35416666666666663</v>
      </c>
      <c r="X2209" t="s">
        <v>116</v>
      </c>
      <c r="Y2209" t="str">
        <f>+VLOOKUP($X2209,[1]ParadasReg!$F:$I,4,0)</f>
        <v>Parada 3 / (M) La Moneda</v>
      </c>
      <c r="Z2209">
        <f>+VLOOKUP($X2209,[1]ParadasReg!$F:$I,3,0)</f>
        <v>31</v>
      </c>
    </row>
    <row r="2210" spans="1:26" x14ac:dyDescent="0.25">
      <c r="A2210">
        <v>918190</v>
      </c>
      <c r="B2210">
        <v>1887</v>
      </c>
      <c r="C2210" s="3">
        <v>45883.468124999999</v>
      </c>
      <c r="D2210" t="s">
        <v>72</v>
      </c>
      <c r="E2210">
        <v>1</v>
      </c>
      <c r="F2210">
        <v>0</v>
      </c>
      <c r="G2210">
        <v>1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-33.481059999999999</v>
      </c>
      <c r="P2210">
        <v>-70.523555000000002</v>
      </c>
      <c r="Q2210">
        <v>1.2345679012345678</v>
      </c>
      <c r="R2210">
        <v>519</v>
      </c>
      <c r="S2210" t="s">
        <v>89</v>
      </c>
      <c r="T2210">
        <f t="shared" si="34"/>
        <v>0</v>
      </c>
      <c r="U2210">
        <v>4</v>
      </c>
      <c r="V2210" s="5">
        <v>0.46812499999999996</v>
      </c>
      <c r="W2210" s="8">
        <v>0.45833333333333331</v>
      </c>
      <c r="X2210" t="s">
        <v>90</v>
      </c>
      <c r="Y2210" t="str">
        <f>+VLOOKUP($X2210,[1]ParadasReg!$F:$I,4,0)</f>
        <v xml:space="preserve">Av. Diagonal Las Torres / esq. Álvaro Casanova </v>
      </c>
      <c r="Z2210">
        <f>+VLOOKUP($X2210,[1]ParadasReg!$F:$I,3,0)</f>
        <v>1</v>
      </c>
    </row>
    <row r="2211" spans="1:26" x14ac:dyDescent="0.25">
      <c r="A2211">
        <v>918192</v>
      </c>
      <c r="B2211">
        <v>1887</v>
      </c>
      <c r="C2211" s="3">
        <v>45883.46912037037</v>
      </c>
      <c r="D2211" t="s">
        <v>72</v>
      </c>
      <c r="E2211">
        <v>6</v>
      </c>
      <c r="F2211">
        <v>0</v>
      </c>
      <c r="G2211">
        <v>6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-33.478958333333331</v>
      </c>
      <c r="P2211">
        <v>-70.52768833333333</v>
      </c>
      <c r="Q2211">
        <v>8.6419753086419746</v>
      </c>
      <c r="R2211">
        <v>519</v>
      </c>
      <c r="S2211" t="s">
        <v>89</v>
      </c>
      <c r="T2211">
        <f t="shared" si="34"/>
        <v>0</v>
      </c>
      <c r="U2211">
        <v>4</v>
      </c>
      <c r="V2211" s="5">
        <v>0.46912037037037035</v>
      </c>
      <c r="W2211" s="8">
        <v>0.45833333333333331</v>
      </c>
      <c r="X2211" t="s">
        <v>91</v>
      </c>
      <c r="Y2211" t="str">
        <f>+VLOOKUP($X2211,[1]ParadasReg!$F:$I,4,0)</f>
        <v>Avenida Grecia / esq. Qda. de Sn. Pedro</v>
      </c>
      <c r="Z2211">
        <f>+VLOOKUP($X2211,[1]ParadasReg!$F:$I,3,0)</f>
        <v>3</v>
      </c>
    </row>
    <row r="2212" spans="1:26" x14ac:dyDescent="0.25">
      <c r="A2212">
        <v>918197</v>
      </c>
      <c r="B2212">
        <v>1887</v>
      </c>
      <c r="C2212" s="3">
        <v>45883.470312500001</v>
      </c>
      <c r="D2212" t="s">
        <v>72</v>
      </c>
      <c r="E2212">
        <v>1</v>
      </c>
      <c r="F2212">
        <v>0</v>
      </c>
      <c r="G2212">
        <v>1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-33.478258333333343</v>
      </c>
      <c r="P2212">
        <v>-70.531350000000003</v>
      </c>
      <c r="Q2212">
        <v>9.8765432098765427</v>
      </c>
      <c r="R2212">
        <v>519</v>
      </c>
      <c r="S2212" t="s">
        <v>89</v>
      </c>
      <c r="T2212">
        <f t="shared" si="34"/>
        <v>0</v>
      </c>
      <c r="U2212">
        <v>4</v>
      </c>
      <c r="V2212" s="5">
        <v>0.47031249999999997</v>
      </c>
      <c r="W2212" s="8">
        <v>0.45833333333333331</v>
      </c>
      <c r="X2212" t="s">
        <v>92</v>
      </c>
      <c r="Y2212" t="str">
        <f>+VLOOKUP($X2212,[1]ParadasReg!$F:$I,4,0)</f>
        <v>Avenida Grecia / esq. Los Picachos</v>
      </c>
      <c r="Z2212">
        <f>+VLOOKUP($X2212,[1]ParadasReg!$F:$I,3,0)</f>
        <v>4</v>
      </c>
    </row>
    <row r="2213" spans="1:26" x14ac:dyDescent="0.25">
      <c r="A2213">
        <v>918198</v>
      </c>
      <c r="B2213">
        <v>1887</v>
      </c>
      <c r="C2213" s="3">
        <v>45883.470960648148</v>
      </c>
      <c r="D2213" t="s">
        <v>72</v>
      </c>
      <c r="E2213">
        <v>2</v>
      </c>
      <c r="F2213">
        <v>0</v>
      </c>
      <c r="G2213">
        <v>2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-33.477314999999997</v>
      </c>
      <c r="P2213">
        <v>-70.535648333333327</v>
      </c>
      <c r="Q2213">
        <v>12.345679012345679</v>
      </c>
      <c r="R2213">
        <v>519</v>
      </c>
      <c r="S2213" t="s">
        <v>89</v>
      </c>
      <c r="T2213">
        <f t="shared" si="34"/>
        <v>10</v>
      </c>
      <c r="U2213">
        <v>4</v>
      </c>
      <c r="V2213" s="5">
        <v>0.47096064814814814</v>
      </c>
      <c r="W2213" s="8">
        <v>0.45833333333333331</v>
      </c>
      <c r="X2213" t="s">
        <v>93</v>
      </c>
      <c r="Y2213" t="str">
        <f>+VLOOKUP($X2213,[1]ParadasReg!$F:$I,4,0)</f>
        <v>Avenida Grecia / esq. Jacarandá</v>
      </c>
      <c r="Z2213">
        <f>+VLOOKUP($X2213,[1]ParadasReg!$F:$I,3,0)</f>
        <v>5</v>
      </c>
    </row>
    <row r="2214" spans="1:26" x14ac:dyDescent="0.25">
      <c r="A2214">
        <v>918202</v>
      </c>
      <c r="B2214">
        <v>1887</v>
      </c>
      <c r="C2214" s="3">
        <v>45883.472094907411</v>
      </c>
      <c r="D2214" t="s">
        <v>72</v>
      </c>
      <c r="E2214">
        <v>5</v>
      </c>
      <c r="F2214">
        <v>0</v>
      </c>
      <c r="G2214">
        <v>5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-33.476730000000003</v>
      </c>
      <c r="P2214">
        <v>-70.538831666666667</v>
      </c>
      <c r="Q2214">
        <v>18.518518518518519</v>
      </c>
      <c r="R2214">
        <v>519</v>
      </c>
      <c r="S2214" t="s">
        <v>89</v>
      </c>
      <c r="T2214">
        <f t="shared" si="34"/>
        <v>10</v>
      </c>
      <c r="U2214">
        <v>4</v>
      </c>
      <c r="V2214" s="5">
        <v>0.47209490740740739</v>
      </c>
      <c r="W2214" s="8">
        <v>0.45833333333333331</v>
      </c>
      <c r="X2214" t="s">
        <v>94</v>
      </c>
      <c r="Y2214" t="str">
        <f>+VLOOKUP($X2214,[1]ParadasReg!$F:$I,4,0)</f>
        <v>Avenida Grecia / esq. Amanecer</v>
      </c>
      <c r="Z2214">
        <f>+VLOOKUP($X2214,[1]ParadasReg!$F:$I,3,0)</f>
        <v>6</v>
      </c>
    </row>
    <row r="2215" spans="1:26" x14ac:dyDescent="0.25">
      <c r="A2215">
        <v>918207</v>
      </c>
      <c r="B2215">
        <v>1887</v>
      </c>
      <c r="C2215" s="3">
        <v>45883.473425925928</v>
      </c>
      <c r="D2215" t="s">
        <v>72</v>
      </c>
      <c r="E2215">
        <v>12</v>
      </c>
      <c r="F2215">
        <v>0</v>
      </c>
      <c r="G2215">
        <v>0</v>
      </c>
      <c r="H2215">
        <v>0</v>
      </c>
      <c r="I2215">
        <v>12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-33.475996666666667</v>
      </c>
      <c r="P2215">
        <v>-70.542389999999997</v>
      </c>
      <c r="Q2215">
        <v>33.333333333333329</v>
      </c>
      <c r="R2215">
        <v>519</v>
      </c>
      <c r="S2215" t="s">
        <v>89</v>
      </c>
      <c r="T2215">
        <f t="shared" si="34"/>
        <v>30</v>
      </c>
      <c r="U2215">
        <v>4</v>
      </c>
      <c r="V2215" s="5">
        <v>0.47342592592592592</v>
      </c>
      <c r="W2215" s="8">
        <v>0.45833333333333331</v>
      </c>
      <c r="X2215" t="s">
        <v>95</v>
      </c>
      <c r="Y2215" t="str">
        <f>+VLOOKUP($X2215,[1]ParadasReg!$F:$I,4,0)</f>
        <v>Parada / Muni. Peñalolén</v>
      </c>
      <c r="Z2215">
        <f>+VLOOKUP($X2215,[1]ParadasReg!$F:$I,3,0)</f>
        <v>7</v>
      </c>
    </row>
    <row r="2216" spans="1:26" x14ac:dyDescent="0.25">
      <c r="A2216">
        <v>918214</v>
      </c>
      <c r="B2216">
        <v>1887</v>
      </c>
      <c r="C2216" s="3">
        <v>45883.475428240738</v>
      </c>
      <c r="D2216" t="s">
        <v>72</v>
      </c>
      <c r="E2216">
        <v>3</v>
      </c>
      <c r="F2216">
        <v>0</v>
      </c>
      <c r="G2216">
        <v>3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-33.474208333333337</v>
      </c>
      <c r="P2216">
        <v>-70.55139166666666</v>
      </c>
      <c r="Q2216">
        <v>37.037037037037038</v>
      </c>
      <c r="R2216">
        <v>519</v>
      </c>
      <c r="S2216" t="s">
        <v>89</v>
      </c>
      <c r="T2216">
        <f t="shared" si="34"/>
        <v>30</v>
      </c>
      <c r="U2216">
        <v>4</v>
      </c>
      <c r="V2216" s="5">
        <v>0.47542824074074069</v>
      </c>
      <c r="W2216" s="8">
        <v>0.45833333333333331</v>
      </c>
      <c r="X2216" t="s">
        <v>97</v>
      </c>
      <c r="Y2216" t="str">
        <f>+VLOOKUP($X2216,[1]ParadasReg!$F:$I,4,0)</f>
        <v>Avenida Grecia / esq. Pasaje 444</v>
      </c>
      <c r="Z2216">
        <f>+VLOOKUP($X2216,[1]ParadasReg!$F:$I,3,0)</f>
        <v>9</v>
      </c>
    </row>
    <row r="2217" spans="1:26" x14ac:dyDescent="0.25">
      <c r="A2217">
        <v>918220</v>
      </c>
      <c r="B2217">
        <v>1887</v>
      </c>
      <c r="C2217" s="3">
        <v>45883.476527777777</v>
      </c>
      <c r="D2217" t="s">
        <v>72</v>
      </c>
      <c r="E2217">
        <v>1</v>
      </c>
      <c r="F2217">
        <v>5</v>
      </c>
      <c r="G2217">
        <v>1</v>
      </c>
      <c r="H2217">
        <v>0</v>
      </c>
      <c r="I2217">
        <v>0</v>
      </c>
      <c r="J2217">
        <v>5</v>
      </c>
      <c r="K2217">
        <v>0</v>
      </c>
      <c r="L2217">
        <v>0</v>
      </c>
      <c r="M2217">
        <v>0</v>
      </c>
      <c r="N2217">
        <v>0</v>
      </c>
      <c r="O2217">
        <v>-33.473106666666673</v>
      </c>
      <c r="P2217">
        <v>-70.55628333333334</v>
      </c>
      <c r="Q2217">
        <v>32.098765432098766</v>
      </c>
      <c r="R2217">
        <v>519</v>
      </c>
      <c r="S2217" t="s">
        <v>89</v>
      </c>
      <c r="T2217">
        <f t="shared" si="34"/>
        <v>30</v>
      </c>
      <c r="U2217">
        <v>4</v>
      </c>
      <c r="V2217" s="5">
        <v>0.47652777777777783</v>
      </c>
      <c r="W2217" s="8">
        <v>0.45833333333333331</v>
      </c>
      <c r="X2217" t="s">
        <v>98</v>
      </c>
      <c r="Y2217" t="str">
        <f>+VLOOKUP($X2217,[1]ParadasReg!$F:$I,4,0)</f>
        <v>Parada 2 / Calle 1A - Avenida Grecia</v>
      </c>
      <c r="Z2217">
        <f>+VLOOKUP($X2217,[1]ParadasReg!$F:$I,3,0)</f>
        <v>10</v>
      </c>
    </row>
    <row r="2218" spans="1:26" x14ac:dyDescent="0.25">
      <c r="A2218">
        <v>918225</v>
      </c>
      <c r="B2218">
        <v>1887</v>
      </c>
      <c r="C2218" s="3">
        <v>45883.477326388893</v>
      </c>
      <c r="D2218" t="s">
        <v>72</v>
      </c>
      <c r="E2218">
        <v>3</v>
      </c>
      <c r="F2218">
        <v>1</v>
      </c>
      <c r="G2218">
        <v>3</v>
      </c>
      <c r="H2218">
        <v>0</v>
      </c>
      <c r="I2218">
        <v>0</v>
      </c>
      <c r="J2218">
        <v>1</v>
      </c>
      <c r="K2218">
        <v>0</v>
      </c>
      <c r="L2218">
        <v>0</v>
      </c>
      <c r="M2218">
        <v>0</v>
      </c>
      <c r="N2218">
        <v>0</v>
      </c>
      <c r="O2218">
        <v>-33.472076666666673</v>
      </c>
      <c r="P2218">
        <v>-70.56165</v>
      </c>
      <c r="Q2218">
        <v>34.567901234567898</v>
      </c>
      <c r="R2218">
        <v>519</v>
      </c>
      <c r="S2218" t="s">
        <v>89</v>
      </c>
      <c r="T2218">
        <f t="shared" si="34"/>
        <v>30</v>
      </c>
      <c r="U2218">
        <v>4</v>
      </c>
      <c r="V2218" s="5">
        <v>0.47732638888888884</v>
      </c>
      <c r="W2218" s="8">
        <v>0.45833333333333331</v>
      </c>
      <c r="X2218" t="s">
        <v>99</v>
      </c>
      <c r="Y2218" t="str">
        <f>+VLOOKUP($X2218,[1]ParadasReg!$F:$I,4,0)</f>
        <v>Parada 2 / Ictinos - Avenida Grecia</v>
      </c>
      <c r="Z2218">
        <f>+VLOOKUP($X2218,[1]ParadasReg!$F:$I,3,0)</f>
        <v>11</v>
      </c>
    </row>
    <row r="2219" spans="1:26" x14ac:dyDescent="0.25">
      <c r="A2219">
        <v>918231</v>
      </c>
      <c r="B2219">
        <v>1887</v>
      </c>
      <c r="C2219" s="3">
        <v>45883.478993055563</v>
      </c>
      <c r="D2219" t="s">
        <v>72</v>
      </c>
      <c r="E2219">
        <v>0</v>
      </c>
      <c r="F2219">
        <v>1</v>
      </c>
      <c r="G2219">
        <v>0</v>
      </c>
      <c r="H2219">
        <v>0</v>
      </c>
      <c r="I2219">
        <v>0</v>
      </c>
      <c r="J2219">
        <v>1</v>
      </c>
      <c r="K2219">
        <v>0</v>
      </c>
      <c r="L2219">
        <v>0</v>
      </c>
      <c r="M2219">
        <v>0</v>
      </c>
      <c r="N2219">
        <v>0</v>
      </c>
      <c r="O2219">
        <v>-33.470941666666668</v>
      </c>
      <c r="P2219">
        <v>-70.567386666666664</v>
      </c>
      <c r="Q2219">
        <v>33.333333333333329</v>
      </c>
      <c r="R2219">
        <v>519</v>
      </c>
      <c r="S2219" t="s">
        <v>89</v>
      </c>
      <c r="T2219">
        <f t="shared" si="34"/>
        <v>30</v>
      </c>
      <c r="U2219">
        <v>4</v>
      </c>
      <c r="V2219" s="5">
        <v>0.47899305555555555</v>
      </c>
      <c r="W2219" s="8">
        <v>0.45833333333333331</v>
      </c>
      <c r="X2219" t="s">
        <v>119</v>
      </c>
      <c r="Y2219" t="str">
        <f>+VLOOKUP($X2219,[1]ParadasReg!$F:$I,4,0)</f>
        <v>Parada 2 / Los Molineros - Av. Grecia</v>
      </c>
      <c r="Z2219">
        <f>+VLOOKUP($X2219,[1]ParadasReg!$F:$I,3,0)</f>
        <v>12</v>
      </c>
    </row>
    <row r="2220" spans="1:26" x14ac:dyDescent="0.25">
      <c r="A2220">
        <v>918238</v>
      </c>
      <c r="B2220">
        <v>1887</v>
      </c>
      <c r="C2220" s="3">
        <v>45883.479780092603</v>
      </c>
      <c r="D2220" t="s">
        <v>72</v>
      </c>
      <c r="E2220">
        <v>0</v>
      </c>
      <c r="F2220">
        <v>1</v>
      </c>
      <c r="G2220">
        <v>0</v>
      </c>
      <c r="H2220">
        <v>0</v>
      </c>
      <c r="I2220">
        <v>0</v>
      </c>
      <c r="J2220">
        <v>1</v>
      </c>
      <c r="K2220">
        <v>0</v>
      </c>
      <c r="L2220">
        <v>0</v>
      </c>
      <c r="M2220">
        <v>0</v>
      </c>
      <c r="N2220">
        <v>0</v>
      </c>
      <c r="O2220">
        <v>-33.469923333333327</v>
      </c>
      <c r="P2220">
        <v>-70.57263833333333</v>
      </c>
      <c r="Q2220">
        <v>32.098765432098766</v>
      </c>
      <c r="R2220">
        <v>519</v>
      </c>
      <c r="S2220" t="s">
        <v>89</v>
      </c>
      <c r="T2220">
        <f t="shared" si="34"/>
        <v>30</v>
      </c>
      <c r="U2220">
        <v>4</v>
      </c>
      <c r="V2220" s="5">
        <v>0.47978009259259258</v>
      </c>
      <c r="W2220" s="8">
        <v>0.47916666666666663</v>
      </c>
      <c r="X2220" t="s">
        <v>117</v>
      </c>
      <c r="Y2220" t="str">
        <f>+VLOOKUP($X2220,[1]ParadasReg!$F:$I,4,0)</f>
        <v>Parada 2 / Cruz Almeyda - Avenida Grecia</v>
      </c>
      <c r="Z2220">
        <f>+VLOOKUP($X2220,[1]ParadasReg!$F:$I,3,0)</f>
        <v>13</v>
      </c>
    </row>
    <row r="2221" spans="1:26" x14ac:dyDescent="0.25">
      <c r="A2221">
        <v>918242</v>
      </c>
      <c r="B2221">
        <v>1887</v>
      </c>
      <c r="C2221" s="3">
        <v>45883.480439814812</v>
      </c>
      <c r="D2221" t="s">
        <v>72</v>
      </c>
      <c r="E2221">
        <v>0</v>
      </c>
      <c r="F2221">
        <v>9</v>
      </c>
      <c r="G2221">
        <v>0</v>
      </c>
      <c r="H2221">
        <v>0</v>
      </c>
      <c r="I2221">
        <v>0</v>
      </c>
      <c r="J2221">
        <v>9</v>
      </c>
      <c r="K2221">
        <v>0</v>
      </c>
      <c r="L2221">
        <v>0</v>
      </c>
      <c r="M2221">
        <v>0</v>
      </c>
      <c r="N2221">
        <v>0</v>
      </c>
      <c r="O2221">
        <v>-33.469110000000001</v>
      </c>
      <c r="P2221">
        <v>-70.576243333333338</v>
      </c>
      <c r="Q2221">
        <v>20.987654320987652</v>
      </c>
      <c r="R2221">
        <v>519</v>
      </c>
      <c r="S2221" t="s">
        <v>89</v>
      </c>
      <c r="T2221">
        <f t="shared" si="34"/>
        <v>20</v>
      </c>
      <c r="U2221">
        <v>4</v>
      </c>
      <c r="V2221" s="5">
        <v>0.48043981481481479</v>
      </c>
      <c r="W2221" s="8">
        <v>0.47916666666666663</v>
      </c>
      <c r="X2221" t="s">
        <v>100</v>
      </c>
      <c r="Y2221" t="str">
        <f>+VLOOKUP($X2221,[1]ParadasReg!$F:$I,4,0)</f>
        <v>Parada 4 / (M) Grecia</v>
      </c>
      <c r="Z2221">
        <f>+VLOOKUP($X2221,[1]ParadasReg!$F:$I,3,0)</f>
        <v>14</v>
      </c>
    </row>
    <row r="2222" spans="1:26" x14ac:dyDescent="0.25">
      <c r="A2222">
        <v>918261</v>
      </c>
      <c r="B2222">
        <v>1887</v>
      </c>
      <c r="C2222" s="3">
        <v>45883.483634259261</v>
      </c>
      <c r="D2222" t="s">
        <v>72</v>
      </c>
      <c r="E2222">
        <v>13</v>
      </c>
      <c r="F2222">
        <v>0</v>
      </c>
      <c r="G2222">
        <v>12</v>
      </c>
      <c r="H2222">
        <v>0</v>
      </c>
      <c r="I2222">
        <v>1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-33.465254999999999</v>
      </c>
      <c r="P2222">
        <v>-70.589661666666672</v>
      </c>
      <c r="Q2222">
        <v>37.037037037037038</v>
      </c>
      <c r="R2222">
        <v>519</v>
      </c>
      <c r="S2222" t="s">
        <v>89</v>
      </c>
      <c r="T2222">
        <f t="shared" si="34"/>
        <v>30</v>
      </c>
      <c r="U2222">
        <v>4</v>
      </c>
      <c r="V2222" s="5">
        <v>0.48363425925925929</v>
      </c>
      <c r="W2222" s="8">
        <v>0.47916666666666663</v>
      </c>
      <c r="X2222" t="s">
        <v>102</v>
      </c>
      <c r="Y2222" t="str">
        <f>+VLOOKUP($X2222,[1]ParadasReg!$F:$I,4,0)</f>
        <v>Parada 2 / CESFAM Salvador Bustos</v>
      </c>
      <c r="Z2222">
        <f>+VLOOKUP($X2222,[1]ParadasReg!$F:$I,3,0)</f>
        <v>16</v>
      </c>
    </row>
    <row r="2223" spans="1:26" x14ac:dyDescent="0.25">
      <c r="A2223">
        <v>918269</v>
      </c>
      <c r="B2223">
        <v>1887</v>
      </c>
      <c r="C2223" s="3">
        <v>45883.485752314817</v>
      </c>
      <c r="D2223" t="s">
        <v>72</v>
      </c>
      <c r="E2223">
        <v>0</v>
      </c>
      <c r="F2223">
        <v>3</v>
      </c>
      <c r="G2223">
        <v>0</v>
      </c>
      <c r="H2223">
        <v>0</v>
      </c>
      <c r="I2223">
        <v>0</v>
      </c>
      <c r="J2223">
        <v>3</v>
      </c>
      <c r="K2223">
        <v>0</v>
      </c>
      <c r="L2223">
        <v>0</v>
      </c>
      <c r="M2223">
        <v>0</v>
      </c>
      <c r="N2223">
        <v>0</v>
      </c>
      <c r="O2223">
        <v>-33.464548333333333</v>
      </c>
      <c r="P2223">
        <v>-70.597858333333335</v>
      </c>
      <c r="Q2223">
        <v>33.333333333333329</v>
      </c>
      <c r="R2223">
        <v>519</v>
      </c>
      <c r="S2223" t="s">
        <v>89</v>
      </c>
      <c r="T2223">
        <f t="shared" si="34"/>
        <v>30</v>
      </c>
      <c r="U2223">
        <v>4</v>
      </c>
      <c r="V2223" s="5">
        <v>0.48575231481481485</v>
      </c>
      <c r="W2223" s="8">
        <v>0.47916666666666663</v>
      </c>
      <c r="X2223" t="s">
        <v>103</v>
      </c>
      <c r="Y2223" t="str">
        <f>+VLOOKUP($X2223,[1]ParadasReg!$F:$I,4,0)</f>
        <v>Parada 2 / Pedagógico</v>
      </c>
      <c r="Z2223">
        <f>+VLOOKUP($X2223,[1]ParadasReg!$F:$I,3,0)</f>
        <v>17</v>
      </c>
    </row>
    <row r="2224" spans="1:26" x14ac:dyDescent="0.25">
      <c r="A2224">
        <v>918277</v>
      </c>
      <c r="B2224">
        <v>1887</v>
      </c>
      <c r="C2224" s="3">
        <v>45883.487719907411</v>
      </c>
      <c r="D2224" t="s">
        <v>72</v>
      </c>
      <c r="E2224">
        <v>0</v>
      </c>
      <c r="F2224">
        <v>5</v>
      </c>
      <c r="G2224">
        <v>0</v>
      </c>
      <c r="H2224">
        <v>0</v>
      </c>
      <c r="I2224">
        <v>0</v>
      </c>
      <c r="J2224">
        <v>5</v>
      </c>
      <c r="K2224">
        <v>0</v>
      </c>
      <c r="L2224">
        <v>0</v>
      </c>
      <c r="M2224">
        <v>0</v>
      </c>
      <c r="N2224">
        <v>0</v>
      </c>
      <c r="O2224">
        <v>-33.462176666666657</v>
      </c>
      <c r="P2224">
        <v>-70.607158333333331</v>
      </c>
      <c r="Q2224">
        <v>27.160493827160494</v>
      </c>
      <c r="R2224">
        <v>519</v>
      </c>
      <c r="S2224" t="s">
        <v>89</v>
      </c>
      <c r="T2224">
        <f t="shared" si="34"/>
        <v>20</v>
      </c>
      <c r="U2224">
        <v>4</v>
      </c>
      <c r="V2224" s="5">
        <v>0.48771990740740739</v>
      </c>
      <c r="W2224" s="8">
        <v>0.47916666666666663</v>
      </c>
      <c r="X2224" t="s">
        <v>118</v>
      </c>
      <c r="Y2224" t="str">
        <f>+VLOOKUP($X2224,[1]ParadasReg!$F:$I,4,0)</f>
        <v>Parada 2 / (M) Est.Nacional</v>
      </c>
      <c r="Z2224">
        <f>+VLOOKUP($X2224,[1]ParadasReg!$F:$I,3,0)</f>
        <v>19</v>
      </c>
    </row>
    <row r="2225" spans="1:26" x14ac:dyDescent="0.25">
      <c r="A2225">
        <v>918281</v>
      </c>
      <c r="B2225">
        <v>1887</v>
      </c>
      <c r="C2225" s="3">
        <v>45883.490081018521</v>
      </c>
      <c r="D2225" t="s">
        <v>72</v>
      </c>
      <c r="E2225">
        <v>2</v>
      </c>
      <c r="F2225">
        <v>1</v>
      </c>
      <c r="G2225">
        <v>2</v>
      </c>
      <c r="H2225">
        <v>0</v>
      </c>
      <c r="I2225">
        <v>0</v>
      </c>
      <c r="J2225">
        <v>1</v>
      </c>
      <c r="K2225">
        <v>0</v>
      </c>
      <c r="L2225">
        <v>0</v>
      </c>
      <c r="M2225">
        <v>0</v>
      </c>
      <c r="N2225">
        <v>0</v>
      </c>
      <c r="O2225">
        <v>-33.461516666666668</v>
      </c>
      <c r="P2225">
        <v>-70.617220000000003</v>
      </c>
      <c r="Q2225">
        <v>28.39506172839506</v>
      </c>
      <c r="R2225">
        <v>519</v>
      </c>
      <c r="S2225" t="s">
        <v>89</v>
      </c>
      <c r="T2225">
        <f t="shared" si="34"/>
        <v>20</v>
      </c>
      <c r="U2225">
        <v>4</v>
      </c>
      <c r="V2225" s="5">
        <v>0.49008101851851849</v>
      </c>
      <c r="W2225" s="8">
        <v>0.47916666666666663</v>
      </c>
      <c r="X2225" t="s">
        <v>106</v>
      </c>
      <c r="Y2225" t="str">
        <f>+VLOOKUP($X2225,[1]ParadasReg!$F:$I,4,0)</f>
        <v>Parada 2 / Villa Olímpica</v>
      </c>
      <c r="Z2225">
        <f>+VLOOKUP($X2225,[1]ParadasReg!$F:$I,3,0)</f>
        <v>21</v>
      </c>
    </row>
    <row r="2226" spans="1:26" x14ac:dyDescent="0.25">
      <c r="A2226">
        <v>918283</v>
      </c>
      <c r="B2226">
        <v>1887</v>
      </c>
      <c r="C2226" s="3">
        <v>45883.490949074083</v>
      </c>
      <c r="D2226" t="s">
        <v>72</v>
      </c>
      <c r="E2226">
        <v>8</v>
      </c>
      <c r="F2226">
        <v>1</v>
      </c>
      <c r="G2226">
        <v>8</v>
      </c>
      <c r="H2226">
        <v>0</v>
      </c>
      <c r="I2226">
        <v>0</v>
      </c>
      <c r="J2226">
        <v>1</v>
      </c>
      <c r="K2226">
        <v>0</v>
      </c>
      <c r="L2226">
        <v>0</v>
      </c>
      <c r="M2226">
        <v>0</v>
      </c>
      <c r="N2226">
        <v>0</v>
      </c>
      <c r="O2226">
        <v>-33.46</v>
      </c>
      <c r="P2226">
        <v>-70.622213333333335</v>
      </c>
      <c r="Q2226">
        <v>37.037037037037038</v>
      </c>
      <c r="R2226">
        <v>519</v>
      </c>
      <c r="S2226" t="s">
        <v>89</v>
      </c>
      <c r="T2226">
        <f t="shared" si="34"/>
        <v>30</v>
      </c>
      <c r="U2226">
        <v>4</v>
      </c>
      <c r="V2226" s="5">
        <v>0.49094907407407407</v>
      </c>
      <c r="W2226" s="8">
        <v>0.47916666666666663</v>
      </c>
      <c r="X2226" t="s">
        <v>107</v>
      </c>
      <c r="Y2226" t="str">
        <f>+VLOOKUP($X2226,[1]ParadasReg!$F:$I,4,0)</f>
        <v>Parada 4 / Suárez Mujica</v>
      </c>
      <c r="Z2226">
        <f>+VLOOKUP($X2226,[1]ParadasReg!$F:$I,3,0)</f>
        <v>22</v>
      </c>
    </row>
    <row r="2227" spans="1:26" x14ac:dyDescent="0.25">
      <c r="A2227">
        <v>918290</v>
      </c>
      <c r="B2227">
        <v>1887</v>
      </c>
      <c r="C2227" s="3">
        <v>45883.492962962962</v>
      </c>
      <c r="D2227" t="s">
        <v>72</v>
      </c>
      <c r="E2227">
        <v>2</v>
      </c>
      <c r="F2227">
        <v>5</v>
      </c>
      <c r="G2227">
        <v>0</v>
      </c>
      <c r="H2227">
        <v>0</v>
      </c>
      <c r="I2227">
        <v>2</v>
      </c>
      <c r="J2227">
        <v>5</v>
      </c>
      <c r="K2227">
        <v>0</v>
      </c>
      <c r="L2227">
        <v>0</v>
      </c>
      <c r="M2227">
        <v>0</v>
      </c>
      <c r="N2227">
        <v>0</v>
      </c>
      <c r="O2227">
        <v>-33.455010000000001</v>
      </c>
      <c r="P2227">
        <v>-70.628156666666669</v>
      </c>
      <c r="Q2227">
        <v>33.333333333333329</v>
      </c>
      <c r="R2227">
        <v>519</v>
      </c>
      <c r="S2227" t="s">
        <v>89</v>
      </c>
      <c r="T2227">
        <f t="shared" si="34"/>
        <v>30</v>
      </c>
      <c r="U2227">
        <v>4</v>
      </c>
      <c r="V2227" s="5">
        <v>0.49296296296296299</v>
      </c>
      <c r="W2227" s="8">
        <v>0.47916666666666663</v>
      </c>
      <c r="X2227" t="s">
        <v>108</v>
      </c>
      <c r="Y2227" t="str">
        <f>+VLOOKUP($X2227,[1]ParadasReg!$F:$I,4,0)</f>
        <v>Parada 2 / (M) Irarrázaval</v>
      </c>
      <c r="Z2227">
        <f>+VLOOKUP($X2227,[1]ParadasReg!$F:$I,3,0)</f>
        <v>23</v>
      </c>
    </row>
    <row r="2228" spans="1:26" x14ac:dyDescent="0.25">
      <c r="A2228">
        <v>918301</v>
      </c>
      <c r="B2228">
        <v>1887</v>
      </c>
      <c r="C2228" s="3">
        <v>45883.495138888888</v>
      </c>
      <c r="D2228" t="s">
        <v>72</v>
      </c>
      <c r="E2228">
        <v>3</v>
      </c>
      <c r="F2228">
        <v>0</v>
      </c>
      <c r="G2228">
        <v>3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-33.448864999999998</v>
      </c>
      <c r="P2228">
        <v>-70.631855000000002</v>
      </c>
      <c r="Q2228">
        <v>37.037037037037038</v>
      </c>
      <c r="R2228">
        <v>519</v>
      </c>
      <c r="S2228" t="s">
        <v>89</v>
      </c>
      <c r="T2228">
        <f t="shared" si="34"/>
        <v>30</v>
      </c>
      <c r="U2228">
        <v>4</v>
      </c>
      <c r="V2228" s="5">
        <v>0.49513888888888885</v>
      </c>
      <c r="W2228" s="8">
        <v>0.47916666666666663</v>
      </c>
      <c r="X2228" t="s">
        <v>110</v>
      </c>
      <c r="Y2228" t="str">
        <f>+VLOOKUP($X2228,[1]ParadasReg!$F:$I,4,0)</f>
        <v>Parada 2 / (M) Santa Isabel</v>
      </c>
      <c r="Z2228">
        <f>+VLOOKUP($X2228,[1]ParadasReg!$F:$I,3,0)</f>
        <v>25</v>
      </c>
    </row>
    <row r="2229" spans="1:26" x14ac:dyDescent="0.25">
      <c r="A2229">
        <v>918309</v>
      </c>
      <c r="B2229">
        <v>1887</v>
      </c>
      <c r="C2229" s="3">
        <v>45883.496550925927</v>
      </c>
      <c r="D2229" t="s">
        <v>72</v>
      </c>
      <c r="E2229">
        <v>0</v>
      </c>
      <c r="F2229">
        <v>1</v>
      </c>
      <c r="G2229">
        <v>0</v>
      </c>
      <c r="H2229">
        <v>0</v>
      </c>
      <c r="I2229">
        <v>0</v>
      </c>
      <c r="J2229">
        <v>1</v>
      </c>
      <c r="K2229">
        <v>0</v>
      </c>
      <c r="L2229">
        <v>0</v>
      </c>
      <c r="M2229">
        <v>0</v>
      </c>
      <c r="N2229">
        <v>0</v>
      </c>
      <c r="O2229">
        <v>-33.443848333333342</v>
      </c>
      <c r="P2229">
        <v>-70.633229999999998</v>
      </c>
      <c r="Q2229">
        <v>35.802469135802468</v>
      </c>
      <c r="R2229">
        <v>519</v>
      </c>
      <c r="S2229" t="s">
        <v>89</v>
      </c>
      <c r="T2229">
        <f t="shared" si="34"/>
        <v>30</v>
      </c>
      <c r="U2229">
        <v>4</v>
      </c>
      <c r="V2229" s="5">
        <v>0.49655092592592592</v>
      </c>
      <c r="W2229" s="8">
        <v>0.47916666666666663</v>
      </c>
      <c r="X2229" t="s">
        <v>111</v>
      </c>
      <c r="Y2229" t="str">
        <f>+VLOOKUP($X2229,[1]ParadasReg!$F:$I,4,0)</f>
        <v>Parada 2 / (M) Parque Bustamante</v>
      </c>
      <c r="Z2229">
        <f>+VLOOKUP($X2229,[1]ParadasReg!$F:$I,3,0)</f>
        <v>26</v>
      </c>
    </row>
    <row r="2230" spans="1:26" x14ac:dyDescent="0.25">
      <c r="A2230">
        <v>918315</v>
      </c>
      <c r="B2230">
        <v>1887</v>
      </c>
      <c r="C2230" s="3">
        <v>45883.498553240737</v>
      </c>
      <c r="D2230" t="s">
        <v>72</v>
      </c>
      <c r="E2230">
        <v>2</v>
      </c>
      <c r="F2230">
        <v>3</v>
      </c>
      <c r="G2230">
        <v>0</v>
      </c>
      <c r="H2230">
        <v>0</v>
      </c>
      <c r="I2230">
        <v>2</v>
      </c>
      <c r="J2230">
        <v>3</v>
      </c>
      <c r="K2230">
        <v>0</v>
      </c>
      <c r="L2230">
        <v>0</v>
      </c>
      <c r="M2230">
        <v>0</v>
      </c>
      <c r="N2230">
        <v>0</v>
      </c>
      <c r="O2230">
        <v>-33.437204999999999</v>
      </c>
      <c r="P2230">
        <v>-70.635741666666661</v>
      </c>
      <c r="Q2230">
        <v>34.567901234567898</v>
      </c>
      <c r="R2230">
        <v>519</v>
      </c>
      <c r="S2230" t="s">
        <v>89</v>
      </c>
      <c r="T2230">
        <f t="shared" si="34"/>
        <v>30</v>
      </c>
      <c r="U2230">
        <v>4</v>
      </c>
      <c r="V2230" s="5">
        <v>0.49855324074074076</v>
      </c>
      <c r="W2230" s="8">
        <v>0.47916666666666663</v>
      </c>
      <c r="X2230" t="s">
        <v>112</v>
      </c>
      <c r="Y2230" t="str">
        <f>+VLOOKUP($X2230,[1]ParadasReg!$F:$I,4,0)</f>
        <v>Parada 4 / Plaza Italia</v>
      </c>
      <c r="Z2230">
        <f>+VLOOKUP($X2230,[1]ParadasReg!$F:$I,3,0)</f>
        <v>27</v>
      </c>
    </row>
    <row r="2231" spans="1:26" x14ac:dyDescent="0.25">
      <c r="A2231">
        <v>918321</v>
      </c>
      <c r="B2231">
        <v>1887</v>
      </c>
      <c r="C2231" s="3">
        <v>45883.5</v>
      </c>
      <c r="D2231" t="s">
        <v>72</v>
      </c>
      <c r="E2231">
        <v>1</v>
      </c>
      <c r="F2231">
        <v>3</v>
      </c>
      <c r="G2231">
        <v>1</v>
      </c>
      <c r="H2231">
        <v>0</v>
      </c>
      <c r="I2231">
        <v>0</v>
      </c>
      <c r="J2231">
        <v>3</v>
      </c>
      <c r="K2231">
        <v>0</v>
      </c>
      <c r="L2231">
        <v>0</v>
      </c>
      <c r="M2231">
        <v>0</v>
      </c>
      <c r="N2231">
        <v>0</v>
      </c>
      <c r="O2231">
        <v>-33.439520000000002</v>
      </c>
      <c r="P2231">
        <v>-70.639766666666674</v>
      </c>
      <c r="Q2231">
        <v>32.098765432098766</v>
      </c>
      <c r="R2231">
        <v>519</v>
      </c>
      <c r="S2231" t="s">
        <v>89</v>
      </c>
      <c r="T2231">
        <f t="shared" si="34"/>
        <v>30</v>
      </c>
      <c r="U2231">
        <v>4</v>
      </c>
      <c r="V2231" s="5">
        <v>0.5</v>
      </c>
      <c r="W2231" s="8">
        <v>0.5</v>
      </c>
      <c r="X2231" t="s">
        <v>113</v>
      </c>
      <c r="Y2231" t="str">
        <f>+VLOOKUP($X2231,[1]ParadasReg!$F:$I,4,0)</f>
        <v>Parada 4 / (M) Universidad Católica</v>
      </c>
      <c r="Z2231">
        <f>+VLOOKUP($X2231,[1]ParadasReg!$F:$I,3,0)</f>
        <v>28</v>
      </c>
    </row>
    <row r="2232" spans="1:26" x14ac:dyDescent="0.25">
      <c r="A2232">
        <v>918336</v>
      </c>
      <c r="B2232">
        <v>1887</v>
      </c>
      <c r="C2232" s="3">
        <v>45883.501944444448</v>
      </c>
      <c r="D2232" t="s">
        <v>72</v>
      </c>
      <c r="E2232">
        <v>1</v>
      </c>
      <c r="F2232">
        <v>8</v>
      </c>
      <c r="G2232">
        <v>0</v>
      </c>
      <c r="H2232">
        <v>0</v>
      </c>
      <c r="I2232">
        <v>1</v>
      </c>
      <c r="J2232">
        <v>8</v>
      </c>
      <c r="K2232">
        <v>0</v>
      </c>
      <c r="L2232">
        <v>0</v>
      </c>
      <c r="M2232">
        <v>0</v>
      </c>
      <c r="N2232">
        <v>0</v>
      </c>
      <c r="O2232">
        <v>-33.442576666666668</v>
      </c>
      <c r="P2232">
        <v>-70.645439999999994</v>
      </c>
      <c r="Q2232">
        <v>23.456790123456788</v>
      </c>
      <c r="R2232">
        <v>519</v>
      </c>
      <c r="S2232" t="s">
        <v>89</v>
      </c>
      <c r="T2232">
        <f t="shared" si="34"/>
        <v>20</v>
      </c>
      <c r="U2232">
        <v>4</v>
      </c>
      <c r="V2232" s="5">
        <v>0.50194444444444442</v>
      </c>
      <c r="W2232" s="8">
        <v>0.5</v>
      </c>
      <c r="X2232" t="s">
        <v>114</v>
      </c>
      <c r="Y2232" t="str">
        <f>+VLOOKUP($X2232,[1]ParadasReg!$F:$I,4,0)</f>
        <v>Parada 3 / (M) Santa Lucía</v>
      </c>
      <c r="Z2232">
        <f>+VLOOKUP($X2232,[1]ParadasReg!$F:$I,3,0)</f>
        <v>29</v>
      </c>
    </row>
    <row r="2233" spans="1:26" x14ac:dyDescent="0.25">
      <c r="A2233">
        <v>918342</v>
      </c>
      <c r="B2233">
        <v>1887</v>
      </c>
      <c r="C2233" s="3">
        <v>45883.503576388888</v>
      </c>
      <c r="D2233" t="s">
        <v>72</v>
      </c>
      <c r="E2233">
        <v>0</v>
      </c>
      <c r="F2233">
        <v>7</v>
      </c>
      <c r="G2233">
        <v>0</v>
      </c>
      <c r="H2233">
        <v>0</v>
      </c>
      <c r="I2233">
        <v>0</v>
      </c>
      <c r="J2233">
        <v>7</v>
      </c>
      <c r="K2233">
        <v>0</v>
      </c>
      <c r="L2233">
        <v>0</v>
      </c>
      <c r="M2233">
        <v>0</v>
      </c>
      <c r="N2233">
        <v>0</v>
      </c>
      <c r="O2233">
        <v>-33.443853333333337</v>
      </c>
      <c r="P2233">
        <v>-70.651314999999997</v>
      </c>
      <c r="Q2233">
        <v>14.814814814814813</v>
      </c>
      <c r="R2233">
        <v>519</v>
      </c>
      <c r="S2233" t="s">
        <v>89</v>
      </c>
      <c r="T2233">
        <f t="shared" si="34"/>
        <v>10</v>
      </c>
      <c r="U2233">
        <v>4</v>
      </c>
      <c r="V2233" s="5">
        <v>0.50357638888888889</v>
      </c>
      <c r="W2233" s="8">
        <v>0.5</v>
      </c>
      <c r="X2233" t="s">
        <v>115</v>
      </c>
      <c r="Y2233" t="str">
        <f>+VLOOKUP($X2233,[1]ParadasReg!$F:$I,4,0)</f>
        <v>Parada 3 / (M) Universidad de Chile</v>
      </c>
      <c r="Z2233">
        <f>+VLOOKUP($X2233,[1]ParadasReg!$F:$I,3,0)</f>
        <v>30</v>
      </c>
    </row>
    <row r="2234" spans="1:26" x14ac:dyDescent="0.25">
      <c r="A2234">
        <v>918346</v>
      </c>
      <c r="B2234">
        <v>1887</v>
      </c>
      <c r="C2234" s="3">
        <v>45883.504999999997</v>
      </c>
      <c r="D2234" t="s">
        <v>72</v>
      </c>
      <c r="E2234">
        <v>1</v>
      </c>
      <c r="F2234">
        <v>4</v>
      </c>
      <c r="G2234">
        <v>0</v>
      </c>
      <c r="H2234">
        <v>0</v>
      </c>
      <c r="I2234">
        <v>1</v>
      </c>
      <c r="J2234">
        <v>4</v>
      </c>
      <c r="K2234">
        <v>0</v>
      </c>
      <c r="L2234">
        <v>0</v>
      </c>
      <c r="M2234">
        <v>0</v>
      </c>
      <c r="N2234">
        <v>0</v>
      </c>
      <c r="O2234">
        <v>-33.444898333333327</v>
      </c>
      <c r="P2234">
        <v>-70.656165000000001</v>
      </c>
      <c r="Q2234">
        <v>11.111111111111111</v>
      </c>
      <c r="R2234">
        <v>519</v>
      </c>
      <c r="S2234" t="s">
        <v>89</v>
      </c>
      <c r="T2234">
        <f t="shared" si="34"/>
        <v>10</v>
      </c>
      <c r="U2234">
        <v>4</v>
      </c>
      <c r="V2234" s="5">
        <v>0.505</v>
      </c>
      <c r="W2234" s="8">
        <v>0.5</v>
      </c>
      <c r="X2234" t="s">
        <v>116</v>
      </c>
      <c r="Y2234" t="str">
        <f>+VLOOKUP($X2234,[1]ParadasReg!$F:$I,4,0)</f>
        <v>Parada 3 / (M) La Moneda</v>
      </c>
      <c r="Z2234">
        <f>+VLOOKUP($X2234,[1]ParadasReg!$F:$I,3,0)</f>
        <v>31</v>
      </c>
    </row>
    <row r="2235" spans="1:26" x14ac:dyDescent="0.25">
      <c r="A2235">
        <v>918939</v>
      </c>
      <c r="B2235">
        <v>1887</v>
      </c>
      <c r="C2235" s="3">
        <v>45883.666944444441</v>
      </c>
      <c r="D2235" t="s">
        <v>72</v>
      </c>
      <c r="E2235">
        <v>3</v>
      </c>
      <c r="F2235">
        <v>0</v>
      </c>
      <c r="G2235">
        <v>3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-33.476076666666657</v>
      </c>
      <c r="P2235">
        <v>-70.542203333333333</v>
      </c>
      <c r="Q2235">
        <v>3.7037037037037033</v>
      </c>
      <c r="R2235">
        <v>519</v>
      </c>
      <c r="S2235" t="s">
        <v>89</v>
      </c>
      <c r="T2235">
        <f t="shared" si="34"/>
        <v>0</v>
      </c>
      <c r="U2235">
        <v>4</v>
      </c>
      <c r="V2235" s="5">
        <v>0.66694444444444445</v>
      </c>
      <c r="W2235" s="8">
        <v>0.66666666666666663</v>
      </c>
      <c r="X2235" t="s">
        <v>95</v>
      </c>
      <c r="Y2235" t="str">
        <f>+VLOOKUP($X2235,[1]ParadasReg!$F:$I,4,0)</f>
        <v>Parada / Muni. Peñalolén</v>
      </c>
      <c r="Z2235">
        <f>+VLOOKUP($X2235,[1]ParadasReg!$F:$I,3,0)</f>
        <v>7</v>
      </c>
    </row>
    <row r="2236" spans="1:26" x14ac:dyDescent="0.25">
      <c r="A2236">
        <v>918962</v>
      </c>
      <c r="B2236">
        <v>1887</v>
      </c>
      <c r="C2236" s="3">
        <v>45883.671932870369</v>
      </c>
      <c r="D2236" t="s">
        <v>72</v>
      </c>
      <c r="E2236">
        <v>20</v>
      </c>
      <c r="F2236">
        <v>3</v>
      </c>
      <c r="G2236">
        <v>0</v>
      </c>
      <c r="H2236">
        <v>0</v>
      </c>
      <c r="I2236">
        <v>20</v>
      </c>
      <c r="J2236">
        <v>3</v>
      </c>
      <c r="K2236">
        <v>0</v>
      </c>
      <c r="L2236">
        <v>0</v>
      </c>
      <c r="M2236">
        <v>0</v>
      </c>
      <c r="N2236">
        <v>0</v>
      </c>
      <c r="O2236">
        <v>-33.469025000000002</v>
      </c>
      <c r="P2236">
        <v>-70.576644999999999</v>
      </c>
      <c r="Q2236">
        <v>24.691358024691358</v>
      </c>
      <c r="R2236">
        <v>519</v>
      </c>
      <c r="S2236" t="s">
        <v>89</v>
      </c>
      <c r="T2236">
        <f t="shared" si="34"/>
        <v>20</v>
      </c>
      <c r="U2236">
        <v>4</v>
      </c>
      <c r="V2236" s="5">
        <v>0.67193287037037042</v>
      </c>
      <c r="W2236" s="8">
        <v>0.66666666666666663</v>
      </c>
      <c r="X2236" t="s">
        <v>100</v>
      </c>
      <c r="Y2236" t="str">
        <f>+VLOOKUP($X2236,[1]ParadasReg!$F:$I,4,0)</f>
        <v>Parada 4 / (M) Grecia</v>
      </c>
      <c r="Z2236">
        <f>+VLOOKUP($X2236,[1]ParadasReg!$F:$I,3,0)</f>
        <v>14</v>
      </c>
    </row>
    <row r="2237" spans="1:26" x14ac:dyDescent="0.25">
      <c r="A2237">
        <v>918967</v>
      </c>
      <c r="B2237">
        <v>1887</v>
      </c>
      <c r="C2237" s="3">
        <v>45883.673229166663</v>
      </c>
      <c r="D2237" t="s">
        <v>72</v>
      </c>
      <c r="E2237">
        <v>6</v>
      </c>
      <c r="F2237">
        <v>0</v>
      </c>
      <c r="G2237">
        <v>2</v>
      </c>
      <c r="H2237">
        <v>0</v>
      </c>
      <c r="I2237">
        <v>4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-33.467424999999999</v>
      </c>
      <c r="P2237">
        <v>-70.581206666666674</v>
      </c>
      <c r="Q2237">
        <v>32.098765432098766</v>
      </c>
      <c r="R2237">
        <v>519</v>
      </c>
      <c r="S2237" t="s">
        <v>89</v>
      </c>
      <c r="T2237">
        <f t="shared" si="34"/>
        <v>30</v>
      </c>
      <c r="U2237">
        <v>4</v>
      </c>
      <c r="V2237" s="5">
        <v>0.67322916666666666</v>
      </c>
      <c r="W2237" s="8">
        <v>0.66666666666666663</v>
      </c>
      <c r="X2237" t="s">
        <v>101</v>
      </c>
      <c r="Y2237" t="str">
        <f>+VLOOKUP($X2237,[1]ParadasReg!$F:$I,4,0)</f>
        <v>Parada 2 / ADO Chile</v>
      </c>
      <c r="Z2237">
        <f>+VLOOKUP($X2237,[1]ParadasReg!$F:$I,3,0)</f>
        <v>15</v>
      </c>
    </row>
    <row r="2238" spans="1:26" x14ac:dyDescent="0.25">
      <c r="A2238">
        <v>918973</v>
      </c>
      <c r="B2238">
        <v>1887</v>
      </c>
      <c r="C2238" s="3">
        <v>45883.675196759257</v>
      </c>
      <c r="D2238" t="s">
        <v>72</v>
      </c>
      <c r="E2238">
        <v>11</v>
      </c>
      <c r="F2238">
        <v>0</v>
      </c>
      <c r="G2238">
        <v>11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-33.465290000000003</v>
      </c>
      <c r="P2238">
        <v>-70.589706666666672</v>
      </c>
      <c r="Q2238">
        <v>45.679012345679013</v>
      </c>
      <c r="R2238">
        <v>519</v>
      </c>
      <c r="S2238" t="s">
        <v>89</v>
      </c>
      <c r="T2238">
        <f t="shared" si="34"/>
        <v>40</v>
      </c>
      <c r="U2238">
        <v>4</v>
      </c>
      <c r="V2238" s="5">
        <v>0.67519675925925926</v>
      </c>
      <c r="W2238" s="8">
        <v>0.66666666666666663</v>
      </c>
      <c r="X2238" t="s">
        <v>102</v>
      </c>
      <c r="Y2238" t="str">
        <f>+VLOOKUP($X2238,[1]ParadasReg!$F:$I,4,0)</f>
        <v>Parada 2 / CESFAM Salvador Bustos</v>
      </c>
      <c r="Z2238">
        <f>+VLOOKUP($X2238,[1]ParadasReg!$F:$I,3,0)</f>
        <v>16</v>
      </c>
    </row>
    <row r="2239" spans="1:26" x14ac:dyDescent="0.25">
      <c r="A2239">
        <v>918985</v>
      </c>
      <c r="B2239">
        <v>1887</v>
      </c>
      <c r="C2239" s="3">
        <v>45883.676620370366</v>
      </c>
      <c r="D2239" t="s">
        <v>72</v>
      </c>
      <c r="E2239">
        <v>24</v>
      </c>
      <c r="F2239">
        <v>5</v>
      </c>
      <c r="G2239">
        <v>0</v>
      </c>
      <c r="H2239">
        <v>0</v>
      </c>
      <c r="I2239">
        <v>24</v>
      </c>
      <c r="J2239">
        <v>5</v>
      </c>
      <c r="K2239">
        <v>0</v>
      </c>
      <c r="L2239">
        <v>0</v>
      </c>
      <c r="M2239">
        <v>0</v>
      </c>
      <c r="N2239">
        <v>0</v>
      </c>
      <c r="O2239">
        <v>-33.46463</v>
      </c>
      <c r="P2239">
        <v>-70.597935000000007</v>
      </c>
      <c r="Q2239">
        <v>69.135802469135797</v>
      </c>
      <c r="R2239">
        <v>519</v>
      </c>
      <c r="S2239" t="s">
        <v>89</v>
      </c>
      <c r="T2239">
        <f t="shared" si="34"/>
        <v>60</v>
      </c>
      <c r="U2239">
        <v>4</v>
      </c>
      <c r="V2239" s="5">
        <v>0.67662037037037026</v>
      </c>
      <c r="W2239" s="8">
        <v>0.66666666666666663</v>
      </c>
      <c r="X2239" t="s">
        <v>103</v>
      </c>
      <c r="Y2239" t="str">
        <f>+VLOOKUP($X2239,[1]ParadasReg!$F:$I,4,0)</f>
        <v>Parada 2 / Pedagógico</v>
      </c>
      <c r="Z2239">
        <f>+VLOOKUP($X2239,[1]ParadasReg!$F:$I,3,0)</f>
        <v>17</v>
      </c>
    </row>
    <row r="2240" spans="1:26" x14ac:dyDescent="0.25">
      <c r="A2240">
        <v>918989</v>
      </c>
      <c r="B2240">
        <v>1887</v>
      </c>
      <c r="C2240" s="3">
        <v>45883.677766203713</v>
      </c>
      <c r="D2240" t="s">
        <v>72</v>
      </c>
      <c r="E2240">
        <v>5</v>
      </c>
      <c r="F2240">
        <v>3</v>
      </c>
      <c r="G2240">
        <v>3</v>
      </c>
      <c r="H2240">
        <v>0</v>
      </c>
      <c r="I2240">
        <v>2</v>
      </c>
      <c r="J2240">
        <v>3</v>
      </c>
      <c r="K2240">
        <v>0</v>
      </c>
      <c r="L2240">
        <v>0</v>
      </c>
      <c r="M2240">
        <v>0</v>
      </c>
      <c r="N2240">
        <v>0</v>
      </c>
      <c r="O2240">
        <v>-33.463839999999998</v>
      </c>
      <c r="P2240">
        <v>-70.602530000000002</v>
      </c>
      <c r="Q2240">
        <v>71.604938271604937</v>
      </c>
      <c r="R2240">
        <v>519</v>
      </c>
      <c r="S2240" t="s">
        <v>89</v>
      </c>
      <c r="T2240">
        <f t="shared" si="34"/>
        <v>70</v>
      </c>
      <c r="U2240">
        <v>4</v>
      </c>
      <c r="V2240" s="5">
        <v>0.67776620370370377</v>
      </c>
      <c r="W2240" s="8">
        <v>0.66666666666666663</v>
      </c>
      <c r="X2240" t="s">
        <v>104</v>
      </c>
      <c r="Y2240" t="str">
        <f>+VLOOKUP($X2240,[1]ParadasReg!$F:$I,4,0)</f>
        <v>Parada 2 / Los Tres Antonios</v>
      </c>
      <c r="Z2240">
        <f>+VLOOKUP($X2240,[1]ParadasReg!$F:$I,3,0)</f>
        <v>18</v>
      </c>
    </row>
    <row r="2241" spans="1:26" x14ac:dyDescent="0.25">
      <c r="A2241">
        <v>918997</v>
      </c>
      <c r="B2241">
        <v>1887</v>
      </c>
      <c r="C2241" s="3">
        <v>45883.678749999999</v>
      </c>
      <c r="D2241" t="s">
        <v>72</v>
      </c>
      <c r="E2241">
        <v>8</v>
      </c>
      <c r="F2241">
        <v>9</v>
      </c>
      <c r="G2241">
        <v>5</v>
      </c>
      <c r="H2241">
        <v>0</v>
      </c>
      <c r="I2241">
        <v>3</v>
      </c>
      <c r="J2241">
        <v>9</v>
      </c>
      <c r="K2241">
        <v>0</v>
      </c>
      <c r="L2241">
        <v>0</v>
      </c>
      <c r="M2241">
        <v>0</v>
      </c>
      <c r="N2241">
        <v>0</v>
      </c>
      <c r="O2241">
        <v>-33.46218833333333</v>
      </c>
      <c r="P2241">
        <v>-70.607731666666666</v>
      </c>
      <c r="Q2241">
        <v>70.370370370370367</v>
      </c>
      <c r="R2241">
        <v>519</v>
      </c>
      <c r="S2241" t="s">
        <v>89</v>
      </c>
      <c r="T2241">
        <f t="shared" si="34"/>
        <v>70</v>
      </c>
      <c r="U2241">
        <v>4</v>
      </c>
      <c r="V2241" s="5">
        <v>0.67874999999999996</v>
      </c>
      <c r="W2241" s="8">
        <v>0.66666666666666663</v>
      </c>
      <c r="X2241" t="s">
        <v>118</v>
      </c>
      <c r="Y2241" t="str">
        <f>+VLOOKUP($X2241,[1]ParadasReg!$F:$I,4,0)</f>
        <v>Parada 2 / (M) Est.Nacional</v>
      </c>
      <c r="Z2241">
        <f>+VLOOKUP($X2241,[1]ParadasReg!$F:$I,3,0)</f>
        <v>19</v>
      </c>
    </row>
    <row r="2242" spans="1:26" x14ac:dyDescent="0.25">
      <c r="A2242">
        <v>919005</v>
      </c>
      <c r="B2242">
        <v>1887</v>
      </c>
      <c r="C2242" s="3">
        <v>45883.680775462963</v>
      </c>
      <c r="D2242" t="s">
        <v>72</v>
      </c>
      <c r="E2242">
        <v>1</v>
      </c>
      <c r="F2242">
        <v>2</v>
      </c>
      <c r="G2242">
        <v>0</v>
      </c>
      <c r="H2242">
        <v>1</v>
      </c>
      <c r="I2242">
        <v>1</v>
      </c>
      <c r="J2242">
        <v>1</v>
      </c>
      <c r="K2242">
        <v>0</v>
      </c>
      <c r="L2242">
        <v>0</v>
      </c>
      <c r="M2242">
        <v>0</v>
      </c>
      <c r="N2242">
        <v>0</v>
      </c>
      <c r="O2242">
        <v>-33.461551666666672</v>
      </c>
      <c r="P2242">
        <v>-70.617253333333338</v>
      </c>
      <c r="Q2242">
        <v>69.135802469135797</v>
      </c>
      <c r="R2242">
        <v>519</v>
      </c>
      <c r="S2242" t="s">
        <v>89</v>
      </c>
      <c r="T2242">
        <f t="shared" si="34"/>
        <v>60</v>
      </c>
      <c r="U2242">
        <v>4</v>
      </c>
      <c r="V2242" s="5">
        <v>0.68077546296296287</v>
      </c>
      <c r="W2242" s="8">
        <v>0.66666666666666663</v>
      </c>
      <c r="X2242" t="s">
        <v>106</v>
      </c>
      <c r="Y2242" t="str">
        <f>+VLOOKUP($X2242,[1]ParadasReg!$F:$I,4,0)</f>
        <v>Parada 2 / Villa Olímpica</v>
      </c>
      <c r="Z2242">
        <f>+VLOOKUP($X2242,[1]ParadasReg!$F:$I,3,0)</f>
        <v>21</v>
      </c>
    </row>
    <row r="2243" spans="1:26" x14ac:dyDescent="0.25">
      <c r="A2243">
        <v>919013</v>
      </c>
      <c r="B2243">
        <v>1887</v>
      </c>
      <c r="C2243" s="3">
        <v>45883.681898148148</v>
      </c>
      <c r="D2243" t="s">
        <v>72</v>
      </c>
      <c r="E2243">
        <v>2</v>
      </c>
      <c r="F2243">
        <v>0</v>
      </c>
      <c r="G2243">
        <v>2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-33.459921666666673</v>
      </c>
      <c r="P2243">
        <v>-70.62227</v>
      </c>
      <c r="Q2243">
        <v>71.604938271604937</v>
      </c>
      <c r="R2243">
        <v>519</v>
      </c>
      <c r="S2243" t="s">
        <v>89</v>
      </c>
      <c r="T2243">
        <f t="shared" ref="T2243:T2306" si="35">FLOOR(Q2243,10)</f>
        <v>70</v>
      </c>
      <c r="U2243">
        <v>4</v>
      </c>
      <c r="V2243" s="5">
        <v>0.6818981481481482</v>
      </c>
      <c r="W2243" s="8">
        <v>0.66666666666666663</v>
      </c>
      <c r="X2243" t="s">
        <v>107</v>
      </c>
      <c r="Y2243" t="str">
        <f>+VLOOKUP($X2243,[1]ParadasReg!$F:$I,4,0)</f>
        <v>Parada 4 / Suárez Mujica</v>
      </c>
      <c r="Z2243">
        <f>+VLOOKUP($X2243,[1]ParadasReg!$F:$I,3,0)</f>
        <v>22</v>
      </c>
    </row>
    <row r="2244" spans="1:26" x14ac:dyDescent="0.25">
      <c r="A2244">
        <v>919019</v>
      </c>
      <c r="B2244">
        <v>1887</v>
      </c>
      <c r="C2244" s="3">
        <v>45883.683680555558</v>
      </c>
      <c r="D2244" t="s">
        <v>72</v>
      </c>
      <c r="E2244">
        <v>3</v>
      </c>
      <c r="F2244">
        <v>16</v>
      </c>
      <c r="G2244">
        <v>0</v>
      </c>
      <c r="H2244">
        <v>0</v>
      </c>
      <c r="I2244">
        <v>3</v>
      </c>
      <c r="J2244">
        <v>16</v>
      </c>
      <c r="K2244">
        <v>0</v>
      </c>
      <c r="L2244">
        <v>0</v>
      </c>
      <c r="M2244">
        <v>0</v>
      </c>
      <c r="N2244">
        <v>0</v>
      </c>
      <c r="O2244">
        <v>-33.455053333333332</v>
      </c>
      <c r="P2244">
        <v>-70.628038333333336</v>
      </c>
      <c r="Q2244">
        <v>55.555555555555557</v>
      </c>
      <c r="R2244">
        <v>519</v>
      </c>
      <c r="S2244" t="s">
        <v>89</v>
      </c>
      <c r="T2244">
        <f t="shared" si="35"/>
        <v>50</v>
      </c>
      <c r="U2244">
        <v>4</v>
      </c>
      <c r="V2244" s="5">
        <v>0.68368055555555562</v>
      </c>
      <c r="W2244" s="8">
        <v>0.66666666666666663</v>
      </c>
      <c r="X2244" t="s">
        <v>108</v>
      </c>
      <c r="Y2244" t="str">
        <f>+VLOOKUP($X2244,[1]ParadasReg!$F:$I,4,0)</f>
        <v>Parada 2 / (M) Irarrázaval</v>
      </c>
      <c r="Z2244">
        <f>+VLOOKUP($X2244,[1]ParadasReg!$F:$I,3,0)</f>
        <v>23</v>
      </c>
    </row>
    <row r="2245" spans="1:26" x14ac:dyDescent="0.25">
      <c r="A2245">
        <v>919029</v>
      </c>
      <c r="B2245">
        <v>1887</v>
      </c>
      <c r="C2245" s="3">
        <v>45883.685532407413</v>
      </c>
      <c r="D2245" t="s">
        <v>72</v>
      </c>
      <c r="E2245">
        <v>4</v>
      </c>
      <c r="F2245">
        <v>1</v>
      </c>
      <c r="G2245">
        <v>0</v>
      </c>
      <c r="H2245">
        <v>0</v>
      </c>
      <c r="I2245">
        <v>4</v>
      </c>
      <c r="J2245">
        <v>1</v>
      </c>
      <c r="K2245">
        <v>0</v>
      </c>
      <c r="L2245">
        <v>0</v>
      </c>
      <c r="M2245">
        <v>0</v>
      </c>
      <c r="N2245">
        <v>0</v>
      </c>
      <c r="O2245">
        <v>-33.451065</v>
      </c>
      <c r="P2245">
        <v>-70.631069999999994</v>
      </c>
      <c r="Q2245">
        <v>59.259259259259252</v>
      </c>
      <c r="R2245">
        <v>519</v>
      </c>
      <c r="S2245" t="s">
        <v>89</v>
      </c>
      <c r="T2245">
        <f t="shared" si="35"/>
        <v>50</v>
      </c>
      <c r="U2245">
        <v>4</v>
      </c>
      <c r="V2245" s="5">
        <v>0.68553240740740751</v>
      </c>
      <c r="W2245" s="8">
        <v>0.66666666666666663</v>
      </c>
      <c r="X2245" t="s">
        <v>109</v>
      </c>
      <c r="Y2245" t="str">
        <f>+VLOOKUP($X2245,[1]ParadasReg!$F:$I,4,0)</f>
        <v>Parada 7 / (M) Irarrázaval</v>
      </c>
      <c r="Z2245">
        <f>+VLOOKUP($X2245,[1]ParadasReg!$F:$I,3,0)</f>
        <v>24</v>
      </c>
    </row>
    <row r="2246" spans="1:26" x14ac:dyDescent="0.25">
      <c r="A2246">
        <v>919034</v>
      </c>
      <c r="B2246">
        <v>1887</v>
      </c>
      <c r="C2246" s="3">
        <v>45883.686053240737</v>
      </c>
      <c r="D2246" t="s">
        <v>72</v>
      </c>
      <c r="E2246">
        <v>9</v>
      </c>
      <c r="F2246">
        <v>9</v>
      </c>
      <c r="G2246">
        <v>3</v>
      </c>
      <c r="H2246">
        <v>0</v>
      </c>
      <c r="I2246">
        <v>6</v>
      </c>
      <c r="J2246">
        <v>9</v>
      </c>
      <c r="K2246">
        <v>0</v>
      </c>
      <c r="L2246">
        <v>0</v>
      </c>
      <c r="M2246">
        <v>0</v>
      </c>
      <c r="N2246">
        <v>0</v>
      </c>
      <c r="O2246">
        <v>-33.448839999999997</v>
      </c>
      <c r="P2246">
        <v>-70.631789999999995</v>
      </c>
      <c r="Q2246">
        <v>59.259259259259252</v>
      </c>
      <c r="R2246">
        <v>519</v>
      </c>
      <c r="S2246" t="s">
        <v>89</v>
      </c>
      <c r="T2246">
        <f t="shared" si="35"/>
        <v>50</v>
      </c>
      <c r="U2246">
        <v>4</v>
      </c>
      <c r="V2246" s="5">
        <v>0.68605324074074081</v>
      </c>
      <c r="W2246" s="8">
        <v>0.66666666666666663</v>
      </c>
      <c r="X2246" t="s">
        <v>110</v>
      </c>
      <c r="Y2246" t="str">
        <f>+VLOOKUP($X2246,[1]ParadasReg!$F:$I,4,0)</f>
        <v>Parada 2 / (M) Santa Isabel</v>
      </c>
      <c r="Z2246">
        <f>+VLOOKUP($X2246,[1]ParadasReg!$F:$I,3,0)</f>
        <v>25</v>
      </c>
    </row>
    <row r="2247" spans="1:26" x14ac:dyDescent="0.25">
      <c r="A2247">
        <v>919041</v>
      </c>
      <c r="B2247">
        <v>1887</v>
      </c>
      <c r="C2247" s="3">
        <v>45883.687928240739</v>
      </c>
      <c r="D2247" t="s">
        <v>72</v>
      </c>
      <c r="E2247">
        <v>0</v>
      </c>
      <c r="F2247">
        <v>2</v>
      </c>
      <c r="G2247">
        <v>0</v>
      </c>
      <c r="H2247">
        <v>0</v>
      </c>
      <c r="I2247">
        <v>0</v>
      </c>
      <c r="J2247">
        <v>2</v>
      </c>
      <c r="K2247">
        <v>0</v>
      </c>
      <c r="L2247">
        <v>0</v>
      </c>
      <c r="M2247">
        <v>0</v>
      </c>
      <c r="N2247">
        <v>0</v>
      </c>
      <c r="O2247">
        <v>-33.443656666666669</v>
      </c>
      <c r="P2247">
        <v>-70.63332166666666</v>
      </c>
      <c r="Q2247">
        <v>56.79012345679012</v>
      </c>
      <c r="R2247">
        <v>519</v>
      </c>
      <c r="S2247" t="s">
        <v>89</v>
      </c>
      <c r="T2247">
        <f t="shared" si="35"/>
        <v>50</v>
      </c>
      <c r="U2247">
        <v>4</v>
      </c>
      <c r="V2247" s="5">
        <v>0.68792824074074066</v>
      </c>
      <c r="W2247" s="8">
        <v>0.6875</v>
      </c>
      <c r="X2247" t="s">
        <v>111</v>
      </c>
      <c r="Y2247" t="str">
        <f>+VLOOKUP($X2247,[1]ParadasReg!$F:$I,4,0)</f>
        <v>Parada 2 / (M) Parque Bustamante</v>
      </c>
      <c r="Z2247">
        <f>+VLOOKUP($X2247,[1]ParadasReg!$F:$I,3,0)</f>
        <v>26</v>
      </c>
    </row>
    <row r="2248" spans="1:26" x14ac:dyDescent="0.25">
      <c r="A2248">
        <v>919049</v>
      </c>
      <c r="B2248">
        <v>1887</v>
      </c>
      <c r="C2248" s="3">
        <v>45883.689780092587</v>
      </c>
      <c r="D2248" t="s">
        <v>72</v>
      </c>
      <c r="E2248">
        <v>0</v>
      </c>
      <c r="F2248">
        <v>11</v>
      </c>
      <c r="G2248">
        <v>0</v>
      </c>
      <c r="H2248">
        <v>0</v>
      </c>
      <c r="I2248">
        <v>0</v>
      </c>
      <c r="J2248">
        <v>11</v>
      </c>
      <c r="K2248">
        <v>0</v>
      </c>
      <c r="L2248">
        <v>0</v>
      </c>
      <c r="M2248">
        <v>0</v>
      </c>
      <c r="N2248">
        <v>0</v>
      </c>
      <c r="O2248">
        <v>-33.437398333333327</v>
      </c>
      <c r="P2248">
        <v>-70.635888333333327</v>
      </c>
      <c r="Q2248">
        <v>43.209876543209873</v>
      </c>
      <c r="R2248">
        <v>519</v>
      </c>
      <c r="S2248" t="s">
        <v>89</v>
      </c>
      <c r="T2248">
        <f t="shared" si="35"/>
        <v>40</v>
      </c>
      <c r="U2248">
        <v>4</v>
      </c>
      <c r="V2248" s="5">
        <v>0.68978009259259254</v>
      </c>
      <c r="W2248" s="8">
        <v>0.6875</v>
      </c>
      <c r="X2248" t="s">
        <v>112</v>
      </c>
      <c r="Y2248" t="str">
        <f>+VLOOKUP($X2248,[1]ParadasReg!$F:$I,4,0)</f>
        <v>Parada 4 / Plaza Italia</v>
      </c>
      <c r="Z2248">
        <f>+VLOOKUP($X2248,[1]ParadasReg!$F:$I,3,0)</f>
        <v>27</v>
      </c>
    </row>
    <row r="2249" spans="1:26" x14ac:dyDescent="0.25">
      <c r="A2249">
        <v>919054</v>
      </c>
      <c r="B2249">
        <v>1887</v>
      </c>
      <c r="C2249" s="3">
        <v>45883.690763888888</v>
      </c>
      <c r="D2249" t="s">
        <v>72</v>
      </c>
      <c r="E2249">
        <v>1</v>
      </c>
      <c r="F2249">
        <v>7</v>
      </c>
      <c r="G2249">
        <v>1</v>
      </c>
      <c r="H2249">
        <v>0</v>
      </c>
      <c r="I2249">
        <v>0</v>
      </c>
      <c r="J2249">
        <v>7</v>
      </c>
      <c r="K2249">
        <v>0</v>
      </c>
      <c r="L2249">
        <v>0</v>
      </c>
      <c r="M2249">
        <v>0</v>
      </c>
      <c r="N2249">
        <v>0</v>
      </c>
      <c r="O2249">
        <v>-33.439950000000003</v>
      </c>
      <c r="P2249">
        <v>-70.640060000000005</v>
      </c>
      <c r="Q2249">
        <v>35.802469135802468</v>
      </c>
      <c r="R2249">
        <v>519</v>
      </c>
      <c r="S2249" t="s">
        <v>89</v>
      </c>
      <c r="T2249">
        <f t="shared" si="35"/>
        <v>30</v>
      </c>
      <c r="U2249">
        <v>4</v>
      </c>
      <c r="V2249" s="5">
        <v>0.69076388888888884</v>
      </c>
      <c r="W2249" s="8">
        <v>0.6875</v>
      </c>
      <c r="X2249" t="s">
        <v>113</v>
      </c>
      <c r="Y2249" t="str">
        <f>+VLOOKUP($X2249,[1]ParadasReg!$F:$I,4,0)</f>
        <v>Parada 4 / (M) Universidad Católica</v>
      </c>
      <c r="Z2249">
        <f>+VLOOKUP($X2249,[1]ParadasReg!$F:$I,3,0)</f>
        <v>28</v>
      </c>
    </row>
    <row r="2250" spans="1:26" x14ac:dyDescent="0.25">
      <c r="A2250">
        <v>919061</v>
      </c>
      <c r="B2250">
        <v>1887</v>
      </c>
      <c r="C2250" s="3">
        <v>45883.69222222222</v>
      </c>
      <c r="D2250" t="s">
        <v>72</v>
      </c>
      <c r="E2250">
        <v>0</v>
      </c>
      <c r="F2250">
        <v>19</v>
      </c>
      <c r="G2250">
        <v>0</v>
      </c>
      <c r="H2250">
        <v>1</v>
      </c>
      <c r="I2250">
        <v>0</v>
      </c>
      <c r="J2250">
        <v>18</v>
      </c>
      <c r="K2250">
        <v>0</v>
      </c>
      <c r="L2250">
        <v>0</v>
      </c>
      <c r="M2250">
        <v>0</v>
      </c>
      <c r="N2250">
        <v>0</v>
      </c>
      <c r="O2250">
        <v>-33.442653333333332</v>
      </c>
      <c r="P2250">
        <v>-70.645600000000002</v>
      </c>
      <c r="Q2250">
        <v>12.345679012345679</v>
      </c>
      <c r="R2250">
        <v>519</v>
      </c>
      <c r="S2250" t="s">
        <v>89</v>
      </c>
      <c r="T2250">
        <f t="shared" si="35"/>
        <v>10</v>
      </c>
      <c r="U2250">
        <v>4</v>
      </c>
      <c r="V2250" s="5">
        <v>0.69222222222222218</v>
      </c>
      <c r="W2250" s="8">
        <v>0.6875</v>
      </c>
      <c r="X2250" t="s">
        <v>114</v>
      </c>
      <c r="Y2250" t="str">
        <f>+VLOOKUP($X2250,[1]ParadasReg!$F:$I,4,0)</f>
        <v>Parada 3 / (M) Santa Lucía</v>
      </c>
      <c r="Z2250">
        <f>+VLOOKUP($X2250,[1]ParadasReg!$F:$I,3,0)</f>
        <v>29</v>
      </c>
    </row>
    <row r="2251" spans="1:26" x14ac:dyDescent="0.25">
      <c r="A2251">
        <v>919075</v>
      </c>
      <c r="B2251">
        <v>1887</v>
      </c>
      <c r="C2251" s="3">
        <v>45883.694247685176</v>
      </c>
      <c r="D2251" t="s">
        <v>72</v>
      </c>
      <c r="E2251">
        <v>0</v>
      </c>
      <c r="F2251">
        <v>6</v>
      </c>
      <c r="G2251">
        <v>0</v>
      </c>
      <c r="H2251">
        <v>0</v>
      </c>
      <c r="I2251">
        <v>0</v>
      </c>
      <c r="J2251">
        <v>6</v>
      </c>
      <c r="K2251">
        <v>0</v>
      </c>
      <c r="L2251">
        <v>0</v>
      </c>
      <c r="M2251">
        <v>0</v>
      </c>
      <c r="N2251">
        <v>0</v>
      </c>
      <c r="O2251">
        <v>-33.443925</v>
      </c>
      <c r="P2251">
        <v>-70.651970000000006</v>
      </c>
      <c r="Q2251">
        <v>4.9382716049382713</v>
      </c>
      <c r="R2251">
        <v>519</v>
      </c>
      <c r="S2251" t="s">
        <v>89</v>
      </c>
      <c r="T2251">
        <f t="shared" si="35"/>
        <v>0</v>
      </c>
      <c r="U2251">
        <v>4</v>
      </c>
      <c r="V2251" s="5">
        <v>0.6942476851851852</v>
      </c>
      <c r="W2251" s="8">
        <v>0.6875</v>
      </c>
      <c r="X2251" t="s">
        <v>115</v>
      </c>
      <c r="Y2251" t="str">
        <f>+VLOOKUP($X2251,[1]ParadasReg!$F:$I,4,0)</f>
        <v>Parada 3 / (M) Universidad de Chile</v>
      </c>
      <c r="Z2251">
        <f>+VLOOKUP($X2251,[1]ParadasReg!$F:$I,3,0)</f>
        <v>30</v>
      </c>
    </row>
    <row r="2252" spans="1:26" x14ac:dyDescent="0.25">
      <c r="A2252">
        <v>919079</v>
      </c>
      <c r="B2252">
        <v>1887</v>
      </c>
      <c r="C2252" s="3">
        <v>45883.695405092592</v>
      </c>
      <c r="D2252" t="s">
        <v>72</v>
      </c>
      <c r="E2252">
        <v>0</v>
      </c>
      <c r="F2252">
        <v>6</v>
      </c>
      <c r="G2252">
        <v>0</v>
      </c>
      <c r="H2252">
        <v>0</v>
      </c>
      <c r="I2252">
        <v>0</v>
      </c>
      <c r="J2252">
        <v>6</v>
      </c>
      <c r="K2252">
        <v>0</v>
      </c>
      <c r="L2252">
        <v>0</v>
      </c>
      <c r="M2252">
        <v>0</v>
      </c>
      <c r="N2252">
        <v>0</v>
      </c>
      <c r="O2252">
        <v>-33.444986666666672</v>
      </c>
      <c r="P2252">
        <v>-70.65644833333333</v>
      </c>
      <c r="Q2252">
        <v>0</v>
      </c>
      <c r="R2252">
        <v>519</v>
      </c>
      <c r="S2252" t="s">
        <v>89</v>
      </c>
      <c r="T2252">
        <f t="shared" si="35"/>
        <v>0</v>
      </c>
      <c r="U2252">
        <v>4</v>
      </c>
      <c r="V2252" s="5">
        <v>0.69540509259259264</v>
      </c>
      <c r="W2252" s="8">
        <v>0.6875</v>
      </c>
      <c r="X2252" t="s">
        <v>116</v>
      </c>
      <c r="Y2252" t="str">
        <f>+VLOOKUP($X2252,[1]ParadasReg!$F:$I,4,0)</f>
        <v>Parada 3 / (M) La Moneda</v>
      </c>
      <c r="Z2252">
        <f>+VLOOKUP($X2252,[1]ParadasReg!$F:$I,3,0)</f>
        <v>31</v>
      </c>
    </row>
    <row r="2253" spans="1:26" x14ac:dyDescent="0.25">
      <c r="A2253">
        <v>919462</v>
      </c>
      <c r="B2253">
        <v>1887</v>
      </c>
      <c r="C2253" s="3">
        <v>45883.764537037037</v>
      </c>
      <c r="D2253" t="s">
        <v>73</v>
      </c>
      <c r="E2253">
        <v>1</v>
      </c>
      <c r="F2253">
        <v>0</v>
      </c>
      <c r="G2253">
        <v>1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-33.478940000000001</v>
      </c>
      <c r="P2253">
        <v>-70.527738333333332</v>
      </c>
      <c r="Q2253">
        <v>1.2345679012345678</v>
      </c>
      <c r="R2253">
        <v>519</v>
      </c>
      <c r="S2253" t="s">
        <v>89</v>
      </c>
      <c r="T2253">
        <f t="shared" si="35"/>
        <v>0</v>
      </c>
      <c r="U2253">
        <v>4</v>
      </c>
      <c r="V2253" s="5">
        <v>0.76453703703703713</v>
      </c>
      <c r="W2253" s="8">
        <v>0.75</v>
      </c>
      <c r="X2253" t="s">
        <v>91</v>
      </c>
      <c r="Y2253" t="str">
        <f>+VLOOKUP($X2253,[1]ParadasReg!$F:$I,4,0)</f>
        <v>Avenida Grecia / esq. Qda. de Sn. Pedro</v>
      </c>
      <c r="Z2253">
        <f>+VLOOKUP($X2253,[1]ParadasReg!$F:$I,3,0)</f>
        <v>3</v>
      </c>
    </row>
    <row r="2254" spans="1:26" x14ac:dyDescent="0.25">
      <c r="A2254">
        <v>919466</v>
      </c>
      <c r="B2254">
        <v>1887</v>
      </c>
      <c r="C2254" s="3">
        <v>45883.765798611108</v>
      </c>
      <c r="D2254" t="s">
        <v>73</v>
      </c>
      <c r="E2254">
        <v>1</v>
      </c>
      <c r="F2254">
        <v>0</v>
      </c>
      <c r="G2254">
        <v>1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-33.477323333333331</v>
      </c>
      <c r="P2254">
        <v>-70.535621666666671</v>
      </c>
      <c r="Q2254">
        <v>2.4691358024691357</v>
      </c>
      <c r="R2254">
        <v>519</v>
      </c>
      <c r="S2254" t="s">
        <v>89</v>
      </c>
      <c r="T2254">
        <f t="shared" si="35"/>
        <v>0</v>
      </c>
      <c r="U2254">
        <v>4</v>
      </c>
      <c r="V2254" s="5">
        <v>0.76579861111111114</v>
      </c>
      <c r="W2254" s="8">
        <v>0.75</v>
      </c>
      <c r="X2254" t="s">
        <v>93</v>
      </c>
      <c r="Y2254" t="str">
        <f>+VLOOKUP($X2254,[1]ParadasReg!$F:$I,4,0)</f>
        <v>Avenida Grecia / esq. Jacarandá</v>
      </c>
      <c r="Z2254">
        <f>+VLOOKUP($X2254,[1]ParadasReg!$F:$I,3,0)</f>
        <v>5</v>
      </c>
    </row>
    <row r="2255" spans="1:26" x14ac:dyDescent="0.25">
      <c r="A2255">
        <v>919491</v>
      </c>
      <c r="B2255">
        <v>1887</v>
      </c>
      <c r="C2255" s="3">
        <v>45883.771157407413</v>
      </c>
      <c r="D2255" t="s">
        <v>73</v>
      </c>
      <c r="E2255">
        <v>4</v>
      </c>
      <c r="F2255">
        <v>0</v>
      </c>
      <c r="G2255">
        <v>4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-33.471984999999997</v>
      </c>
      <c r="P2255">
        <v>-70.561926666666665</v>
      </c>
      <c r="Q2255">
        <v>7.4074074074074066</v>
      </c>
      <c r="R2255">
        <v>519</v>
      </c>
      <c r="S2255" t="s">
        <v>89</v>
      </c>
      <c r="T2255">
        <f t="shared" si="35"/>
        <v>0</v>
      </c>
      <c r="U2255">
        <v>4</v>
      </c>
      <c r="V2255" s="5">
        <v>0.77115740740740746</v>
      </c>
      <c r="W2255" s="8">
        <v>0.77083333333333326</v>
      </c>
      <c r="X2255" t="s">
        <v>99</v>
      </c>
      <c r="Y2255" t="str">
        <f>+VLOOKUP($X2255,[1]ParadasReg!$F:$I,4,0)</f>
        <v>Parada 2 / Ictinos - Avenida Grecia</v>
      </c>
      <c r="Z2255">
        <f>+VLOOKUP($X2255,[1]ParadasReg!$F:$I,3,0)</f>
        <v>11</v>
      </c>
    </row>
    <row r="2256" spans="1:26" x14ac:dyDescent="0.25">
      <c r="A2256">
        <v>919502</v>
      </c>
      <c r="B2256">
        <v>1887</v>
      </c>
      <c r="C2256" s="3">
        <v>45883.773321759261</v>
      </c>
      <c r="D2256" t="s">
        <v>73</v>
      </c>
      <c r="E2256">
        <v>3</v>
      </c>
      <c r="F2256">
        <v>1</v>
      </c>
      <c r="G2256">
        <v>0</v>
      </c>
      <c r="H2256">
        <v>0</v>
      </c>
      <c r="I2256">
        <v>3</v>
      </c>
      <c r="J2256">
        <v>1</v>
      </c>
      <c r="K2256">
        <v>0</v>
      </c>
      <c r="L2256">
        <v>0</v>
      </c>
      <c r="M2256">
        <v>0</v>
      </c>
      <c r="N2256">
        <v>0</v>
      </c>
      <c r="O2256">
        <v>-33.469058333333336</v>
      </c>
      <c r="P2256">
        <v>-70.576383333333339</v>
      </c>
      <c r="Q2256">
        <v>9.8765432098765427</v>
      </c>
      <c r="R2256">
        <v>519</v>
      </c>
      <c r="S2256" t="s">
        <v>89</v>
      </c>
      <c r="T2256">
        <f t="shared" si="35"/>
        <v>0</v>
      </c>
      <c r="U2256">
        <v>4</v>
      </c>
      <c r="V2256" s="5">
        <v>0.77332175925925928</v>
      </c>
      <c r="W2256" s="8">
        <v>0.77083333333333326</v>
      </c>
      <c r="X2256" t="s">
        <v>100</v>
      </c>
      <c r="Y2256" t="str">
        <f>+VLOOKUP($X2256,[1]ParadasReg!$F:$I,4,0)</f>
        <v>Parada 4 / (M) Grecia</v>
      </c>
      <c r="Z2256">
        <f>+VLOOKUP($X2256,[1]ParadasReg!$F:$I,3,0)</f>
        <v>14</v>
      </c>
    </row>
    <row r="2257" spans="1:26" x14ac:dyDescent="0.25">
      <c r="A2257">
        <v>919505</v>
      </c>
      <c r="B2257">
        <v>1887</v>
      </c>
      <c r="C2257" s="3">
        <v>45883.773958333331</v>
      </c>
      <c r="D2257" t="s">
        <v>73</v>
      </c>
      <c r="E2257">
        <v>2</v>
      </c>
      <c r="F2257">
        <v>0</v>
      </c>
      <c r="G2257">
        <v>0</v>
      </c>
      <c r="H2257">
        <v>0</v>
      </c>
      <c r="I2257">
        <v>2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-33.468961666666672</v>
      </c>
      <c r="P2257">
        <v>-70.576670000000007</v>
      </c>
      <c r="Q2257">
        <v>12.345679012345679</v>
      </c>
      <c r="R2257">
        <v>519</v>
      </c>
      <c r="S2257" t="s">
        <v>89</v>
      </c>
      <c r="T2257">
        <f t="shared" si="35"/>
        <v>10</v>
      </c>
      <c r="U2257">
        <v>4</v>
      </c>
      <c r="V2257" s="5">
        <v>0.7739583333333333</v>
      </c>
      <c r="W2257" s="8">
        <v>0.77083333333333326</v>
      </c>
      <c r="X2257" t="s">
        <v>100</v>
      </c>
      <c r="Y2257" t="str">
        <f>+VLOOKUP($X2257,[1]ParadasReg!$F:$I,4,0)</f>
        <v>Parada 4 / (M) Grecia</v>
      </c>
      <c r="Z2257">
        <f>+VLOOKUP($X2257,[1]ParadasReg!$F:$I,3,0)</f>
        <v>14</v>
      </c>
    </row>
    <row r="2258" spans="1:26" x14ac:dyDescent="0.25">
      <c r="A2258">
        <v>919519</v>
      </c>
      <c r="B2258">
        <v>1887</v>
      </c>
      <c r="C2258" s="3">
        <v>45883.776921296303</v>
      </c>
      <c r="D2258" t="s">
        <v>73</v>
      </c>
      <c r="E2258">
        <v>4</v>
      </c>
      <c r="F2258">
        <v>0</v>
      </c>
      <c r="G2258">
        <v>0</v>
      </c>
      <c r="H2258">
        <v>0</v>
      </c>
      <c r="I2258">
        <v>4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-33.464541666666669</v>
      </c>
      <c r="P2258">
        <v>-70.597611666666666</v>
      </c>
      <c r="Q2258">
        <v>17.283950617283949</v>
      </c>
      <c r="R2258">
        <v>519</v>
      </c>
      <c r="S2258" t="s">
        <v>89</v>
      </c>
      <c r="T2258">
        <f t="shared" si="35"/>
        <v>10</v>
      </c>
      <c r="U2258">
        <v>4</v>
      </c>
      <c r="V2258" s="5">
        <v>0.77692129629629625</v>
      </c>
      <c r="W2258" s="8">
        <v>0.77083333333333326</v>
      </c>
      <c r="X2258" t="s">
        <v>103</v>
      </c>
      <c r="Y2258" t="str">
        <f>+VLOOKUP($X2258,[1]ParadasReg!$F:$I,4,0)</f>
        <v>Parada 2 / Pedagógico</v>
      </c>
      <c r="Z2258">
        <f>+VLOOKUP($X2258,[1]ParadasReg!$F:$I,3,0)</f>
        <v>17</v>
      </c>
    </row>
    <row r="2259" spans="1:26" x14ac:dyDescent="0.25">
      <c r="A2259">
        <v>919520</v>
      </c>
      <c r="B2259">
        <v>1887</v>
      </c>
      <c r="C2259" s="3">
        <v>45883.777453703697</v>
      </c>
      <c r="D2259" t="s">
        <v>73</v>
      </c>
      <c r="E2259">
        <v>2</v>
      </c>
      <c r="F2259">
        <v>0</v>
      </c>
      <c r="G2259">
        <v>0</v>
      </c>
      <c r="H2259">
        <v>0</v>
      </c>
      <c r="I2259">
        <v>2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-33.464585</v>
      </c>
      <c r="P2259">
        <v>-70.59790666666666</v>
      </c>
      <c r="Q2259">
        <v>19.753086419753085</v>
      </c>
      <c r="R2259">
        <v>519</v>
      </c>
      <c r="S2259" t="s">
        <v>89</v>
      </c>
      <c r="T2259">
        <f t="shared" si="35"/>
        <v>10</v>
      </c>
      <c r="U2259">
        <v>4</v>
      </c>
      <c r="V2259" s="5">
        <v>0.7774537037037037</v>
      </c>
      <c r="W2259" s="8">
        <v>0.77083333333333326</v>
      </c>
      <c r="X2259" t="s">
        <v>103</v>
      </c>
      <c r="Y2259" t="str">
        <f>+VLOOKUP($X2259,[1]ParadasReg!$F:$I,4,0)</f>
        <v>Parada 2 / Pedagógico</v>
      </c>
      <c r="Z2259">
        <f>+VLOOKUP($X2259,[1]ParadasReg!$F:$I,3,0)</f>
        <v>17</v>
      </c>
    </row>
    <row r="2260" spans="1:26" x14ac:dyDescent="0.25">
      <c r="A2260">
        <v>919535</v>
      </c>
      <c r="B2260">
        <v>1887</v>
      </c>
      <c r="C2260" s="3">
        <v>45883.779641203713</v>
      </c>
      <c r="D2260" t="s">
        <v>73</v>
      </c>
      <c r="E2260">
        <v>0</v>
      </c>
      <c r="F2260">
        <v>5</v>
      </c>
      <c r="G2260">
        <v>0</v>
      </c>
      <c r="H2260">
        <v>0</v>
      </c>
      <c r="I2260">
        <v>0</v>
      </c>
      <c r="J2260">
        <v>5</v>
      </c>
      <c r="K2260">
        <v>0</v>
      </c>
      <c r="L2260">
        <v>0</v>
      </c>
      <c r="M2260">
        <v>0</v>
      </c>
      <c r="N2260">
        <v>0</v>
      </c>
      <c r="O2260">
        <v>-33.462150000000001</v>
      </c>
      <c r="P2260">
        <v>-70.607326666666665</v>
      </c>
      <c r="Q2260">
        <v>13.580246913580247</v>
      </c>
      <c r="R2260">
        <v>519</v>
      </c>
      <c r="S2260" t="s">
        <v>89</v>
      </c>
      <c r="T2260">
        <f t="shared" si="35"/>
        <v>10</v>
      </c>
      <c r="U2260">
        <v>4</v>
      </c>
      <c r="V2260" s="5">
        <v>0.7796412037037036</v>
      </c>
      <c r="W2260" s="8">
        <v>0.77083333333333326</v>
      </c>
      <c r="X2260" t="s">
        <v>118</v>
      </c>
      <c r="Y2260" t="str">
        <f>+VLOOKUP($X2260,[1]ParadasReg!$F:$I,4,0)</f>
        <v>Parada 2 / (M) Est.Nacional</v>
      </c>
      <c r="Z2260">
        <f>+VLOOKUP($X2260,[1]ParadasReg!$F:$I,3,0)</f>
        <v>19</v>
      </c>
    </row>
    <row r="2261" spans="1:26" x14ac:dyDescent="0.25">
      <c r="A2261">
        <v>919563</v>
      </c>
      <c r="B2261">
        <v>1887</v>
      </c>
      <c r="C2261" s="3">
        <v>45883.784594907411</v>
      </c>
      <c r="D2261" t="s">
        <v>73</v>
      </c>
      <c r="E2261">
        <v>0</v>
      </c>
      <c r="F2261">
        <v>2</v>
      </c>
      <c r="G2261">
        <v>0</v>
      </c>
      <c r="H2261">
        <v>0</v>
      </c>
      <c r="I2261">
        <v>0</v>
      </c>
      <c r="J2261">
        <v>2</v>
      </c>
      <c r="K2261">
        <v>0</v>
      </c>
      <c r="L2261">
        <v>0</v>
      </c>
      <c r="M2261">
        <v>0</v>
      </c>
      <c r="N2261">
        <v>0</v>
      </c>
      <c r="O2261">
        <v>-33.448770000000003</v>
      </c>
      <c r="P2261">
        <v>-70.631855000000002</v>
      </c>
      <c r="Q2261">
        <v>11.111111111111111</v>
      </c>
      <c r="R2261">
        <v>519</v>
      </c>
      <c r="S2261" t="s">
        <v>89</v>
      </c>
      <c r="T2261">
        <f t="shared" si="35"/>
        <v>10</v>
      </c>
      <c r="U2261">
        <v>4</v>
      </c>
      <c r="V2261" s="5">
        <v>0.78459490740740734</v>
      </c>
      <c r="W2261" s="8">
        <v>0.77083333333333326</v>
      </c>
      <c r="X2261" t="s">
        <v>110</v>
      </c>
      <c r="Y2261" t="str">
        <f>+VLOOKUP($X2261,[1]ParadasReg!$F:$I,4,0)</f>
        <v>Parada 2 / (M) Santa Isabel</v>
      </c>
      <c r="Z2261">
        <f>+VLOOKUP($X2261,[1]ParadasReg!$F:$I,3,0)</f>
        <v>25</v>
      </c>
    </row>
    <row r="2262" spans="1:26" x14ac:dyDescent="0.25">
      <c r="A2262">
        <v>919568</v>
      </c>
      <c r="B2262">
        <v>1887</v>
      </c>
      <c r="C2262" s="3">
        <v>45883.785520833328</v>
      </c>
      <c r="D2262" t="s">
        <v>73</v>
      </c>
      <c r="E2262">
        <v>0</v>
      </c>
      <c r="F2262">
        <v>3</v>
      </c>
      <c r="G2262">
        <v>0</v>
      </c>
      <c r="H2262">
        <v>0</v>
      </c>
      <c r="I2262">
        <v>0</v>
      </c>
      <c r="J2262">
        <v>3</v>
      </c>
      <c r="K2262">
        <v>0</v>
      </c>
      <c r="L2262">
        <v>0</v>
      </c>
      <c r="M2262">
        <v>0</v>
      </c>
      <c r="N2262">
        <v>0</v>
      </c>
      <c r="O2262">
        <v>-33.443624999999997</v>
      </c>
      <c r="P2262">
        <v>-70.63324333333334</v>
      </c>
      <c r="Q2262">
        <v>7.4074074074074066</v>
      </c>
      <c r="R2262">
        <v>519</v>
      </c>
      <c r="S2262" t="s">
        <v>89</v>
      </c>
      <c r="T2262">
        <f t="shared" si="35"/>
        <v>0</v>
      </c>
      <c r="U2262">
        <v>4</v>
      </c>
      <c r="V2262" s="5">
        <v>0.78552083333333333</v>
      </c>
      <c r="W2262" s="8">
        <v>0.77083333333333326</v>
      </c>
      <c r="X2262" t="s">
        <v>111</v>
      </c>
      <c r="Y2262" t="str">
        <f>+VLOOKUP($X2262,[1]ParadasReg!$F:$I,4,0)</f>
        <v>Parada 2 / (M) Parque Bustamante</v>
      </c>
      <c r="Z2262">
        <f>+VLOOKUP($X2262,[1]ParadasReg!$F:$I,3,0)</f>
        <v>26</v>
      </c>
    </row>
    <row r="2263" spans="1:26" x14ac:dyDescent="0.25">
      <c r="A2263">
        <v>919583</v>
      </c>
      <c r="B2263">
        <v>1887</v>
      </c>
      <c r="C2263" s="3">
        <v>45883.787893518522</v>
      </c>
      <c r="D2263" t="s">
        <v>73</v>
      </c>
      <c r="E2263">
        <v>1</v>
      </c>
      <c r="F2263">
        <v>2</v>
      </c>
      <c r="G2263">
        <v>1</v>
      </c>
      <c r="H2263">
        <v>0</v>
      </c>
      <c r="I2263">
        <v>0</v>
      </c>
      <c r="J2263">
        <v>2</v>
      </c>
      <c r="K2263">
        <v>0</v>
      </c>
      <c r="L2263">
        <v>0</v>
      </c>
      <c r="M2263">
        <v>0</v>
      </c>
      <c r="N2263">
        <v>0</v>
      </c>
      <c r="O2263">
        <v>-33.437208333333331</v>
      </c>
      <c r="P2263">
        <v>-70.635698333333337</v>
      </c>
      <c r="Q2263">
        <v>6.1728395061728394</v>
      </c>
      <c r="R2263">
        <v>519</v>
      </c>
      <c r="S2263" t="s">
        <v>89</v>
      </c>
      <c r="T2263">
        <f t="shared" si="35"/>
        <v>0</v>
      </c>
      <c r="U2263">
        <v>4</v>
      </c>
      <c r="V2263" s="5">
        <v>0.78789351851851863</v>
      </c>
      <c r="W2263" s="8">
        <v>0.77083333333333326</v>
      </c>
      <c r="X2263" t="s">
        <v>112</v>
      </c>
      <c r="Y2263" t="str">
        <f>+VLOOKUP($X2263,[1]ParadasReg!$F:$I,4,0)</f>
        <v>Parada 4 / Plaza Italia</v>
      </c>
      <c r="Z2263">
        <f>+VLOOKUP($X2263,[1]ParadasReg!$F:$I,3,0)</f>
        <v>27</v>
      </c>
    </row>
    <row r="2264" spans="1:26" x14ac:dyDescent="0.25">
      <c r="A2264">
        <v>920340</v>
      </c>
      <c r="B2264">
        <v>1887</v>
      </c>
      <c r="C2264" s="3">
        <v>45884.315393518518</v>
      </c>
      <c r="D2264" t="s">
        <v>77</v>
      </c>
      <c r="E2264">
        <v>3</v>
      </c>
      <c r="F2264">
        <v>0</v>
      </c>
      <c r="G2264">
        <v>3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-33.478965000000002</v>
      </c>
      <c r="P2264">
        <v>-70.52771833333334</v>
      </c>
      <c r="Q2264">
        <v>3.7037037037037033</v>
      </c>
      <c r="R2264">
        <v>519</v>
      </c>
      <c r="S2264" t="s">
        <v>89</v>
      </c>
      <c r="T2264">
        <f t="shared" si="35"/>
        <v>0</v>
      </c>
      <c r="U2264">
        <v>8</v>
      </c>
      <c r="V2264" s="5">
        <v>0.31539351851851855</v>
      </c>
      <c r="W2264" s="8">
        <v>0.3125</v>
      </c>
      <c r="X2264" t="s">
        <v>91</v>
      </c>
      <c r="Y2264" t="str">
        <f>+VLOOKUP($X2264,[1]ParadasReg!$F:$I,4,0)</f>
        <v>Avenida Grecia / esq. Qda. de Sn. Pedro</v>
      </c>
      <c r="Z2264">
        <f>+VLOOKUP($X2264,[1]ParadasReg!$F:$I,3,0)</f>
        <v>3</v>
      </c>
    </row>
    <row r="2265" spans="1:26" x14ac:dyDescent="0.25">
      <c r="A2265">
        <v>920342</v>
      </c>
      <c r="B2265">
        <v>1887</v>
      </c>
      <c r="C2265" s="3">
        <v>45884.316099537027</v>
      </c>
      <c r="D2265" t="s">
        <v>77</v>
      </c>
      <c r="E2265">
        <v>1</v>
      </c>
      <c r="F2265">
        <v>0</v>
      </c>
      <c r="G2265">
        <v>1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-33.478279999999998</v>
      </c>
      <c r="P2265">
        <v>-70.531334999999999</v>
      </c>
      <c r="Q2265">
        <v>4.9382716049382713</v>
      </c>
      <c r="R2265">
        <v>519</v>
      </c>
      <c r="S2265" t="s">
        <v>89</v>
      </c>
      <c r="T2265">
        <f t="shared" si="35"/>
        <v>0</v>
      </c>
      <c r="U2265">
        <v>8</v>
      </c>
      <c r="V2265" s="5">
        <v>0.31609953703703703</v>
      </c>
      <c r="W2265" s="8">
        <v>0.3125</v>
      </c>
      <c r="X2265" t="s">
        <v>92</v>
      </c>
      <c r="Y2265" t="str">
        <f>+VLOOKUP($X2265,[1]ParadasReg!$F:$I,4,0)</f>
        <v>Avenida Grecia / esq. Los Picachos</v>
      </c>
      <c r="Z2265">
        <f>+VLOOKUP($X2265,[1]ParadasReg!$F:$I,3,0)</f>
        <v>4</v>
      </c>
    </row>
    <row r="2266" spans="1:26" x14ac:dyDescent="0.25">
      <c r="A2266">
        <v>920347</v>
      </c>
      <c r="B2266">
        <v>1887</v>
      </c>
      <c r="C2266" s="3">
        <v>45884.317384259259</v>
      </c>
      <c r="D2266" t="s">
        <v>77</v>
      </c>
      <c r="E2266">
        <v>7</v>
      </c>
      <c r="F2266">
        <v>1</v>
      </c>
      <c r="G2266">
        <v>6</v>
      </c>
      <c r="H2266">
        <v>1</v>
      </c>
      <c r="I2266">
        <v>1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-33.476725000000002</v>
      </c>
      <c r="P2266">
        <v>-70.538916666666665</v>
      </c>
      <c r="Q2266">
        <v>12.345679012345679</v>
      </c>
      <c r="R2266">
        <v>519</v>
      </c>
      <c r="S2266" t="s">
        <v>89</v>
      </c>
      <c r="T2266">
        <f t="shared" si="35"/>
        <v>10</v>
      </c>
      <c r="U2266">
        <v>8</v>
      </c>
      <c r="V2266" s="5">
        <v>0.31738425925925923</v>
      </c>
      <c r="W2266" s="8">
        <v>0.3125</v>
      </c>
      <c r="X2266" t="s">
        <v>94</v>
      </c>
      <c r="Y2266" t="str">
        <f>+VLOOKUP($X2266,[1]ParadasReg!$F:$I,4,0)</f>
        <v>Avenida Grecia / esq. Amanecer</v>
      </c>
      <c r="Z2266">
        <f>+VLOOKUP($X2266,[1]ParadasReg!$F:$I,3,0)</f>
        <v>6</v>
      </c>
    </row>
    <row r="2267" spans="1:26" x14ac:dyDescent="0.25">
      <c r="A2267">
        <v>920354</v>
      </c>
      <c r="B2267">
        <v>1887</v>
      </c>
      <c r="C2267" s="3">
        <v>45884.320613425924</v>
      </c>
      <c r="D2267" t="s">
        <v>77</v>
      </c>
      <c r="E2267">
        <v>8</v>
      </c>
      <c r="F2267">
        <v>0</v>
      </c>
      <c r="G2267">
        <v>8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-33.473073333333332</v>
      </c>
      <c r="P2267">
        <v>-70.55650833333334</v>
      </c>
      <c r="Q2267">
        <v>22.222222222222221</v>
      </c>
      <c r="R2267">
        <v>519</v>
      </c>
      <c r="S2267" t="s">
        <v>89</v>
      </c>
      <c r="T2267">
        <f t="shared" si="35"/>
        <v>20</v>
      </c>
      <c r="U2267">
        <v>8</v>
      </c>
      <c r="V2267" s="5">
        <v>0.32061342592592595</v>
      </c>
      <c r="W2267" s="8">
        <v>0.3125</v>
      </c>
      <c r="X2267" t="s">
        <v>98</v>
      </c>
      <c r="Y2267" t="str">
        <f>+VLOOKUP($X2267,[1]ParadasReg!$F:$I,4,0)</f>
        <v>Parada 2 / Calle 1A - Avenida Grecia</v>
      </c>
      <c r="Z2267">
        <f>+VLOOKUP($X2267,[1]ParadasReg!$F:$I,3,0)</f>
        <v>10</v>
      </c>
    </row>
    <row r="2268" spans="1:26" x14ac:dyDescent="0.25">
      <c r="A2268">
        <v>920361</v>
      </c>
      <c r="B2268">
        <v>1887</v>
      </c>
      <c r="C2268" s="3">
        <v>45884.322569444441</v>
      </c>
      <c r="D2268" t="s">
        <v>77</v>
      </c>
      <c r="E2268">
        <v>2</v>
      </c>
      <c r="F2268">
        <v>0</v>
      </c>
      <c r="G2268">
        <v>2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-33.470896666666668</v>
      </c>
      <c r="P2268">
        <v>-70.567795000000004</v>
      </c>
      <c r="Q2268">
        <v>24.691358024691358</v>
      </c>
      <c r="R2268">
        <v>519</v>
      </c>
      <c r="S2268" t="s">
        <v>89</v>
      </c>
      <c r="T2268">
        <f t="shared" si="35"/>
        <v>20</v>
      </c>
      <c r="U2268">
        <v>8</v>
      </c>
      <c r="V2268" s="5">
        <v>0.32256944444444446</v>
      </c>
      <c r="W2268" s="8">
        <v>0.3125</v>
      </c>
      <c r="X2268" t="s">
        <v>119</v>
      </c>
      <c r="Y2268" t="str">
        <f>+VLOOKUP($X2268,[1]ParadasReg!$F:$I,4,0)</f>
        <v>Parada 2 / Los Molineros - Av. Grecia</v>
      </c>
      <c r="Z2268">
        <f>+VLOOKUP($X2268,[1]ParadasReg!$F:$I,3,0)</f>
        <v>12</v>
      </c>
    </row>
    <row r="2269" spans="1:26" x14ac:dyDescent="0.25">
      <c r="A2269">
        <v>920363</v>
      </c>
      <c r="B2269">
        <v>1887</v>
      </c>
      <c r="C2269" s="3">
        <v>45884.323252314818</v>
      </c>
      <c r="D2269" t="s">
        <v>77</v>
      </c>
      <c r="E2269">
        <v>0</v>
      </c>
      <c r="F2269">
        <v>1</v>
      </c>
      <c r="G2269">
        <v>0</v>
      </c>
      <c r="H2269">
        <v>0</v>
      </c>
      <c r="I2269">
        <v>0</v>
      </c>
      <c r="J2269">
        <v>1</v>
      </c>
      <c r="K2269">
        <v>0</v>
      </c>
      <c r="L2269">
        <v>0</v>
      </c>
      <c r="M2269">
        <v>0</v>
      </c>
      <c r="N2269">
        <v>0</v>
      </c>
      <c r="O2269">
        <v>-33.469891666666669</v>
      </c>
      <c r="P2269">
        <v>-70.572985000000003</v>
      </c>
      <c r="Q2269">
        <v>23.456790123456788</v>
      </c>
      <c r="R2269">
        <v>519</v>
      </c>
      <c r="S2269" t="s">
        <v>89</v>
      </c>
      <c r="T2269">
        <f t="shared" si="35"/>
        <v>20</v>
      </c>
      <c r="U2269">
        <v>8</v>
      </c>
      <c r="V2269" s="5">
        <v>0.32325231481481481</v>
      </c>
      <c r="W2269" s="8">
        <v>0.3125</v>
      </c>
      <c r="X2269" t="s">
        <v>117</v>
      </c>
      <c r="Y2269" t="str">
        <f>+VLOOKUP($X2269,[1]ParadasReg!$F:$I,4,0)</f>
        <v>Parada 2 / Cruz Almeyda - Avenida Grecia</v>
      </c>
      <c r="Z2269">
        <f>+VLOOKUP($X2269,[1]ParadasReg!$F:$I,3,0)</f>
        <v>13</v>
      </c>
    </row>
    <row r="2270" spans="1:26" x14ac:dyDescent="0.25">
      <c r="A2270">
        <v>920366</v>
      </c>
      <c r="B2270">
        <v>1887</v>
      </c>
      <c r="C2270" s="3">
        <v>45884.324236111112</v>
      </c>
      <c r="D2270" t="s">
        <v>77</v>
      </c>
      <c r="E2270">
        <v>2</v>
      </c>
      <c r="F2270">
        <v>14</v>
      </c>
      <c r="G2270">
        <v>2</v>
      </c>
      <c r="H2270">
        <v>0</v>
      </c>
      <c r="I2270">
        <v>0</v>
      </c>
      <c r="J2270">
        <v>14</v>
      </c>
      <c r="K2270">
        <v>0</v>
      </c>
      <c r="L2270">
        <v>0</v>
      </c>
      <c r="M2270">
        <v>0</v>
      </c>
      <c r="N2270">
        <v>0</v>
      </c>
      <c r="O2270">
        <v>-33.469073333333327</v>
      </c>
      <c r="P2270">
        <v>-70.576546666666673</v>
      </c>
      <c r="Q2270">
        <v>8.6419753086419746</v>
      </c>
      <c r="R2270">
        <v>519</v>
      </c>
      <c r="S2270" t="s">
        <v>89</v>
      </c>
      <c r="T2270">
        <f t="shared" si="35"/>
        <v>0</v>
      </c>
      <c r="U2270">
        <v>8</v>
      </c>
      <c r="V2270" s="5">
        <v>0.32423611111111111</v>
      </c>
      <c r="W2270" s="8">
        <v>0.3125</v>
      </c>
      <c r="X2270" t="s">
        <v>100</v>
      </c>
      <c r="Y2270" t="str">
        <f>+VLOOKUP($X2270,[1]ParadasReg!$F:$I,4,0)</f>
        <v>Parada 4 / (M) Grecia</v>
      </c>
      <c r="Z2270">
        <f>+VLOOKUP($X2270,[1]ParadasReg!$F:$I,3,0)</f>
        <v>14</v>
      </c>
    </row>
    <row r="2271" spans="1:26" x14ac:dyDescent="0.25">
      <c r="A2271">
        <v>920369</v>
      </c>
      <c r="B2271">
        <v>1887</v>
      </c>
      <c r="C2271" s="3">
        <v>45884.325277777767</v>
      </c>
      <c r="D2271" t="s">
        <v>77</v>
      </c>
      <c r="E2271">
        <v>1</v>
      </c>
      <c r="F2271">
        <v>0</v>
      </c>
      <c r="G2271">
        <v>1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-33.46738666666667</v>
      </c>
      <c r="P2271">
        <v>-70.581201666666672</v>
      </c>
      <c r="Q2271">
        <v>9.8765432098765427</v>
      </c>
      <c r="R2271">
        <v>519</v>
      </c>
      <c r="S2271" t="s">
        <v>89</v>
      </c>
      <c r="T2271">
        <f t="shared" si="35"/>
        <v>0</v>
      </c>
      <c r="U2271">
        <v>8</v>
      </c>
      <c r="V2271" s="5">
        <v>0.32527777777777778</v>
      </c>
      <c r="W2271" s="8">
        <v>0.3125</v>
      </c>
      <c r="X2271" t="s">
        <v>101</v>
      </c>
      <c r="Y2271" t="str">
        <f>+VLOOKUP($X2271,[1]ParadasReg!$F:$I,4,0)</f>
        <v>Parada 2 / ADO Chile</v>
      </c>
      <c r="Z2271">
        <f>+VLOOKUP($X2271,[1]ParadasReg!$F:$I,3,0)</f>
        <v>15</v>
      </c>
    </row>
    <row r="2272" spans="1:26" x14ac:dyDescent="0.25">
      <c r="A2272">
        <v>920376</v>
      </c>
      <c r="B2272">
        <v>1887</v>
      </c>
      <c r="C2272" s="3">
        <v>45884.327152777783</v>
      </c>
      <c r="D2272" t="s">
        <v>77</v>
      </c>
      <c r="E2272">
        <v>1</v>
      </c>
      <c r="F2272">
        <v>0</v>
      </c>
      <c r="G2272">
        <v>1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-33.464619999999996</v>
      </c>
      <c r="P2272">
        <v>-70.59790666666666</v>
      </c>
      <c r="Q2272">
        <v>11.111111111111111</v>
      </c>
      <c r="R2272">
        <v>519</v>
      </c>
      <c r="S2272" t="s">
        <v>89</v>
      </c>
      <c r="T2272">
        <f t="shared" si="35"/>
        <v>10</v>
      </c>
      <c r="U2272">
        <v>8</v>
      </c>
      <c r="V2272" s="5">
        <v>0.32715277777777779</v>
      </c>
      <c r="W2272" s="8">
        <v>0.3125</v>
      </c>
      <c r="X2272" t="s">
        <v>103</v>
      </c>
      <c r="Y2272" t="str">
        <f>+VLOOKUP($X2272,[1]ParadasReg!$F:$I,4,0)</f>
        <v>Parada 2 / Pedagógico</v>
      </c>
      <c r="Z2272">
        <f>+VLOOKUP($X2272,[1]ParadasReg!$F:$I,3,0)</f>
        <v>17</v>
      </c>
    </row>
    <row r="2273" spans="1:26" x14ac:dyDescent="0.25">
      <c r="A2273">
        <v>920381</v>
      </c>
      <c r="B2273">
        <v>1887</v>
      </c>
      <c r="C2273" s="3">
        <v>45884.32885416667</v>
      </c>
      <c r="D2273" t="s">
        <v>77</v>
      </c>
      <c r="E2273">
        <v>0</v>
      </c>
      <c r="F2273">
        <v>1</v>
      </c>
      <c r="G2273">
        <v>0</v>
      </c>
      <c r="H2273">
        <v>0</v>
      </c>
      <c r="I2273">
        <v>0</v>
      </c>
      <c r="J2273">
        <v>1</v>
      </c>
      <c r="K2273">
        <v>0</v>
      </c>
      <c r="L2273">
        <v>0</v>
      </c>
      <c r="M2273">
        <v>0</v>
      </c>
      <c r="N2273">
        <v>0</v>
      </c>
      <c r="O2273">
        <v>-33.462206666666667</v>
      </c>
      <c r="P2273">
        <v>-70.607156666666668</v>
      </c>
      <c r="Q2273">
        <v>9.8765432098765427</v>
      </c>
      <c r="R2273">
        <v>519</v>
      </c>
      <c r="S2273" t="s">
        <v>89</v>
      </c>
      <c r="T2273">
        <f t="shared" si="35"/>
        <v>0</v>
      </c>
      <c r="U2273">
        <v>8</v>
      </c>
      <c r="V2273" s="5">
        <v>0.32885416666666667</v>
      </c>
      <c r="W2273" s="8">
        <v>0.3125</v>
      </c>
      <c r="X2273" t="s">
        <v>118</v>
      </c>
      <c r="Y2273" t="str">
        <f>+VLOOKUP($X2273,[1]ParadasReg!$F:$I,4,0)</f>
        <v>Parada 2 / (M) Est.Nacional</v>
      </c>
      <c r="Z2273">
        <f>+VLOOKUP($X2273,[1]ParadasReg!$F:$I,3,0)</f>
        <v>19</v>
      </c>
    </row>
    <row r="2274" spans="1:26" x14ac:dyDescent="0.25">
      <c r="A2274">
        <v>920387</v>
      </c>
      <c r="B2274">
        <v>1887</v>
      </c>
      <c r="C2274" s="3">
        <v>45884.331967592603</v>
      </c>
      <c r="D2274" t="s">
        <v>77</v>
      </c>
      <c r="E2274">
        <v>3</v>
      </c>
      <c r="F2274">
        <v>0</v>
      </c>
      <c r="G2274">
        <v>3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-33.455068333333337</v>
      </c>
      <c r="P2274">
        <v>-70.628148333333328</v>
      </c>
      <c r="Q2274">
        <v>13.580246913580247</v>
      </c>
      <c r="R2274">
        <v>519</v>
      </c>
      <c r="S2274" t="s">
        <v>89</v>
      </c>
      <c r="T2274">
        <f t="shared" si="35"/>
        <v>10</v>
      </c>
      <c r="U2274">
        <v>8</v>
      </c>
      <c r="V2274" s="5">
        <v>0.33196759259259262</v>
      </c>
      <c r="W2274" s="8">
        <v>0.3125</v>
      </c>
      <c r="X2274" t="s">
        <v>108</v>
      </c>
      <c r="Y2274" t="str">
        <f>+VLOOKUP($X2274,[1]ParadasReg!$F:$I,4,0)</f>
        <v>Parada 2 / (M) Irarrázaval</v>
      </c>
      <c r="Z2274">
        <f>+VLOOKUP($X2274,[1]ParadasReg!$F:$I,3,0)</f>
        <v>23</v>
      </c>
    </row>
    <row r="2275" spans="1:26" x14ac:dyDescent="0.25">
      <c r="A2275">
        <v>920392</v>
      </c>
      <c r="B2275">
        <v>1887</v>
      </c>
      <c r="C2275" s="3">
        <v>45884.333923611113</v>
      </c>
      <c r="D2275" t="s">
        <v>77</v>
      </c>
      <c r="E2275">
        <v>1</v>
      </c>
      <c r="F2275">
        <v>0</v>
      </c>
      <c r="G2275">
        <v>1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-33.451096666666658</v>
      </c>
      <c r="P2275">
        <v>-70.631056666666666</v>
      </c>
      <c r="Q2275">
        <v>14.814814814814813</v>
      </c>
      <c r="R2275">
        <v>519</v>
      </c>
      <c r="S2275" t="s">
        <v>89</v>
      </c>
      <c r="T2275">
        <f t="shared" si="35"/>
        <v>10</v>
      </c>
      <c r="U2275">
        <v>8</v>
      </c>
      <c r="V2275" s="5">
        <v>0.33392361111111107</v>
      </c>
      <c r="W2275" s="8">
        <v>0.33333333333333331</v>
      </c>
      <c r="X2275" t="s">
        <v>109</v>
      </c>
      <c r="Y2275" t="str">
        <f>+VLOOKUP($X2275,[1]ParadasReg!$F:$I,4,0)</f>
        <v>Parada 7 / (M) Irarrázaval</v>
      </c>
      <c r="Z2275">
        <f>+VLOOKUP($X2275,[1]ParadasReg!$F:$I,3,0)</f>
        <v>24</v>
      </c>
    </row>
    <row r="2276" spans="1:26" x14ac:dyDescent="0.25">
      <c r="A2276">
        <v>920395</v>
      </c>
      <c r="B2276">
        <v>1887</v>
      </c>
      <c r="C2276" s="3">
        <v>45884.334317129629</v>
      </c>
      <c r="D2276" t="s">
        <v>77</v>
      </c>
      <c r="E2276">
        <v>1</v>
      </c>
      <c r="F2276">
        <v>2</v>
      </c>
      <c r="G2276">
        <v>1</v>
      </c>
      <c r="H2276">
        <v>0</v>
      </c>
      <c r="I2276">
        <v>0</v>
      </c>
      <c r="J2276">
        <v>2</v>
      </c>
      <c r="K2276">
        <v>0</v>
      </c>
      <c r="L2276">
        <v>0</v>
      </c>
      <c r="M2276">
        <v>0</v>
      </c>
      <c r="N2276">
        <v>0</v>
      </c>
      <c r="O2276">
        <v>-33.448853333333332</v>
      </c>
      <c r="P2276">
        <v>-70.63183166666667</v>
      </c>
      <c r="Q2276">
        <v>13.580246913580247</v>
      </c>
      <c r="R2276">
        <v>519</v>
      </c>
      <c r="S2276" t="s">
        <v>89</v>
      </c>
      <c r="T2276">
        <f t="shared" si="35"/>
        <v>10</v>
      </c>
      <c r="U2276">
        <v>8</v>
      </c>
      <c r="V2276" s="5">
        <v>0.33431712962962962</v>
      </c>
      <c r="W2276" s="8">
        <v>0.33333333333333331</v>
      </c>
      <c r="X2276" t="s">
        <v>110</v>
      </c>
      <c r="Y2276" t="str">
        <f>+VLOOKUP($X2276,[1]ParadasReg!$F:$I,4,0)</f>
        <v>Parada 2 / (M) Santa Isabel</v>
      </c>
      <c r="Z2276">
        <f>+VLOOKUP($X2276,[1]ParadasReg!$F:$I,3,0)</f>
        <v>25</v>
      </c>
    </row>
    <row r="2277" spans="1:26" x14ac:dyDescent="0.25">
      <c r="A2277">
        <v>920398</v>
      </c>
      <c r="B2277">
        <v>1887</v>
      </c>
      <c r="C2277" s="3">
        <v>45884.335949074077</v>
      </c>
      <c r="D2277" t="s">
        <v>77</v>
      </c>
      <c r="E2277">
        <v>0</v>
      </c>
      <c r="F2277">
        <v>5</v>
      </c>
      <c r="G2277">
        <v>0</v>
      </c>
      <c r="H2277">
        <v>0</v>
      </c>
      <c r="I2277">
        <v>0</v>
      </c>
      <c r="J2277">
        <v>5</v>
      </c>
      <c r="K2277">
        <v>0</v>
      </c>
      <c r="L2277">
        <v>0</v>
      </c>
      <c r="M2277">
        <v>0</v>
      </c>
      <c r="N2277">
        <v>0</v>
      </c>
      <c r="O2277">
        <v>-33.443688333333327</v>
      </c>
      <c r="P2277">
        <v>-70.63333333333334</v>
      </c>
      <c r="Q2277">
        <v>7.4074074074074066</v>
      </c>
      <c r="R2277">
        <v>519</v>
      </c>
      <c r="S2277" t="s">
        <v>89</v>
      </c>
      <c r="T2277">
        <f t="shared" si="35"/>
        <v>0</v>
      </c>
      <c r="U2277">
        <v>8</v>
      </c>
      <c r="V2277" s="5">
        <v>0.33594907407407404</v>
      </c>
      <c r="W2277" s="8">
        <v>0.33333333333333331</v>
      </c>
      <c r="X2277" t="s">
        <v>111</v>
      </c>
      <c r="Y2277" t="str">
        <f>+VLOOKUP($X2277,[1]ParadasReg!$F:$I,4,0)</f>
        <v>Parada 2 / (M) Parque Bustamante</v>
      </c>
      <c r="Z2277">
        <f>+VLOOKUP($X2277,[1]ParadasReg!$F:$I,3,0)</f>
        <v>26</v>
      </c>
    </row>
    <row r="2278" spans="1:26" x14ac:dyDescent="0.25">
      <c r="A2278">
        <v>920404</v>
      </c>
      <c r="B2278">
        <v>1887</v>
      </c>
      <c r="C2278" s="3">
        <v>45884.337245370371</v>
      </c>
      <c r="D2278" t="s">
        <v>77</v>
      </c>
      <c r="E2278">
        <v>0</v>
      </c>
      <c r="F2278">
        <v>2</v>
      </c>
      <c r="G2278">
        <v>0</v>
      </c>
      <c r="H2278">
        <v>0</v>
      </c>
      <c r="I2278">
        <v>0</v>
      </c>
      <c r="J2278">
        <v>2</v>
      </c>
      <c r="K2278">
        <v>0</v>
      </c>
      <c r="L2278">
        <v>0</v>
      </c>
      <c r="M2278">
        <v>0</v>
      </c>
      <c r="N2278">
        <v>0</v>
      </c>
      <c r="O2278">
        <v>-33.437271666666668</v>
      </c>
      <c r="P2278">
        <v>-70.635953333333333</v>
      </c>
      <c r="Q2278">
        <v>4.9382716049382713</v>
      </c>
      <c r="R2278">
        <v>519</v>
      </c>
      <c r="S2278" t="s">
        <v>89</v>
      </c>
      <c r="T2278">
        <f t="shared" si="35"/>
        <v>0</v>
      </c>
      <c r="U2278">
        <v>8</v>
      </c>
      <c r="V2278" s="5">
        <v>0.33724537037037039</v>
      </c>
      <c r="W2278" s="8">
        <v>0.33333333333333331</v>
      </c>
      <c r="X2278" t="s">
        <v>112</v>
      </c>
      <c r="Y2278" t="str">
        <f>+VLOOKUP($X2278,[1]ParadasReg!$F:$I,4,0)</f>
        <v>Parada 4 / Plaza Italia</v>
      </c>
      <c r="Z2278">
        <f>+VLOOKUP($X2278,[1]ParadasReg!$F:$I,3,0)</f>
        <v>27</v>
      </c>
    </row>
    <row r="2279" spans="1:26" x14ac:dyDescent="0.25">
      <c r="A2279">
        <v>920406</v>
      </c>
      <c r="B2279">
        <v>1887</v>
      </c>
      <c r="C2279" s="3">
        <v>45884.337847222218</v>
      </c>
      <c r="D2279" t="s">
        <v>77</v>
      </c>
      <c r="E2279">
        <v>0</v>
      </c>
      <c r="F2279">
        <v>1</v>
      </c>
      <c r="G2279">
        <v>0</v>
      </c>
      <c r="H2279">
        <v>0</v>
      </c>
      <c r="I2279">
        <v>0</v>
      </c>
      <c r="J2279">
        <v>1</v>
      </c>
      <c r="K2279">
        <v>0</v>
      </c>
      <c r="L2279">
        <v>0</v>
      </c>
      <c r="M2279">
        <v>0</v>
      </c>
      <c r="N2279">
        <v>0</v>
      </c>
      <c r="O2279">
        <v>-33.439664999999998</v>
      </c>
      <c r="P2279">
        <v>-70.640021666666669</v>
      </c>
      <c r="Q2279">
        <v>3.7037037037037033</v>
      </c>
      <c r="R2279">
        <v>519</v>
      </c>
      <c r="S2279" t="s">
        <v>89</v>
      </c>
      <c r="T2279">
        <f t="shared" si="35"/>
        <v>0</v>
      </c>
      <c r="U2279">
        <v>8</v>
      </c>
      <c r="V2279" s="5">
        <v>0.33784722222222219</v>
      </c>
      <c r="W2279" s="8">
        <v>0.33333333333333331</v>
      </c>
      <c r="X2279" t="s">
        <v>113</v>
      </c>
      <c r="Y2279" t="str">
        <f>+VLOOKUP($X2279,[1]ParadasReg!$F:$I,4,0)</f>
        <v>Parada 4 / (M) Universidad Católica</v>
      </c>
      <c r="Z2279">
        <f>+VLOOKUP($X2279,[1]ParadasReg!$F:$I,3,0)</f>
        <v>28</v>
      </c>
    </row>
    <row r="2280" spans="1:26" x14ac:dyDescent="0.25">
      <c r="A2280">
        <v>920411</v>
      </c>
      <c r="B2280">
        <v>1887</v>
      </c>
      <c r="C2280" s="3">
        <v>45884.339143518519</v>
      </c>
      <c r="D2280" t="s">
        <v>77</v>
      </c>
      <c r="E2280">
        <v>0</v>
      </c>
      <c r="F2280">
        <v>2</v>
      </c>
      <c r="G2280">
        <v>0</v>
      </c>
      <c r="H2280">
        <v>0</v>
      </c>
      <c r="I2280">
        <v>0</v>
      </c>
      <c r="J2280">
        <v>2</v>
      </c>
      <c r="K2280">
        <v>0</v>
      </c>
      <c r="L2280">
        <v>0</v>
      </c>
      <c r="M2280">
        <v>0</v>
      </c>
      <c r="N2280">
        <v>0</v>
      </c>
      <c r="O2280">
        <v>-33.442573333333343</v>
      </c>
      <c r="P2280">
        <v>-70.645468333333326</v>
      </c>
      <c r="Q2280">
        <v>1.2345679012345678</v>
      </c>
      <c r="R2280">
        <v>519</v>
      </c>
      <c r="S2280" t="s">
        <v>89</v>
      </c>
      <c r="T2280">
        <f t="shared" si="35"/>
        <v>0</v>
      </c>
      <c r="U2280">
        <v>8</v>
      </c>
      <c r="V2280" s="5">
        <v>0.33914351851851854</v>
      </c>
      <c r="W2280" s="8">
        <v>0.33333333333333331</v>
      </c>
      <c r="X2280" t="s">
        <v>114</v>
      </c>
      <c r="Y2280" t="str">
        <f>+VLOOKUP($X2280,[1]ParadasReg!$F:$I,4,0)</f>
        <v>Parada 3 / (M) Santa Lucía</v>
      </c>
      <c r="Z2280">
        <f>+VLOOKUP($X2280,[1]ParadasReg!$F:$I,3,0)</f>
        <v>29</v>
      </c>
    </row>
    <row r="2281" spans="1:26" x14ac:dyDescent="0.25">
      <c r="A2281">
        <v>920415</v>
      </c>
      <c r="B2281">
        <v>1887</v>
      </c>
      <c r="C2281" s="3">
        <v>45884.340127314812</v>
      </c>
      <c r="D2281" t="s">
        <v>77</v>
      </c>
      <c r="E2281">
        <v>0</v>
      </c>
      <c r="F2281">
        <v>2</v>
      </c>
      <c r="G2281">
        <v>0</v>
      </c>
      <c r="H2281">
        <v>0</v>
      </c>
      <c r="I2281">
        <v>0</v>
      </c>
      <c r="J2281">
        <v>2</v>
      </c>
      <c r="K2281">
        <v>0</v>
      </c>
      <c r="L2281">
        <v>0</v>
      </c>
      <c r="M2281">
        <v>0</v>
      </c>
      <c r="N2281">
        <v>0</v>
      </c>
      <c r="O2281">
        <v>-33.443905000000001</v>
      </c>
      <c r="P2281">
        <v>-70.652055000000004</v>
      </c>
      <c r="Q2281">
        <v>0</v>
      </c>
      <c r="R2281">
        <v>519</v>
      </c>
      <c r="S2281" t="s">
        <v>89</v>
      </c>
      <c r="T2281">
        <f t="shared" si="35"/>
        <v>0</v>
      </c>
      <c r="U2281">
        <v>8</v>
      </c>
      <c r="V2281" s="5">
        <v>0.34012731481481479</v>
      </c>
      <c r="W2281" s="8">
        <v>0.33333333333333331</v>
      </c>
      <c r="X2281" t="s">
        <v>115</v>
      </c>
      <c r="Y2281" t="str">
        <f>+VLOOKUP($X2281,[1]ParadasReg!$F:$I,4,0)</f>
        <v>Parada 3 / (M) Universidad de Chile</v>
      </c>
      <c r="Z2281">
        <f>+VLOOKUP($X2281,[1]ParadasReg!$F:$I,3,0)</f>
        <v>30</v>
      </c>
    </row>
    <row r="2282" spans="1:26" x14ac:dyDescent="0.25">
      <c r="A2282">
        <v>920579</v>
      </c>
      <c r="B2282">
        <v>1887</v>
      </c>
      <c r="C2282" s="3">
        <v>45884.407268518517</v>
      </c>
      <c r="D2282" t="s">
        <v>77</v>
      </c>
      <c r="E2282">
        <v>3</v>
      </c>
      <c r="F2282">
        <v>0</v>
      </c>
      <c r="G2282">
        <v>3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-33.481034999999999</v>
      </c>
      <c r="P2282">
        <v>-70.523529999999994</v>
      </c>
      <c r="Q2282">
        <v>3.7037037037037033</v>
      </c>
      <c r="R2282">
        <v>519</v>
      </c>
      <c r="S2282" t="s">
        <v>89</v>
      </c>
      <c r="T2282">
        <f t="shared" si="35"/>
        <v>0</v>
      </c>
      <c r="U2282">
        <v>8</v>
      </c>
      <c r="V2282" s="5">
        <v>0.40726851851851853</v>
      </c>
      <c r="W2282" s="8">
        <v>0.39583333333333331</v>
      </c>
      <c r="X2282" t="s">
        <v>90</v>
      </c>
      <c r="Y2282" t="str">
        <f>+VLOOKUP($X2282,[1]ParadasReg!$F:$I,4,0)</f>
        <v xml:space="preserve">Av. Diagonal Las Torres / esq. Álvaro Casanova </v>
      </c>
      <c r="Z2282">
        <f>+VLOOKUP($X2282,[1]ParadasReg!$F:$I,3,0)</f>
        <v>1</v>
      </c>
    </row>
    <row r="2283" spans="1:26" x14ac:dyDescent="0.25">
      <c r="A2283">
        <v>920583</v>
      </c>
      <c r="B2283">
        <v>1887</v>
      </c>
      <c r="C2283" s="3">
        <v>45884.408159722218</v>
      </c>
      <c r="D2283" t="s">
        <v>77</v>
      </c>
      <c r="E2283">
        <v>6</v>
      </c>
      <c r="F2283">
        <v>0</v>
      </c>
      <c r="G2283">
        <v>6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-33.478963333333333</v>
      </c>
      <c r="P2283">
        <v>-70.527739999999994</v>
      </c>
      <c r="Q2283">
        <v>11.111111111111111</v>
      </c>
      <c r="R2283">
        <v>519</v>
      </c>
      <c r="S2283" t="s">
        <v>89</v>
      </c>
      <c r="T2283">
        <f t="shared" si="35"/>
        <v>10</v>
      </c>
      <c r="U2283">
        <v>8</v>
      </c>
      <c r="V2283" s="5">
        <v>0.40815972222222219</v>
      </c>
      <c r="W2283" s="8">
        <v>0.39583333333333331</v>
      </c>
      <c r="X2283" t="s">
        <v>91</v>
      </c>
      <c r="Y2283" t="str">
        <f>+VLOOKUP($X2283,[1]ParadasReg!$F:$I,4,0)</f>
        <v>Avenida Grecia / esq. Qda. de Sn. Pedro</v>
      </c>
      <c r="Z2283">
        <f>+VLOOKUP($X2283,[1]ParadasReg!$F:$I,3,0)</f>
        <v>3</v>
      </c>
    </row>
    <row r="2284" spans="1:26" x14ac:dyDescent="0.25">
      <c r="A2284">
        <v>920585</v>
      </c>
      <c r="B2284">
        <v>1887</v>
      </c>
      <c r="C2284" s="3">
        <v>45884.408807870372</v>
      </c>
      <c r="D2284" t="s">
        <v>77</v>
      </c>
      <c r="E2284">
        <v>6</v>
      </c>
      <c r="F2284">
        <v>0</v>
      </c>
      <c r="G2284">
        <v>6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-33.478253333333328</v>
      </c>
      <c r="P2284">
        <v>-70.531388333333339</v>
      </c>
      <c r="Q2284">
        <v>18.518518518518519</v>
      </c>
      <c r="R2284">
        <v>519</v>
      </c>
      <c r="S2284" t="s">
        <v>89</v>
      </c>
      <c r="T2284">
        <f t="shared" si="35"/>
        <v>10</v>
      </c>
      <c r="U2284">
        <v>8</v>
      </c>
      <c r="V2284" s="5">
        <v>0.40880787037037036</v>
      </c>
      <c r="W2284" s="8">
        <v>0.39583333333333331</v>
      </c>
      <c r="X2284" t="s">
        <v>92</v>
      </c>
      <c r="Y2284" t="str">
        <f>+VLOOKUP($X2284,[1]ParadasReg!$F:$I,4,0)</f>
        <v>Avenida Grecia / esq. Los Picachos</v>
      </c>
      <c r="Z2284">
        <f>+VLOOKUP($X2284,[1]ParadasReg!$F:$I,3,0)</f>
        <v>4</v>
      </c>
    </row>
    <row r="2285" spans="1:26" x14ac:dyDescent="0.25">
      <c r="A2285">
        <v>920589</v>
      </c>
      <c r="B2285">
        <v>1887</v>
      </c>
      <c r="C2285" s="3">
        <v>45884.409814814811</v>
      </c>
      <c r="D2285" t="s">
        <v>77</v>
      </c>
      <c r="E2285">
        <v>10</v>
      </c>
      <c r="F2285">
        <v>0</v>
      </c>
      <c r="G2285">
        <v>10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-33.47728</v>
      </c>
      <c r="P2285">
        <v>-70.535691666666665</v>
      </c>
      <c r="Q2285">
        <v>30.864197530864196</v>
      </c>
      <c r="R2285">
        <v>519</v>
      </c>
      <c r="S2285" t="s">
        <v>89</v>
      </c>
      <c r="T2285">
        <f t="shared" si="35"/>
        <v>30</v>
      </c>
      <c r="U2285">
        <v>8</v>
      </c>
      <c r="V2285" s="5">
        <v>0.4098148148148148</v>
      </c>
      <c r="W2285" s="8">
        <v>0.39583333333333331</v>
      </c>
      <c r="X2285" t="s">
        <v>93</v>
      </c>
      <c r="Y2285" t="str">
        <f>+VLOOKUP($X2285,[1]ParadasReg!$F:$I,4,0)</f>
        <v>Avenida Grecia / esq. Jacarandá</v>
      </c>
      <c r="Z2285">
        <f>+VLOOKUP($X2285,[1]ParadasReg!$F:$I,3,0)</f>
        <v>5</v>
      </c>
    </row>
    <row r="2286" spans="1:26" x14ac:dyDescent="0.25">
      <c r="A2286">
        <v>920596</v>
      </c>
      <c r="B2286">
        <v>1887</v>
      </c>
      <c r="C2286" s="3">
        <v>45884.411203703698</v>
      </c>
      <c r="D2286" t="s">
        <v>77</v>
      </c>
      <c r="E2286">
        <v>1</v>
      </c>
      <c r="F2286">
        <v>0</v>
      </c>
      <c r="G2286">
        <v>1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-33.476706666666672</v>
      </c>
      <c r="P2286">
        <v>-70.538896666666673</v>
      </c>
      <c r="Q2286">
        <v>32.098765432098766</v>
      </c>
      <c r="R2286">
        <v>519</v>
      </c>
      <c r="S2286" t="s">
        <v>89</v>
      </c>
      <c r="T2286">
        <f t="shared" si="35"/>
        <v>30</v>
      </c>
      <c r="U2286">
        <v>8</v>
      </c>
      <c r="V2286" s="5">
        <v>0.41120370370370374</v>
      </c>
      <c r="W2286" s="8">
        <v>0.39583333333333331</v>
      </c>
      <c r="X2286" t="s">
        <v>94</v>
      </c>
      <c r="Y2286" t="str">
        <f>+VLOOKUP($X2286,[1]ParadasReg!$F:$I,4,0)</f>
        <v>Avenida Grecia / esq. Amanecer</v>
      </c>
      <c r="Z2286">
        <f>+VLOOKUP($X2286,[1]ParadasReg!$F:$I,3,0)</f>
        <v>6</v>
      </c>
    </row>
    <row r="2287" spans="1:26" x14ac:dyDescent="0.25">
      <c r="A2287">
        <v>920598</v>
      </c>
      <c r="B2287">
        <v>1887</v>
      </c>
      <c r="C2287" s="3">
        <v>45884.41165509259</v>
      </c>
      <c r="D2287" t="s">
        <v>77</v>
      </c>
      <c r="E2287">
        <v>1</v>
      </c>
      <c r="F2287">
        <v>1</v>
      </c>
      <c r="G2287">
        <v>1</v>
      </c>
      <c r="H2287">
        <v>0</v>
      </c>
      <c r="I2287">
        <v>0</v>
      </c>
      <c r="J2287">
        <v>1</v>
      </c>
      <c r="K2287">
        <v>0</v>
      </c>
      <c r="L2287">
        <v>0</v>
      </c>
      <c r="M2287">
        <v>0</v>
      </c>
      <c r="N2287">
        <v>0</v>
      </c>
      <c r="O2287">
        <v>-33.476036666666673</v>
      </c>
      <c r="P2287">
        <v>-70.542186666666666</v>
      </c>
      <c r="Q2287">
        <v>32.098765432098766</v>
      </c>
      <c r="R2287">
        <v>519</v>
      </c>
      <c r="S2287" t="s">
        <v>89</v>
      </c>
      <c r="T2287">
        <f t="shared" si="35"/>
        <v>30</v>
      </c>
      <c r="U2287">
        <v>8</v>
      </c>
      <c r="V2287" s="5">
        <v>0.41165509259259259</v>
      </c>
      <c r="W2287" s="8">
        <v>0.39583333333333331</v>
      </c>
      <c r="X2287" t="s">
        <v>95</v>
      </c>
      <c r="Y2287" t="str">
        <f>+VLOOKUP($X2287,[1]ParadasReg!$F:$I,4,0)</f>
        <v>Parada / Muni. Peñalolén</v>
      </c>
      <c r="Z2287">
        <f>+VLOOKUP($X2287,[1]ParadasReg!$F:$I,3,0)</f>
        <v>7</v>
      </c>
    </row>
    <row r="2288" spans="1:26" x14ac:dyDescent="0.25">
      <c r="A2288">
        <v>920606</v>
      </c>
      <c r="B2288">
        <v>1887</v>
      </c>
      <c r="C2288" s="3">
        <v>45884.413263888891</v>
      </c>
      <c r="D2288" t="s">
        <v>77</v>
      </c>
      <c r="E2288">
        <v>1</v>
      </c>
      <c r="F2288">
        <v>1</v>
      </c>
      <c r="G2288">
        <v>1</v>
      </c>
      <c r="H2288">
        <v>0</v>
      </c>
      <c r="I2288">
        <v>0</v>
      </c>
      <c r="J2288">
        <v>1</v>
      </c>
      <c r="K2288">
        <v>0</v>
      </c>
      <c r="L2288">
        <v>0</v>
      </c>
      <c r="M2288">
        <v>0</v>
      </c>
      <c r="N2288">
        <v>0</v>
      </c>
      <c r="O2288">
        <v>-33.47419</v>
      </c>
      <c r="P2288">
        <v>-70.551485</v>
      </c>
      <c r="Q2288">
        <v>32.098765432098766</v>
      </c>
      <c r="R2288">
        <v>519</v>
      </c>
      <c r="S2288" t="s">
        <v>89</v>
      </c>
      <c r="T2288">
        <f t="shared" si="35"/>
        <v>30</v>
      </c>
      <c r="U2288">
        <v>8</v>
      </c>
      <c r="V2288" s="5">
        <v>0.41326388888888888</v>
      </c>
      <c r="W2288" s="8">
        <v>0.39583333333333331</v>
      </c>
      <c r="X2288" t="s">
        <v>97</v>
      </c>
      <c r="Y2288" t="str">
        <f>+VLOOKUP($X2288,[1]ParadasReg!$F:$I,4,0)</f>
        <v>Avenida Grecia / esq. Pasaje 444</v>
      </c>
      <c r="Z2288">
        <f>+VLOOKUP($X2288,[1]ParadasReg!$F:$I,3,0)</f>
        <v>9</v>
      </c>
    </row>
    <row r="2289" spans="1:26" x14ac:dyDescent="0.25">
      <c r="A2289">
        <v>920609</v>
      </c>
      <c r="B2289">
        <v>1887</v>
      </c>
      <c r="C2289" s="3">
        <v>45884.413854166669</v>
      </c>
      <c r="D2289" t="s">
        <v>77</v>
      </c>
      <c r="E2289">
        <v>2</v>
      </c>
      <c r="F2289">
        <v>3</v>
      </c>
      <c r="G2289">
        <v>2</v>
      </c>
      <c r="H2289">
        <v>0</v>
      </c>
      <c r="I2289">
        <v>0</v>
      </c>
      <c r="J2289">
        <v>3</v>
      </c>
      <c r="K2289">
        <v>0</v>
      </c>
      <c r="L2289">
        <v>0</v>
      </c>
      <c r="M2289">
        <v>0</v>
      </c>
      <c r="N2289">
        <v>0</v>
      </c>
      <c r="O2289">
        <v>-33.47311333333333</v>
      </c>
      <c r="P2289">
        <v>-70.556338333333329</v>
      </c>
      <c r="Q2289">
        <v>30.864197530864196</v>
      </c>
      <c r="R2289">
        <v>519</v>
      </c>
      <c r="S2289" t="s">
        <v>89</v>
      </c>
      <c r="T2289">
        <f t="shared" si="35"/>
        <v>30</v>
      </c>
      <c r="U2289">
        <v>8</v>
      </c>
      <c r="V2289" s="5">
        <v>0.41385416666666663</v>
      </c>
      <c r="W2289" s="8">
        <v>0.39583333333333331</v>
      </c>
      <c r="X2289" t="s">
        <v>98</v>
      </c>
      <c r="Y2289" t="str">
        <f>+VLOOKUP($X2289,[1]ParadasReg!$F:$I,4,0)</f>
        <v>Parada 2 / Calle 1A - Avenida Grecia</v>
      </c>
      <c r="Z2289">
        <f>+VLOOKUP($X2289,[1]ParadasReg!$F:$I,3,0)</f>
        <v>10</v>
      </c>
    </row>
    <row r="2290" spans="1:26" x14ac:dyDescent="0.25">
      <c r="A2290">
        <v>920615</v>
      </c>
      <c r="B2290">
        <v>1887</v>
      </c>
      <c r="C2290" s="3">
        <v>45884.414872685193</v>
      </c>
      <c r="D2290" t="s">
        <v>77</v>
      </c>
      <c r="E2290">
        <v>1</v>
      </c>
      <c r="F2290">
        <v>0</v>
      </c>
      <c r="G2290">
        <v>1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-33.472048333333333</v>
      </c>
      <c r="P2290">
        <v>-70.561774999999997</v>
      </c>
      <c r="Q2290">
        <v>32.098765432098766</v>
      </c>
      <c r="R2290">
        <v>519</v>
      </c>
      <c r="S2290" t="s">
        <v>89</v>
      </c>
      <c r="T2290">
        <f t="shared" si="35"/>
        <v>30</v>
      </c>
      <c r="U2290">
        <v>8</v>
      </c>
      <c r="V2290" s="5">
        <v>0.41487268518518516</v>
      </c>
      <c r="W2290" s="8">
        <v>0.39583333333333331</v>
      </c>
      <c r="X2290" t="s">
        <v>99</v>
      </c>
      <c r="Y2290" t="str">
        <f>+VLOOKUP($X2290,[1]ParadasReg!$F:$I,4,0)</f>
        <v>Parada 2 / Ictinos - Avenida Grecia</v>
      </c>
      <c r="Z2290">
        <f>+VLOOKUP($X2290,[1]ParadasReg!$F:$I,3,0)</f>
        <v>11</v>
      </c>
    </row>
    <row r="2291" spans="1:26" x14ac:dyDescent="0.25">
      <c r="A2291">
        <v>920619</v>
      </c>
      <c r="B2291">
        <v>1887</v>
      </c>
      <c r="C2291" s="3">
        <v>45884.416006944448</v>
      </c>
      <c r="D2291" t="s">
        <v>77</v>
      </c>
      <c r="E2291">
        <v>1</v>
      </c>
      <c r="F2291">
        <v>3</v>
      </c>
      <c r="G2291">
        <v>1</v>
      </c>
      <c r="H2291">
        <v>0</v>
      </c>
      <c r="I2291">
        <v>0</v>
      </c>
      <c r="J2291">
        <v>3</v>
      </c>
      <c r="K2291">
        <v>0</v>
      </c>
      <c r="L2291">
        <v>0</v>
      </c>
      <c r="M2291">
        <v>0</v>
      </c>
      <c r="N2291">
        <v>0</v>
      </c>
      <c r="O2291">
        <v>-33.470894999999999</v>
      </c>
      <c r="P2291">
        <v>-70.567701666666665</v>
      </c>
      <c r="Q2291">
        <v>29.629629629629626</v>
      </c>
      <c r="R2291">
        <v>519</v>
      </c>
      <c r="S2291" t="s">
        <v>89</v>
      </c>
      <c r="T2291">
        <f t="shared" si="35"/>
        <v>20</v>
      </c>
      <c r="U2291">
        <v>8</v>
      </c>
      <c r="V2291" s="5">
        <v>0.41600694444444447</v>
      </c>
      <c r="W2291" s="8">
        <v>0.39583333333333331</v>
      </c>
      <c r="X2291" t="s">
        <v>119</v>
      </c>
      <c r="Y2291" t="str">
        <f>+VLOOKUP($X2291,[1]ParadasReg!$F:$I,4,0)</f>
        <v>Parada 2 / Los Molineros - Av. Grecia</v>
      </c>
      <c r="Z2291">
        <f>+VLOOKUP($X2291,[1]ParadasReg!$F:$I,3,0)</f>
        <v>12</v>
      </c>
    </row>
    <row r="2292" spans="1:26" x14ac:dyDescent="0.25">
      <c r="A2292">
        <v>920624</v>
      </c>
      <c r="B2292">
        <v>1887</v>
      </c>
      <c r="C2292" s="3">
        <v>45884.416875000003</v>
      </c>
      <c r="D2292" t="s">
        <v>77</v>
      </c>
      <c r="E2292">
        <v>0</v>
      </c>
      <c r="F2292">
        <v>1</v>
      </c>
      <c r="G2292">
        <v>0</v>
      </c>
      <c r="H2292">
        <v>0</v>
      </c>
      <c r="I2292">
        <v>0</v>
      </c>
      <c r="J2292">
        <v>1</v>
      </c>
      <c r="K2292">
        <v>0</v>
      </c>
      <c r="L2292">
        <v>0</v>
      </c>
      <c r="M2292">
        <v>0</v>
      </c>
      <c r="N2292">
        <v>0</v>
      </c>
      <c r="O2292">
        <v>-33.469911666666668</v>
      </c>
      <c r="P2292">
        <v>-70.572770000000006</v>
      </c>
      <c r="Q2292">
        <v>28.39506172839506</v>
      </c>
      <c r="R2292">
        <v>519</v>
      </c>
      <c r="S2292" t="s">
        <v>89</v>
      </c>
      <c r="T2292">
        <f t="shared" si="35"/>
        <v>20</v>
      </c>
      <c r="U2292">
        <v>8</v>
      </c>
      <c r="V2292" s="5">
        <v>0.41687500000000005</v>
      </c>
      <c r="W2292" s="8">
        <v>0.41666666666666663</v>
      </c>
      <c r="X2292" t="s">
        <v>117</v>
      </c>
      <c r="Y2292" t="str">
        <f>+VLOOKUP($X2292,[1]ParadasReg!$F:$I,4,0)</f>
        <v>Parada 2 / Cruz Almeyda - Avenida Grecia</v>
      </c>
      <c r="Z2292">
        <f>+VLOOKUP($X2292,[1]ParadasReg!$F:$I,3,0)</f>
        <v>13</v>
      </c>
    </row>
    <row r="2293" spans="1:26" x14ac:dyDescent="0.25">
      <c r="A2293">
        <v>920627</v>
      </c>
      <c r="B2293">
        <v>1887</v>
      </c>
      <c r="C2293" s="3">
        <v>45884.417384259257</v>
      </c>
      <c r="D2293" t="s">
        <v>77</v>
      </c>
      <c r="E2293">
        <v>0</v>
      </c>
      <c r="F2293">
        <v>13</v>
      </c>
      <c r="G2293">
        <v>0</v>
      </c>
      <c r="H2293">
        <v>0</v>
      </c>
      <c r="I2293">
        <v>0</v>
      </c>
      <c r="J2293">
        <v>13</v>
      </c>
      <c r="K2293">
        <v>0</v>
      </c>
      <c r="L2293">
        <v>0</v>
      </c>
      <c r="M2293">
        <v>0</v>
      </c>
      <c r="N2293">
        <v>0</v>
      </c>
      <c r="O2293">
        <v>-33.469108333333331</v>
      </c>
      <c r="P2293">
        <v>-70.576373333333336</v>
      </c>
      <c r="Q2293">
        <v>12.345679012345679</v>
      </c>
      <c r="R2293">
        <v>519</v>
      </c>
      <c r="S2293" t="s">
        <v>89</v>
      </c>
      <c r="T2293">
        <f t="shared" si="35"/>
        <v>10</v>
      </c>
      <c r="U2293">
        <v>8</v>
      </c>
      <c r="V2293" s="5">
        <v>0.4173842592592592</v>
      </c>
      <c r="W2293" s="8">
        <v>0.41666666666666663</v>
      </c>
      <c r="X2293" t="s">
        <v>100</v>
      </c>
      <c r="Y2293" t="str">
        <f>+VLOOKUP($X2293,[1]ParadasReg!$F:$I,4,0)</f>
        <v>Parada 4 / (M) Grecia</v>
      </c>
      <c r="Z2293">
        <f>+VLOOKUP($X2293,[1]ParadasReg!$F:$I,3,0)</f>
        <v>14</v>
      </c>
    </row>
    <row r="2294" spans="1:26" x14ac:dyDescent="0.25">
      <c r="A2294">
        <v>920639</v>
      </c>
      <c r="B2294">
        <v>1887</v>
      </c>
      <c r="C2294" s="3">
        <v>45884.420474537037</v>
      </c>
      <c r="D2294" t="s">
        <v>77</v>
      </c>
      <c r="E2294">
        <v>7</v>
      </c>
      <c r="F2294">
        <v>0</v>
      </c>
      <c r="G2294">
        <v>7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-33.464579999999998</v>
      </c>
      <c r="P2294">
        <v>-70.597913333333338</v>
      </c>
      <c r="Q2294">
        <v>20.987654320987652</v>
      </c>
      <c r="R2294">
        <v>519</v>
      </c>
      <c r="S2294" t="s">
        <v>89</v>
      </c>
      <c r="T2294">
        <f t="shared" si="35"/>
        <v>20</v>
      </c>
      <c r="U2294">
        <v>8</v>
      </c>
      <c r="V2294" s="5">
        <v>0.42047453703703702</v>
      </c>
      <c r="W2294" s="8">
        <v>0.41666666666666663</v>
      </c>
      <c r="X2294" t="s">
        <v>103</v>
      </c>
      <c r="Y2294" t="str">
        <f>+VLOOKUP($X2294,[1]ParadasReg!$F:$I,4,0)</f>
        <v>Parada 2 / Pedagógico</v>
      </c>
      <c r="Z2294">
        <f>+VLOOKUP($X2294,[1]ParadasReg!$F:$I,3,0)</f>
        <v>17</v>
      </c>
    </row>
    <row r="2295" spans="1:26" x14ac:dyDescent="0.25">
      <c r="A2295">
        <v>920647</v>
      </c>
      <c r="B2295">
        <v>1887</v>
      </c>
      <c r="C2295" s="3">
        <v>45884.423611111109</v>
      </c>
      <c r="D2295" t="s">
        <v>77</v>
      </c>
      <c r="E2295">
        <v>0</v>
      </c>
      <c r="F2295">
        <v>5</v>
      </c>
      <c r="G2295">
        <v>0</v>
      </c>
      <c r="H2295">
        <v>0</v>
      </c>
      <c r="I2295">
        <v>0</v>
      </c>
      <c r="J2295">
        <v>5</v>
      </c>
      <c r="K2295">
        <v>0</v>
      </c>
      <c r="L2295">
        <v>0</v>
      </c>
      <c r="M2295">
        <v>0</v>
      </c>
      <c r="N2295">
        <v>0</v>
      </c>
      <c r="O2295">
        <v>-33.462150000000001</v>
      </c>
      <c r="P2295">
        <v>-70.607676666666663</v>
      </c>
      <c r="Q2295">
        <v>14.814814814814813</v>
      </c>
      <c r="R2295">
        <v>519</v>
      </c>
      <c r="S2295" t="s">
        <v>89</v>
      </c>
      <c r="T2295">
        <f t="shared" si="35"/>
        <v>10</v>
      </c>
      <c r="U2295">
        <v>8</v>
      </c>
      <c r="V2295" s="5">
        <v>0.4236111111111111</v>
      </c>
      <c r="W2295" s="8">
        <v>0.41666666666666663</v>
      </c>
      <c r="X2295" t="s">
        <v>118</v>
      </c>
      <c r="Y2295" t="str">
        <f>+VLOOKUP($X2295,[1]ParadasReg!$F:$I,4,0)</f>
        <v>Parada 2 / (M) Est.Nacional</v>
      </c>
      <c r="Z2295">
        <f>+VLOOKUP($X2295,[1]ParadasReg!$F:$I,3,0)</f>
        <v>19</v>
      </c>
    </row>
    <row r="2296" spans="1:26" x14ac:dyDescent="0.25">
      <c r="A2296">
        <v>920653</v>
      </c>
      <c r="B2296">
        <v>1887</v>
      </c>
      <c r="C2296" s="3">
        <v>45884.425057870372</v>
      </c>
      <c r="D2296" t="s">
        <v>77</v>
      </c>
      <c r="E2296">
        <v>2</v>
      </c>
      <c r="F2296">
        <v>1</v>
      </c>
      <c r="G2296">
        <v>2</v>
      </c>
      <c r="H2296">
        <v>0</v>
      </c>
      <c r="I2296">
        <v>0</v>
      </c>
      <c r="J2296">
        <v>1</v>
      </c>
      <c r="K2296">
        <v>0</v>
      </c>
      <c r="L2296">
        <v>0</v>
      </c>
      <c r="M2296">
        <v>0</v>
      </c>
      <c r="N2296">
        <v>0</v>
      </c>
      <c r="O2296">
        <v>-33.461511666666667</v>
      </c>
      <c r="P2296">
        <v>-70.617400000000004</v>
      </c>
      <c r="Q2296">
        <v>16.049382716049383</v>
      </c>
      <c r="R2296">
        <v>519</v>
      </c>
      <c r="S2296" t="s">
        <v>89</v>
      </c>
      <c r="T2296">
        <f t="shared" si="35"/>
        <v>10</v>
      </c>
      <c r="U2296">
        <v>8</v>
      </c>
      <c r="V2296" s="5">
        <v>0.42505787037037041</v>
      </c>
      <c r="W2296" s="8">
        <v>0.41666666666666663</v>
      </c>
      <c r="X2296" t="s">
        <v>106</v>
      </c>
      <c r="Y2296" t="str">
        <f>+VLOOKUP($X2296,[1]ParadasReg!$F:$I,4,0)</f>
        <v>Parada 2 / Villa Olímpica</v>
      </c>
      <c r="Z2296">
        <f>+VLOOKUP($X2296,[1]ParadasReg!$F:$I,3,0)</f>
        <v>21</v>
      </c>
    </row>
    <row r="2297" spans="1:26" x14ac:dyDescent="0.25">
      <c r="A2297">
        <v>920657</v>
      </c>
      <c r="B2297">
        <v>1887</v>
      </c>
      <c r="C2297" s="3">
        <v>45884.426655092589</v>
      </c>
      <c r="D2297" t="s">
        <v>77</v>
      </c>
      <c r="E2297">
        <v>1</v>
      </c>
      <c r="F2297">
        <v>3</v>
      </c>
      <c r="G2297">
        <v>1</v>
      </c>
      <c r="H2297">
        <v>0</v>
      </c>
      <c r="I2297">
        <v>0</v>
      </c>
      <c r="J2297">
        <v>3</v>
      </c>
      <c r="K2297">
        <v>0</v>
      </c>
      <c r="L2297">
        <v>0</v>
      </c>
      <c r="M2297">
        <v>0</v>
      </c>
      <c r="N2297">
        <v>0</v>
      </c>
      <c r="O2297">
        <v>-33.455035000000002</v>
      </c>
      <c r="P2297">
        <v>-70.627913333333339</v>
      </c>
      <c r="Q2297">
        <v>13.580246913580247</v>
      </c>
      <c r="R2297">
        <v>519</v>
      </c>
      <c r="S2297" t="s">
        <v>89</v>
      </c>
      <c r="T2297">
        <f t="shared" si="35"/>
        <v>10</v>
      </c>
      <c r="U2297">
        <v>8</v>
      </c>
      <c r="V2297" s="5">
        <v>0.42665509259259254</v>
      </c>
      <c r="W2297" s="8">
        <v>0.41666666666666663</v>
      </c>
      <c r="X2297" t="s">
        <v>108</v>
      </c>
      <c r="Y2297" t="str">
        <f>+VLOOKUP($X2297,[1]ParadasReg!$F:$I,4,0)</f>
        <v>Parada 2 / (M) Irarrázaval</v>
      </c>
      <c r="Z2297">
        <f>+VLOOKUP($X2297,[1]ParadasReg!$F:$I,3,0)</f>
        <v>23</v>
      </c>
    </row>
    <row r="2298" spans="1:26" x14ac:dyDescent="0.25">
      <c r="A2298">
        <v>920661</v>
      </c>
      <c r="B2298">
        <v>1887</v>
      </c>
      <c r="C2298" s="3">
        <v>45884.428298611107</v>
      </c>
      <c r="D2298" t="s">
        <v>77</v>
      </c>
      <c r="E2298">
        <v>0</v>
      </c>
      <c r="F2298">
        <v>1</v>
      </c>
      <c r="G2298">
        <v>0</v>
      </c>
      <c r="H2298">
        <v>0</v>
      </c>
      <c r="I2298">
        <v>0</v>
      </c>
      <c r="J2298">
        <v>1</v>
      </c>
      <c r="K2298">
        <v>0</v>
      </c>
      <c r="L2298">
        <v>0</v>
      </c>
      <c r="M2298">
        <v>0</v>
      </c>
      <c r="N2298">
        <v>0</v>
      </c>
      <c r="O2298">
        <v>-33.448821666666667</v>
      </c>
      <c r="P2298">
        <v>-70.63183166666667</v>
      </c>
      <c r="Q2298">
        <v>12.345679012345679</v>
      </c>
      <c r="R2298">
        <v>519</v>
      </c>
      <c r="S2298" t="s">
        <v>89</v>
      </c>
      <c r="T2298">
        <f t="shared" si="35"/>
        <v>10</v>
      </c>
      <c r="U2298">
        <v>8</v>
      </c>
      <c r="V2298" s="5">
        <v>0.42829861111111112</v>
      </c>
      <c r="W2298" s="8">
        <v>0.41666666666666663</v>
      </c>
      <c r="X2298" t="s">
        <v>110</v>
      </c>
      <c r="Y2298" t="str">
        <f>+VLOOKUP($X2298,[1]ParadasReg!$F:$I,4,0)</f>
        <v>Parada 2 / (M) Santa Isabel</v>
      </c>
      <c r="Z2298">
        <f>+VLOOKUP($X2298,[1]ParadasReg!$F:$I,3,0)</f>
        <v>25</v>
      </c>
    </row>
    <row r="2299" spans="1:26" x14ac:dyDescent="0.25">
      <c r="A2299">
        <v>920667</v>
      </c>
      <c r="B2299">
        <v>1887</v>
      </c>
      <c r="C2299" s="3">
        <v>45884.430775462963</v>
      </c>
      <c r="D2299" t="s">
        <v>77</v>
      </c>
      <c r="E2299">
        <v>0</v>
      </c>
      <c r="F2299">
        <v>1</v>
      </c>
      <c r="G2299">
        <v>0</v>
      </c>
      <c r="H2299">
        <v>0</v>
      </c>
      <c r="I2299">
        <v>0</v>
      </c>
      <c r="J2299">
        <v>1</v>
      </c>
      <c r="K2299">
        <v>0</v>
      </c>
      <c r="L2299">
        <v>0</v>
      </c>
      <c r="M2299">
        <v>0</v>
      </c>
      <c r="N2299">
        <v>0</v>
      </c>
      <c r="O2299">
        <v>-33.437289999999997</v>
      </c>
      <c r="P2299">
        <v>-70.636001666666672</v>
      </c>
      <c r="Q2299">
        <v>11.111111111111111</v>
      </c>
      <c r="R2299">
        <v>519</v>
      </c>
      <c r="S2299" t="s">
        <v>89</v>
      </c>
      <c r="T2299">
        <f t="shared" si="35"/>
        <v>10</v>
      </c>
      <c r="U2299">
        <v>8</v>
      </c>
      <c r="V2299" s="5">
        <v>0.43077546296296299</v>
      </c>
      <c r="W2299" s="8">
        <v>0.41666666666666663</v>
      </c>
      <c r="X2299" t="s">
        <v>112</v>
      </c>
      <c r="Y2299" t="str">
        <f>+VLOOKUP($X2299,[1]ParadasReg!$F:$I,4,0)</f>
        <v>Parada 4 / Plaza Italia</v>
      </c>
      <c r="Z2299">
        <f>+VLOOKUP($X2299,[1]ParadasReg!$F:$I,3,0)</f>
        <v>27</v>
      </c>
    </row>
    <row r="2300" spans="1:26" x14ac:dyDescent="0.25">
      <c r="A2300">
        <v>920668</v>
      </c>
      <c r="B2300">
        <v>1887</v>
      </c>
      <c r="C2300" s="3">
        <v>45884.431562500002</v>
      </c>
      <c r="D2300" t="s">
        <v>77</v>
      </c>
      <c r="E2300">
        <v>0</v>
      </c>
      <c r="F2300">
        <v>2</v>
      </c>
      <c r="G2300">
        <v>0</v>
      </c>
      <c r="H2300">
        <v>0</v>
      </c>
      <c r="I2300">
        <v>0</v>
      </c>
      <c r="J2300">
        <v>2</v>
      </c>
      <c r="K2300">
        <v>0</v>
      </c>
      <c r="L2300">
        <v>0</v>
      </c>
      <c r="M2300">
        <v>0</v>
      </c>
      <c r="N2300">
        <v>0</v>
      </c>
      <c r="O2300">
        <v>-33.439835000000002</v>
      </c>
      <c r="P2300">
        <v>-70.640095000000002</v>
      </c>
      <c r="Q2300">
        <v>8.6419753086419746</v>
      </c>
      <c r="R2300">
        <v>519</v>
      </c>
      <c r="S2300" t="s">
        <v>89</v>
      </c>
      <c r="T2300">
        <f t="shared" si="35"/>
        <v>0</v>
      </c>
      <c r="U2300">
        <v>8</v>
      </c>
      <c r="V2300" s="5">
        <v>0.43156250000000002</v>
      </c>
      <c r="W2300" s="8">
        <v>0.41666666666666663</v>
      </c>
      <c r="X2300" t="s">
        <v>113</v>
      </c>
      <c r="Y2300" t="str">
        <f>+VLOOKUP($X2300,[1]ParadasReg!$F:$I,4,0)</f>
        <v>Parada 4 / (M) Universidad Católica</v>
      </c>
      <c r="Z2300">
        <f>+VLOOKUP($X2300,[1]ParadasReg!$F:$I,3,0)</f>
        <v>28</v>
      </c>
    </row>
    <row r="2301" spans="1:26" x14ac:dyDescent="0.25">
      <c r="A2301">
        <v>920671</v>
      </c>
      <c r="B2301">
        <v>1887</v>
      </c>
      <c r="C2301" s="3">
        <v>45884.433263888888</v>
      </c>
      <c r="D2301" t="s">
        <v>77</v>
      </c>
      <c r="E2301">
        <v>0</v>
      </c>
      <c r="F2301">
        <v>2</v>
      </c>
      <c r="G2301">
        <v>0</v>
      </c>
      <c r="H2301">
        <v>0</v>
      </c>
      <c r="I2301">
        <v>0</v>
      </c>
      <c r="J2301">
        <v>2</v>
      </c>
      <c r="K2301">
        <v>0</v>
      </c>
      <c r="L2301">
        <v>0</v>
      </c>
      <c r="M2301">
        <v>0</v>
      </c>
      <c r="N2301">
        <v>0</v>
      </c>
      <c r="O2301">
        <v>-33.442621666666668</v>
      </c>
      <c r="P2301">
        <v>-70.645491666666672</v>
      </c>
      <c r="Q2301">
        <v>6.1728395061728394</v>
      </c>
      <c r="R2301">
        <v>519</v>
      </c>
      <c r="S2301" t="s">
        <v>89</v>
      </c>
      <c r="T2301">
        <f t="shared" si="35"/>
        <v>0</v>
      </c>
      <c r="U2301">
        <v>8</v>
      </c>
      <c r="V2301" s="5">
        <v>0.43326388888888889</v>
      </c>
      <c r="W2301" s="8">
        <v>0.41666666666666663</v>
      </c>
      <c r="X2301" t="s">
        <v>114</v>
      </c>
      <c r="Y2301" t="str">
        <f>+VLOOKUP($X2301,[1]ParadasReg!$F:$I,4,0)</f>
        <v>Parada 3 / (M) Santa Lucía</v>
      </c>
      <c r="Z2301">
        <f>+VLOOKUP($X2301,[1]ParadasReg!$F:$I,3,0)</f>
        <v>29</v>
      </c>
    </row>
    <row r="2302" spans="1:26" x14ac:dyDescent="0.25">
      <c r="A2302">
        <v>920675</v>
      </c>
      <c r="B2302">
        <v>1887</v>
      </c>
      <c r="C2302" s="3">
        <v>45884.435162037043</v>
      </c>
      <c r="D2302" t="s">
        <v>77</v>
      </c>
      <c r="E2302">
        <v>0</v>
      </c>
      <c r="F2302">
        <v>2</v>
      </c>
      <c r="G2302">
        <v>0</v>
      </c>
      <c r="H2302">
        <v>0</v>
      </c>
      <c r="I2302">
        <v>0</v>
      </c>
      <c r="J2302">
        <v>2</v>
      </c>
      <c r="K2302">
        <v>0</v>
      </c>
      <c r="L2302">
        <v>0</v>
      </c>
      <c r="M2302">
        <v>0</v>
      </c>
      <c r="N2302">
        <v>0</v>
      </c>
      <c r="O2302">
        <v>-33.444830000000003</v>
      </c>
      <c r="P2302">
        <v>-70.656291666666661</v>
      </c>
      <c r="Q2302">
        <v>3.7037037037037033</v>
      </c>
      <c r="R2302">
        <v>519</v>
      </c>
      <c r="S2302" t="s">
        <v>89</v>
      </c>
      <c r="T2302">
        <f t="shared" si="35"/>
        <v>0</v>
      </c>
      <c r="U2302">
        <v>8</v>
      </c>
      <c r="V2302" s="5">
        <v>0.43516203703703704</v>
      </c>
      <c r="W2302" s="8">
        <v>0.41666666666666663</v>
      </c>
      <c r="X2302" t="s">
        <v>116</v>
      </c>
      <c r="Y2302" t="str">
        <f>+VLOOKUP($X2302,[1]ParadasReg!$F:$I,4,0)</f>
        <v>Parada 3 / (M) La Moneda</v>
      </c>
      <c r="Z2302">
        <f>+VLOOKUP($X2302,[1]ParadasReg!$F:$I,3,0)</f>
        <v>31</v>
      </c>
    </row>
    <row r="2303" spans="1:26" x14ac:dyDescent="0.25">
      <c r="A2303">
        <v>920983</v>
      </c>
      <c r="B2303">
        <v>1887</v>
      </c>
      <c r="C2303" s="3">
        <v>45884.519618055558</v>
      </c>
      <c r="D2303" t="s">
        <v>79</v>
      </c>
      <c r="E2303">
        <v>2</v>
      </c>
      <c r="F2303">
        <v>0</v>
      </c>
      <c r="G2303">
        <v>2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-33.480933333333333</v>
      </c>
      <c r="P2303">
        <v>-70.523565000000005</v>
      </c>
      <c r="Q2303">
        <v>2.4691358024691357</v>
      </c>
      <c r="R2303">
        <v>519</v>
      </c>
      <c r="S2303" t="s">
        <v>89</v>
      </c>
      <c r="T2303">
        <f t="shared" si="35"/>
        <v>0</v>
      </c>
      <c r="U2303">
        <v>8</v>
      </c>
      <c r="V2303" s="5">
        <v>0.51961805555555551</v>
      </c>
      <c r="W2303" s="8">
        <v>0.5</v>
      </c>
      <c r="X2303" t="s">
        <v>90</v>
      </c>
      <c r="Y2303" t="str">
        <f>+VLOOKUP($X2303,[1]ParadasReg!$F:$I,4,0)</f>
        <v xml:space="preserve">Av. Diagonal Las Torres / esq. Álvaro Casanova </v>
      </c>
      <c r="Z2303">
        <f>+VLOOKUP($X2303,[1]ParadasReg!$F:$I,3,0)</f>
        <v>1</v>
      </c>
    </row>
    <row r="2304" spans="1:26" x14ac:dyDescent="0.25">
      <c r="A2304">
        <v>920987</v>
      </c>
      <c r="B2304">
        <v>1887</v>
      </c>
      <c r="C2304" s="3">
        <v>45884.520567129628</v>
      </c>
      <c r="D2304" t="s">
        <v>79</v>
      </c>
      <c r="E2304">
        <v>2</v>
      </c>
      <c r="F2304">
        <v>0</v>
      </c>
      <c r="G2304">
        <v>2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-33.478936666666669</v>
      </c>
      <c r="P2304">
        <v>-70.527786666666671</v>
      </c>
      <c r="Q2304">
        <v>4.9382716049382713</v>
      </c>
      <c r="R2304">
        <v>519</v>
      </c>
      <c r="S2304" t="s">
        <v>89</v>
      </c>
      <c r="T2304">
        <f t="shared" si="35"/>
        <v>0</v>
      </c>
      <c r="U2304">
        <v>8</v>
      </c>
      <c r="V2304" s="5">
        <v>0.52056712962962959</v>
      </c>
      <c r="W2304" s="8">
        <v>0.5</v>
      </c>
      <c r="X2304" t="s">
        <v>91</v>
      </c>
      <c r="Y2304" t="str">
        <f>+VLOOKUP($X2304,[1]ParadasReg!$F:$I,4,0)</f>
        <v>Avenida Grecia / esq. Qda. de Sn. Pedro</v>
      </c>
      <c r="Z2304">
        <f>+VLOOKUP($X2304,[1]ParadasReg!$F:$I,3,0)</f>
        <v>3</v>
      </c>
    </row>
    <row r="2305" spans="1:26" x14ac:dyDescent="0.25">
      <c r="A2305">
        <v>920992</v>
      </c>
      <c r="B2305">
        <v>1887</v>
      </c>
      <c r="C2305" s="3">
        <v>45884.521817129629</v>
      </c>
      <c r="D2305" t="s">
        <v>79</v>
      </c>
      <c r="E2305">
        <v>2</v>
      </c>
      <c r="F2305">
        <v>0</v>
      </c>
      <c r="G2305">
        <v>2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-33.47729833333333</v>
      </c>
      <c r="P2305">
        <v>-70.535740000000004</v>
      </c>
      <c r="Q2305">
        <v>7.4074074074074066</v>
      </c>
      <c r="R2305">
        <v>519</v>
      </c>
      <c r="S2305" t="s">
        <v>89</v>
      </c>
      <c r="T2305">
        <f t="shared" si="35"/>
        <v>0</v>
      </c>
      <c r="U2305">
        <v>8</v>
      </c>
      <c r="V2305" s="5">
        <v>0.52181712962962956</v>
      </c>
      <c r="W2305" s="8">
        <v>0.52083333333333326</v>
      </c>
      <c r="X2305" t="s">
        <v>93</v>
      </c>
      <c r="Y2305" t="str">
        <f>+VLOOKUP($X2305,[1]ParadasReg!$F:$I,4,0)</f>
        <v>Avenida Grecia / esq. Jacarandá</v>
      </c>
      <c r="Z2305">
        <f>+VLOOKUP($X2305,[1]ParadasReg!$F:$I,3,0)</f>
        <v>5</v>
      </c>
    </row>
    <row r="2306" spans="1:26" x14ac:dyDescent="0.25">
      <c r="A2306">
        <v>920995</v>
      </c>
      <c r="B2306">
        <v>1887</v>
      </c>
      <c r="C2306" s="3">
        <v>45884.522303240738</v>
      </c>
      <c r="D2306" t="s">
        <v>79</v>
      </c>
      <c r="E2306">
        <v>5</v>
      </c>
      <c r="F2306">
        <v>0</v>
      </c>
      <c r="G2306">
        <v>4</v>
      </c>
      <c r="H2306">
        <v>0</v>
      </c>
      <c r="I2306">
        <v>1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-33.476649999999999</v>
      </c>
      <c r="P2306">
        <v>-70.53886</v>
      </c>
      <c r="Q2306">
        <v>13.580246913580247</v>
      </c>
      <c r="R2306">
        <v>519</v>
      </c>
      <c r="S2306" t="s">
        <v>89</v>
      </c>
      <c r="T2306">
        <f t="shared" si="35"/>
        <v>10</v>
      </c>
      <c r="U2306">
        <v>8</v>
      </c>
      <c r="V2306" s="5">
        <v>0.52230324074074075</v>
      </c>
      <c r="W2306" s="8">
        <v>0.52083333333333326</v>
      </c>
      <c r="X2306" t="s">
        <v>94</v>
      </c>
      <c r="Y2306" t="str">
        <f>+VLOOKUP($X2306,[1]ParadasReg!$F:$I,4,0)</f>
        <v>Avenida Grecia / esq. Amanecer</v>
      </c>
      <c r="Z2306">
        <f>+VLOOKUP($X2306,[1]ParadasReg!$F:$I,3,0)</f>
        <v>6</v>
      </c>
    </row>
    <row r="2307" spans="1:26" x14ac:dyDescent="0.25">
      <c r="A2307">
        <v>921004</v>
      </c>
      <c r="B2307">
        <v>1887</v>
      </c>
      <c r="C2307" s="3">
        <v>45884.524942129632</v>
      </c>
      <c r="D2307" t="s">
        <v>79</v>
      </c>
      <c r="E2307">
        <v>2</v>
      </c>
      <c r="F2307">
        <v>0</v>
      </c>
      <c r="G2307">
        <v>2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-33.475065000000001</v>
      </c>
      <c r="P2307">
        <v>-70.54692</v>
      </c>
      <c r="Q2307">
        <v>16.049382716049383</v>
      </c>
      <c r="R2307">
        <v>519</v>
      </c>
      <c r="S2307" t="s">
        <v>89</v>
      </c>
      <c r="T2307">
        <f t="shared" ref="T2307:T2370" si="36">FLOOR(Q2307,10)</f>
        <v>10</v>
      </c>
      <c r="U2307">
        <v>8</v>
      </c>
      <c r="V2307" s="5">
        <v>0.52494212962962961</v>
      </c>
      <c r="W2307" s="8">
        <v>0.52083333333333326</v>
      </c>
      <c r="X2307" t="s">
        <v>96</v>
      </c>
      <c r="Y2307" t="str">
        <f>+VLOOKUP($X2307,[1]ParadasReg!$F:$I,4,0)</f>
        <v>Avenida Grecia / esq. Palena</v>
      </c>
      <c r="Z2307">
        <f>+VLOOKUP($X2307,[1]ParadasReg!$F:$I,3,0)</f>
        <v>8</v>
      </c>
    </row>
    <row r="2308" spans="1:26" x14ac:dyDescent="0.25">
      <c r="A2308">
        <v>921010</v>
      </c>
      <c r="B2308">
        <v>1887</v>
      </c>
      <c r="C2308" s="3">
        <v>45884.525497685187</v>
      </c>
      <c r="D2308" t="s">
        <v>79</v>
      </c>
      <c r="E2308">
        <v>1</v>
      </c>
      <c r="F2308">
        <v>1</v>
      </c>
      <c r="G2308">
        <v>1</v>
      </c>
      <c r="H2308">
        <v>0</v>
      </c>
      <c r="I2308">
        <v>0</v>
      </c>
      <c r="J2308">
        <v>1</v>
      </c>
      <c r="K2308">
        <v>0</v>
      </c>
      <c r="L2308">
        <v>0</v>
      </c>
      <c r="M2308">
        <v>0</v>
      </c>
      <c r="N2308">
        <v>0</v>
      </c>
      <c r="O2308">
        <v>-33.47419</v>
      </c>
      <c r="P2308">
        <v>-70.55142166666667</v>
      </c>
      <c r="Q2308">
        <v>16.049382716049383</v>
      </c>
      <c r="R2308">
        <v>519</v>
      </c>
      <c r="S2308" t="s">
        <v>89</v>
      </c>
      <c r="T2308">
        <f t="shared" si="36"/>
        <v>10</v>
      </c>
      <c r="U2308">
        <v>8</v>
      </c>
      <c r="V2308" s="5">
        <v>0.52549768518518525</v>
      </c>
      <c r="W2308" s="8">
        <v>0.52083333333333326</v>
      </c>
      <c r="X2308" t="s">
        <v>97</v>
      </c>
      <c r="Y2308" t="str">
        <f>+VLOOKUP($X2308,[1]ParadasReg!$F:$I,4,0)</f>
        <v>Avenida Grecia / esq. Pasaje 444</v>
      </c>
      <c r="Z2308">
        <f>+VLOOKUP($X2308,[1]ParadasReg!$F:$I,3,0)</f>
        <v>9</v>
      </c>
    </row>
    <row r="2309" spans="1:26" x14ac:dyDescent="0.25">
      <c r="A2309">
        <v>921016</v>
      </c>
      <c r="B2309">
        <v>1887</v>
      </c>
      <c r="C2309" s="3">
        <v>45884.526759259257</v>
      </c>
      <c r="D2309" t="s">
        <v>79</v>
      </c>
      <c r="E2309">
        <v>4</v>
      </c>
      <c r="F2309">
        <v>0</v>
      </c>
      <c r="G2309">
        <v>4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-33.473063333333343</v>
      </c>
      <c r="P2309">
        <v>-70.556413333333339</v>
      </c>
      <c r="Q2309">
        <v>20.987654320987652</v>
      </c>
      <c r="R2309">
        <v>519</v>
      </c>
      <c r="S2309" t="s">
        <v>89</v>
      </c>
      <c r="T2309">
        <f t="shared" si="36"/>
        <v>20</v>
      </c>
      <c r="U2309">
        <v>8</v>
      </c>
      <c r="V2309" s="5">
        <v>0.52675925925925926</v>
      </c>
      <c r="W2309" s="8">
        <v>0.52083333333333326</v>
      </c>
      <c r="X2309" t="s">
        <v>98</v>
      </c>
      <c r="Y2309" t="str">
        <f>+VLOOKUP($X2309,[1]ParadasReg!$F:$I,4,0)</f>
        <v>Parada 2 / Calle 1A - Avenida Grecia</v>
      </c>
      <c r="Z2309">
        <f>+VLOOKUP($X2309,[1]ParadasReg!$F:$I,3,0)</f>
        <v>10</v>
      </c>
    </row>
    <row r="2310" spans="1:26" x14ac:dyDescent="0.25">
      <c r="A2310">
        <v>921019</v>
      </c>
      <c r="B2310">
        <v>1887</v>
      </c>
      <c r="C2310" s="3">
        <v>45884.52752314815</v>
      </c>
      <c r="D2310" t="s">
        <v>79</v>
      </c>
      <c r="E2310">
        <v>3</v>
      </c>
      <c r="F2310">
        <v>0</v>
      </c>
      <c r="G2310">
        <v>3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-33.472029999999997</v>
      </c>
      <c r="P2310">
        <v>-70.561931666666666</v>
      </c>
      <c r="Q2310">
        <v>24.691358024691358</v>
      </c>
      <c r="R2310">
        <v>519</v>
      </c>
      <c r="S2310" t="s">
        <v>89</v>
      </c>
      <c r="T2310">
        <f t="shared" si="36"/>
        <v>20</v>
      </c>
      <c r="U2310">
        <v>8</v>
      </c>
      <c r="V2310" s="5">
        <v>0.52752314814814816</v>
      </c>
      <c r="W2310" s="8">
        <v>0.52083333333333326</v>
      </c>
      <c r="X2310" t="s">
        <v>99</v>
      </c>
      <c r="Y2310" t="str">
        <f>+VLOOKUP($X2310,[1]ParadasReg!$F:$I,4,0)</f>
        <v>Parada 2 / Ictinos - Avenida Grecia</v>
      </c>
      <c r="Z2310">
        <f>+VLOOKUP($X2310,[1]ParadasReg!$F:$I,3,0)</f>
        <v>11</v>
      </c>
    </row>
    <row r="2311" spans="1:26" x14ac:dyDescent="0.25">
      <c r="A2311">
        <v>921022</v>
      </c>
      <c r="B2311">
        <v>1887</v>
      </c>
      <c r="C2311" s="3">
        <v>45884.528275462973</v>
      </c>
      <c r="D2311" t="s">
        <v>79</v>
      </c>
      <c r="E2311">
        <v>1</v>
      </c>
      <c r="F2311">
        <v>0</v>
      </c>
      <c r="G2311">
        <v>1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-33.470840000000003</v>
      </c>
      <c r="P2311">
        <v>-70.567831666666663</v>
      </c>
      <c r="Q2311">
        <v>25.925925925925924</v>
      </c>
      <c r="R2311">
        <v>519</v>
      </c>
      <c r="S2311" t="s">
        <v>89</v>
      </c>
      <c r="T2311">
        <f t="shared" si="36"/>
        <v>20</v>
      </c>
      <c r="U2311">
        <v>8</v>
      </c>
      <c r="V2311" s="5">
        <v>0.52827546296296302</v>
      </c>
      <c r="W2311" s="8">
        <v>0.52083333333333326</v>
      </c>
      <c r="X2311" t="s">
        <v>119</v>
      </c>
      <c r="Y2311" t="str">
        <f>+VLOOKUP($X2311,[1]ParadasReg!$F:$I,4,0)</f>
        <v>Parada 2 / Los Molineros - Av. Grecia</v>
      </c>
      <c r="Z2311">
        <f>+VLOOKUP($X2311,[1]ParadasReg!$F:$I,3,0)</f>
        <v>12</v>
      </c>
    </row>
    <row r="2312" spans="1:26" x14ac:dyDescent="0.25">
      <c r="A2312">
        <v>921024</v>
      </c>
      <c r="B2312">
        <v>1887</v>
      </c>
      <c r="C2312" s="3">
        <v>45884.528865740736</v>
      </c>
      <c r="D2312" t="s">
        <v>79</v>
      </c>
      <c r="E2312">
        <v>0</v>
      </c>
      <c r="F2312">
        <v>1</v>
      </c>
      <c r="G2312">
        <v>0</v>
      </c>
      <c r="H2312">
        <v>0</v>
      </c>
      <c r="I2312">
        <v>0</v>
      </c>
      <c r="J2312">
        <v>1</v>
      </c>
      <c r="K2312">
        <v>0</v>
      </c>
      <c r="L2312">
        <v>0</v>
      </c>
      <c r="M2312">
        <v>0</v>
      </c>
      <c r="N2312">
        <v>0</v>
      </c>
      <c r="O2312">
        <v>-33.469904999999997</v>
      </c>
      <c r="P2312">
        <v>-70.572756666666663</v>
      </c>
      <c r="Q2312">
        <v>24.691358024691358</v>
      </c>
      <c r="R2312">
        <v>519</v>
      </c>
      <c r="S2312" t="s">
        <v>89</v>
      </c>
      <c r="T2312">
        <f t="shared" si="36"/>
        <v>20</v>
      </c>
      <c r="U2312">
        <v>8</v>
      </c>
      <c r="V2312" s="5">
        <v>0.52886574074074078</v>
      </c>
      <c r="W2312" s="8">
        <v>0.52083333333333326</v>
      </c>
      <c r="X2312" t="s">
        <v>117</v>
      </c>
      <c r="Y2312" t="str">
        <f>+VLOOKUP($X2312,[1]ParadasReg!$F:$I,4,0)</f>
        <v>Parada 2 / Cruz Almeyda - Avenida Grecia</v>
      </c>
      <c r="Z2312">
        <f>+VLOOKUP($X2312,[1]ParadasReg!$F:$I,3,0)</f>
        <v>13</v>
      </c>
    </row>
    <row r="2313" spans="1:26" x14ac:dyDescent="0.25">
      <c r="A2313">
        <v>921027</v>
      </c>
      <c r="B2313">
        <v>1887</v>
      </c>
      <c r="C2313" s="3">
        <v>45884.529456018521</v>
      </c>
      <c r="D2313" t="s">
        <v>79</v>
      </c>
      <c r="E2313">
        <v>2</v>
      </c>
      <c r="F2313">
        <v>16</v>
      </c>
      <c r="G2313">
        <v>2</v>
      </c>
      <c r="H2313">
        <v>0</v>
      </c>
      <c r="I2313">
        <v>0</v>
      </c>
      <c r="J2313">
        <v>16</v>
      </c>
      <c r="K2313">
        <v>0</v>
      </c>
      <c r="L2313">
        <v>0</v>
      </c>
      <c r="M2313">
        <v>0</v>
      </c>
      <c r="N2313">
        <v>0</v>
      </c>
      <c r="O2313">
        <v>-33.469081666666668</v>
      </c>
      <c r="P2313">
        <v>-70.576386666666664</v>
      </c>
      <c r="Q2313">
        <v>7.4074074074074066</v>
      </c>
      <c r="R2313">
        <v>519</v>
      </c>
      <c r="S2313" t="s">
        <v>89</v>
      </c>
      <c r="T2313">
        <f t="shared" si="36"/>
        <v>0</v>
      </c>
      <c r="U2313">
        <v>8</v>
      </c>
      <c r="V2313" s="5">
        <v>0.52945601851851853</v>
      </c>
      <c r="W2313" s="8">
        <v>0.52083333333333326</v>
      </c>
      <c r="X2313" t="s">
        <v>100</v>
      </c>
      <c r="Y2313" t="str">
        <f>+VLOOKUP($X2313,[1]ParadasReg!$F:$I,4,0)</f>
        <v>Parada 4 / (M) Grecia</v>
      </c>
      <c r="Z2313">
        <f>+VLOOKUP($X2313,[1]ParadasReg!$F:$I,3,0)</f>
        <v>14</v>
      </c>
    </row>
    <row r="2314" spans="1:26" x14ac:dyDescent="0.25">
      <c r="A2314">
        <v>921032</v>
      </c>
      <c r="B2314">
        <v>1887</v>
      </c>
      <c r="C2314" s="3">
        <v>45884.530960648153</v>
      </c>
      <c r="D2314" t="s">
        <v>83</v>
      </c>
      <c r="E2314">
        <v>0</v>
      </c>
      <c r="F2314">
        <v>1</v>
      </c>
      <c r="G2314">
        <v>0</v>
      </c>
      <c r="H2314">
        <v>0</v>
      </c>
      <c r="I2314">
        <v>0</v>
      </c>
      <c r="J2314">
        <v>1</v>
      </c>
      <c r="K2314">
        <v>0</v>
      </c>
      <c r="L2314">
        <v>0</v>
      </c>
      <c r="M2314">
        <v>0</v>
      </c>
      <c r="N2314">
        <v>0</v>
      </c>
      <c r="O2314">
        <v>-33.467336666666668</v>
      </c>
      <c r="P2314">
        <v>-70.581168333333338</v>
      </c>
      <c r="Q2314">
        <v>6.1728395061728394</v>
      </c>
      <c r="R2314">
        <v>519</v>
      </c>
      <c r="S2314" t="s">
        <v>89</v>
      </c>
      <c r="T2314">
        <f t="shared" si="36"/>
        <v>0</v>
      </c>
      <c r="U2314">
        <v>8</v>
      </c>
      <c r="V2314" s="5">
        <v>0.53096064814814814</v>
      </c>
      <c r="W2314" s="8">
        <v>0.52083333333333326</v>
      </c>
      <c r="X2314" t="s">
        <v>101</v>
      </c>
      <c r="Y2314" t="str">
        <f>+VLOOKUP($X2314,[1]ParadasReg!$F:$I,4,0)</f>
        <v>Parada 2 / ADO Chile</v>
      </c>
      <c r="Z2314">
        <f>+VLOOKUP($X2314,[1]ParadasReg!$F:$I,3,0)</f>
        <v>15</v>
      </c>
    </row>
    <row r="2315" spans="1:26" x14ac:dyDescent="0.25">
      <c r="A2315">
        <v>921043</v>
      </c>
      <c r="B2315">
        <v>1887</v>
      </c>
      <c r="C2315" s="3">
        <v>45884.533472222232</v>
      </c>
      <c r="D2315" t="s">
        <v>83</v>
      </c>
      <c r="E2315">
        <v>2</v>
      </c>
      <c r="F2315">
        <v>3</v>
      </c>
      <c r="G2315">
        <v>1</v>
      </c>
      <c r="H2315">
        <v>0</v>
      </c>
      <c r="I2315">
        <v>1</v>
      </c>
      <c r="J2315">
        <v>3</v>
      </c>
      <c r="K2315">
        <v>0</v>
      </c>
      <c r="L2315">
        <v>0</v>
      </c>
      <c r="M2315">
        <v>0</v>
      </c>
      <c r="N2315">
        <v>0</v>
      </c>
      <c r="O2315">
        <v>-33.464561666666668</v>
      </c>
      <c r="P2315">
        <v>-70.597854999999996</v>
      </c>
      <c r="Q2315">
        <v>4.9382716049382713</v>
      </c>
      <c r="R2315">
        <v>519</v>
      </c>
      <c r="S2315" t="s">
        <v>89</v>
      </c>
      <c r="T2315">
        <f t="shared" si="36"/>
        <v>0</v>
      </c>
      <c r="U2315">
        <v>8</v>
      </c>
      <c r="V2315" s="5">
        <v>0.53347222222222224</v>
      </c>
      <c r="W2315" s="8">
        <v>0.52083333333333326</v>
      </c>
      <c r="X2315" t="s">
        <v>103</v>
      </c>
      <c r="Y2315" t="str">
        <f>+VLOOKUP($X2315,[1]ParadasReg!$F:$I,4,0)</f>
        <v>Parada 2 / Pedagógico</v>
      </c>
      <c r="Z2315">
        <f>+VLOOKUP($X2315,[1]ParadasReg!$F:$I,3,0)</f>
        <v>17</v>
      </c>
    </row>
    <row r="2316" spans="1:26" x14ac:dyDescent="0.25">
      <c r="A2316">
        <v>921047</v>
      </c>
      <c r="B2316">
        <v>1887</v>
      </c>
      <c r="C2316" s="3">
        <v>45884.534375000003</v>
      </c>
      <c r="D2316" t="s">
        <v>83</v>
      </c>
      <c r="E2316">
        <v>1</v>
      </c>
      <c r="F2316">
        <v>0</v>
      </c>
      <c r="G2316">
        <v>1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-33.463801666666669</v>
      </c>
      <c r="P2316">
        <v>-70.602504999999994</v>
      </c>
      <c r="Q2316">
        <v>6.1728395061728394</v>
      </c>
      <c r="R2316">
        <v>519</v>
      </c>
      <c r="S2316" t="s">
        <v>89</v>
      </c>
      <c r="T2316">
        <f t="shared" si="36"/>
        <v>0</v>
      </c>
      <c r="U2316">
        <v>8</v>
      </c>
      <c r="V2316" s="5">
        <v>0.53437499999999993</v>
      </c>
      <c r="W2316" s="8">
        <v>0.52083333333333326</v>
      </c>
      <c r="X2316" t="s">
        <v>104</v>
      </c>
      <c r="Y2316" t="str">
        <f>+VLOOKUP($X2316,[1]ParadasReg!$F:$I,4,0)</f>
        <v>Parada 2 / Los Tres Antonios</v>
      </c>
      <c r="Z2316">
        <f>+VLOOKUP($X2316,[1]ParadasReg!$F:$I,3,0)</f>
        <v>18</v>
      </c>
    </row>
    <row r="2317" spans="1:26" x14ac:dyDescent="0.25">
      <c r="A2317">
        <v>921053</v>
      </c>
      <c r="B2317">
        <v>1887</v>
      </c>
      <c r="C2317" s="3">
        <v>45884.536736111113</v>
      </c>
      <c r="D2317" t="s">
        <v>83</v>
      </c>
      <c r="E2317">
        <v>1</v>
      </c>
      <c r="F2317">
        <v>0</v>
      </c>
      <c r="G2317">
        <v>1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-33.461523333333332</v>
      </c>
      <c r="P2317">
        <v>-70.617379999999997</v>
      </c>
      <c r="Q2317">
        <v>7.4074074074074066</v>
      </c>
      <c r="R2317">
        <v>519</v>
      </c>
      <c r="S2317" t="s">
        <v>89</v>
      </c>
      <c r="T2317">
        <f t="shared" si="36"/>
        <v>0</v>
      </c>
      <c r="U2317">
        <v>8</v>
      </c>
      <c r="V2317" s="5">
        <v>0.53673611111111108</v>
      </c>
      <c r="W2317" s="8">
        <v>0.52083333333333326</v>
      </c>
      <c r="X2317" t="s">
        <v>106</v>
      </c>
      <c r="Y2317" t="str">
        <f>+VLOOKUP($X2317,[1]ParadasReg!$F:$I,4,0)</f>
        <v>Parada 2 / Villa Olímpica</v>
      </c>
      <c r="Z2317">
        <f>+VLOOKUP($X2317,[1]ParadasReg!$F:$I,3,0)</f>
        <v>21</v>
      </c>
    </row>
    <row r="2318" spans="1:26" x14ac:dyDescent="0.25">
      <c r="A2318">
        <v>921056</v>
      </c>
      <c r="B2318">
        <v>1887</v>
      </c>
      <c r="C2318" s="3">
        <v>45884.537708333337</v>
      </c>
      <c r="D2318" t="s">
        <v>83</v>
      </c>
      <c r="E2318">
        <v>5</v>
      </c>
      <c r="F2318">
        <v>2</v>
      </c>
      <c r="G2318">
        <v>5</v>
      </c>
      <c r="H2318">
        <v>0</v>
      </c>
      <c r="I2318">
        <v>0</v>
      </c>
      <c r="J2318">
        <v>2</v>
      </c>
      <c r="K2318">
        <v>0</v>
      </c>
      <c r="L2318">
        <v>0</v>
      </c>
      <c r="M2318">
        <v>0</v>
      </c>
      <c r="N2318">
        <v>0</v>
      </c>
      <c r="O2318">
        <v>-33.460001666666663</v>
      </c>
      <c r="P2318">
        <v>-70.622233333333327</v>
      </c>
      <c r="Q2318">
        <v>11.111111111111111</v>
      </c>
      <c r="R2318">
        <v>519</v>
      </c>
      <c r="S2318" t="s">
        <v>89</v>
      </c>
      <c r="T2318">
        <f t="shared" si="36"/>
        <v>10</v>
      </c>
      <c r="U2318">
        <v>8</v>
      </c>
      <c r="V2318" s="5">
        <v>0.53770833333333334</v>
      </c>
      <c r="W2318" s="8">
        <v>0.52083333333333326</v>
      </c>
      <c r="X2318" t="s">
        <v>107</v>
      </c>
      <c r="Y2318" t="str">
        <f>+VLOOKUP($X2318,[1]ParadasReg!$F:$I,4,0)</f>
        <v>Parada 4 / Suárez Mujica</v>
      </c>
      <c r="Z2318">
        <f>+VLOOKUP($X2318,[1]ParadasReg!$F:$I,3,0)</f>
        <v>22</v>
      </c>
    </row>
    <row r="2319" spans="1:26" x14ac:dyDescent="0.25">
      <c r="A2319">
        <v>921064</v>
      </c>
      <c r="B2319">
        <v>1887</v>
      </c>
      <c r="C2319" s="3">
        <v>45884.539872685193</v>
      </c>
      <c r="D2319" t="s">
        <v>83</v>
      </c>
      <c r="E2319">
        <v>2</v>
      </c>
      <c r="F2319">
        <v>2</v>
      </c>
      <c r="G2319">
        <v>2</v>
      </c>
      <c r="H2319">
        <v>0</v>
      </c>
      <c r="I2319">
        <v>0</v>
      </c>
      <c r="J2319">
        <v>2</v>
      </c>
      <c r="K2319">
        <v>0</v>
      </c>
      <c r="L2319">
        <v>0</v>
      </c>
      <c r="M2319">
        <v>0</v>
      </c>
      <c r="N2319">
        <v>0</v>
      </c>
      <c r="O2319">
        <v>-33.455069999999999</v>
      </c>
      <c r="P2319">
        <v>-70.628131666666661</v>
      </c>
      <c r="Q2319">
        <v>11.111111111111111</v>
      </c>
      <c r="R2319">
        <v>519</v>
      </c>
      <c r="S2319" t="s">
        <v>89</v>
      </c>
      <c r="T2319">
        <f t="shared" si="36"/>
        <v>10</v>
      </c>
      <c r="U2319">
        <v>8</v>
      </c>
      <c r="V2319" s="5">
        <v>0.53987268518518516</v>
      </c>
      <c r="W2319" s="8">
        <v>0.52083333333333326</v>
      </c>
      <c r="X2319" t="s">
        <v>108</v>
      </c>
      <c r="Y2319" t="str">
        <f>+VLOOKUP($X2319,[1]ParadasReg!$F:$I,4,0)</f>
        <v>Parada 2 / (M) Irarrázaval</v>
      </c>
      <c r="Z2319">
        <f>+VLOOKUP($X2319,[1]ParadasReg!$F:$I,3,0)</f>
        <v>23</v>
      </c>
    </row>
    <row r="2320" spans="1:26" x14ac:dyDescent="0.25">
      <c r="A2320">
        <v>921072</v>
      </c>
      <c r="B2320">
        <v>1887</v>
      </c>
      <c r="C2320" s="3">
        <v>45884.541909722233</v>
      </c>
      <c r="D2320" t="s">
        <v>83</v>
      </c>
      <c r="E2320">
        <v>2</v>
      </c>
      <c r="F2320">
        <v>1</v>
      </c>
      <c r="G2320">
        <v>2</v>
      </c>
      <c r="H2320">
        <v>0</v>
      </c>
      <c r="I2320">
        <v>0</v>
      </c>
      <c r="J2320">
        <v>1</v>
      </c>
      <c r="K2320">
        <v>0</v>
      </c>
      <c r="L2320">
        <v>0</v>
      </c>
      <c r="M2320">
        <v>0</v>
      </c>
      <c r="N2320">
        <v>0</v>
      </c>
      <c r="O2320">
        <v>-33.451124999999998</v>
      </c>
      <c r="P2320">
        <v>-70.631039999999999</v>
      </c>
      <c r="Q2320">
        <v>12.345679012345679</v>
      </c>
      <c r="R2320">
        <v>519</v>
      </c>
      <c r="S2320" t="s">
        <v>89</v>
      </c>
      <c r="T2320">
        <f t="shared" si="36"/>
        <v>10</v>
      </c>
      <c r="U2320">
        <v>8</v>
      </c>
      <c r="V2320" s="5">
        <v>0.54190972222222222</v>
      </c>
      <c r="W2320" s="8">
        <v>0.54166666666666663</v>
      </c>
      <c r="X2320" t="s">
        <v>109</v>
      </c>
      <c r="Y2320" t="str">
        <f>+VLOOKUP($X2320,[1]ParadasReg!$F:$I,4,0)</f>
        <v>Parada 7 / (M) Irarrázaval</v>
      </c>
      <c r="Z2320">
        <f>+VLOOKUP($X2320,[1]ParadasReg!$F:$I,3,0)</f>
        <v>24</v>
      </c>
    </row>
    <row r="2321" spans="1:26" x14ac:dyDescent="0.25">
      <c r="A2321">
        <v>921074</v>
      </c>
      <c r="B2321">
        <v>1887</v>
      </c>
      <c r="C2321" s="3">
        <v>45884.542395833327</v>
      </c>
      <c r="D2321" t="s">
        <v>83</v>
      </c>
      <c r="E2321">
        <v>2</v>
      </c>
      <c r="F2321">
        <v>0</v>
      </c>
      <c r="G2321">
        <v>2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-33.448836666666658</v>
      </c>
      <c r="P2321">
        <v>-70.631775000000005</v>
      </c>
      <c r="Q2321">
        <v>14.814814814814813</v>
      </c>
      <c r="R2321">
        <v>519</v>
      </c>
      <c r="S2321" t="s">
        <v>89</v>
      </c>
      <c r="T2321">
        <f t="shared" si="36"/>
        <v>10</v>
      </c>
      <c r="U2321">
        <v>8</v>
      </c>
      <c r="V2321" s="5">
        <v>0.5423958333333333</v>
      </c>
      <c r="W2321" s="8">
        <v>0.54166666666666663</v>
      </c>
      <c r="X2321" t="s">
        <v>110</v>
      </c>
      <c r="Y2321" t="str">
        <f>+VLOOKUP($X2321,[1]ParadasReg!$F:$I,4,0)</f>
        <v>Parada 2 / (M) Santa Isabel</v>
      </c>
      <c r="Z2321">
        <f>+VLOOKUP($X2321,[1]ParadasReg!$F:$I,3,0)</f>
        <v>25</v>
      </c>
    </row>
    <row r="2322" spans="1:26" x14ac:dyDescent="0.25">
      <c r="A2322">
        <v>921079</v>
      </c>
      <c r="B2322">
        <v>1887</v>
      </c>
      <c r="C2322" s="3">
        <v>45884.543298611112</v>
      </c>
      <c r="D2322" t="s">
        <v>83</v>
      </c>
      <c r="E2322">
        <v>0</v>
      </c>
      <c r="F2322">
        <v>3</v>
      </c>
      <c r="G2322">
        <v>0</v>
      </c>
      <c r="H2322">
        <v>0</v>
      </c>
      <c r="I2322">
        <v>0</v>
      </c>
      <c r="J2322">
        <v>3</v>
      </c>
      <c r="K2322">
        <v>0</v>
      </c>
      <c r="L2322">
        <v>0</v>
      </c>
      <c r="M2322">
        <v>0</v>
      </c>
      <c r="N2322">
        <v>0</v>
      </c>
      <c r="O2322">
        <v>-33.443689999999997</v>
      </c>
      <c r="P2322">
        <v>-70.633269999999996</v>
      </c>
      <c r="Q2322">
        <v>11.111111111111111</v>
      </c>
      <c r="R2322">
        <v>519</v>
      </c>
      <c r="S2322" t="s">
        <v>89</v>
      </c>
      <c r="T2322">
        <f t="shared" si="36"/>
        <v>10</v>
      </c>
      <c r="U2322">
        <v>8</v>
      </c>
      <c r="V2322" s="5">
        <v>0.54329861111111111</v>
      </c>
      <c r="W2322" s="8">
        <v>0.54166666666666663</v>
      </c>
      <c r="X2322" t="s">
        <v>111</v>
      </c>
      <c r="Y2322" t="str">
        <f>+VLOOKUP($X2322,[1]ParadasReg!$F:$I,4,0)</f>
        <v>Parada 2 / (M) Parque Bustamante</v>
      </c>
      <c r="Z2322">
        <f>+VLOOKUP($X2322,[1]ParadasReg!$F:$I,3,0)</f>
        <v>26</v>
      </c>
    </row>
    <row r="2323" spans="1:26" x14ac:dyDescent="0.25">
      <c r="A2323">
        <v>921087</v>
      </c>
      <c r="B2323">
        <v>1887</v>
      </c>
      <c r="C2323" s="3">
        <v>45884.545081018521</v>
      </c>
      <c r="D2323" t="s">
        <v>83</v>
      </c>
      <c r="E2323">
        <v>0</v>
      </c>
      <c r="F2323">
        <v>2</v>
      </c>
      <c r="G2323">
        <v>0</v>
      </c>
      <c r="H2323">
        <v>0</v>
      </c>
      <c r="I2323">
        <v>0</v>
      </c>
      <c r="J2323">
        <v>2</v>
      </c>
      <c r="K2323">
        <v>0</v>
      </c>
      <c r="L2323">
        <v>0</v>
      </c>
      <c r="M2323">
        <v>0</v>
      </c>
      <c r="N2323">
        <v>0</v>
      </c>
      <c r="O2323">
        <v>-33.437235000000001</v>
      </c>
      <c r="P2323">
        <v>-70.63597</v>
      </c>
      <c r="Q2323">
        <v>8.6419753086419746</v>
      </c>
      <c r="R2323">
        <v>519</v>
      </c>
      <c r="S2323" t="s">
        <v>89</v>
      </c>
      <c r="T2323">
        <f t="shared" si="36"/>
        <v>0</v>
      </c>
      <c r="U2323">
        <v>8</v>
      </c>
      <c r="V2323" s="5">
        <v>0.54508101851851853</v>
      </c>
      <c r="W2323" s="8">
        <v>0.54166666666666663</v>
      </c>
      <c r="X2323" t="s">
        <v>112</v>
      </c>
      <c r="Y2323" t="str">
        <f>+VLOOKUP($X2323,[1]ParadasReg!$F:$I,4,0)</f>
        <v>Parada 4 / Plaza Italia</v>
      </c>
      <c r="Z2323">
        <f>+VLOOKUP($X2323,[1]ParadasReg!$F:$I,3,0)</f>
        <v>27</v>
      </c>
    </row>
    <row r="2324" spans="1:26" x14ac:dyDescent="0.25">
      <c r="A2324">
        <v>921090</v>
      </c>
      <c r="B2324">
        <v>1887</v>
      </c>
      <c r="C2324" s="3">
        <v>45884.546053240738</v>
      </c>
      <c r="D2324" t="s">
        <v>83</v>
      </c>
      <c r="E2324">
        <v>0</v>
      </c>
      <c r="F2324">
        <v>2</v>
      </c>
      <c r="G2324">
        <v>0</v>
      </c>
      <c r="H2324">
        <v>0</v>
      </c>
      <c r="I2324">
        <v>0</v>
      </c>
      <c r="J2324">
        <v>2</v>
      </c>
      <c r="K2324">
        <v>0</v>
      </c>
      <c r="L2324">
        <v>0</v>
      </c>
      <c r="M2324">
        <v>0</v>
      </c>
      <c r="N2324">
        <v>0</v>
      </c>
      <c r="O2324">
        <v>-33.439638333333328</v>
      </c>
      <c r="P2324">
        <v>-70.639968333333329</v>
      </c>
      <c r="Q2324">
        <v>6.1728395061728394</v>
      </c>
      <c r="R2324">
        <v>519</v>
      </c>
      <c r="S2324" t="s">
        <v>89</v>
      </c>
      <c r="T2324">
        <f t="shared" si="36"/>
        <v>0</v>
      </c>
      <c r="U2324">
        <v>8</v>
      </c>
      <c r="V2324" s="5">
        <v>0.54605324074074069</v>
      </c>
      <c r="W2324" s="8">
        <v>0.54166666666666663</v>
      </c>
      <c r="X2324" t="s">
        <v>113</v>
      </c>
      <c r="Y2324" t="str">
        <f>+VLOOKUP($X2324,[1]ParadasReg!$F:$I,4,0)</f>
        <v>Parada 4 / (M) Universidad Católica</v>
      </c>
      <c r="Z2324">
        <f>+VLOOKUP($X2324,[1]ParadasReg!$F:$I,3,0)</f>
        <v>28</v>
      </c>
    </row>
    <row r="2325" spans="1:26" x14ac:dyDescent="0.25">
      <c r="A2325">
        <v>921100</v>
      </c>
      <c r="B2325">
        <v>1887</v>
      </c>
      <c r="C2325" s="3">
        <v>45884.54824074074</v>
      </c>
      <c r="D2325" t="s">
        <v>83</v>
      </c>
      <c r="E2325">
        <v>0</v>
      </c>
      <c r="F2325">
        <v>1</v>
      </c>
      <c r="G2325">
        <v>0</v>
      </c>
      <c r="H2325">
        <v>0</v>
      </c>
      <c r="I2325">
        <v>0</v>
      </c>
      <c r="J2325">
        <v>1</v>
      </c>
      <c r="K2325">
        <v>0</v>
      </c>
      <c r="L2325">
        <v>0</v>
      </c>
      <c r="M2325">
        <v>0</v>
      </c>
      <c r="N2325">
        <v>0</v>
      </c>
      <c r="O2325">
        <v>-33.442631666666657</v>
      </c>
      <c r="P2325">
        <v>-70.645319999999998</v>
      </c>
      <c r="Q2325">
        <v>4.9382716049382713</v>
      </c>
      <c r="R2325">
        <v>519</v>
      </c>
      <c r="S2325" t="s">
        <v>89</v>
      </c>
      <c r="T2325">
        <f t="shared" si="36"/>
        <v>0</v>
      </c>
      <c r="U2325">
        <v>8</v>
      </c>
      <c r="V2325" s="5">
        <v>0.5482407407407407</v>
      </c>
      <c r="W2325" s="8">
        <v>0.54166666666666663</v>
      </c>
      <c r="X2325" t="s">
        <v>114</v>
      </c>
      <c r="Y2325" t="str">
        <f>+VLOOKUP($X2325,[1]ParadasReg!$F:$I,4,0)</f>
        <v>Parada 3 / (M) Santa Lucía</v>
      </c>
      <c r="Z2325">
        <f>+VLOOKUP($X2325,[1]ParadasReg!$F:$I,3,0)</f>
        <v>29</v>
      </c>
    </row>
    <row r="2326" spans="1:26" x14ac:dyDescent="0.25">
      <c r="A2326">
        <v>921104</v>
      </c>
      <c r="B2326">
        <v>1887</v>
      </c>
      <c r="C2326" s="3">
        <v>45884.549050925933</v>
      </c>
      <c r="D2326" t="s">
        <v>83</v>
      </c>
      <c r="E2326">
        <v>0</v>
      </c>
      <c r="F2326">
        <v>2</v>
      </c>
      <c r="G2326">
        <v>0</v>
      </c>
      <c r="H2326">
        <v>0</v>
      </c>
      <c r="I2326">
        <v>0</v>
      </c>
      <c r="J2326">
        <v>2</v>
      </c>
      <c r="K2326">
        <v>0</v>
      </c>
      <c r="L2326">
        <v>0</v>
      </c>
      <c r="M2326">
        <v>0</v>
      </c>
      <c r="N2326">
        <v>0</v>
      </c>
      <c r="O2326">
        <v>-33.443686666666657</v>
      </c>
      <c r="P2326">
        <v>-70.650909999999996</v>
      </c>
      <c r="Q2326">
        <v>2.4691358024691357</v>
      </c>
      <c r="R2326">
        <v>519</v>
      </c>
      <c r="S2326" t="s">
        <v>89</v>
      </c>
      <c r="T2326">
        <f t="shared" si="36"/>
        <v>0</v>
      </c>
      <c r="U2326">
        <v>8</v>
      </c>
      <c r="V2326" s="5">
        <v>0.54905092592592586</v>
      </c>
      <c r="W2326" s="8">
        <v>0.54166666666666663</v>
      </c>
      <c r="X2326" t="s">
        <v>115</v>
      </c>
      <c r="Y2326" t="str">
        <f>+VLOOKUP($X2326,[1]ParadasReg!$F:$I,4,0)</f>
        <v>Parada 3 / (M) Universidad de Chile</v>
      </c>
      <c r="Z2326">
        <f>+VLOOKUP($X2326,[1]ParadasReg!$F:$I,3,0)</f>
        <v>30</v>
      </c>
    </row>
    <row r="2327" spans="1:26" x14ac:dyDescent="0.25">
      <c r="A2327">
        <v>921108</v>
      </c>
      <c r="B2327">
        <v>1887</v>
      </c>
      <c r="C2327" s="3">
        <v>45884.55028935185</v>
      </c>
      <c r="D2327" t="s">
        <v>83</v>
      </c>
      <c r="E2327">
        <v>0</v>
      </c>
      <c r="F2327">
        <v>3</v>
      </c>
      <c r="G2327">
        <v>0</v>
      </c>
      <c r="H2327">
        <v>0</v>
      </c>
      <c r="I2327">
        <v>0</v>
      </c>
      <c r="J2327">
        <v>3</v>
      </c>
      <c r="K2327">
        <v>0</v>
      </c>
      <c r="L2327">
        <v>0</v>
      </c>
      <c r="M2327">
        <v>0</v>
      </c>
      <c r="N2327">
        <v>0</v>
      </c>
      <c r="O2327">
        <v>-33.444788333333342</v>
      </c>
      <c r="P2327">
        <v>-70.656284999999997</v>
      </c>
      <c r="Q2327">
        <v>0</v>
      </c>
      <c r="R2327">
        <v>519</v>
      </c>
      <c r="S2327" t="s">
        <v>89</v>
      </c>
      <c r="T2327">
        <f t="shared" si="36"/>
        <v>0</v>
      </c>
      <c r="U2327">
        <v>8</v>
      </c>
      <c r="V2327" s="5">
        <v>0.55028935185185179</v>
      </c>
      <c r="W2327" s="8">
        <v>0.54166666666666663</v>
      </c>
      <c r="X2327" t="s">
        <v>116</v>
      </c>
      <c r="Y2327" t="str">
        <f>+VLOOKUP($X2327,[1]ParadasReg!$F:$I,4,0)</f>
        <v>Parada 3 / (M) La Moneda</v>
      </c>
      <c r="Z2327">
        <f>+VLOOKUP($X2327,[1]ParadasReg!$F:$I,3,0)</f>
        <v>31</v>
      </c>
    </row>
    <row r="2328" spans="1:26" x14ac:dyDescent="0.25">
      <c r="A2328">
        <v>922192</v>
      </c>
      <c r="B2328">
        <v>1887</v>
      </c>
      <c r="C2328" s="3">
        <v>45885.287118055552</v>
      </c>
      <c r="D2328" t="s">
        <v>80</v>
      </c>
      <c r="E2328">
        <v>3</v>
      </c>
      <c r="F2328">
        <v>0</v>
      </c>
      <c r="G2328">
        <v>3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-33.481061666666669</v>
      </c>
      <c r="P2328">
        <v>-70.52352333333333</v>
      </c>
      <c r="Q2328">
        <v>3.7037037037037033</v>
      </c>
      <c r="R2328">
        <v>519</v>
      </c>
      <c r="S2328" t="s">
        <v>89</v>
      </c>
      <c r="T2328">
        <f t="shared" si="36"/>
        <v>0</v>
      </c>
      <c r="U2328">
        <v>6</v>
      </c>
      <c r="V2328" s="5">
        <v>0.28711805555555553</v>
      </c>
      <c r="W2328" s="8">
        <v>0.27083333333333331</v>
      </c>
      <c r="X2328" t="s">
        <v>90</v>
      </c>
      <c r="Y2328" t="str">
        <f>+VLOOKUP($X2328,[1]ParadasReg!$F:$I,4,0)</f>
        <v xml:space="preserve">Av. Diagonal Las Torres / esq. Álvaro Casanova </v>
      </c>
      <c r="Z2328">
        <f>+VLOOKUP($X2328,[1]ParadasReg!$F:$I,3,0)</f>
        <v>1</v>
      </c>
    </row>
    <row r="2329" spans="1:26" x14ac:dyDescent="0.25">
      <c r="A2329">
        <v>922194</v>
      </c>
      <c r="B2329">
        <v>1887</v>
      </c>
      <c r="C2329" s="3">
        <v>45885.2893287037</v>
      </c>
      <c r="D2329" t="s">
        <v>80</v>
      </c>
      <c r="E2329">
        <v>3</v>
      </c>
      <c r="F2329">
        <v>0</v>
      </c>
      <c r="G2329">
        <v>3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-33.477323333333331</v>
      </c>
      <c r="P2329">
        <v>-70.535703333333331</v>
      </c>
      <c r="Q2329">
        <v>7.4074074074074066</v>
      </c>
      <c r="R2329">
        <v>519</v>
      </c>
      <c r="S2329" t="s">
        <v>89</v>
      </c>
      <c r="T2329">
        <f t="shared" si="36"/>
        <v>0</v>
      </c>
      <c r="U2329">
        <v>6</v>
      </c>
      <c r="V2329" s="5">
        <v>0.28932870370370373</v>
      </c>
      <c r="W2329" s="8">
        <v>0.27083333333333331</v>
      </c>
      <c r="X2329" t="s">
        <v>93</v>
      </c>
      <c r="Y2329" t="str">
        <f>+VLOOKUP($X2329,[1]ParadasReg!$F:$I,4,0)</f>
        <v>Avenida Grecia / esq. Jacarandá</v>
      </c>
      <c r="Z2329">
        <f>+VLOOKUP($X2329,[1]ParadasReg!$F:$I,3,0)</f>
        <v>5</v>
      </c>
    </row>
    <row r="2330" spans="1:26" x14ac:dyDescent="0.25">
      <c r="A2330">
        <v>922195</v>
      </c>
      <c r="B2330">
        <v>1887</v>
      </c>
      <c r="C2330" s="3">
        <v>45885.290763888886</v>
      </c>
      <c r="D2330" t="s">
        <v>80</v>
      </c>
      <c r="E2330">
        <v>1</v>
      </c>
      <c r="F2330">
        <v>0</v>
      </c>
      <c r="G2330">
        <v>1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-33.475990000000003</v>
      </c>
      <c r="P2330">
        <v>-70.542488333333338</v>
      </c>
      <c r="Q2330">
        <v>8.6419753086419746</v>
      </c>
      <c r="R2330">
        <v>519</v>
      </c>
      <c r="S2330" t="s">
        <v>89</v>
      </c>
      <c r="T2330">
        <f t="shared" si="36"/>
        <v>0</v>
      </c>
      <c r="U2330">
        <v>6</v>
      </c>
      <c r="V2330" s="5">
        <v>0.29076388888888888</v>
      </c>
      <c r="W2330" s="8">
        <v>0.27083333333333331</v>
      </c>
      <c r="X2330" t="s">
        <v>95</v>
      </c>
      <c r="Y2330" t="str">
        <f>+VLOOKUP($X2330,[1]ParadasReg!$F:$I,4,0)</f>
        <v>Parada / Muni. Peñalolén</v>
      </c>
      <c r="Z2330">
        <f>+VLOOKUP($X2330,[1]ParadasReg!$F:$I,3,0)</f>
        <v>7</v>
      </c>
    </row>
    <row r="2331" spans="1:26" x14ac:dyDescent="0.25">
      <c r="A2331">
        <v>922196</v>
      </c>
      <c r="B2331">
        <v>1887</v>
      </c>
      <c r="C2331" s="3">
        <v>45885.293356481481</v>
      </c>
      <c r="D2331" t="s">
        <v>80</v>
      </c>
      <c r="E2331">
        <v>1</v>
      </c>
      <c r="F2331">
        <v>1</v>
      </c>
      <c r="G2331">
        <v>1</v>
      </c>
      <c r="H2331">
        <v>0</v>
      </c>
      <c r="I2331">
        <v>0</v>
      </c>
      <c r="J2331">
        <v>1</v>
      </c>
      <c r="K2331">
        <v>0</v>
      </c>
      <c r="L2331">
        <v>0</v>
      </c>
      <c r="M2331">
        <v>0</v>
      </c>
      <c r="N2331">
        <v>0</v>
      </c>
      <c r="O2331">
        <v>-33.473081666666673</v>
      </c>
      <c r="P2331">
        <v>-70.556443333333334</v>
      </c>
      <c r="Q2331">
        <v>8.6419753086419746</v>
      </c>
      <c r="R2331">
        <v>519</v>
      </c>
      <c r="S2331" t="s">
        <v>89</v>
      </c>
      <c r="T2331">
        <f t="shared" si="36"/>
        <v>0</v>
      </c>
      <c r="U2331">
        <v>6</v>
      </c>
      <c r="V2331" s="5">
        <v>0.29335648148148147</v>
      </c>
      <c r="W2331" s="8">
        <v>0.29166666666666663</v>
      </c>
      <c r="X2331" t="s">
        <v>98</v>
      </c>
      <c r="Y2331" t="str">
        <f>+VLOOKUP($X2331,[1]ParadasReg!$F:$I,4,0)</f>
        <v>Parada 2 / Calle 1A - Avenida Grecia</v>
      </c>
      <c r="Z2331">
        <f>+VLOOKUP($X2331,[1]ParadasReg!$F:$I,3,0)</f>
        <v>10</v>
      </c>
    </row>
    <row r="2332" spans="1:26" x14ac:dyDescent="0.25">
      <c r="A2332">
        <v>922198</v>
      </c>
      <c r="B2332">
        <v>1887</v>
      </c>
      <c r="C2332" s="3">
        <v>45885.295810185176</v>
      </c>
      <c r="D2332" t="s">
        <v>80</v>
      </c>
      <c r="E2332">
        <v>2</v>
      </c>
      <c r="F2332">
        <v>3</v>
      </c>
      <c r="G2332">
        <v>2</v>
      </c>
      <c r="H2332">
        <v>0</v>
      </c>
      <c r="I2332">
        <v>0</v>
      </c>
      <c r="J2332">
        <v>3</v>
      </c>
      <c r="K2332">
        <v>0</v>
      </c>
      <c r="L2332">
        <v>0</v>
      </c>
      <c r="M2332">
        <v>0</v>
      </c>
      <c r="N2332">
        <v>0</v>
      </c>
      <c r="O2332">
        <v>-33.469106666666669</v>
      </c>
      <c r="P2332">
        <v>-70.576376666666661</v>
      </c>
      <c r="Q2332">
        <v>7.4074074074074066</v>
      </c>
      <c r="R2332">
        <v>519</v>
      </c>
      <c r="S2332" t="s">
        <v>89</v>
      </c>
      <c r="T2332">
        <f t="shared" si="36"/>
        <v>0</v>
      </c>
      <c r="U2332">
        <v>6</v>
      </c>
      <c r="V2332" s="5">
        <v>0.29581018518518515</v>
      </c>
      <c r="W2332" s="8">
        <v>0.29166666666666663</v>
      </c>
      <c r="X2332" t="s">
        <v>100</v>
      </c>
      <c r="Y2332" t="str">
        <f>+VLOOKUP($X2332,[1]ParadasReg!$F:$I,4,0)</f>
        <v>Parada 4 / (M) Grecia</v>
      </c>
      <c r="Z2332">
        <f>+VLOOKUP($X2332,[1]ParadasReg!$F:$I,3,0)</f>
        <v>14</v>
      </c>
    </row>
    <row r="2333" spans="1:26" x14ac:dyDescent="0.25">
      <c r="A2333">
        <v>922200</v>
      </c>
      <c r="B2333">
        <v>1887</v>
      </c>
      <c r="C2333" s="3">
        <v>45885.298703703702</v>
      </c>
      <c r="D2333" t="s">
        <v>80</v>
      </c>
      <c r="E2333">
        <v>0</v>
      </c>
      <c r="F2333">
        <v>1</v>
      </c>
      <c r="G2333">
        <v>0</v>
      </c>
      <c r="H2333">
        <v>0</v>
      </c>
      <c r="I2333">
        <v>0</v>
      </c>
      <c r="J2333">
        <v>1</v>
      </c>
      <c r="K2333">
        <v>0</v>
      </c>
      <c r="L2333">
        <v>0</v>
      </c>
      <c r="M2333">
        <v>0</v>
      </c>
      <c r="N2333">
        <v>0</v>
      </c>
      <c r="O2333">
        <v>-33.464608333333331</v>
      </c>
      <c r="P2333">
        <v>-70.597676666666672</v>
      </c>
      <c r="Q2333">
        <v>6.1728395061728394</v>
      </c>
      <c r="R2333">
        <v>519</v>
      </c>
      <c r="S2333" t="s">
        <v>89</v>
      </c>
      <c r="T2333">
        <f t="shared" si="36"/>
        <v>0</v>
      </c>
      <c r="U2333">
        <v>6</v>
      </c>
      <c r="V2333" s="5">
        <v>0.29870370370370369</v>
      </c>
      <c r="W2333" s="8">
        <v>0.29166666666666663</v>
      </c>
      <c r="X2333" t="s">
        <v>103</v>
      </c>
      <c r="Y2333" t="str">
        <f>+VLOOKUP($X2333,[1]ParadasReg!$F:$I,4,0)</f>
        <v>Parada 2 / Pedagógico</v>
      </c>
      <c r="Z2333">
        <f>+VLOOKUP($X2333,[1]ParadasReg!$F:$I,3,0)</f>
        <v>17</v>
      </c>
    </row>
    <row r="2334" spans="1:26" x14ac:dyDescent="0.25">
      <c r="A2334">
        <v>922203</v>
      </c>
      <c r="B2334">
        <v>1887</v>
      </c>
      <c r="C2334" s="3">
        <v>45885.303483796299</v>
      </c>
      <c r="D2334" t="s">
        <v>80</v>
      </c>
      <c r="E2334">
        <v>0</v>
      </c>
      <c r="F2334">
        <v>2</v>
      </c>
      <c r="G2334">
        <v>0</v>
      </c>
      <c r="H2334">
        <v>0</v>
      </c>
      <c r="I2334">
        <v>0</v>
      </c>
      <c r="J2334">
        <v>2</v>
      </c>
      <c r="K2334">
        <v>0</v>
      </c>
      <c r="L2334">
        <v>0</v>
      </c>
      <c r="M2334">
        <v>0</v>
      </c>
      <c r="N2334">
        <v>0</v>
      </c>
      <c r="O2334">
        <v>-33.455063333333342</v>
      </c>
      <c r="P2334">
        <v>-70.627848333333333</v>
      </c>
      <c r="Q2334">
        <v>3.7037037037037033</v>
      </c>
      <c r="R2334">
        <v>519</v>
      </c>
      <c r="S2334" t="s">
        <v>89</v>
      </c>
      <c r="T2334">
        <f t="shared" si="36"/>
        <v>0</v>
      </c>
      <c r="U2334">
        <v>6</v>
      </c>
      <c r="V2334" s="5">
        <v>0.30348379629629629</v>
      </c>
      <c r="W2334" s="8">
        <v>0.29166666666666663</v>
      </c>
      <c r="X2334" t="s">
        <v>108</v>
      </c>
      <c r="Y2334" t="str">
        <f>+VLOOKUP($X2334,[1]ParadasReg!$F:$I,4,0)</f>
        <v>Parada 2 / (M) Irarrázaval</v>
      </c>
      <c r="Z2334">
        <f>+VLOOKUP($X2334,[1]ParadasReg!$F:$I,3,0)</f>
        <v>23</v>
      </c>
    </row>
    <row r="2335" spans="1:26" x14ac:dyDescent="0.25">
      <c r="A2335">
        <v>922206</v>
      </c>
      <c r="B2335">
        <v>1887</v>
      </c>
      <c r="C2335" s="3">
        <v>45885.305625000001</v>
      </c>
      <c r="D2335" t="s">
        <v>80</v>
      </c>
      <c r="E2335">
        <v>1</v>
      </c>
      <c r="F2335">
        <v>0</v>
      </c>
      <c r="G2335">
        <v>1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-33.451186666666658</v>
      </c>
      <c r="P2335">
        <v>-70.631106666666668</v>
      </c>
      <c r="Q2335">
        <v>4.9382716049382713</v>
      </c>
      <c r="R2335">
        <v>519</v>
      </c>
      <c r="S2335" t="s">
        <v>89</v>
      </c>
      <c r="T2335">
        <f t="shared" si="36"/>
        <v>0</v>
      </c>
      <c r="U2335">
        <v>6</v>
      </c>
      <c r="V2335" s="5">
        <v>0.30562499999999998</v>
      </c>
      <c r="W2335" s="8">
        <v>0.29166666666666663</v>
      </c>
      <c r="X2335" t="s">
        <v>109</v>
      </c>
      <c r="Y2335" t="str">
        <f>+VLOOKUP($X2335,[1]ParadasReg!$F:$I,4,0)</f>
        <v>Parada 7 / (M) Irarrázaval</v>
      </c>
      <c r="Z2335">
        <f>+VLOOKUP($X2335,[1]ParadasReg!$F:$I,3,0)</f>
        <v>24</v>
      </c>
    </row>
    <row r="2336" spans="1:26" x14ac:dyDescent="0.25">
      <c r="A2336">
        <v>922207</v>
      </c>
      <c r="B2336">
        <v>1887</v>
      </c>
      <c r="C2336" s="3">
        <v>45885.306076388893</v>
      </c>
      <c r="D2336" t="s">
        <v>80</v>
      </c>
      <c r="E2336">
        <v>0</v>
      </c>
      <c r="F2336">
        <v>1</v>
      </c>
      <c r="G2336">
        <v>0</v>
      </c>
      <c r="H2336">
        <v>0</v>
      </c>
      <c r="I2336">
        <v>0</v>
      </c>
      <c r="J2336">
        <v>1</v>
      </c>
      <c r="K2336">
        <v>0</v>
      </c>
      <c r="L2336">
        <v>0</v>
      </c>
      <c r="M2336">
        <v>0</v>
      </c>
      <c r="N2336">
        <v>0</v>
      </c>
      <c r="O2336">
        <v>-33.448860000000003</v>
      </c>
      <c r="P2336">
        <v>-70.631838333333334</v>
      </c>
      <c r="Q2336">
        <v>3.7037037037037033</v>
      </c>
      <c r="R2336">
        <v>519</v>
      </c>
      <c r="S2336" t="s">
        <v>89</v>
      </c>
      <c r="T2336">
        <f t="shared" si="36"/>
        <v>0</v>
      </c>
      <c r="U2336">
        <v>6</v>
      </c>
      <c r="V2336" s="5">
        <v>0.30607638888888888</v>
      </c>
      <c r="W2336" s="8">
        <v>0.29166666666666663</v>
      </c>
      <c r="X2336" t="s">
        <v>110</v>
      </c>
      <c r="Y2336" t="str">
        <f>+VLOOKUP($X2336,[1]ParadasReg!$F:$I,4,0)</f>
        <v>Parada 2 / (M) Santa Isabel</v>
      </c>
      <c r="Z2336">
        <f>+VLOOKUP($X2336,[1]ParadasReg!$F:$I,3,0)</f>
        <v>25</v>
      </c>
    </row>
    <row r="2337" spans="1:26" x14ac:dyDescent="0.25">
      <c r="A2337">
        <v>922211</v>
      </c>
      <c r="B2337">
        <v>1887</v>
      </c>
      <c r="C2337" s="3">
        <v>45885.308877314812</v>
      </c>
      <c r="D2337" t="s">
        <v>80</v>
      </c>
      <c r="E2337">
        <v>0</v>
      </c>
      <c r="F2337">
        <v>1</v>
      </c>
      <c r="G2337">
        <v>0</v>
      </c>
      <c r="H2337">
        <v>0</v>
      </c>
      <c r="I2337">
        <v>0</v>
      </c>
      <c r="J2337">
        <v>1</v>
      </c>
      <c r="K2337">
        <v>0</v>
      </c>
      <c r="L2337">
        <v>0</v>
      </c>
      <c r="M2337">
        <v>0</v>
      </c>
      <c r="N2337">
        <v>0</v>
      </c>
      <c r="O2337">
        <v>-33.437171666666657</v>
      </c>
      <c r="P2337">
        <v>-70.635755000000003</v>
      </c>
      <c r="Q2337">
        <v>2.4691358024691357</v>
      </c>
      <c r="R2337">
        <v>519</v>
      </c>
      <c r="S2337" t="s">
        <v>89</v>
      </c>
      <c r="T2337">
        <f t="shared" si="36"/>
        <v>0</v>
      </c>
      <c r="U2337">
        <v>6</v>
      </c>
      <c r="V2337" s="5">
        <v>0.30887731481481479</v>
      </c>
      <c r="W2337" s="8">
        <v>0.29166666666666663</v>
      </c>
      <c r="X2337" t="s">
        <v>112</v>
      </c>
      <c r="Y2337" t="str">
        <f>+VLOOKUP($X2337,[1]ParadasReg!$F:$I,4,0)</f>
        <v>Parada 4 / Plaza Italia</v>
      </c>
      <c r="Z2337">
        <f>+VLOOKUP($X2337,[1]ParadasReg!$F:$I,3,0)</f>
        <v>27</v>
      </c>
    </row>
    <row r="2338" spans="1:26" x14ac:dyDescent="0.25">
      <c r="A2338">
        <v>922215</v>
      </c>
      <c r="B2338">
        <v>1887</v>
      </c>
      <c r="C2338" s="3">
        <v>45885.310624999998</v>
      </c>
      <c r="D2338" t="s">
        <v>80</v>
      </c>
      <c r="E2338">
        <v>0</v>
      </c>
      <c r="F2338">
        <v>1</v>
      </c>
      <c r="G2338">
        <v>0</v>
      </c>
      <c r="H2338">
        <v>0</v>
      </c>
      <c r="I2338">
        <v>0</v>
      </c>
      <c r="J2338">
        <v>1</v>
      </c>
      <c r="K2338">
        <v>0</v>
      </c>
      <c r="L2338">
        <v>0</v>
      </c>
      <c r="M2338">
        <v>0</v>
      </c>
      <c r="N2338">
        <v>0</v>
      </c>
      <c r="O2338">
        <v>-33.44256</v>
      </c>
      <c r="P2338">
        <v>-70.645573333333331</v>
      </c>
      <c r="Q2338">
        <v>0</v>
      </c>
      <c r="R2338">
        <v>519</v>
      </c>
      <c r="S2338" t="s">
        <v>89</v>
      </c>
      <c r="T2338">
        <f t="shared" si="36"/>
        <v>0</v>
      </c>
      <c r="U2338">
        <v>6</v>
      </c>
      <c r="V2338" s="5">
        <v>0.31062499999999998</v>
      </c>
      <c r="W2338" s="8">
        <v>0.29166666666666663</v>
      </c>
      <c r="X2338" t="s">
        <v>114</v>
      </c>
      <c r="Y2338" t="str">
        <f>+VLOOKUP($X2338,[1]ParadasReg!$F:$I,4,0)</f>
        <v>Parada 3 / (M) Santa Lucía</v>
      </c>
      <c r="Z2338">
        <f>+VLOOKUP($X2338,[1]ParadasReg!$F:$I,3,0)</f>
        <v>29</v>
      </c>
    </row>
    <row r="2339" spans="1:26" x14ac:dyDescent="0.25">
      <c r="A2339">
        <v>922373</v>
      </c>
      <c r="B2339">
        <v>1887</v>
      </c>
      <c r="C2339" s="3">
        <v>45885.387060185189</v>
      </c>
      <c r="D2339" t="s">
        <v>80</v>
      </c>
      <c r="E2339">
        <v>1</v>
      </c>
      <c r="F2339">
        <v>0</v>
      </c>
      <c r="G2339">
        <v>1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-33.481163333333328</v>
      </c>
      <c r="P2339">
        <v>-70.523466666666664</v>
      </c>
      <c r="Q2339">
        <v>1.2345679012345678</v>
      </c>
      <c r="R2339">
        <v>519</v>
      </c>
      <c r="S2339" t="s">
        <v>89</v>
      </c>
      <c r="T2339">
        <f t="shared" si="36"/>
        <v>0</v>
      </c>
      <c r="U2339">
        <v>6</v>
      </c>
      <c r="V2339" s="5">
        <v>0.3870601851851852</v>
      </c>
      <c r="W2339" s="8">
        <v>0.375</v>
      </c>
      <c r="X2339" t="s">
        <v>90</v>
      </c>
      <c r="Y2339" t="str">
        <f>+VLOOKUP($X2339,[1]ParadasReg!$F:$I,4,0)</f>
        <v xml:space="preserve">Av. Diagonal Las Torres / esq. Álvaro Casanova </v>
      </c>
      <c r="Z2339">
        <f>+VLOOKUP($X2339,[1]ParadasReg!$F:$I,3,0)</f>
        <v>1</v>
      </c>
    </row>
    <row r="2340" spans="1:26" x14ac:dyDescent="0.25">
      <c r="A2340">
        <v>922374</v>
      </c>
      <c r="B2340">
        <v>1887</v>
      </c>
      <c r="C2340" s="3">
        <v>45885.387974537043</v>
      </c>
      <c r="D2340" t="s">
        <v>80</v>
      </c>
      <c r="E2340">
        <v>5</v>
      </c>
      <c r="F2340">
        <v>0</v>
      </c>
      <c r="G2340">
        <v>5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-33.478929999999998</v>
      </c>
      <c r="P2340">
        <v>-70.527715000000001</v>
      </c>
      <c r="Q2340">
        <v>7.4074074074074066</v>
      </c>
      <c r="R2340">
        <v>519</v>
      </c>
      <c r="S2340" t="s">
        <v>89</v>
      </c>
      <c r="T2340">
        <f t="shared" si="36"/>
        <v>0</v>
      </c>
      <c r="U2340">
        <v>6</v>
      </c>
      <c r="V2340" s="5">
        <v>0.38797453703703705</v>
      </c>
      <c r="W2340" s="8">
        <v>0.375</v>
      </c>
      <c r="X2340" t="s">
        <v>91</v>
      </c>
      <c r="Y2340" t="str">
        <f>+VLOOKUP($X2340,[1]ParadasReg!$F:$I,4,0)</f>
        <v>Avenida Grecia / esq. Qda. de Sn. Pedro</v>
      </c>
      <c r="Z2340">
        <f>+VLOOKUP($X2340,[1]ParadasReg!$F:$I,3,0)</f>
        <v>3</v>
      </c>
    </row>
    <row r="2341" spans="1:26" x14ac:dyDescent="0.25">
      <c r="A2341">
        <v>922376</v>
      </c>
      <c r="B2341">
        <v>1887</v>
      </c>
      <c r="C2341" s="3">
        <v>45885.388854166667</v>
      </c>
      <c r="D2341" t="s">
        <v>80</v>
      </c>
      <c r="E2341">
        <v>5</v>
      </c>
      <c r="F2341">
        <v>0</v>
      </c>
      <c r="G2341">
        <v>5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-33.478206666666672</v>
      </c>
      <c r="P2341">
        <v>-70.531316666666669</v>
      </c>
      <c r="Q2341">
        <v>13.580246913580247</v>
      </c>
      <c r="R2341">
        <v>519</v>
      </c>
      <c r="S2341" t="s">
        <v>89</v>
      </c>
      <c r="T2341">
        <f t="shared" si="36"/>
        <v>10</v>
      </c>
      <c r="U2341">
        <v>6</v>
      </c>
      <c r="V2341" s="5">
        <v>0.38885416666666667</v>
      </c>
      <c r="W2341" s="8">
        <v>0.375</v>
      </c>
      <c r="X2341" t="s">
        <v>92</v>
      </c>
      <c r="Y2341" t="str">
        <f>+VLOOKUP($X2341,[1]ParadasReg!$F:$I,4,0)</f>
        <v>Avenida Grecia / esq. Los Picachos</v>
      </c>
      <c r="Z2341">
        <f>+VLOOKUP($X2341,[1]ParadasReg!$F:$I,3,0)</f>
        <v>4</v>
      </c>
    </row>
    <row r="2342" spans="1:26" x14ac:dyDescent="0.25">
      <c r="A2342">
        <v>922379</v>
      </c>
      <c r="B2342">
        <v>1887</v>
      </c>
      <c r="C2342" s="3">
        <v>45885.390474537038</v>
      </c>
      <c r="D2342" t="s">
        <v>80</v>
      </c>
      <c r="E2342">
        <v>5</v>
      </c>
      <c r="F2342">
        <v>0</v>
      </c>
      <c r="G2342">
        <v>5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-33.47728166666667</v>
      </c>
      <c r="P2342">
        <v>-70.535713333333334</v>
      </c>
      <c r="Q2342">
        <v>19.753086419753085</v>
      </c>
      <c r="R2342">
        <v>519</v>
      </c>
      <c r="S2342" t="s">
        <v>89</v>
      </c>
      <c r="T2342">
        <f t="shared" si="36"/>
        <v>10</v>
      </c>
      <c r="U2342">
        <v>6</v>
      </c>
      <c r="V2342" s="5">
        <v>0.39047453703703705</v>
      </c>
      <c r="W2342" s="8">
        <v>0.375</v>
      </c>
      <c r="X2342" t="s">
        <v>93</v>
      </c>
      <c r="Y2342" t="str">
        <f>+VLOOKUP($X2342,[1]ParadasReg!$F:$I,4,0)</f>
        <v>Avenida Grecia / esq. Jacarandá</v>
      </c>
      <c r="Z2342">
        <f>+VLOOKUP($X2342,[1]ParadasReg!$F:$I,3,0)</f>
        <v>5</v>
      </c>
    </row>
    <row r="2343" spans="1:26" x14ac:dyDescent="0.25">
      <c r="A2343">
        <v>922381</v>
      </c>
      <c r="B2343">
        <v>1887</v>
      </c>
      <c r="C2343" s="3">
        <v>45885.391898148147</v>
      </c>
      <c r="D2343" t="s">
        <v>80</v>
      </c>
      <c r="E2343">
        <v>2</v>
      </c>
      <c r="F2343">
        <v>3</v>
      </c>
      <c r="G2343">
        <v>1</v>
      </c>
      <c r="H2343">
        <v>0</v>
      </c>
      <c r="I2343">
        <v>1</v>
      </c>
      <c r="J2343">
        <v>3</v>
      </c>
      <c r="K2343">
        <v>0</v>
      </c>
      <c r="L2343">
        <v>0</v>
      </c>
      <c r="M2343">
        <v>0</v>
      </c>
      <c r="N2343">
        <v>0</v>
      </c>
      <c r="O2343">
        <v>-33.476008333333333</v>
      </c>
      <c r="P2343">
        <v>-70.542140000000003</v>
      </c>
      <c r="Q2343">
        <v>18.518518518518519</v>
      </c>
      <c r="R2343">
        <v>519</v>
      </c>
      <c r="S2343" t="s">
        <v>89</v>
      </c>
      <c r="T2343">
        <f t="shared" si="36"/>
        <v>10</v>
      </c>
      <c r="U2343">
        <v>6</v>
      </c>
      <c r="V2343" s="5">
        <v>0.39189814814814811</v>
      </c>
      <c r="W2343" s="8">
        <v>0.375</v>
      </c>
      <c r="X2343" t="s">
        <v>95</v>
      </c>
      <c r="Y2343" t="str">
        <f>+VLOOKUP($X2343,[1]ParadasReg!$F:$I,4,0)</f>
        <v>Parada / Muni. Peñalolén</v>
      </c>
      <c r="Z2343">
        <f>+VLOOKUP($X2343,[1]ParadasReg!$F:$I,3,0)</f>
        <v>7</v>
      </c>
    </row>
    <row r="2344" spans="1:26" x14ac:dyDescent="0.25">
      <c r="A2344">
        <v>922385</v>
      </c>
      <c r="B2344">
        <v>1887</v>
      </c>
      <c r="C2344" s="3">
        <v>45885.393576388888</v>
      </c>
      <c r="D2344" t="s">
        <v>80</v>
      </c>
      <c r="E2344">
        <v>4</v>
      </c>
      <c r="F2344">
        <v>0</v>
      </c>
      <c r="G2344">
        <v>4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-33.474196666666657</v>
      </c>
      <c r="P2344">
        <v>-70.551438333333337</v>
      </c>
      <c r="Q2344">
        <v>23.456790123456788</v>
      </c>
      <c r="R2344">
        <v>519</v>
      </c>
      <c r="S2344" t="s">
        <v>89</v>
      </c>
      <c r="T2344">
        <f t="shared" si="36"/>
        <v>20</v>
      </c>
      <c r="U2344">
        <v>6</v>
      </c>
      <c r="V2344" s="5">
        <v>0.39357638888888885</v>
      </c>
      <c r="W2344" s="8">
        <v>0.375</v>
      </c>
      <c r="X2344" t="s">
        <v>97</v>
      </c>
      <c r="Y2344" t="str">
        <f>+VLOOKUP($X2344,[1]ParadasReg!$F:$I,4,0)</f>
        <v>Avenida Grecia / esq. Pasaje 444</v>
      </c>
      <c r="Z2344">
        <f>+VLOOKUP($X2344,[1]ParadasReg!$F:$I,3,0)</f>
        <v>9</v>
      </c>
    </row>
    <row r="2345" spans="1:26" x14ac:dyDescent="0.25">
      <c r="A2345">
        <v>922390</v>
      </c>
      <c r="B2345">
        <v>1887</v>
      </c>
      <c r="C2345" s="3">
        <v>45885.395162037043</v>
      </c>
      <c r="D2345" t="s">
        <v>80</v>
      </c>
      <c r="E2345">
        <v>1</v>
      </c>
      <c r="F2345">
        <v>1</v>
      </c>
      <c r="G2345">
        <v>0</v>
      </c>
      <c r="H2345">
        <v>0</v>
      </c>
      <c r="I2345">
        <v>1</v>
      </c>
      <c r="J2345">
        <v>1</v>
      </c>
      <c r="K2345">
        <v>0</v>
      </c>
      <c r="L2345">
        <v>0</v>
      </c>
      <c r="M2345">
        <v>0</v>
      </c>
      <c r="N2345">
        <v>0</v>
      </c>
      <c r="O2345">
        <v>-33.473083333333342</v>
      </c>
      <c r="P2345">
        <v>-70.556311666666673</v>
      </c>
      <c r="Q2345">
        <v>23.456790123456788</v>
      </c>
      <c r="R2345">
        <v>519</v>
      </c>
      <c r="S2345" t="s">
        <v>89</v>
      </c>
      <c r="T2345">
        <f t="shared" si="36"/>
        <v>20</v>
      </c>
      <c r="U2345">
        <v>6</v>
      </c>
      <c r="V2345" s="5">
        <v>0.39516203703703701</v>
      </c>
      <c r="W2345" s="8">
        <v>0.375</v>
      </c>
      <c r="X2345" t="s">
        <v>98</v>
      </c>
      <c r="Y2345" t="str">
        <f>+VLOOKUP($X2345,[1]ParadasReg!$F:$I,4,0)</f>
        <v>Parada 2 / Calle 1A - Avenida Grecia</v>
      </c>
      <c r="Z2345">
        <f>+VLOOKUP($X2345,[1]ParadasReg!$F:$I,3,0)</f>
        <v>10</v>
      </c>
    </row>
    <row r="2346" spans="1:26" x14ac:dyDescent="0.25">
      <c r="A2346">
        <v>922394</v>
      </c>
      <c r="B2346">
        <v>1887</v>
      </c>
      <c r="C2346" s="3">
        <v>45885.396261574067</v>
      </c>
      <c r="D2346" t="s">
        <v>80</v>
      </c>
      <c r="E2346">
        <v>2</v>
      </c>
      <c r="F2346">
        <v>0</v>
      </c>
      <c r="G2346">
        <v>1</v>
      </c>
      <c r="H2346">
        <v>0</v>
      </c>
      <c r="I2346">
        <v>1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-33.472058333333337</v>
      </c>
      <c r="P2346">
        <v>-70.56171333333333</v>
      </c>
      <c r="Q2346">
        <v>25.925925925925924</v>
      </c>
      <c r="R2346">
        <v>519</v>
      </c>
      <c r="S2346" t="s">
        <v>89</v>
      </c>
      <c r="T2346">
        <f t="shared" si="36"/>
        <v>20</v>
      </c>
      <c r="U2346">
        <v>6</v>
      </c>
      <c r="V2346" s="5">
        <v>0.39626157407407409</v>
      </c>
      <c r="W2346" s="8">
        <v>0.39583333333333331</v>
      </c>
      <c r="X2346" t="s">
        <v>99</v>
      </c>
      <c r="Y2346" t="str">
        <f>+VLOOKUP($X2346,[1]ParadasReg!$F:$I,4,0)</f>
        <v>Parada 2 / Ictinos - Avenida Grecia</v>
      </c>
      <c r="Z2346">
        <f>+VLOOKUP($X2346,[1]ParadasReg!$F:$I,3,0)</f>
        <v>11</v>
      </c>
    </row>
    <row r="2347" spans="1:26" x14ac:dyDescent="0.25">
      <c r="A2347">
        <v>922398</v>
      </c>
      <c r="B2347">
        <v>1887</v>
      </c>
      <c r="C2347" s="3">
        <v>45885.397592592592</v>
      </c>
      <c r="D2347" t="s">
        <v>80</v>
      </c>
      <c r="E2347">
        <v>2</v>
      </c>
      <c r="F2347">
        <v>0</v>
      </c>
      <c r="G2347">
        <v>0</v>
      </c>
      <c r="H2347">
        <v>0</v>
      </c>
      <c r="I2347">
        <v>2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-33.47087333333333</v>
      </c>
      <c r="P2347">
        <v>-70.567760000000007</v>
      </c>
      <c r="Q2347">
        <v>28.39506172839506</v>
      </c>
      <c r="R2347">
        <v>519</v>
      </c>
      <c r="S2347" t="s">
        <v>89</v>
      </c>
      <c r="T2347">
        <f t="shared" si="36"/>
        <v>20</v>
      </c>
      <c r="U2347">
        <v>6</v>
      </c>
      <c r="V2347" s="5">
        <v>0.39759259259259255</v>
      </c>
      <c r="W2347" s="8">
        <v>0.39583333333333331</v>
      </c>
      <c r="X2347" t="s">
        <v>119</v>
      </c>
      <c r="Y2347" t="str">
        <f>+VLOOKUP($X2347,[1]ParadasReg!$F:$I,4,0)</f>
        <v>Parada 2 / Los Molineros - Av. Grecia</v>
      </c>
      <c r="Z2347">
        <f>+VLOOKUP($X2347,[1]ParadasReg!$F:$I,3,0)</f>
        <v>12</v>
      </c>
    </row>
    <row r="2348" spans="1:26" x14ac:dyDescent="0.25">
      <c r="A2348">
        <v>922401</v>
      </c>
      <c r="B2348">
        <v>1887</v>
      </c>
      <c r="C2348" s="3">
        <v>45885.398425925923</v>
      </c>
      <c r="D2348" t="s">
        <v>80</v>
      </c>
      <c r="E2348">
        <v>1</v>
      </c>
      <c r="F2348">
        <v>0</v>
      </c>
      <c r="G2348">
        <v>1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-33.469859999999997</v>
      </c>
      <c r="P2348">
        <v>-70.57292666666666</v>
      </c>
      <c r="Q2348">
        <v>29.629629629629626</v>
      </c>
      <c r="R2348">
        <v>519</v>
      </c>
      <c r="S2348" t="s">
        <v>89</v>
      </c>
      <c r="T2348">
        <f t="shared" si="36"/>
        <v>20</v>
      </c>
      <c r="U2348">
        <v>6</v>
      </c>
      <c r="V2348" s="5">
        <v>0.39842592592592596</v>
      </c>
      <c r="W2348" s="8">
        <v>0.39583333333333331</v>
      </c>
      <c r="X2348" t="s">
        <v>117</v>
      </c>
      <c r="Y2348" t="str">
        <f>+VLOOKUP($X2348,[1]ParadasReg!$F:$I,4,0)</f>
        <v>Parada 2 / Cruz Almeyda - Avenida Grecia</v>
      </c>
      <c r="Z2348">
        <f>+VLOOKUP($X2348,[1]ParadasReg!$F:$I,3,0)</f>
        <v>13</v>
      </c>
    </row>
    <row r="2349" spans="1:26" x14ac:dyDescent="0.25">
      <c r="A2349">
        <v>922404</v>
      </c>
      <c r="B2349">
        <v>1887</v>
      </c>
      <c r="C2349" s="3">
        <v>45885.399293981478</v>
      </c>
      <c r="D2349" t="s">
        <v>80</v>
      </c>
      <c r="E2349">
        <v>3</v>
      </c>
      <c r="F2349">
        <v>19</v>
      </c>
      <c r="G2349">
        <v>0</v>
      </c>
      <c r="H2349">
        <v>0</v>
      </c>
      <c r="I2349">
        <v>3</v>
      </c>
      <c r="J2349">
        <v>19</v>
      </c>
      <c r="K2349">
        <v>0</v>
      </c>
      <c r="L2349">
        <v>0</v>
      </c>
      <c r="M2349">
        <v>0</v>
      </c>
      <c r="N2349">
        <v>0</v>
      </c>
      <c r="O2349">
        <v>-33.469099999999997</v>
      </c>
      <c r="P2349">
        <v>-70.576351666666667</v>
      </c>
      <c r="Q2349">
        <v>9.8765432098765427</v>
      </c>
      <c r="R2349">
        <v>519</v>
      </c>
      <c r="S2349" t="s">
        <v>89</v>
      </c>
      <c r="T2349">
        <f t="shared" si="36"/>
        <v>0</v>
      </c>
      <c r="U2349">
        <v>6</v>
      </c>
      <c r="V2349" s="5">
        <v>0.39929398148148149</v>
      </c>
      <c r="W2349" s="8">
        <v>0.39583333333333331</v>
      </c>
      <c r="X2349" t="s">
        <v>100</v>
      </c>
      <c r="Y2349" t="str">
        <f>+VLOOKUP($X2349,[1]ParadasReg!$F:$I,4,0)</f>
        <v>Parada 4 / (M) Grecia</v>
      </c>
      <c r="Z2349">
        <f>+VLOOKUP($X2349,[1]ParadasReg!$F:$I,3,0)</f>
        <v>14</v>
      </c>
    </row>
    <row r="2350" spans="1:26" x14ac:dyDescent="0.25">
      <c r="A2350">
        <v>922411</v>
      </c>
      <c r="B2350">
        <v>1887</v>
      </c>
      <c r="C2350" s="3">
        <v>45885.401655092603</v>
      </c>
      <c r="D2350" t="s">
        <v>80</v>
      </c>
      <c r="E2350">
        <v>2</v>
      </c>
      <c r="F2350">
        <v>1</v>
      </c>
      <c r="G2350">
        <v>2</v>
      </c>
      <c r="H2350">
        <v>0</v>
      </c>
      <c r="I2350">
        <v>0</v>
      </c>
      <c r="J2350">
        <v>1</v>
      </c>
      <c r="K2350">
        <v>0</v>
      </c>
      <c r="L2350">
        <v>0</v>
      </c>
      <c r="M2350">
        <v>0</v>
      </c>
      <c r="N2350">
        <v>0</v>
      </c>
      <c r="O2350">
        <v>-33.465268333333327</v>
      </c>
      <c r="P2350">
        <v>-70.58949166666666</v>
      </c>
      <c r="Q2350">
        <v>11.111111111111111</v>
      </c>
      <c r="R2350">
        <v>519</v>
      </c>
      <c r="S2350" t="s">
        <v>89</v>
      </c>
      <c r="T2350">
        <f t="shared" si="36"/>
        <v>10</v>
      </c>
      <c r="U2350">
        <v>6</v>
      </c>
      <c r="V2350" s="5">
        <v>0.40165509259259258</v>
      </c>
      <c r="W2350" s="8">
        <v>0.39583333333333331</v>
      </c>
      <c r="X2350" t="s">
        <v>102</v>
      </c>
      <c r="Y2350" t="str">
        <f>+VLOOKUP($X2350,[1]ParadasReg!$F:$I,4,0)</f>
        <v>Parada 2 / CESFAM Salvador Bustos</v>
      </c>
      <c r="Z2350">
        <f>+VLOOKUP($X2350,[1]ParadasReg!$F:$I,3,0)</f>
        <v>16</v>
      </c>
    </row>
    <row r="2351" spans="1:26" x14ac:dyDescent="0.25">
      <c r="A2351">
        <v>922415</v>
      </c>
      <c r="B2351">
        <v>1887</v>
      </c>
      <c r="C2351" s="3">
        <v>45885.402673611112</v>
      </c>
      <c r="D2351" t="s">
        <v>80</v>
      </c>
      <c r="E2351">
        <v>8</v>
      </c>
      <c r="F2351">
        <v>0</v>
      </c>
      <c r="G2351">
        <v>0</v>
      </c>
      <c r="H2351">
        <v>0</v>
      </c>
      <c r="I2351">
        <v>8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-33.464615000000002</v>
      </c>
      <c r="P2351">
        <v>-70.597873333333339</v>
      </c>
      <c r="Q2351">
        <v>20.987654320987652</v>
      </c>
      <c r="R2351">
        <v>519</v>
      </c>
      <c r="S2351" t="s">
        <v>89</v>
      </c>
      <c r="T2351">
        <f t="shared" si="36"/>
        <v>20</v>
      </c>
      <c r="U2351">
        <v>6</v>
      </c>
      <c r="V2351" s="5">
        <v>0.40267361111111111</v>
      </c>
      <c r="W2351" s="8">
        <v>0.39583333333333331</v>
      </c>
      <c r="X2351" t="s">
        <v>103</v>
      </c>
      <c r="Y2351" t="str">
        <f>+VLOOKUP($X2351,[1]ParadasReg!$F:$I,4,0)</f>
        <v>Parada 2 / Pedagógico</v>
      </c>
      <c r="Z2351">
        <f>+VLOOKUP($X2351,[1]ParadasReg!$F:$I,3,0)</f>
        <v>17</v>
      </c>
    </row>
    <row r="2352" spans="1:26" x14ac:dyDescent="0.25">
      <c r="A2352">
        <v>922419</v>
      </c>
      <c r="B2352">
        <v>1887</v>
      </c>
      <c r="C2352" s="3">
        <v>45885.404039351852</v>
      </c>
      <c r="D2352" t="s">
        <v>80</v>
      </c>
      <c r="E2352">
        <v>1</v>
      </c>
      <c r="F2352">
        <v>1</v>
      </c>
      <c r="G2352">
        <v>1</v>
      </c>
      <c r="H2352">
        <v>0</v>
      </c>
      <c r="I2352">
        <v>0</v>
      </c>
      <c r="J2352">
        <v>1</v>
      </c>
      <c r="K2352">
        <v>0</v>
      </c>
      <c r="L2352">
        <v>0</v>
      </c>
      <c r="M2352">
        <v>0</v>
      </c>
      <c r="N2352">
        <v>0</v>
      </c>
      <c r="O2352">
        <v>-33.463830000000002</v>
      </c>
      <c r="P2352">
        <v>-70.602441666666664</v>
      </c>
      <c r="Q2352">
        <v>20.987654320987652</v>
      </c>
      <c r="R2352">
        <v>519</v>
      </c>
      <c r="S2352" t="s">
        <v>89</v>
      </c>
      <c r="T2352">
        <f t="shared" si="36"/>
        <v>20</v>
      </c>
      <c r="U2352">
        <v>6</v>
      </c>
      <c r="V2352" s="5">
        <v>0.40403935185185186</v>
      </c>
      <c r="W2352" s="8">
        <v>0.39583333333333331</v>
      </c>
      <c r="X2352" t="s">
        <v>104</v>
      </c>
      <c r="Y2352" t="str">
        <f>+VLOOKUP($X2352,[1]ParadasReg!$F:$I,4,0)</f>
        <v>Parada 2 / Los Tres Antonios</v>
      </c>
      <c r="Z2352">
        <f>+VLOOKUP($X2352,[1]ParadasReg!$F:$I,3,0)</f>
        <v>18</v>
      </c>
    </row>
    <row r="2353" spans="1:26" x14ac:dyDescent="0.25">
      <c r="A2353">
        <v>922422</v>
      </c>
      <c r="B2353">
        <v>1887</v>
      </c>
      <c r="C2353" s="3">
        <v>45885.405439814807</v>
      </c>
      <c r="D2353" t="s">
        <v>80</v>
      </c>
      <c r="E2353">
        <v>2</v>
      </c>
      <c r="F2353">
        <v>0</v>
      </c>
      <c r="G2353">
        <v>2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-33.462146666666669</v>
      </c>
      <c r="P2353">
        <v>-70.607701666666671</v>
      </c>
      <c r="Q2353">
        <v>23.456790123456788</v>
      </c>
      <c r="R2353">
        <v>519</v>
      </c>
      <c r="S2353" t="s">
        <v>89</v>
      </c>
      <c r="T2353">
        <f t="shared" si="36"/>
        <v>20</v>
      </c>
      <c r="U2353">
        <v>6</v>
      </c>
      <c r="V2353" s="5">
        <v>0.40543981481481484</v>
      </c>
      <c r="W2353" s="8">
        <v>0.39583333333333331</v>
      </c>
      <c r="X2353" t="s">
        <v>118</v>
      </c>
      <c r="Y2353" t="str">
        <f>+VLOOKUP($X2353,[1]ParadasReg!$F:$I,4,0)</f>
        <v>Parada 2 / (M) Est.Nacional</v>
      </c>
      <c r="Z2353">
        <f>+VLOOKUP($X2353,[1]ParadasReg!$F:$I,3,0)</f>
        <v>19</v>
      </c>
    </row>
    <row r="2354" spans="1:26" x14ac:dyDescent="0.25">
      <c r="A2354">
        <v>922426</v>
      </c>
      <c r="B2354">
        <v>1887</v>
      </c>
      <c r="C2354" s="3">
        <v>45885.408530092587</v>
      </c>
      <c r="D2354" t="s">
        <v>80</v>
      </c>
      <c r="E2354">
        <v>1</v>
      </c>
      <c r="F2354">
        <v>3</v>
      </c>
      <c r="G2354">
        <v>0</v>
      </c>
      <c r="H2354">
        <v>0</v>
      </c>
      <c r="I2354">
        <v>1</v>
      </c>
      <c r="J2354">
        <v>3</v>
      </c>
      <c r="K2354">
        <v>0</v>
      </c>
      <c r="L2354">
        <v>0</v>
      </c>
      <c r="M2354">
        <v>0</v>
      </c>
      <c r="N2354">
        <v>0</v>
      </c>
      <c r="O2354">
        <v>-33.455035000000002</v>
      </c>
      <c r="P2354">
        <v>-70.628204999999994</v>
      </c>
      <c r="Q2354">
        <v>20.987654320987652</v>
      </c>
      <c r="R2354">
        <v>519</v>
      </c>
      <c r="S2354" t="s">
        <v>89</v>
      </c>
      <c r="T2354">
        <f t="shared" si="36"/>
        <v>20</v>
      </c>
      <c r="U2354">
        <v>6</v>
      </c>
      <c r="V2354" s="5">
        <v>0.4085300925925926</v>
      </c>
      <c r="W2354" s="8">
        <v>0.39583333333333331</v>
      </c>
      <c r="X2354" t="s">
        <v>108</v>
      </c>
      <c r="Y2354" t="str">
        <f>+VLOOKUP($X2354,[1]ParadasReg!$F:$I,4,0)</f>
        <v>Parada 2 / (M) Irarrázaval</v>
      </c>
      <c r="Z2354">
        <f>+VLOOKUP($X2354,[1]ParadasReg!$F:$I,3,0)</f>
        <v>23</v>
      </c>
    </row>
    <row r="2355" spans="1:26" x14ac:dyDescent="0.25">
      <c r="A2355">
        <v>922431</v>
      </c>
      <c r="B2355">
        <v>1887</v>
      </c>
      <c r="C2355" s="3">
        <v>45885.410578703697</v>
      </c>
      <c r="D2355" t="s">
        <v>80</v>
      </c>
      <c r="E2355">
        <v>3</v>
      </c>
      <c r="F2355">
        <v>0</v>
      </c>
      <c r="G2355">
        <v>3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-33.451233333333327</v>
      </c>
      <c r="P2355">
        <v>-70.631023333333331</v>
      </c>
      <c r="Q2355">
        <v>24.691358024691358</v>
      </c>
      <c r="R2355">
        <v>519</v>
      </c>
      <c r="S2355" t="s">
        <v>89</v>
      </c>
      <c r="T2355">
        <f t="shared" si="36"/>
        <v>20</v>
      </c>
      <c r="U2355">
        <v>6</v>
      </c>
      <c r="V2355" s="5">
        <v>0.4105787037037037</v>
      </c>
      <c r="W2355" s="8">
        <v>0.39583333333333331</v>
      </c>
      <c r="X2355" t="s">
        <v>109</v>
      </c>
      <c r="Y2355" t="str">
        <f>+VLOOKUP($X2355,[1]ParadasReg!$F:$I,4,0)</f>
        <v>Parada 7 / (M) Irarrázaval</v>
      </c>
      <c r="Z2355">
        <f>+VLOOKUP($X2355,[1]ParadasReg!$F:$I,3,0)</f>
        <v>24</v>
      </c>
    </row>
    <row r="2356" spans="1:26" x14ac:dyDescent="0.25">
      <c r="A2356">
        <v>922434</v>
      </c>
      <c r="B2356">
        <v>1887</v>
      </c>
      <c r="C2356" s="3">
        <v>45885.411087962973</v>
      </c>
      <c r="D2356" t="s">
        <v>80</v>
      </c>
      <c r="E2356">
        <v>3</v>
      </c>
      <c r="F2356">
        <v>1</v>
      </c>
      <c r="G2356">
        <v>3</v>
      </c>
      <c r="H2356">
        <v>0</v>
      </c>
      <c r="I2356">
        <v>0</v>
      </c>
      <c r="J2356">
        <v>1</v>
      </c>
      <c r="K2356">
        <v>0</v>
      </c>
      <c r="L2356">
        <v>0</v>
      </c>
      <c r="M2356">
        <v>0</v>
      </c>
      <c r="N2356">
        <v>0</v>
      </c>
      <c r="O2356">
        <v>-33.448841666666667</v>
      </c>
      <c r="P2356">
        <v>-70.631789999999995</v>
      </c>
      <c r="Q2356">
        <v>27.160493827160494</v>
      </c>
      <c r="R2356">
        <v>519</v>
      </c>
      <c r="S2356" t="s">
        <v>89</v>
      </c>
      <c r="T2356">
        <f t="shared" si="36"/>
        <v>20</v>
      </c>
      <c r="U2356">
        <v>6</v>
      </c>
      <c r="V2356" s="5">
        <v>0.41108796296296296</v>
      </c>
      <c r="W2356" s="8">
        <v>0.39583333333333331</v>
      </c>
      <c r="X2356" t="s">
        <v>110</v>
      </c>
      <c r="Y2356" t="str">
        <f>+VLOOKUP($X2356,[1]ParadasReg!$F:$I,4,0)</f>
        <v>Parada 2 / (M) Santa Isabel</v>
      </c>
      <c r="Z2356">
        <f>+VLOOKUP($X2356,[1]ParadasReg!$F:$I,3,0)</f>
        <v>25</v>
      </c>
    </row>
    <row r="2357" spans="1:26" x14ac:dyDescent="0.25">
      <c r="A2357">
        <v>922441</v>
      </c>
      <c r="B2357">
        <v>1887</v>
      </c>
      <c r="C2357" s="3">
        <v>45885.412997685176</v>
      </c>
      <c r="D2357" t="s">
        <v>80</v>
      </c>
      <c r="E2357">
        <v>0</v>
      </c>
      <c r="F2357">
        <v>4</v>
      </c>
      <c r="G2357">
        <v>0</v>
      </c>
      <c r="H2357">
        <v>0</v>
      </c>
      <c r="I2357">
        <v>0</v>
      </c>
      <c r="J2357">
        <v>4</v>
      </c>
      <c r="K2357">
        <v>0</v>
      </c>
      <c r="L2357">
        <v>0</v>
      </c>
      <c r="M2357">
        <v>0</v>
      </c>
      <c r="N2357">
        <v>0</v>
      </c>
      <c r="O2357">
        <v>-33.443640000000002</v>
      </c>
      <c r="P2357">
        <v>-70.633318333333335</v>
      </c>
      <c r="Q2357">
        <v>22.222222222222221</v>
      </c>
      <c r="R2357">
        <v>519</v>
      </c>
      <c r="S2357" t="s">
        <v>89</v>
      </c>
      <c r="T2357">
        <f t="shared" si="36"/>
        <v>20</v>
      </c>
      <c r="U2357">
        <v>6</v>
      </c>
      <c r="V2357" s="5">
        <v>0.41299768518518515</v>
      </c>
      <c r="W2357" s="8">
        <v>0.39583333333333331</v>
      </c>
      <c r="X2357" t="s">
        <v>111</v>
      </c>
      <c r="Y2357" t="str">
        <f>+VLOOKUP($X2357,[1]ParadasReg!$F:$I,4,0)</f>
        <v>Parada 2 / (M) Parque Bustamante</v>
      </c>
      <c r="Z2357">
        <f>+VLOOKUP($X2357,[1]ParadasReg!$F:$I,3,0)</f>
        <v>26</v>
      </c>
    </row>
    <row r="2358" spans="1:26" x14ac:dyDescent="0.25">
      <c r="A2358">
        <v>922447</v>
      </c>
      <c r="B2358">
        <v>1887</v>
      </c>
      <c r="C2358" s="3">
        <v>45885.414340277777</v>
      </c>
      <c r="D2358" t="s">
        <v>80</v>
      </c>
      <c r="E2358">
        <v>0</v>
      </c>
      <c r="F2358">
        <v>3</v>
      </c>
      <c r="G2358">
        <v>0</v>
      </c>
      <c r="H2358">
        <v>0</v>
      </c>
      <c r="I2358">
        <v>0</v>
      </c>
      <c r="J2358">
        <v>3</v>
      </c>
      <c r="K2358">
        <v>0</v>
      </c>
      <c r="L2358">
        <v>0</v>
      </c>
      <c r="M2358">
        <v>0</v>
      </c>
      <c r="N2358">
        <v>0</v>
      </c>
      <c r="O2358">
        <v>-33.43718333333333</v>
      </c>
      <c r="P2358">
        <v>-70.635800000000003</v>
      </c>
      <c r="Q2358">
        <v>18.518518518518519</v>
      </c>
      <c r="R2358">
        <v>519</v>
      </c>
      <c r="S2358" t="s">
        <v>89</v>
      </c>
      <c r="T2358">
        <f t="shared" si="36"/>
        <v>10</v>
      </c>
      <c r="U2358">
        <v>6</v>
      </c>
      <c r="V2358" s="5">
        <v>0.41434027777777777</v>
      </c>
      <c r="W2358" s="8">
        <v>0.39583333333333331</v>
      </c>
      <c r="X2358" t="s">
        <v>112</v>
      </c>
      <c r="Y2358" t="str">
        <f>+VLOOKUP($X2358,[1]ParadasReg!$F:$I,4,0)</f>
        <v>Parada 4 / Plaza Italia</v>
      </c>
      <c r="Z2358">
        <f>+VLOOKUP($X2358,[1]ParadasReg!$F:$I,3,0)</f>
        <v>27</v>
      </c>
    </row>
    <row r="2359" spans="1:26" x14ac:dyDescent="0.25">
      <c r="A2359">
        <v>922448</v>
      </c>
      <c r="B2359">
        <v>1887</v>
      </c>
      <c r="C2359" s="3">
        <v>45885.415381944447</v>
      </c>
      <c r="D2359" t="s">
        <v>80</v>
      </c>
      <c r="E2359">
        <v>0</v>
      </c>
      <c r="F2359">
        <v>1</v>
      </c>
      <c r="G2359">
        <v>0</v>
      </c>
      <c r="H2359">
        <v>0</v>
      </c>
      <c r="I2359">
        <v>0</v>
      </c>
      <c r="J2359">
        <v>1</v>
      </c>
      <c r="K2359">
        <v>0</v>
      </c>
      <c r="L2359">
        <v>0</v>
      </c>
      <c r="M2359">
        <v>0</v>
      </c>
      <c r="N2359">
        <v>0</v>
      </c>
      <c r="O2359">
        <v>-33.439636666666672</v>
      </c>
      <c r="P2359">
        <v>-70.63994666666666</v>
      </c>
      <c r="Q2359">
        <v>17.283950617283949</v>
      </c>
      <c r="R2359">
        <v>519</v>
      </c>
      <c r="S2359" t="s">
        <v>89</v>
      </c>
      <c r="T2359">
        <f t="shared" si="36"/>
        <v>10</v>
      </c>
      <c r="U2359">
        <v>6</v>
      </c>
      <c r="V2359" s="5">
        <v>0.41538194444444443</v>
      </c>
      <c r="W2359" s="8">
        <v>0.39583333333333331</v>
      </c>
      <c r="X2359" t="s">
        <v>113</v>
      </c>
      <c r="Y2359" t="str">
        <f>+VLOOKUP($X2359,[1]ParadasReg!$F:$I,4,0)</f>
        <v>Parada 4 / (M) Universidad Católica</v>
      </c>
      <c r="Z2359">
        <f>+VLOOKUP($X2359,[1]ParadasReg!$F:$I,3,0)</f>
        <v>28</v>
      </c>
    </row>
    <row r="2360" spans="1:26" x14ac:dyDescent="0.25">
      <c r="A2360">
        <v>922459</v>
      </c>
      <c r="B2360">
        <v>1887</v>
      </c>
      <c r="C2360" s="3">
        <v>45885.417673611111</v>
      </c>
      <c r="D2360" t="s">
        <v>80</v>
      </c>
      <c r="E2360">
        <v>0</v>
      </c>
      <c r="F2360">
        <v>6</v>
      </c>
      <c r="G2360">
        <v>0</v>
      </c>
      <c r="H2360">
        <v>0</v>
      </c>
      <c r="I2360">
        <v>0</v>
      </c>
      <c r="J2360">
        <v>6</v>
      </c>
      <c r="K2360">
        <v>0</v>
      </c>
      <c r="L2360">
        <v>0</v>
      </c>
      <c r="M2360">
        <v>0</v>
      </c>
      <c r="N2360">
        <v>0</v>
      </c>
      <c r="O2360">
        <v>-33.442459999999997</v>
      </c>
      <c r="P2360">
        <v>-70.645345000000006</v>
      </c>
      <c r="Q2360">
        <v>9.8765432098765427</v>
      </c>
      <c r="R2360">
        <v>519</v>
      </c>
      <c r="S2360" t="s">
        <v>89</v>
      </c>
      <c r="T2360">
        <f t="shared" si="36"/>
        <v>0</v>
      </c>
      <c r="U2360">
        <v>6</v>
      </c>
      <c r="V2360" s="5">
        <v>0.41767361111111106</v>
      </c>
      <c r="W2360" s="8">
        <v>0.41666666666666663</v>
      </c>
      <c r="X2360" t="s">
        <v>114</v>
      </c>
      <c r="Y2360" t="str">
        <f>+VLOOKUP($X2360,[1]ParadasReg!$F:$I,4,0)</f>
        <v>Parada 3 / (M) Santa Lucía</v>
      </c>
      <c r="Z2360">
        <f>+VLOOKUP($X2360,[1]ParadasReg!$F:$I,3,0)</f>
        <v>29</v>
      </c>
    </row>
    <row r="2361" spans="1:26" x14ac:dyDescent="0.25">
      <c r="A2361">
        <v>922464</v>
      </c>
      <c r="B2361">
        <v>1887</v>
      </c>
      <c r="C2361" s="3">
        <v>45885.418923611112</v>
      </c>
      <c r="D2361" t="s">
        <v>80</v>
      </c>
      <c r="E2361">
        <v>0</v>
      </c>
      <c r="F2361">
        <v>3</v>
      </c>
      <c r="G2361">
        <v>0</v>
      </c>
      <c r="H2361">
        <v>0</v>
      </c>
      <c r="I2361">
        <v>0</v>
      </c>
      <c r="J2361">
        <v>3</v>
      </c>
      <c r="K2361">
        <v>0</v>
      </c>
      <c r="L2361">
        <v>0</v>
      </c>
      <c r="M2361">
        <v>0</v>
      </c>
      <c r="N2361">
        <v>0</v>
      </c>
      <c r="O2361">
        <v>-33.4437</v>
      </c>
      <c r="P2361">
        <v>-70.650978333333327</v>
      </c>
      <c r="Q2361">
        <v>6.1728395061728394</v>
      </c>
      <c r="R2361">
        <v>519</v>
      </c>
      <c r="S2361" t="s">
        <v>89</v>
      </c>
      <c r="T2361">
        <f t="shared" si="36"/>
        <v>0</v>
      </c>
      <c r="U2361">
        <v>6</v>
      </c>
      <c r="V2361" s="5">
        <v>0.41892361111111115</v>
      </c>
      <c r="W2361" s="8">
        <v>0.41666666666666663</v>
      </c>
      <c r="X2361" t="s">
        <v>115</v>
      </c>
      <c r="Y2361" t="str">
        <f>+VLOOKUP($X2361,[1]ParadasReg!$F:$I,4,0)</f>
        <v>Parada 3 / (M) Universidad de Chile</v>
      </c>
      <c r="Z2361">
        <f>+VLOOKUP($X2361,[1]ParadasReg!$F:$I,3,0)</f>
        <v>30</v>
      </c>
    </row>
    <row r="2362" spans="1:26" x14ac:dyDescent="0.25">
      <c r="A2362">
        <v>922470</v>
      </c>
      <c r="B2362">
        <v>1887</v>
      </c>
      <c r="C2362" s="3">
        <v>45885.419895833344</v>
      </c>
      <c r="D2362" t="s">
        <v>80</v>
      </c>
      <c r="E2362">
        <v>0</v>
      </c>
      <c r="F2362">
        <v>4</v>
      </c>
      <c r="G2362">
        <v>0</v>
      </c>
      <c r="H2362">
        <v>0</v>
      </c>
      <c r="I2362">
        <v>0</v>
      </c>
      <c r="J2362">
        <v>4</v>
      </c>
      <c r="K2362">
        <v>0</v>
      </c>
      <c r="L2362">
        <v>0</v>
      </c>
      <c r="M2362">
        <v>0</v>
      </c>
      <c r="N2362">
        <v>0</v>
      </c>
      <c r="O2362">
        <v>-33.444789999999998</v>
      </c>
      <c r="P2362">
        <v>-70.65607</v>
      </c>
      <c r="Q2362">
        <v>0</v>
      </c>
      <c r="R2362">
        <v>519</v>
      </c>
      <c r="S2362" t="s">
        <v>89</v>
      </c>
      <c r="T2362">
        <f t="shared" si="36"/>
        <v>0</v>
      </c>
      <c r="U2362">
        <v>6</v>
      </c>
      <c r="V2362" s="5">
        <v>0.41989583333333336</v>
      </c>
      <c r="W2362" s="8">
        <v>0.41666666666666663</v>
      </c>
      <c r="X2362" t="s">
        <v>116</v>
      </c>
      <c r="Y2362" t="str">
        <f>+VLOOKUP($X2362,[1]ParadasReg!$F:$I,4,0)</f>
        <v>Parada 3 / (M) La Moneda</v>
      </c>
      <c r="Z2362">
        <f>+VLOOKUP($X2362,[1]ParadasReg!$F:$I,3,0)</f>
        <v>31</v>
      </c>
    </row>
    <row r="2363" spans="1:26" x14ac:dyDescent="0.25">
      <c r="A2363">
        <v>924074</v>
      </c>
      <c r="B2363">
        <v>1887</v>
      </c>
      <c r="C2363" s="3">
        <v>45886.292928240742</v>
      </c>
      <c r="D2363" t="s">
        <v>74</v>
      </c>
      <c r="E2363">
        <v>1</v>
      </c>
      <c r="F2363">
        <v>0</v>
      </c>
      <c r="G2363">
        <v>1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-33.474209999999999</v>
      </c>
      <c r="P2363">
        <v>-70.551500000000004</v>
      </c>
      <c r="Q2363">
        <v>1.2345679012345678</v>
      </c>
      <c r="R2363">
        <v>519</v>
      </c>
      <c r="S2363" t="s">
        <v>89</v>
      </c>
      <c r="T2363">
        <f t="shared" si="36"/>
        <v>0</v>
      </c>
      <c r="U2363">
        <v>7</v>
      </c>
      <c r="V2363" s="5">
        <v>0.29292824074074075</v>
      </c>
      <c r="W2363" s="8">
        <v>0.29166666666666663</v>
      </c>
      <c r="X2363" t="s">
        <v>97</v>
      </c>
      <c r="Y2363" t="str">
        <f>+VLOOKUP($X2363,[1]ParadasReg!$F:$I,4,0)</f>
        <v>Avenida Grecia / esq. Pasaje 444</v>
      </c>
      <c r="Z2363">
        <f>+VLOOKUP($X2363,[1]ParadasReg!$F:$I,3,0)</f>
        <v>9</v>
      </c>
    </row>
    <row r="2364" spans="1:26" x14ac:dyDescent="0.25">
      <c r="A2364">
        <v>924079</v>
      </c>
      <c r="B2364">
        <v>1887</v>
      </c>
      <c r="C2364" s="3">
        <v>45886.296493055554</v>
      </c>
      <c r="D2364" t="s">
        <v>74</v>
      </c>
      <c r="E2364">
        <v>1</v>
      </c>
      <c r="F2364">
        <v>0</v>
      </c>
      <c r="G2364">
        <v>1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-33.469050000000003</v>
      </c>
      <c r="P2364">
        <v>-70.576625000000007</v>
      </c>
      <c r="Q2364">
        <v>2.4691358024691357</v>
      </c>
      <c r="R2364">
        <v>519</v>
      </c>
      <c r="S2364" t="s">
        <v>89</v>
      </c>
      <c r="T2364">
        <f t="shared" si="36"/>
        <v>0</v>
      </c>
      <c r="U2364">
        <v>7</v>
      </c>
      <c r="V2364" s="5">
        <v>0.29649305555555555</v>
      </c>
      <c r="W2364" s="8">
        <v>0.29166666666666663</v>
      </c>
      <c r="X2364" t="s">
        <v>100</v>
      </c>
      <c r="Y2364" t="str">
        <f>+VLOOKUP($X2364,[1]ParadasReg!$F:$I,4,0)</f>
        <v>Parada 4 / (M) Grecia</v>
      </c>
      <c r="Z2364">
        <f>+VLOOKUP($X2364,[1]ParadasReg!$F:$I,3,0)</f>
        <v>14</v>
      </c>
    </row>
    <row r="2365" spans="1:26" x14ac:dyDescent="0.25">
      <c r="A2365">
        <v>924084</v>
      </c>
      <c r="B2365">
        <v>1887</v>
      </c>
      <c r="C2365" s="3">
        <v>45886.301435185182</v>
      </c>
      <c r="D2365" t="s">
        <v>74</v>
      </c>
      <c r="E2365">
        <v>4</v>
      </c>
      <c r="F2365">
        <v>0</v>
      </c>
      <c r="G2365">
        <v>4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-33.462135000000004</v>
      </c>
      <c r="P2365">
        <v>-70.60762166666666</v>
      </c>
      <c r="Q2365">
        <v>7.4074074074074066</v>
      </c>
      <c r="R2365">
        <v>519</v>
      </c>
      <c r="S2365" t="s">
        <v>89</v>
      </c>
      <c r="T2365">
        <f t="shared" si="36"/>
        <v>0</v>
      </c>
      <c r="U2365">
        <v>7</v>
      </c>
      <c r="V2365" s="5">
        <v>0.30143518518518519</v>
      </c>
      <c r="W2365" s="8">
        <v>0.29166666666666663</v>
      </c>
      <c r="X2365" t="s">
        <v>118</v>
      </c>
      <c r="Y2365" t="str">
        <f>+VLOOKUP($X2365,[1]ParadasReg!$F:$I,4,0)</f>
        <v>Parada 2 / (M) Est.Nacional</v>
      </c>
      <c r="Z2365">
        <f>+VLOOKUP($X2365,[1]ParadasReg!$F:$I,3,0)</f>
        <v>19</v>
      </c>
    </row>
    <row r="2366" spans="1:26" x14ac:dyDescent="0.25">
      <c r="A2366">
        <v>924094</v>
      </c>
      <c r="B2366">
        <v>1887</v>
      </c>
      <c r="C2366" s="3">
        <v>45886.307280092587</v>
      </c>
      <c r="D2366" t="s">
        <v>74</v>
      </c>
      <c r="E2366">
        <v>1</v>
      </c>
      <c r="F2366">
        <v>0</v>
      </c>
      <c r="G2366">
        <v>1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-33.451124999999998</v>
      </c>
      <c r="P2366">
        <v>-70.631061666666668</v>
      </c>
      <c r="Q2366">
        <v>8.6419753086419746</v>
      </c>
      <c r="R2366">
        <v>519</v>
      </c>
      <c r="S2366" t="s">
        <v>89</v>
      </c>
      <c r="T2366">
        <f t="shared" si="36"/>
        <v>0</v>
      </c>
      <c r="U2366">
        <v>7</v>
      </c>
      <c r="V2366" s="5">
        <v>0.30728009259259259</v>
      </c>
      <c r="W2366" s="8">
        <v>0.29166666666666663</v>
      </c>
      <c r="X2366" t="s">
        <v>109</v>
      </c>
      <c r="Y2366" t="str">
        <f>+VLOOKUP($X2366,[1]ParadasReg!$F:$I,4,0)</f>
        <v>Parada 7 / (M) Irarrázaval</v>
      </c>
      <c r="Z2366">
        <f>+VLOOKUP($X2366,[1]ParadasReg!$F:$I,3,0)</f>
        <v>24</v>
      </c>
    </row>
    <row r="2367" spans="1:26" x14ac:dyDescent="0.25">
      <c r="A2367">
        <v>924097</v>
      </c>
      <c r="B2367">
        <v>1887</v>
      </c>
      <c r="C2367" s="3">
        <v>45886.307719907411</v>
      </c>
      <c r="D2367" t="s">
        <v>74</v>
      </c>
      <c r="E2367">
        <v>2</v>
      </c>
      <c r="F2367">
        <v>0</v>
      </c>
      <c r="G2367">
        <v>2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-33.448861666666673</v>
      </c>
      <c r="P2367">
        <v>-70.631801666666661</v>
      </c>
      <c r="Q2367">
        <v>11.111111111111111</v>
      </c>
      <c r="R2367">
        <v>519</v>
      </c>
      <c r="S2367" t="s">
        <v>89</v>
      </c>
      <c r="T2367">
        <f t="shared" si="36"/>
        <v>10</v>
      </c>
      <c r="U2367">
        <v>7</v>
      </c>
      <c r="V2367" s="5">
        <v>0.3077199074074074</v>
      </c>
      <c r="W2367" s="8">
        <v>0.29166666666666663</v>
      </c>
      <c r="X2367" t="s">
        <v>110</v>
      </c>
      <c r="Y2367" t="str">
        <f>+VLOOKUP($X2367,[1]ParadasReg!$F:$I,4,0)</f>
        <v>Parada 2 / (M) Santa Isabel</v>
      </c>
      <c r="Z2367">
        <f>+VLOOKUP($X2367,[1]ParadasReg!$F:$I,3,0)</f>
        <v>25</v>
      </c>
    </row>
    <row r="2368" spans="1:26" x14ac:dyDescent="0.25">
      <c r="A2368">
        <v>924100</v>
      </c>
      <c r="B2368">
        <v>1887</v>
      </c>
      <c r="C2368" s="3">
        <v>45886.308912037042</v>
      </c>
      <c r="D2368" t="s">
        <v>74</v>
      </c>
      <c r="E2368">
        <v>0</v>
      </c>
      <c r="F2368">
        <v>2</v>
      </c>
      <c r="G2368">
        <v>0</v>
      </c>
      <c r="H2368">
        <v>0</v>
      </c>
      <c r="I2368">
        <v>0</v>
      </c>
      <c r="J2368">
        <v>2</v>
      </c>
      <c r="K2368">
        <v>0</v>
      </c>
      <c r="L2368">
        <v>0</v>
      </c>
      <c r="M2368">
        <v>0</v>
      </c>
      <c r="N2368">
        <v>0</v>
      </c>
      <c r="O2368">
        <v>-33.443429999999999</v>
      </c>
      <c r="P2368">
        <v>-70.633368333333337</v>
      </c>
      <c r="Q2368">
        <v>8.6419753086419746</v>
      </c>
      <c r="R2368">
        <v>519</v>
      </c>
      <c r="S2368" t="s">
        <v>89</v>
      </c>
      <c r="T2368">
        <f t="shared" si="36"/>
        <v>0</v>
      </c>
      <c r="U2368">
        <v>7</v>
      </c>
      <c r="V2368" s="5">
        <v>0.30891203703703701</v>
      </c>
      <c r="W2368" s="8">
        <v>0.29166666666666663</v>
      </c>
      <c r="X2368" t="s">
        <v>111</v>
      </c>
      <c r="Y2368" t="str">
        <f>+VLOOKUP($X2368,[1]ParadasReg!$F:$I,4,0)</f>
        <v>Parada 2 / (M) Parque Bustamante</v>
      </c>
      <c r="Z2368">
        <f>+VLOOKUP($X2368,[1]ParadasReg!$F:$I,3,0)</f>
        <v>26</v>
      </c>
    </row>
    <row r="2369" spans="1:26" x14ac:dyDescent="0.25">
      <c r="A2369">
        <v>924102</v>
      </c>
      <c r="B2369">
        <v>1887</v>
      </c>
      <c r="C2369" s="3">
        <v>45886.310185185182</v>
      </c>
      <c r="D2369" t="s">
        <v>74</v>
      </c>
      <c r="E2369">
        <v>0</v>
      </c>
      <c r="F2369">
        <v>2</v>
      </c>
      <c r="G2369">
        <v>0</v>
      </c>
      <c r="H2369">
        <v>0</v>
      </c>
      <c r="I2369">
        <v>0</v>
      </c>
      <c r="J2369">
        <v>2</v>
      </c>
      <c r="K2369">
        <v>0</v>
      </c>
      <c r="L2369">
        <v>0</v>
      </c>
      <c r="M2369">
        <v>0</v>
      </c>
      <c r="N2369">
        <v>0</v>
      </c>
      <c r="O2369">
        <v>-33.43730166666667</v>
      </c>
      <c r="P2369">
        <v>-70.635916666666674</v>
      </c>
      <c r="Q2369">
        <v>6.1728395061728394</v>
      </c>
      <c r="R2369">
        <v>519</v>
      </c>
      <c r="S2369" t="s">
        <v>89</v>
      </c>
      <c r="T2369">
        <f t="shared" si="36"/>
        <v>0</v>
      </c>
      <c r="U2369">
        <v>7</v>
      </c>
      <c r="V2369" s="5">
        <v>0.31018518518518517</v>
      </c>
      <c r="W2369" s="8">
        <v>0.29166666666666663</v>
      </c>
      <c r="X2369" t="s">
        <v>112</v>
      </c>
      <c r="Y2369" t="str">
        <f>+VLOOKUP($X2369,[1]ParadasReg!$F:$I,4,0)</f>
        <v>Parada 4 / Plaza Italia</v>
      </c>
      <c r="Z2369">
        <f>+VLOOKUP($X2369,[1]ParadasReg!$F:$I,3,0)</f>
        <v>27</v>
      </c>
    </row>
    <row r="2370" spans="1:26" x14ac:dyDescent="0.25">
      <c r="A2370">
        <v>924106</v>
      </c>
      <c r="B2370">
        <v>1887</v>
      </c>
      <c r="C2370" s="3">
        <v>45886.31150462963</v>
      </c>
      <c r="D2370" t="s">
        <v>74</v>
      </c>
      <c r="E2370">
        <v>0</v>
      </c>
      <c r="F2370">
        <v>2</v>
      </c>
      <c r="G2370">
        <v>0</v>
      </c>
      <c r="H2370">
        <v>0</v>
      </c>
      <c r="I2370">
        <v>0</v>
      </c>
      <c r="J2370">
        <v>2</v>
      </c>
      <c r="K2370">
        <v>0</v>
      </c>
      <c r="L2370">
        <v>0</v>
      </c>
      <c r="M2370">
        <v>0</v>
      </c>
      <c r="N2370">
        <v>0</v>
      </c>
      <c r="O2370">
        <v>-33.442511666666668</v>
      </c>
      <c r="P2370">
        <v>-70.64543333333333</v>
      </c>
      <c r="Q2370">
        <v>3.7037037037037033</v>
      </c>
      <c r="R2370">
        <v>519</v>
      </c>
      <c r="S2370" t="s">
        <v>89</v>
      </c>
      <c r="T2370">
        <f t="shared" si="36"/>
        <v>0</v>
      </c>
      <c r="U2370">
        <v>7</v>
      </c>
      <c r="V2370" s="5">
        <v>0.3115046296296296</v>
      </c>
      <c r="W2370" s="8">
        <v>0.29166666666666663</v>
      </c>
      <c r="X2370" t="s">
        <v>114</v>
      </c>
      <c r="Y2370" t="str">
        <f>+VLOOKUP($X2370,[1]ParadasReg!$F:$I,4,0)</f>
        <v>Parada 3 / (M) Santa Lucía</v>
      </c>
      <c r="Z2370">
        <f>+VLOOKUP($X2370,[1]ParadasReg!$F:$I,3,0)</f>
        <v>29</v>
      </c>
    </row>
    <row r="2371" spans="1:26" x14ac:dyDescent="0.25">
      <c r="A2371">
        <v>924113</v>
      </c>
      <c r="B2371">
        <v>1887</v>
      </c>
      <c r="C2371" s="3">
        <v>45886.31391203704</v>
      </c>
      <c r="D2371" t="s">
        <v>74</v>
      </c>
      <c r="E2371">
        <v>0</v>
      </c>
      <c r="F2371">
        <v>4</v>
      </c>
      <c r="G2371">
        <v>0</v>
      </c>
      <c r="H2371">
        <v>0</v>
      </c>
      <c r="I2371">
        <v>0</v>
      </c>
      <c r="J2371">
        <v>4</v>
      </c>
      <c r="K2371">
        <v>0</v>
      </c>
      <c r="L2371">
        <v>0</v>
      </c>
      <c r="M2371">
        <v>0</v>
      </c>
      <c r="N2371">
        <v>0</v>
      </c>
      <c r="O2371">
        <v>-33.444704999999999</v>
      </c>
      <c r="P2371">
        <v>-70.65607833333334</v>
      </c>
      <c r="Q2371">
        <v>0</v>
      </c>
      <c r="R2371">
        <v>519</v>
      </c>
      <c r="S2371" t="s">
        <v>89</v>
      </c>
      <c r="T2371">
        <f t="shared" ref="T2371:T2434" si="37">FLOOR(Q2371,10)</f>
        <v>0</v>
      </c>
      <c r="U2371">
        <v>7</v>
      </c>
      <c r="V2371" s="5">
        <v>0.31391203703703702</v>
      </c>
      <c r="W2371" s="8">
        <v>0.3125</v>
      </c>
      <c r="X2371" t="s">
        <v>116</v>
      </c>
      <c r="Y2371" t="str">
        <f>+VLOOKUP($X2371,[1]ParadasReg!$F:$I,4,0)</f>
        <v>Parada 3 / (M) La Moneda</v>
      </c>
      <c r="Z2371">
        <f>+VLOOKUP($X2371,[1]ParadasReg!$F:$I,3,0)</f>
        <v>31</v>
      </c>
    </row>
    <row r="2372" spans="1:26" x14ac:dyDescent="0.25">
      <c r="A2372">
        <v>924245</v>
      </c>
      <c r="B2372">
        <v>1887</v>
      </c>
      <c r="C2372" s="3">
        <v>45886.37128472222</v>
      </c>
      <c r="D2372" t="s">
        <v>74</v>
      </c>
      <c r="E2372">
        <v>2</v>
      </c>
      <c r="F2372">
        <v>0</v>
      </c>
      <c r="G2372">
        <v>0</v>
      </c>
      <c r="H2372">
        <v>0</v>
      </c>
      <c r="I2372">
        <v>2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-33.480980000000002</v>
      </c>
      <c r="P2372">
        <v>-70.523526666666669</v>
      </c>
      <c r="Q2372">
        <v>2.4691358024691357</v>
      </c>
      <c r="R2372">
        <v>519</v>
      </c>
      <c r="S2372" t="s">
        <v>89</v>
      </c>
      <c r="T2372">
        <f t="shared" si="37"/>
        <v>0</v>
      </c>
      <c r="U2372">
        <v>7</v>
      </c>
      <c r="V2372" s="5">
        <v>0.3712847222222222</v>
      </c>
      <c r="W2372" s="8">
        <v>0.35416666666666663</v>
      </c>
      <c r="X2372" t="s">
        <v>90</v>
      </c>
      <c r="Y2372" t="str">
        <f>+VLOOKUP($X2372,[1]ParadasReg!$F:$I,4,0)</f>
        <v xml:space="preserve">Av. Diagonal Las Torres / esq. Álvaro Casanova </v>
      </c>
      <c r="Z2372">
        <f>+VLOOKUP($X2372,[1]ParadasReg!$F:$I,3,0)</f>
        <v>1</v>
      </c>
    </row>
    <row r="2373" spans="1:26" x14ac:dyDescent="0.25">
      <c r="A2373">
        <v>924253</v>
      </c>
      <c r="B2373">
        <v>1887</v>
      </c>
      <c r="C2373" s="3">
        <v>45886.376793981479</v>
      </c>
      <c r="D2373" t="s">
        <v>74</v>
      </c>
      <c r="E2373">
        <v>2</v>
      </c>
      <c r="F2373">
        <v>0</v>
      </c>
      <c r="G2373">
        <v>2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-33.473093333333331</v>
      </c>
      <c r="P2373">
        <v>-70.556371666666664</v>
      </c>
      <c r="Q2373">
        <v>4.9382716049382713</v>
      </c>
      <c r="R2373">
        <v>519</v>
      </c>
      <c r="S2373" t="s">
        <v>89</v>
      </c>
      <c r="T2373">
        <f t="shared" si="37"/>
        <v>0</v>
      </c>
      <c r="U2373">
        <v>7</v>
      </c>
      <c r="V2373" s="5">
        <v>0.37679398148148152</v>
      </c>
      <c r="W2373" s="8">
        <v>0.375</v>
      </c>
      <c r="X2373" t="s">
        <v>98</v>
      </c>
      <c r="Y2373" t="str">
        <f>+VLOOKUP($X2373,[1]ParadasReg!$F:$I,4,0)</f>
        <v>Parada 2 / Calle 1A - Avenida Grecia</v>
      </c>
      <c r="Z2373">
        <f>+VLOOKUP($X2373,[1]ParadasReg!$F:$I,3,0)</f>
        <v>10</v>
      </c>
    </row>
    <row r="2374" spans="1:26" x14ac:dyDescent="0.25">
      <c r="A2374">
        <v>924256</v>
      </c>
      <c r="B2374">
        <v>1887</v>
      </c>
      <c r="C2374" s="3">
        <v>45886.377604166657</v>
      </c>
      <c r="D2374" t="s">
        <v>74</v>
      </c>
      <c r="E2374">
        <v>6</v>
      </c>
      <c r="F2374">
        <v>0</v>
      </c>
      <c r="G2374">
        <v>6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-33.472016666666669</v>
      </c>
      <c r="P2374">
        <v>-70.561909999999997</v>
      </c>
      <c r="Q2374">
        <v>12.345679012345679</v>
      </c>
      <c r="R2374">
        <v>519</v>
      </c>
      <c r="S2374" t="s">
        <v>89</v>
      </c>
      <c r="T2374">
        <f t="shared" si="37"/>
        <v>10</v>
      </c>
      <c r="U2374">
        <v>7</v>
      </c>
      <c r="V2374" s="5">
        <v>0.37760416666666669</v>
      </c>
      <c r="W2374" s="8">
        <v>0.375</v>
      </c>
      <c r="X2374" t="s">
        <v>99</v>
      </c>
      <c r="Y2374" t="str">
        <f>+VLOOKUP($X2374,[1]ParadasReg!$F:$I,4,0)</f>
        <v>Parada 2 / Ictinos - Avenida Grecia</v>
      </c>
      <c r="Z2374">
        <f>+VLOOKUP($X2374,[1]ParadasReg!$F:$I,3,0)</f>
        <v>11</v>
      </c>
    </row>
    <row r="2375" spans="1:26" x14ac:dyDescent="0.25">
      <c r="A2375">
        <v>924257</v>
      </c>
      <c r="B2375">
        <v>1887</v>
      </c>
      <c r="C2375" s="3">
        <v>45886.378842592603</v>
      </c>
      <c r="D2375" t="s">
        <v>74</v>
      </c>
      <c r="E2375">
        <v>8</v>
      </c>
      <c r="F2375">
        <v>0</v>
      </c>
      <c r="G2375">
        <v>8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-33.470871666666667</v>
      </c>
      <c r="P2375">
        <v>-70.567665000000005</v>
      </c>
      <c r="Q2375">
        <v>22.222222222222221</v>
      </c>
      <c r="R2375">
        <v>519</v>
      </c>
      <c r="S2375" t="s">
        <v>89</v>
      </c>
      <c r="T2375">
        <f t="shared" si="37"/>
        <v>20</v>
      </c>
      <c r="U2375">
        <v>7</v>
      </c>
      <c r="V2375" s="5">
        <v>0.37884259259259262</v>
      </c>
      <c r="W2375" s="8">
        <v>0.375</v>
      </c>
      <c r="X2375" t="s">
        <v>119</v>
      </c>
      <c r="Y2375" t="str">
        <f>+VLOOKUP($X2375,[1]ParadasReg!$F:$I,4,0)</f>
        <v>Parada 2 / Los Molineros - Av. Grecia</v>
      </c>
      <c r="Z2375">
        <f>+VLOOKUP($X2375,[1]ParadasReg!$F:$I,3,0)</f>
        <v>12</v>
      </c>
    </row>
    <row r="2376" spans="1:26" x14ac:dyDescent="0.25">
      <c r="A2376">
        <v>924260</v>
      </c>
      <c r="B2376">
        <v>1887</v>
      </c>
      <c r="C2376" s="3">
        <v>45886.380497685182</v>
      </c>
      <c r="D2376" t="s">
        <v>74</v>
      </c>
      <c r="E2376">
        <v>0</v>
      </c>
      <c r="F2376">
        <v>7</v>
      </c>
      <c r="G2376">
        <v>0</v>
      </c>
      <c r="H2376">
        <v>0</v>
      </c>
      <c r="I2376">
        <v>0</v>
      </c>
      <c r="J2376">
        <v>7</v>
      </c>
      <c r="K2376">
        <v>0</v>
      </c>
      <c r="L2376">
        <v>0</v>
      </c>
      <c r="M2376">
        <v>0</v>
      </c>
      <c r="N2376">
        <v>0</v>
      </c>
      <c r="O2376">
        <v>-33.46902166666667</v>
      </c>
      <c r="P2376">
        <v>-70.576406666666671</v>
      </c>
      <c r="Q2376">
        <v>13.580246913580247</v>
      </c>
      <c r="R2376">
        <v>519</v>
      </c>
      <c r="S2376" t="s">
        <v>89</v>
      </c>
      <c r="T2376">
        <f t="shared" si="37"/>
        <v>10</v>
      </c>
      <c r="U2376">
        <v>7</v>
      </c>
      <c r="V2376" s="5">
        <v>0.38049768518518517</v>
      </c>
      <c r="W2376" s="8">
        <v>0.375</v>
      </c>
      <c r="X2376" t="s">
        <v>100</v>
      </c>
      <c r="Y2376" t="str">
        <f>+VLOOKUP($X2376,[1]ParadasReg!$F:$I,4,0)</f>
        <v>Parada 4 / (M) Grecia</v>
      </c>
      <c r="Z2376">
        <f>+VLOOKUP($X2376,[1]ParadasReg!$F:$I,3,0)</f>
        <v>14</v>
      </c>
    </row>
    <row r="2377" spans="1:26" x14ac:dyDescent="0.25">
      <c r="A2377">
        <v>924262</v>
      </c>
      <c r="B2377">
        <v>1887</v>
      </c>
      <c r="C2377" s="3">
        <v>45886.382523148153</v>
      </c>
      <c r="D2377" t="s">
        <v>74</v>
      </c>
      <c r="E2377">
        <v>0</v>
      </c>
      <c r="F2377">
        <v>1</v>
      </c>
      <c r="G2377">
        <v>0</v>
      </c>
      <c r="H2377">
        <v>0</v>
      </c>
      <c r="I2377">
        <v>0</v>
      </c>
      <c r="J2377">
        <v>1</v>
      </c>
      <c r="K2377">
        <v>0</v>
      </c>
      <c r="L2377">
        <v>0</v>
      </c>
      <c r="M2377">
        <v>0</v>
      </c>
      <c r="N2377">
        <v>0</v>
      </c>
      <c r="O2377">
        <v>-33.465221666666658</v>
      </c>
      <c r="P2377">
        <v>-70.589681666666664</v>
      </c>
      <c r="Q2377">
        <v>12.345679012345679</v>
      </c>
      <c r="R2377">
        <v>519</v>
      </c>
      <c r="S2377" t="s">
        <v>89</v>
      </c>
      <c r="T2377">
        <f t="shared" si="37"/>
        <v>10</v>
      </c>
      <c r="U2377">
        <v>7</v>
      </c>
      <c r="V2377" s="5">
        <v>0.38252314814814814</v>
      </c>
      <c r="W2377" s="8">
        <v>0.375</v>
      </c>
      <c r="X2377" t="s">
        <v>102</v>
      </c>
      <c r="Y2377" t="str">
        <f>+VLOOKUP($X2377,[1]ParadasReg!$F:$I,4,0)</f>
        <v>Parada 2 / CESFAM Salvador Bustos</v>
      </c>
      <c r="Z2377">
        <f>+VLOOKUP($X2377,[1]ParadasReg!$F:$I,3,0)</f>
        <v>16</v>
      </c>
    </row>
    <row r="2378" spans="1:26" x14ac:dyDescent="0.25">
      <c r="A2378">
        <v>924264</v>
      </c>
      <c r="B2378">
        <v>1887</v>
      </c>
      <c r="C2378" s="3">
        <v>45886.385416666657</v>
      </c>
      <c r="D2378" t="s">
        <v>74</v>
      </c>
      <c r="E2378">
        <v>0</v>
      </c>
      <c r="F2378">
        <v>2</v>
      </c>
      <c r="G2378">
        <v>0</v>
      </c>
      <c r="H2378">
        <v>0</v>
      </c>
      <c r="I2378">
        <v>0</v>
      </c>
      <c r="J2378">
        <v>2</v>
      </c>
      <c r="K2378">
        <v>0</v>
      </c>
      <c r="L2378">
        <v>0</v>
      </c>
      <c r="M2378">
        <v>0</v>
      </c>
      <c r="N2378">
        <v>0</v>
      </c>
      <c r="O2378">
        <v>-33.462111666666672</v>
      </c>
      <c r="P2378">
        <v>-70.607695000000007</v>
      </c>
      <c r="Q2378">
        <v>9.8765432098765427</v>
      </c>
      <c r="R2378">
        <v>519</v>
      </c>
      <c r="S2378" t="s">
        <v>89</v>
      </c>
      <c r="T2378">
        <f t="shared" si="37"/>
        <v>0</v>
      </c>
      <c r="U2378">
        <v>7</v>
      </c>
      <c r="V2378" s="5">
        <v>0.38541666666666669</v>
      </c>
      <c r="W2378" s="8">
        <v>0.375</v>
      </c>
      <c r="X2378" t="s">
        <v>118</v>
      </c>
      <c r="Y2378" t="str">
        <f>+VLOOKUP($X2378,[1]ParadasReg!$F:$I,4,0)</f>
        <v>Parada 2 / (M) Est.Nacional</v>
      </c>
      <c r="Z2378">
        <f>+VLOOKUP($X2378,[1]ParadasReg!$F:$I,3,0)</f>
        <v>19</v>
      </c>
    </row>
    <row r="2379" spans="1:26" x14ac:dyDescent="0.25">
      <c r="A2379">
        <v>924269</v>
      </c>
      <c r="B2379">
        <v>1887</v>
      </c>
      <c r="C2379" s="3">
        <v>45886.387881944444</v>
      </c>
      <c r="D2379" t="s">
        <v>74</v>
      </c>
      <c r="E2379">
        <v>2</v>
      </c>
      <c r="F2379">
        <v>0</v>
      </c>
      <c r="G2379">
        <v>2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-33.45997333333333</v>
      </c>
      <c r="P2379">
        <v>-70.622223333333338</v>
      </c>
      <c r="Q2379">
        <v>12.345679012345679</v>
      </c>
      <c r="R2379">
        <v>519</v>
      </c>
      <c r="S2379" t="s">
        <v>89</v>
      </c>
      <c r="T2379">
        <f t="shared" si="37"/>
        <v>10</v>
      </c>
      <c r="U2379">
        <v>7</v>
      </c>
      <c r="V2379" s="5">
        <v>0.3878819444444444</v>
      </c>
      <c r="W2379" s="8">
        <v>0.375</v>
      </c>
      <c r="X2379" t="s">
        <v>107</v>
      </c>
      <c r="Y2379" t="str">
        <f>+VLOOKUP($X2379,[1]ParadasReg!$F:$I,4,0)</f>
        <v>Parada 4 / Suárez Mujica</v>
      </c>
      <c r="Z2379">
        <f>+VLOOKUP($X2379,[1]ParadasReg!$F:$I,3,0)</f>
        <v>22</v>
      </c>
    </row>
    <row r="2380" spans="1:26" x14ac:dyDescent="0.25">
      <c r="A2380">
        <v>924274</v>
      </c>
      <c r="B2380">
        <v>1887</v>
      </c>
      <c r="C2380" s="3">
        <v>45886.389328703714</v>
      </c>
      <c r="D2380" t="s">
        <v>74</v>
      </c>
      <c r="E2380">
        <v>0</v>
      </c>
      <c r="F2380">
        <v>3</v>
      </c>
      <c r="G2380">
        <v>0</v>
      </c>
      <c r="H2380">
        <v>0</v>
      </c>
      <c r="I2380">
        <v>0</v>
      </c>
      <c r="J2380">
        <v>3</v>
      </c>
      <c r="K2380">
        <v>0</v>
      </c>
      <c r="L2380">
        <v>0</v>
      </c>
      <c r="M2380">
        <v>0</v>
      </c>
      <c r="N2380">
        <v>0</v>
      </c>
      <c r="O2380">
        <v>-33.454999999999998</v>
      </c>
      <c r="P2380">
        <v>-70.62784666666667</v>
      </c>
      <c r="Q2380">
        <v>8.6419753086419746</v>
      </c>
      <c r="R2380">
        <v>519</v>
      </c>
      <c r="S2380" t="s">
        <v>89</v>
      </c>
      <c r="T2380">
        <f t="shared" si="37"/>
        <v>0</v>
      </c>
      <c r="U2380">
        <v>7</v>
      </c>
      <c r="V2380" s="5">
        <v>0.3893287037037037</v>
      </c>
      <c r="W2380" s="8">
        <v>0.375</v>
      </c>
      <c r="X2380" t="s">
        <v>108</v>
      </c>
      <c r="Y2380" t="str">
        <f>+VLOOKUP($X2380,[1]ParadasReg!$F:$I,4,0)</f>
        <v>Parada 2 / (M) Irarrázaval</v>
      </c>
      <c r="Z2380">
        <f>+VLOOKUP($X2380,[1]ParadasReg!$F:$I,3,0)</f>
        <v>23</v>
      </c>
    </row>
    <row r="2381" spans="1:26" x14ac:dyDescent="0.25">
      <c r="A2381">
        <v>924278</v>
      </c>
      <c r="B2381">
        <v>1887</v>
      </c>
      <c r="C2381" s="3">
        <v>45886.391446759262</v>
      </c>
      <c r="D2381" t="s">
        <v>74</v>
      </c>
      <c r="E2381">
        <v>2</v>
      </c>
      <c r="F2381">
        <v>0</v>
      </c>
      <c r="G2381">
        <v>2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-33.451140000000002</v>
      </c>
      <c r="P2381">
        <v>-70.631083333333336</v>
      </c>
      <c r="Q2381">
        <v>11.111111111111111</v>
      </c>
      <c r="R2381">
        <v>519</v>
      </c>
      <c r="S2381" t="s">
        <v>89</v>
      </c>
      <c r="T2381">
        <f t="shared" si="37"/>
        <v>10</v>
      </c>
      <c r="U2381">
        <v>7</v>
      </c>
      <c r="V2381" s="5">
        <v>0.39144675925925926</v>
      </c>
      <c r="W2381" s="8">
        <v>0.375</v>
      </c>
      <c r="X2381" t="s">
        <v>109</v>
      </c>
      <c r="Y2381" t="str">
        <f>+VLOOKUP($X2381,[1]ParadasReg!$F:$I,4,0)</f>
        <v>Parada 7 / (M) Irarrázaval</v>
      </c>
      <c r="Z2381">
        <f>+VLOOKUP($X2381,[1]ParadasReg!$F:$I,3,0)</f>
        <v>24</v>
      </c>
    </row>
    <row r="2382" spans="1:26" x14ac:dyDescent="0.25">
      <c r="A2382">
        <v>924280</v>
      </c>
      <c r="B2382">
        <v>1887</v>
      </c>
      <c r="C2382" s="3">
        <v>45886.391979166663</v>
      </c>
      <c r="D2382" t="s">
        <v>74</v>
      </c>
      <c r="E2382">
        <v>1</v>
      </c>
      <c r="F2382">
        <v>1</v>
      </c>
      <c r="G2382">
        <v>1</v>
      </c>
      <c r="H2382">
        <v>0</v>
      </c>
      <c r="I2382">
        <v>0</v>
      </c>
      <c r="J2382">
        <v>1</v>
      </c>
      <c r="K2382">
        <v>0</v>
      </c>
      <c r="L2382">
        <v>0</v>
      </c>
      <c r="M2382">
        <v>0</v>
      </c>
      <c r="N2382">
        <v>0</v>
      </c>
      <c r="O2382">
        <v>-33.448888333333343</v>
      </c>
      <c r="P2382">
        <v>-70.631801666666661</v>
      </c>
      <c r="Q2382">
        <v>11.111111111111111</v>
      </c>
      <c r="R2382">
        <v>519</v>
      </c>
      <c r="S2382" t="s">
        <v>89</v>
      </c>
      <c r="T2382">
        <f t="shared" si="37"/>
        <v>10</v>
      </c>
      <c r="U2382">
        <v>7</v>
      </c>
      <c r="V2382" s="5">
        <v>0.39197916666666671</v>
      </c>
      <c r="W2382" s="8">
        <v>0.375</v>
      </c>
      <c r="X2382" t="s">
        <v>110</v>
      </c>
      <c r="Y2382" t="str">
        <f>+VLOOKUP($X2382,[1]ParadasReg!$F:$I,4,0)</f>
        <v>Parada 2 / (M) Santa Isabel</v>
      </c>
      <c r="Z2382">
        <f>+VLOOKUP($X2382,[1]ParadasReg!$F:$I,3,0)</f>
        <v>25</v>
      </c>
    </row>
    <row r="2383" spans="1:26" x14ac:dyDescent="0.25">
      <c r="A2383">
        <v>924285</v>
      </c>
      <c r="B2383">
        <v>1887</v>
      </c>
      <c r="C2383" s="3">
        <v>45886.393611111111</v>
      </c>
      <c r="D2383" t="s">
        <v>74</v>
      </c>
      <c r="E2383">
        <v>2</v>
      </c>
      <c r="F2383">
        <v>0</v>
      </c>
      <c r="G2383">
        <v>2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-33.4437</v>
      </c>
      <c r="P2383">
        <v>-70.633324999999999</v>
      </c>
      <c r="Q2383">
        <v>13.580246913580247</v>
      </c>
      <c r="R2383">
        <v>519</v>
      </c>
      <c r="S2383" t="s">
        <v>89</v>
      </c>
      <c r="T2383">
        <f t="shared" si="37"/>
        <v>10</v>
      </c>
      <c r="U2383">
        <v>7</v>
      </c>
      <c r="V2383" s="5">
        <v>0.39361111111111113</v>
      </c>
      <c r="W2383" s="8">
        <v>0.375</v>
      </c>
      <c r="X2383" t="s">
        <v>111</v>
      </c>
      <c r="Y2383" t="str">
        <f>+VLOOKUP($X2383,[1]ParadasReg!$F:$I,4,0)</f>
        <v>Parada 2 / (M) Parque Bustamante</v>
      </c>
      <c r="Z2383">
        <f>+VLOOKUP($X2383,[1]ParadasReg!$F:$I,3,0)</f>
        <v>26</v>
      </c>
    </row>
    <row r="2384" spans="1:26" x14ac:dyDescent="0.25">
      <c r="A2384">
        <v>924290</v>
      </c>
      <c r="B2384">
        <v>1887</v>
      </c>
      <c r="C2384" s="3">
        <v>45886.395138888889</v>
      </c>
      <c r="D2384" t="s">
        <v>74</v>
      </c>
      <c r="E2384">
        <v>0</v>
      </c>
      <c r="F2384">
        <v>4</v>
      </c>
      <c r="G2384">
        <v>0</v>
      </c>
      <c r="H2384">
        <v>0</v>
      </c>
      <c r="I2384">
        <v>0</v>
      </c>
      <c r="J2384">
        <v>4</v>
      </c>
      <c r="K2384">
        <v>0</v>
      </c>
      <c r="L2384">
        <v>0</v>
      </c>
      <c r="M2384">
        <v>0</v>
      </c>
      <c r="N2384">
        <v>0</v>
      </c>
      <c r="O2384">
        <v>-33.437253333333331</v>
      </c>
      <c r="P2384">
        <v>-70.635909999999996</v>
      </c>
      <c r="Q2384">
        <v>8.6419753086419746</v>
      </c>
      <c r="R2384">
        <v>519</v>
      </c>
      <c r="S2384" t="s">
        <v>89</v>
      </c>
      <c r="T2384">
        <f t="shared" si="37"/>
        <v>0</v>
      </c>
      <c r="U2384">
        <v>7</v>
      </c>
      <c r="V2384" s="5">
        <v>0.39513888888888887</v>
      </c>
      <c r="W2384" s="8">
        <v>0.375</v>
      </c>
      <c r="X2384" t="s">
        <v>112</v>
      </c>
      <c r="Y2384" t="str">
        <f>+VLOOKUP($X2384,[1]ParadasReg!$F:$I,4,0)</f>
        <v>Parada 4 / Plaza Italia</v>
      </c>
      <c r="Z2384">
        <f>+VLOOKUP($X2384,[1]ParadasReg!$F:$I,3,0)</f>
        <v>27</v>
      </c>
    </row>
    <row r="2385" spans="1:26" x14ac:dyDescent="0.25">
      <c r="A2385">
        <v>924295</v>
      </c>
      <c r="B2385">
        <v>1887</v>
      </c>
      <c r="C2385" s="3">
        <v>45886.397083333337</v>
      </c>
      <c r="D2385" t="s">
        <v>74</v>
      </c>
      <c r="E2385">
        <v>0</v>
      </c>
      <c r="F2385">
        <v>4</v>
      </c>
      <c r="G2385">
        <v>0</v>
      </c>
      <c r="H2385">
        <v>0</v>
      </c>
      <c r="I2385">
        <v>0</v>
      </c>
      <c r="J2385">
        <v>4</v>
      </c>
      <c r="K2385">
        <v>0</v>
      </c>
      <c r="L2385">
        <v>0</v>
      </c>
      <c r="M2385">
        <v>0</v>
      </c>
      <c r="N2385">
        <v>0</v>
      </c>
      <c r="O2385">
        <v>-33.442459999999997</v>
      </c>
      <c r="P2385">
        <v>-70.645404999999997</v>
      </c>
      <c r="Q2385">
        <v>3.7037037037037033</v>
      </c>
      <c r="R2385">
        <v>519</v>
      </c>
      <c r="S2385" t="s">
        <v>89</v>
      </c>
      <c r="T2385">
        <f t="shared" si="37"/>
        <v>0</v>
      </c>
      <c r="U2385">
        <v>7</v>
      </c>
      <c r="V2385" s="5">
        <v>0.39708333333333329</v>
      </c>
      <c r="W2385" s="8">
        <v>0.39583333333333331</v>
      </c>
      <c r="X2385" t="s">
        <v>114</v>
      </c>
      <c r="Y2385" t="str">
        <f>+VLOOKUP($X2385,[1]ParadasReg!$F:$I,4,0)</f>
        <v>Parada 3 / (M) Santa Lucía</v>
      </c>
      <c r="Z2385">
        <f>+VLOOKUP($X2385,[1]ParadasReg!$F:$I,3,0)</f>
        <v>29</v>
      </c>
    </row>
    <row r="2386" spans="1:26" x14ac:dyDescent="0.25">
      <c r="A2386">
        <v>924298</v>
      </c>
      <c r="B2386">
        <v>1887</v>
      </c>
      <c r="C2386" s="3">
        <v>45886.398449074077</v>
      </c>
      <c r="D2386" t="s">
        <v>74</v>
      </c>
      <c r="E2386">
        <v>0</v>
      </c>
      <c r="F2386">
        <v>1</v>
      </c>
      <c r="G2386">
        <v>0</v>
      </c>
      <c r="H2386">
        <v>0</v>
      </c>
      <c r="I2386">
        <v>0</v>
      </c>
      <c r="J2386">
        <v>1</v>
      </c>
      <c r="K2386">
        <v>0</v>
      </c>
      <c r="L2386">
        <v>0</v>
      </c>
      <c r="M2386">
        <v>0</v>
      </c>
      <c r="N2386">
        <v>0</v>
      </c>
      <c r="O2386">
        <v>-33.443800000000003</v>
      </c>
      <c r="P2386">
        <v>-70.651593333333338</v>
      </c>
      <c r="Q2386">
        <v>2.4691358024691357</v>
      </c>
      <c r="R2386">
        <v>519</v>
      </c>
      <c r="S2386" t="s">
        <v>89</v>
      </c>
      <c r="T2386">
        <f t="shared" si="37"/>
        <v>0</v>
      </c>
      <c r="U2386">
        <v>7</v>
      </c>
      <c r="V2386" s="5">
        <v>0.39844907407407404</v>
      </c>
      <c r="W2386" s="8">
        <v>0.39583333333333331</v>
      </c>
      <c r="X2386" t="s">
        <v>115</v>
      </c>
      <c r="Y2386" t="str">
        <f>+VLOOKUP($X2386,[1]ParadasReg!$F:$I,4,0)</f>
        <v>Parada 3 / (M) Universidad de Chile</v>
      </c>
      <c r="Z2386">
        <f>+VLOOKUP($X2386,[1]ParadasReg!$F:$I,3,0)</f>
        <v>30</v>
      </c>
    </row>
    <row r="2387" spans="1:26" x14ac:dyDescent="0.25">
      <c r="A2387">
        <v>924582</v>
      </c>
      <c r="B2387">
        <v>1887</v>
      </c>
      <c r="C2387" s="3">
        <v>45886.492719907408</v>
      </c>
      <c r="D2387" t="s">
        <v>74</v>
      </c>
      <c r="E2387">
        <v>14</v>
      </c>
      <c r="F2387">
        <v>0</v>
      </c>
      <c r="G2387">
        <v>14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-33.47897833333333</v>
      </c>
      <c r="P2387">
        <v>-70.527791666666673</v>
      </c>
      <c r="Q2387">
        <v>17.283950617283949</v>
      </c>
      <c r="R2387">
        <v>519</v>
      </c>
      <c r="S2387" t="s">
        <v>89</v>
      </c>
      <c r="T2387">
        <f t="shared" si="37"/>
        <v>10</v>
      </c>
      <c r="U2387">
        <v>7</v>
      </c>
      <c r="V2387" s="5">
        <v>0.4927199074074074</v>
      </c>
      <c r="W2387" s="8">
        <v>0.47916666666666663</v>
      </c>
      <c r="X2387" t="s">
        <v>91</v>
      </c>
      <c r="Y2387" t="str">
        <f>+VLOOKUP($X2387,[1]ParadasReg!$F:$I,4,0)</f>
        <v>Avenida Grecia / esq. Qda. de Sn. Pedro</v>
      </c>
      <c r="Z2387">
        <f>+VLOOKUP($X2387,[1]ParadasReg!$F:$I,3,0)</f>
        <v>3</v>
      </c>
    </row>
    <row r="2388" spans="1:26" x14ac:dyDescent="0.25">
      <c r="A2388">
        <v>924587</v>
      </c>
      <c r="B2388">
        <v>1887</v>
      </c>
      <c r="C2388" s="3">
        <v>45886.493750000001</v>
      </c>
      <c r="D2388" t="s">
        <v>74</v>
      </c>
      <c r="E2388">
        <v>2</v>
      </c>
      <c r="F2388">
        <v>0</v>
      </c>
      <c r="G2388">
        <v>2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-33.478315000000002</v>
      </c>
      <c r="P2388">
        <v>-70.531189999999995</v>
      </c>
      <c r="Q2388">
        <v>19.753086419753085</v>
      </c>
      <c r="R2388">
        <v>519</v>
      </c>
      <c r="S2388" t="s">
        <v>89</v>
      </c>
      <c r="T2388">
        <f t="shared" si="37"/>
        <v>10</v>
      </c>
      <c r="U2388">
        <v>7</v>
      </c>
      <c r="V2388" s="5">
        <v>0.49374999999999997</v>
      </c>
      <c r="W2388" s="8">
        <v>0.47916666666666663</v>
      </c>
      <c r="X2388" t="s">
        <v>92</v>
      </c>
      <c r="Y2388" t="str">
        <f>+VLOOKUP($X2388,[1]ParadasReg!$F:$I,4,0)</f>
        <v>Avenida Grecia / esq. Los Picachos</v>
      </c>
      <c r="Z2388">
        <f>+VLOOKUP($X2388,[1]ParadasReg!$F:$I,3,0)</f>
        <v>4</v>
      </c>
    </row>
    <row r="2389" spans="1:26" x14ac:dyDescent="0.25">
      <c r="A2389">
        <v>924591</v>
      </c>
      <c r="B2389">
        <v>1887</v>
      </c>
      <c r="C2389" s="3">
        <v>45886.495451388888</v>
      </c>
      <c r="D2389" t="s">
        <v>74</v>
      </c>
      <c r="E2389">
        <v>4</v>
      </c>
      <c r="F2389">
        <v>0</v>
      </c>
      <c r="G2389">
        <v>4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-33.476771666666657</v>
      </c>
      <c r="P2389">
        <v>-70.538701666666668</v>
      </c>
      <c r="Q2389">
        <v>24.691358024691358</v>
      </c>
      <c r="R2389">
        <v>519</v>
      </c>
      <c r="S2389" t="s">
        <v>89</v>
      </c>
      <c r="T2389">
        <f t="shared" si="37"/>
        <v>20</v>
      </c>
      <c r="U2389">
        <v>7</v>
      </c>
      <c r="V2389" s="5">
        <v>0.4954513888888889</v>
      </c>
      <c r="W2389" s="8">
        <v>0.47916666666666663</v>
      </c>
      <c r="X2389" t="s">
        <v>94</v>
      </c>
      <c r="Y2389" t="str">
        <f>+VLOOKUP($X2389,[1]ParadasReg!$F:$I,4,0)</f>
        <v>Avenida Grecia / esq. Amanecer</v>
      </c>
      <c r="Z2389">
        <f>+VLOOKUP($X2389,[1]ParadasReg!$F:$I,3,0)</f>
        <v>6</v>
      </c>
    </row>
    <row r="2390" spans="1:26" x14ac:dyDescent="0.25">
      <c r="A2390">
        <v>924593</v>
      </c>
      <c r="B2390">
        <v>1887</v>
      </c>
      <c r="C2390" s="3">
        <v>45886.496018518519</v>
      </c>
      <c r="D2390" t="s">
        <v>74</v>
      </c>
      <c r="E2390">
        <v>0</v>
      </c>
      <c r="F2390">
        <v>1</v>
      </c>
      <c r="G2390">
        <v>0</v>
      </c>
      <c r="H2390">
        <v>0</v>
      </c>
      <c r="I2390">
        <v>0</v>
      </c>
      <c r="J2390">
        <v>1</v>
      </c>
      <c r="K2390">
        <v>0</v>
      </c>
      <c r="L2390">
        <v>0</v>
      </c>
      <c r="M2390">
        <v>0</v>
      </c>
      <c r="N2390">
        <v>0</v>
      </c>
      <c r="O2390">
        <v>-33.47607</v>
      </c>
      <c r="P2390">
        <v>-70.542208333333335</v>
      </c>
      <c r="Q2390">
        <v>23.456790123456788</v>
      </c>
      <c r="R2390">
        <v>519</v>
      </c>
      <c r="S2390" t="s">
        <v>89</v>
      </c>
      <c r="T2390">
        <f t="shared" si="37"/>
        <v>20</v>
      </c>
      <c r="U2390">
        <v>7</v>
      </c>
      <c r="V2390" s="5">
        <v>0.49601851851851847</v>
      </c>
      <c r="W2390" s="8">
        <v>0.47916666666666663</v>
      </c>
      <c r="X2390" t="s">
        <v>95</v>
      </c>
      <c r="Y2390" t="str">
        <f>+VLOOKUP($X2390,[1]ParadasReg!$F:$I,4,0)</f>
        <v>Parada / Muni. Peñalolén</v>
      </c>
      <c r="Z2390">
        <f>+VLOOKUP($X2390,[1]ParadasReg!$F:$I,3,0)</f>
        <v>7</v>
      </c>
    </row>
    <row r="2391" spans="1:26" x14ac:dyDescent="0.25">
      <c r="A2391">
        <v>924598</v>
      </c>
      <c r="B2391">
        <v>1887</v>
      </c>
      <c r="C2391" s="3">
        <v>45886.497141203698</v>
      </c>
      <c r="D2391" t="s">
        <v>74</v>
      </c>
      <c r="E2391">
        <v>2</v>
      </c>
      <c r="F2391">
        <v>1</v>
      </c>
      <c r="G2391">
        <v>2</v>
      </c>
      <c r="H2391">
        <v>0</v>
      </c>
      <c r="I2391">
        <v>0</v>
      </c>
      <c r="J2391">
        <v>1</v>
      </c>
      <c r="K2391">
        <v>0</v>
      </c>
      <c r="L2391">
        <v>0</v>
      </c>
      <c r="M2391">
        <v>0</v>
      </c>
      <c r="N2391">
        <v>0</v>
      </c>
      <c r="O2391">
        <v>-33.47517666666667</v>
      </c>
      <c r="P2391">
        <v>-70.546756666666667</v>
      </c>
      <c r="Q2391">
        <v>24.691358024691358</v>
      </c>
      <c r="R2391">
        <v>519</v>
      </c>
      <c r="S2391" t="s">
        <v>89</v>
      </c>
      <c r="T2391">
        <f t="shared" si="37"/>
        <v>20</v>
      </c>
      <c r="U2391">
        <v>7</v>
      </c>
      <c r="V2391" s="5">
        <v>0.49714120370370374</v>
      </c>
      <c r="W2391" s="8">
        <v>0.47916666666666663</v>
      </c>
      <c r="X2391" t="s">
        <v>96</v>
      </c>
      <c r="Y2391" t="str">
        <f>+VLOOKUP($X2391,[1]ParadasReg!$F:$I,4,0)</f>
        <v>Avenida Grecia / esq. Palena</v>
      </c>
      <c r="Z2391">
        <f>+VLOOKUP($X2391,[1]ParadasReg!$F:$I,3,0)</f>
        <v>8</v>
      </c>
    </row>
    <row r="2392" spans="1:26" x14ac:dyDescent="0.25">
      <c r="A2392">
        <v>924606</v>
      </c>
      <c r="B2392">
        <v>1887</v>
      </c>
      <c r="C2392" s="3">
        <v>45886.498993055553</v>
      </c>
      <c r="D2392" t="s">
        <v>74</v>
      </c>
      <c r="E2392">
        <v>4</v>
      </c>
      <c r="F2392">
        <v>0</v>
      </c>
      <c r="G2392">
        <v>4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-33.473138333333331</v>
      </c>
      <c r="P2392">
        <v>-70.556460000000001</v>
      </c>
      <c r="Q2392">
        <v>29.629629629629626</v>
      </c>
      <c r="R2392">
        <v>519</v>
      </c>
      <c r="S2392" t="s">
        <v>89</v>
      </c>
      <c r="T2392">
        <f t="shared" si="37"/>
        <v>20</v>
      </c>
      <c r="U2392">
        <v>7</v>
      </c>
      <c r="V2392" s="5">
        <v>0.49899305555555556</v>
      </c>
      <c r="W2392" s="8">
        <v>0.47916666666666663</v>
      </c>
      <c r="X2392" t="s">
        <v>98</v>
      </c>
      <c r="Y2392" t="str">
        <f>+VLOOKUP($X2392,[1]ParadasReg!$F:$I,4,0)</f>
        <v>Parada 2 / Calle 1A - Avenida Grecia</v>
      </c>
      <c r="Z2392">
        <f>+VLOOKUP($X2392,[1]ParadasReg!$F:$I,3,0)</f>
        <v>10</v>
      </c>
    </row>
    <row r="2393" spans="1:26" x14ac:dyDescent="0.25">
      <c r="A2393">
        <v>924610</v>
      </c>
      <c r="B2393">
        <v>1887</v>
      </c>
      <c r="C2393" s="3">
        <v>45886.499791666669</v>
      </c>
      <c r="D2393" t="s">
        <v>74</v>
      </c>
      <c r="E2393">
        <v>2</v>
      </c>
      <c r="F2393">
        <v>2</v>
      </c>
      <c r="G2393">
        <v>2</v>
      </c>
      <c r="H2393">
        <v>0</v>
      </c>
      <c r="I2393">
        <v>0</v>
      </c>
      <c r="J2393">
        <v>2</v>
      </c>
      <c r="K2393">
        <v>0</v>
      </c>
      <c r="L2393">
        <v>0</v>
      </c>
      <c r="M2393">
        <v>0</v>
      </c>
      <c r="N2393">
        <v>0</v>
      </c>
      <c r="O2393">
        <v>-33.472110000000001</v>
      </c>
      <c r="P2393">
        <v>-70.561761666666669</v>
      </c>
      <c r="Q2393">
        <v>29.629629629629626</v>
      </c>
      <c r="R2393">
        <v>519</v>
      </c>
      <c r="S2393" t="s">
        <v>89</v>
      </c>
      <c r="T2393">
        <f t="shared" si="37"/>
        <v>20</v>
      </c>
      <c r="U2393">
        <v>7</v>
      </c>
      <c r="V2393" s="5">
        <v>0.49979166666666663</v>
      </c>
      <c r="W2393" s="8">
        <v>0.47916666666666663</v>
      </c>
      <c r="X2393" t="s">
        <v>99</v>
      </c>
      <c r="Y2393" t="str">
        <f>+VLOOKUP($X2393,[1]ParadasReg!$F:$I,4,0)</f>
        <v>Parada 2 / Ictinos - Avenida Grecia</v>
      </c>
      <c r="Z2393">
        <f>+VLOOKUP($X2393,[1]ParadasReg!$F:$I,3,0)</f>
        <v>11</v>
      </c>
    </row>
    <row r="2394" spans="1:26" x14ac:dyDescent="0.25">
      <c r="A2394">
        <v>924615</v>
      </c>
      <c r="B2394">
        <v>1887</v>
      </c>
      <c r="C2394" s="3">
        <v>45886.50068287037</v>
      </c>
      <c r="D2394" t="s">
        <v>74</v>
      </c>
      <c r="E2394">
        <v>0</v>
      </c>
      <c r="F2394">
        <v>1</v>
      </c>
      <c r="G2394">
        <v>0</v>
      </c>
      <c r="H2394">
        <v>0</v>
      </c>
      <c r="I2394">
        <v>0</v>
      </c>
      <c r="J2394">
        <v>1</v>
      </c>
      <c r="K2394">
        <v>0</v>
      </c>
      <c r="L2394">
        <v>0</v>
      </c>
      <c r="M2394">
        <v>0</v>
      </c>
      <c r="N2394">
        <v>0</v>
      </c>
      <c r="O2394">
        <v>-33.470951666666657</v>
      </c>
      <c r="P2394">
        <v>-70.56765</v>
      </c>
      <c r="Q2394">
        <v>28.39506172839506</v>
      </c>
      <c r="R2394">
        <v>519</v>
      </c>
      <c r="S2394" t="s">
        <v>89</v>
      </c>
      <c r="T2394">
        <f t="shared" si="37"/>
        <v>20</v>
      </c>
      <c r="U2394">
        <v>7</v>
      </c>
      <c r="V2394" s="5">
        <v>0.5006828703703704</v>
      </c>
      <c r="W2394" s="8">
        <v>0.5</v>
      </c>
      <c r="X2394" t="s">
        <v>119</v>
      </c>
      <c r="Y2394" t="str">
        <f>+VLOOKUP($X2394,[1]ParadasReg!$F:$I,4,0)</f>
        <v>Parada 2 / Los Molineros - Av. Grecia</v>
      </c>
      <c r="Z2394">
        <f>+VLOOKUP($X2394,[1]ParadasReg!$F:$I,3,0)</f>
        <v>12</v>
      </c>
    </row>
    <row r="2395" spans="1:26" x14ac:dyDescent="0.25">
      <c r="A2395">
        <v>924618</v>
      </c>
      <c r="B2395">
        <v>1887</v>
      </c>
      <c r="C2395" s="3">
        <v>45886.501354166663</v>
      </c>
      <c r="D2395" t="s">
        <v>74</v>
      </c>
      <c r="E2395">
        <v>0</v>
      </c>
      <c r="F2395">
        <v>3</v>
      </c>
      <c r="G2395">
        <v>0</v>
      </c>
      <c r="H2395">
        <v>0</v>
      </c>
      <c r="I2395">
        <v>0</v>
      </c>
      <c r="J2395">
        <v>3</v>
      </c>
      <c r="K2395">
        <v>0</v>
      </c>
      <c r="L2395">
        <v>0</v>
      </c>
      <c r="M2395">
        <v>0</v>
      </c>
      <c r="N2395">
        <v>0</v>
      </c>
      <c r="O2395">
        <v>-33.469936666666669</v>
      </c>
      <c r="P2395">
        <v>-70.572816666666668</v>
      </c>
      <c r="Q2395">
        <v>24.691358024691358</v>
      </c>
      <c r="R2395">
        <v>519</v>
      </c>
      <c r="S2395" t="s">
        <v>89</v>
      </c>
      <c r="T2395">
        <f t="shared" si="37"/>
        <v>20</v>
      </c>
      <c r="U2395">
        <v>7</v>
      </c>
      <c r="V2395" s="5">
        <v>0.50135416666666666</v>
      </c>
      <c r="W2395" s="8">
        <v>0.5</v>
      </c>
      <c r="X2395" t="s">
        <v>117</v>
      </c>
      <c r="Y2395" t="str">
        <f>+VLOOKUP($X2395,[1]ParadasReg!$F:$I,4,0)</f>
        <v>Parada 2 / Cruz Almeyda - Avenida Grecia</v>
      </c>
      <c r="Z2395">
        <f>+VLOOKUP($X2395,[1]ParadasReg!$F:$I,3,0)</f>
        <v>13</v>
      </c>
    </row>
    <row r="2396" spans="1:26" x14ac:dyDescent="0.25">
      <c r="A2396">
        <v>924620</v>
      </c>
      <c r="B2396">
        <v>1887</v>
      </c>
      <c r="C2396" s="3">
        <v>45886.502256944441</v>
      </c>
      <c r="D2396" t="s">
        <v>74</v>
      </c>
      <c r="E2396">
        <v>1</v>
      </c>
      <c r="F2396">
        <v>7</v>
      </c>
      <c r="G2396">
        <v>1</v>
      </c>
      <c r="H2396">
        <v>0</v>
      </c>
      <c r="I2396">
        <v>0</v>
      </c>
      <c r="J2396">
        <v>7</v>
      </c>
      <c r="K2396">
        <v>0</v>
      </c>
      <c r="L2396">
        <v>0</v>
      </c>
      <c r="M2396">
        <v>0</v>
      </c>
      <c r="N2396">
        <v>0</v>
      </c>
      <c r="O2396">
        <v>-33.469160000000002</v>
      </c>
      <c r="P2396">
        <v>-70.576296666666664</v>
      </c>
      <c r="Q2396">
        <v>17.283950617283949</v>
      </c>
      <c r="R2396">
        <v>519</v>
      </c>
      <c r="S2396" t="s">
        <v>89</v>
      </c>
      <c r="T2396">
        <f t="shared" si="37"/>
        <v>10</v>
      </c>
      <c r="U2396">
        <v>7</v>
      </c>
      <c r="V2396" s="5">
        <v>0.50225694444444446</v>
      </c>
      <c r="W2396" s="8">
        <v>0.5</v>
      </c>
      <c r="X2396" t="s">
        <v>100</v>
      </c>
      <c r="Y2396" t="str">
        <f>+VLOOKUP($X2396,[1]ParadasReg!$F:$I,4,0)</f>
        <v>Parada 4 / (M) Grecia</v>
      </c>
      <c r="Z2396">
        <f>+VLOOKUP($X2396,[1]ParadasReg!$F:$I,3,0)</f>
        <v>14</v>
      </c>
    </row>
    <row r="2397" spans="1:26" x14ac:dyDescent="0.25">
      <c r="A2397">
        <v>924627</v>
      </c>
      <c r="B2397">
        <v>1887</v>
      </c>
      <c r="C2397" s="3">
        <v>45886.504895833343</v>
      </c>
      <c r="D2397" t="s">
        <v>74</v>
      </c>
      <c r="E2397">
        <v>4</v>
      </c>
      <c r="F2397">
        <v>2</v>
      </c>
      <c r="G2397">
        <v>4</v>
      </c>
      <c r="H2397">
        <v>0</v>
      </c>
      <c r="I2397">
        <v>0</v>
      </c>
      <c r="J2397">
        <v>2</v>
      </c>
      <c r="K2397">
        <v>0</v>
      </c>
      <c r="L2397">
        <v>0</v>
      </c>
      <c r="M2397">
        <v>0</v>
      </c>
      <c r="N2397">
        <v>0</v>
      </c>
      <c r="O2397">
        <v>-33.46532666666667</v>
      </c>
      <c r="P2397">
        <v>-70.589663333333334</v>
      </c>
      <c r="Q2397">
        <v>19.753086419753085</v>
      </c>
      <c r="R2397">
        <v>519</v>
      </c>
      <c r="S2397" t="s">
        <v>89</v>
      </c>
      <c r="T2397">
        <f t="shared" si="37"/>
        <v>10</v>
      </c>
      <c r="U2397">
        <v>7</v>
      </c>
      <c r="V2397" s="5">
        <v>0.50489583333333332</v>
      </c>
      <c r="W2397" s="8">
        <v>0.5</v>
      </c>
      <c r="X2397" t="s">
        <v>102</v>
      </c>
      <c r="Y2397" t="str">
        <f>+VLOOKUP($X2397,[1]ParadasReg!$F:$I,4,0)</f>
        <v>Parada 2 / CESFAM Salvador Bustos</v>
      </c>
      <c r="Z2397">
        <f>+VLOOKUP($X2397,[1]ParadasReg!$F:$I,3,0)</f>
        <v>16</v>
      </c>
    </row>
    <row r="2398" spans="1:26" x14ac:dyDescent="0.25">
      <c r="A2398">
        <v>924630</v>
      </c>
      <c r="B2398">
        <v>1887</v>
      </c>
      <c r="C2398" s="3">
        <v>45886.506481481483</v>
      </c>
      <c r="D2398" t="s">
        <v>74</v>
      </c>
      <c r="E2398">
        <v>1</v>
      </c>
      <c r="F2398">
        <v>2</v>
      </c>
      <c r="G2398">
        <v>1</v>
      </c>
      <c r="H2398">
        <v>0</v>
      </c>
      <c r="I2398">
        <v>0</v>
      </c>
      <c r="J2398">
        <v>2</v>
      </c>
      <c r="K2398">
        <v>0</v>
      </c>
      <c r="L2398">
        <v>0</v>
      </c>
      <c r="M2398">
        <v>0</v>
      </c>
      <c r="N2398">
        <v>0</v>
      </c>
      <c r="O2398">
        <v>-33.464593333333333</v>
      </c>
      <c r="P2398">
        <v>-70.59771666666667</v>
      </c>
      <c r="Q2398">
        <v>18.518518518518519</v>
      </c>
      <c r="R2398">
        <v>519</v>
      </c>
      <c r="S2398" t="s">
        <v>89</v>
      </c>
      <c r="T2398">
        <f t="shared" si="37"/>
        <v>10</v>
      </c>
      <c r="U2398">
        <v>7</v>
      </c>
      <c r="V2398" s="5">
        <v>0.50648148148148142</v>
      </c>
      <c r="W2398" s="8">
        <v>0.5</v>
      </c>
      <c r="X2398" t="s">
        <v>103</v>
      </c>
      <c r="Y2398" t="str">
        <f>+VLOOKUP($X2398,[1]ParadasReg!$F:$I,4,0)</f>
        <v>Parada 2 / Pedagógico</v>
      </c>
      <c r="Z2398">
        <f>+VLOOKUP($X2398,[1]ParadasReg!$F:$I,3,0)</f>
        <v>17</v>
      </c>
    </row>
    <row r="2399" spans="1:26" x14ac:dyDescent="0.25">
      <c r="A2399">
        <v>924636</v>
      </c>
      <c r="B2399">
        <v>1887</v>
      </c>
      <c r="C2399" s="3">
        <v>45886.508888888893</v>
      </c>
      <c r="D2399" t="s">
        <v>74</v>
      </c>
      <c r="E2399">
        <v>0</v>
      </c>
      <c r="F2399">
        <v>3</v>
      </c>
      <c r="G2399">
        <v>0</v>
      </c>
      <c r="H2399">
        <v>0</v>
      </c>
      <c r="I2399">
        <v>0</v>
      </c>
      <c r="J2399">
        <v>3</v>
      </c>
      <c r="K2399">
        <v>0</v>
      </c>
      <c r="L2399">
        <v>0</v>
      </c>
      <c r="M2399">
        <v>0</v>
      </c>
      <c r="N2399">
        <v>0</v>
      </c>
      <c r="O2399">
        <v>-33.463304999999998</v>
      </c>
      <c r="P2399">
        <v>-70.603313333333332</v>
      </c>
      <c r="Q2399">
        <v>9.8765432098765427</v>
      </c>
      <c r="R2399">
        <v>519</v>
      </c>
      <c r="S2399" t="s">
        <v>89</v>
      </c>
      <c r="T2399">
        <f t="shared" si="37"/>
        <v>0</v>
      </c>
      <c r="U2399">
        <v>7</v>
      </c>
      <c r="V2399" s="5">
        <v>0.50888888888888884</v>
      </c>
      <c r="W2399" s="8">
        <v>0.5</v>
      </c>
      <c r="X2399" t="s">
        <v>104</v>
      </c>
      <c r="Y2399" t="str">
        <f>+VLOOKUP($X2399,[1]ParadasReg!$F:$I,4,0)</f>
        <v>Parada 2 / Los Tres Antonios</v>
      </c>
      <c r="Z2399">
        <f>+VLOOKUP($X2399,[1]ParadasReg!$F:$I,3,0)</f>
        <v>18</v>
      </c>
    </row>
    <row r="2400" spans="1:26" x14ac:dyDescent="0.25">
      <c r="A2400">
        <v>924655</v>
      </c>
      <c r="B2400">
        <v>1887</v>
      </c>
      <c r="C2400" s="3">
        <v>45886.514953703707</v>
      </c>
      <c r="D2400" t="s">
        <v>74</v>
      </c>
      <c r="E2400">
        <v>9</v>
      </c>
      <c r="F2400">
        <v>0</v>
      </c>
      <c r="G2400">
        <v>9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-33.455069999999999</v>
      </c>
      <c r="P2400">
        <v>-70.62810833333333</v>
      </c>
      <c r="Q2400">
        <v>18.518518518518519</v>
      </c>
      <c r="R2400">
        <v>519</v>
      </c>
      <c r="S2400" t="s">
        <v>89</v>
      </c>
      <c r="T2400">
        <f t="shared" si="37"/>
        <v>10</v>
      </c>
      <c r="U2400">
        <v>7</v>
      </c>
      <c r="V2400" s="5">
        <v>0.51495370370370364</v>
      </c>
      <c r="W2400" s="8">
        <v>0.5</v>
      </c>
      <c r="X2400" t="s">
        <v>108</v>
      </c>
      <c r="Y2400" t="str">
        <f>+VLOOKUP($X2400,[1]ParadasReg!$F:$I,4,0)</f>
        <v>Parada 2 / (M) Irarrázaval</v>
      </c>
      <c r="Z2400">
        <f>+VLOOKUP($X2400,[1]ParadasReg!$F:$I,3,0)</f>
        <v>23</v>
      </c>
    </row>
    <row r="2401" spans="1:26" x14ac:dyDescent="0.25">
      <c r="A2401">
        <v>924659</v>
      </c>
      <c r="B2401">
        <v>1887</v>
      </c>
      <c r="C2401" s="3">
        <v>45886.516574074078</v>
      </c>
      <c r="D2401" t="s">
        <v>74</v>
      </c>
      <c r="E2401">
        <v>4</v>
      </c>
      <c r="F2401">
        <v>2</v>
      </c>
      <c r="G2401">
        <v>3</v>
      </c>
      <c r="H2401">
        <v>1</v>
      </c>
      <c r="I2401">
        <v>1</v>
      </c>
      <c r="J2401">
        <v>1</v>
      </c>
      <c r="K2401">
        <v>0</v>
      </c>
      <c r="L2401">
        <v>0</v>
      </c>
      <c r="M2401">
        <v>0</v>
      </c>
      <c r="N2401">
        <v>0</v>
      </c>
      <c r="O2401">
        <v>-33.451128333333337</v>
      </c>
      <c r="P2401">
        <v>-70.631078333333335</v>
      </c>
      <c r="Q2401">
        <v>20.987654320987652</v>
      </c>
      <c r="R2401">
        <v>519</v>
      </c>
      <c r="S2401" t="s">
        <v>89</v>
      </c>
      <c r="T2401">
        <f t="shared" si="37"/>
        <v>20</v>
      </c>
      <c r="U2401">
        <v>7</v>
      </c>
      <c r="V2401" s="5">
        <v>0.51657407407407407</v>
      </c>
      <c r="W2401" s="8">
        <v>0.5</v>
      </c>
      <c r="X2401" t="s">
        <v>109</v>
      </c>
      <c r="Y2401" t="str">
        <f>+VLOOKUP($X2401,[1]ParadasReg!$F:$I,4,0)</f>
        <v>Parada 7 / (M) Irarrázaval</v>
      </c>
      <c r="Z2401">
        <f>+VLOOKUP($X2401,[1]ParadasReg!$F:$I,3,0)</f>
        <v>24</v>
      </c>
    </row>
    <row r="2402" spans="1:26" x14ac:dyDescent="0.25">
      <c r="A2402">
        <v>924661</v>
      </c>
      <c r="B2402">
        <v>1887</v>
      </c>
      <c r="C2402" s="3">
        <v>45886.517233796287</v>
      </c>
      <c r="D2402" t="s">
        <v>74</v>
      </c>
      <c r="E2402">
        <v>2</v>
      </c>
      <c r="F2402">
        <v>0</v>
      </c>
      <c r="G2402">
        <v>2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-33.448860000000003</v>
      </c>
      <c r="P2402">
        <v>-70.631903333333327</v>
      </c>
      <c r="Q2402">
        <v>23.456790123456788</v>
      </c>
      <c r="R2402">
        <v>519</v>
      </c>
      <c r="S2402" t="s">
        <v>89</v>
      </c>
      <c r="T2402">
        <f t="shared" si="37"/>
        <v>20</v>
      </c>
      <c r="U2402">
        <v>7</v>
      </c>
      <c r="V2402" s="5">
        <v>0.51723379629629629</v>
      </c>
      <c r="W2402" s="8">
        <v>0.5</v>
      </c>
      <c r="X2402" t="s">
        <v>110</v>
      </c>
      <c r="Y2402" t="str">
        <f>+VLOOKUP($X2402,[1]ParadasReg!$F:$I,4,0)</f>
        <v>Parada 2 / (M) Santa Isabel</v>
      </c>
      <c r="Z2402">
        <f>+VLOOKUP($X2402,[1]ParadasReg!$F:$I,3,0)</f>
        <v>25</v>
      </c>
    </row>
    <row r="2403" spans="1:26" x14ac:dyDescent="0.25">
      <c r="A2403">
        <v>924666</v>
      </c>
      <c r="B2403">
        <v>1887</v>
      </c>
      <c r="C2403" s="3">
        <v>45886.518136574072</v>
      </c>
      <c r="D2403" t="s">
        <v>74</v>
      </c>
      <c r="E2403">
        <v>0</v>
      </c>
      <c r="F2403">
        <v>2</v>
      </c>
      <c r="G2403">
        <v>0</v>
      </c>
      <c r="H2403">
        <v>0</v>
      </c>
      <c r="I2403">
        <v>0</v>
      </c>
      <c r="J2403">
        <v>2</v>
      </c>
      <c r="K2403">
        <v>0</v>
      </c>
      <c r="L2403">
        <v>0</v>
      </c>
      <c r="M2403">
        <v>0</v>
      </c>
      <c r="N2403">
        <v>0</v>
      </c>
      <c r="O2403">
        <v>-33.443578333333328</v>
      </c>
      <c r="P2403">
        <v>-70.633174999999994</v>
      </c>
      <c r="Q2403">
        <v>20.987654320987652</v>
      </c>
      <c r="R2403">
        <v>519</v>
      </c>
      <c r="S2403" t="s">
        <v>89</v>
      </c>
      <c r="T2403">
        <f t="shared" si="37"/>
        <v>20</v>
      </c>
      <c r="U2403">
        <v>7</v>
      </c>
      <c r="V2403" s="5">
        <v>0.5181365740740741</v>
      </c>
      <c r="W2403" s="8">
        <v>0.5</v>
      </c>
      <c r="X2403" t="s">
        <v>111</v>
      </c>
      <c r="Y2403" t="str">
        <f>+VLOOKUP($X2403,[1]ParadasReg!$F:$I,4,0)</f>
        <v>Parada 2 / (M) Parque Bustamante</v>
      </c>
      <c r="Z2403">
        <f>+VLOOKUP($X2403,[1]ParadasReg!$F:$I,3,0)</f>
        <v>26</v>
      </c>
    </row>
    <row r="2404" spans="1:26" x14ac:dyDescent="0.25">
      <c r="A2404">
        <v>924672</v>
      </c>
      <c r="B2404">
        <v>1887</v>
      </c>
      <c r="C2404" s="3">
        <v>45886.519803240742</v>
      </c>
      <c r="D2404" t="s">
        <v>74</v>
      </c>
      <c r="E2404">
        <v>1</v>
      </c>
      <c r="F2404">
        <v>6</v>
      </c>
      <c r="G2404">
        <v>1</v>
      </c>
      <c r="H2404">
        <v>0</v>
      </c>
      <c r="I2404">
        <v>0</v>
      </c>
      <c r="J2404">
        <v>6</v>
      </c>
      <c r="K2404">
        <v>0</v>
      </c>
      <c r="L2404">
        <v>0</v>
      </c>
      <c r="M2404">
        <v>0</v>
      </c>
      <c r="N2404">
        <v>0</v>
      </c>
      <c r="O2404">
        <v>-33.437293333333344</v>
      </c>
      <c r="P2404">
        <v>-70.635845000000003</v>
      </c>
      <c r="Q2404">
        <v>14.814814814814813</v>
      </c>
      <c r="R2404">
        <v>519</v>
      </c>
      <c r="S2404" t="s">
        <v>89</v>
      </c>
      <c r="T2404">
        <f t="shared" si="37"/>
        <v>10</v>
      </c>
      <c r="U2404">
        <v>7</v>
      </c>
      <c r="V2404" s="5">
        <v>0.5198032407407408</v>
      </c>
      <c r="W2404" s="8">
        <v>0.5</v>
      </c>
      <c r="X2404" t="s">
        <v>112</v>
      </c>
      <c r="Y2404" t="str">
        <f>+VLOOKUP($X2404,[1]ParadasReg!$F:$I,4,0)</f>
        <v>Parada 4 / Plaza Italia</v>
      </c>
      <c r="Z2404">
        <f>+VLOOKUP($X2404,[1]ParadasReg!$F:$I,3,0)</f>
        <v>27</v>
      </c>
    </row>
    <row r="2405" spans="1:26" x14ac:dyDescent="0.25">
      <c r="A2405">
        <v>924675</v>
      </c>
      <c r="B2405">
        <v>1887</v>
      </c>
      <c r="C2405" s="3">
        <v>45886.52071759259</v>
      </c>
      <c r="D2405" t="s">
        <v>74</v>
      </c>
      <c r="E2405">
        <v>0</v>
      </c>
      <c r="F2405">
        <v>2</v>
      </c>
      <c r="G2405">
        <v>0</v>
      </c>
      <c r="H2405">
        <v>0</v>
      </c>
      <c r="I2405">
        <v>0</v>
      </c>
      <c r="J2405">
        <v>2</v>
      </c>
      <c r="K2405">
        <v>0</v>
      </c>
      <c r="L2405">
        <v>0</v>
      </c>
      <c r="M2405">
        <v>0</v>
      </c>
      <c r="N2405">
        <v>0</v>
      </c>
      <c r="O2405">
        <v>-33.439773333333328</v>
      </c>
      <c r="P2405">
        <v>-70.639858333333336</v>
      </c>
      <c r="Q2405">
        <v>12.345679012345679</v>
      </c>
      <c r="R2405">
        <v>519</v>
      </c>
      <c r="S2405" t="s">
        <v>89</v>
      </c>
      <c r="T2405">
        <f t="shared" si="37"/>
        <v>10</v>
      </c>
      <c r="U2405">
        <v>7</v>
      </c>
      <c r="V2405" s="5">
        <v>0.52071759259259254</v>
      </c>
      <c r="W2405" s="8">
        <v>0.5</v>
      </c>
      <c r="X2405" t="s">
        <v>113</v>
      </c>
      <c r="Y2405" t="str">
        <f>+VLOOKUP($X2405,[1]ParadasReg!$F:$I,4,0)</f>
        <v>Parada 4 / (M) Universidad Católica</v>
      </c>
      <c r="Z2405">
        <f>+VLOOKUP($X2405,[1]ParadasReg!$F:$I,3,0)</f>
        <v>28</v>
      </c>
    </row>
    <row r="2406" spans="1:26" x14ac:dyDescent="0.25">
      <c r="A2406">
        <v>924679</v>
      </c>
      <c r="B2406">
        <v>1887</v>
      </c>
      <c r="C2406" s="3">
        <v>45886.521990740737</v>
      </c>
      <c r="D2406" t="s">
        <v>74</v>
      </c>
      <c r="E2406">
        <v>0</v>
      </c>
      <c r="F2406">
        <v>4</v>
      </c>
      <c r="G2406">
        <v>0</v>
      </c>
      <c r="H2406">
        <v>0</v>
      </c>
      <c r="I2406">
        <v>0</v>
      </c>
      <c r="J2406">
        <v>4</v>
      </c>
      <c r="K2406">
        <v>0</v>
      </c>
      <c r="L2406">
        <v>0</v>
      </c>
      <c r="M2406">
        <v>0</v>
      </c>
      <c r="N2406">
        <v>0</v>
      </c>
      <c r="O2406">
        <v>-33.442526666666673</v>
      </c>
      <c r="P2406">
        <v>-70.645513333333326</v>
      </c>
      <c r="Q2406">
        <v>7.4074074074074066</v>
      </c>
      <c r="R2406">
        <v>519</v>
      </c>
      <c r="S2406" t="s">
        <v>89</v>
      </c>
      <c r="T2406">
        <f t="shared" si="37"/>
        <v>0</v>
      </c>
      <c r="U2406">
        <v>7</v>
      </c>
      <c r="V2406" s="5">
        <v>0.52199074074074081</v>
      </c>
      <c r="W2406" s="8">
        <v>0.52083333333333326</v>
      </c>
      <c r="X2406" t="s">
        <v>114</v>
      </c>
      <c r="Y2406" t="str">
        <f>+VLOOKUP($X2406,[1]ParadasReg!$F:$I,4,0)</f>
        <v>Parada 3 / (M) Santa Lucía</v>
      </c>
      <c r="Z2406">
        <f>+VLOOKUP($X2406,[1]ParadasReg!$F:$I,3,0)</f>
        <v>29</v>
      </c>
    </row>
    <row r="2407" spans="1:26" x14ac:dyDescent="0.25">
      <c r="A2407">
        <v>924681</v>
      </c>
      <c r="B2407">
        <v>1887</v>
      </c>
      <c r="C2407" s="3">
        <v>45886.522743055553</v>
      </c>
      <c r="D2407" t="s">
        <v>74</v>
      </c>
      <c r="E2407">
        <v>0</v>
      </c>
      <c r="F2407">
        <v>4</v>
      </c>
      <c r="G2407">
        <v>0</v>
      </c>
      <c r="H2407">
        <v>0</v>
      </c>
      <c r="I2407">
        <v>0</v>
      </c>
      <c r="J2407">
        <v>4</v>
      </c>
      <c r="K2407">
        <v>0</v>
      </c>
      <c r="L2407">
        <v>0</v>
      </c>
      <c r="M2407">
        <v>0</v>
      </c>
      <c r="N2407">
        <v>0</v>
      </c>
      <c r="O2407">
        <v>-33.443815000000001</v>
      </c>
      <c r="P2407">
        <v>-70.651361666666674</v>
      </c>
      <c r="Q2407">
        <v>0</v>
      </c>
      <c r="R2407">
        <v>519</v>
      </c>
      <c r="S2407" t="s">
        <v>89</v>
      </c>
      <c r="T2407">
        <f t="shared" si="37"/>
        <v>0</v>
      </c>
      <c r="U2407">
        <v>7</v>
      </c>
      <c r="V2407" s="5">
        <v>0.52274305555555556</v>
      </c>
      <c r="W2407" s="8">
        <v>0.52083333333333326</v>
      </c>
      <c r="X2407" t="s">
        <v>115</v>
      </c>
      <c r="Y2407" t="str">
        <f>+VLOOKUP($X2407,[1]ParadasReg!$F:$I,4,0)</f>
        <v>Parada 3 / (M) Universidad de Chile</v>
      </c>
      <c r="Z2407">
        <f>+VLOOKUP($X2407,[1]ParadasReg!$F:$I,3,0)</f>
        <v>30</v>
      </c>
    </row>
    <row r="2408" spans="1:26" x14ac:dyDescent="0.25">
      <c r="A2408">
        <v>925084</v>
      </c>
      <c r="B2408">
        <v>1887</v>
      </c>
      <c r="C2408" s="3">
        <v>45886.731724537043</v>
      </c>
      <c r="D2408" t="s">
        <v>74</v>
      </c>
      <c r="E2408">
        <v>2</v>
      </c>
      <c r="F2408">
        <v>0</v>
      </c>
      <c r="G2408">
        <v>2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-33.478966666666658</v>
      </c>
      <c r="P2408">
        <v>-70.527793333333335</v>
      </c>
      <c r="Q2408">
        <v>4.9382716049382713</v>
      </c>
      <c r="R2408">
        <v>519</v>
      </c>
      <c r="S2408" t="s">
        <v>89</v>
      </c>
      <c r="T2408">
        <f t="shared" si="37"/>
        <v>0</v>
      </c>
      <c r="U2408">
        <v>7</v>
      </c>
      <c r="V2408" s="5">
        <v>0.73172453703703699</v>
      </c>
      <c r="W2408" s="8">
        <v>0.72916666666666663</v>
      </c>
      <c r="X2408" t="s">
        <v>91</v>
      </c>
      <c r="Y2408" t="str">
        <f>+VLOOKUP($X2408,[1]ParadasReg!$F:$I,4,0)</f>
        <v>Avenida Grecia / esq. Qda. de Sn. Pedro</v>
      </c>
      <c r="Z2408">
        <f>+VLOOKUP($X2408,[1]ParadasReg!$F:$I,3,0)</f>
        <v>3</v>
      </c>
    </row>
    <row r="2409" spans="1:26" x14ac:dyDescent="0.25">
      <c r="A2409">
        <v>925088</v>
      </c>
      <c r="B2409">
        <v>1887</v>
      </c>
      <c r="C2409" s="3">
        <v>45886.732349537036</v>
      </c>
      <c r="D2409" t="s">
        <v>74</v>
      </c>
      <c r="E2409">
        <v>1</v>
      </c>
      <c r="F2409">
        <v>0</v>
      </c>
      <c r="G2409">
        <v>1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-33.478268333333332</v>
      </c>
      <c r="P2409">
        <v>-70.531400000000005</v>
      </c>
      <c r="Q2409">
        <v>6.1728395061728394</v>
      </c>
      <c r="R2409">
        <v>519</v>
      </c>
      <c r="S2409" t="s">
        <v>89</v>
      </c>
      <c r="T2409">
        <f t="shared" si="37"/>
        <v>0</v>
      </c>
      <c r="U2409">
        <v>7</v>
      </c>
      <c r="V2409" s="5">
        <v>0.73234953703703709</v>
      </c>
      <c r="W2409" s="8">
        <v>0.72916666666666663</v>
      </c>
      <c r="X2409" t="s">
        <v>92</v>
      </c>
      <c r="Y2409" t="str">
        <f>+VLOOKUP($X2409,[1]ParadasReg!$F:$I,4,0)</f>
        <v>Avenida Grecia / esq. Los Picachos</v>
      </c>
      <c r="Z2409">
        <f>+VLOOKUP($X2409,[1]ParadasReg!$F:$I,3,0)</f>
        <v>4</v>
      </c>
    </row>
    <row r="2410" spans="1:26" x14ac:dyDescent="0.25">
      <c r="A2410">
        <v>925091</v>
      </c>
      <c r="B2410">
        <v>1887</v>
      </c>
      <c r="C2410" s="3">
        <v>45886.733067129629</v>
      </c>
      <c r="D2410" t="s">
        <v>74</v>
      </c>
      <c r="E2410">
        <v>1</v>
      </c>
      <c r="F2410">
        <v>0</v>
      </c>
      <c r="G2410">
        <v>1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-33.47732666666667</v>
      </c>
      <c r="P2410">
        <v>-70.535731666666663</v>
      </c>
      <c r="Q2410">
        <v>7.4074074074074066</v>
      </c>
      <c r="R2410">
        <v>519</v>
      </c>
      <c r="S2410" t="s">
        <v>89</v>
      </c>
      <c r="T2410">
        <f t="shared" si="37"/>
        <v>0</v>
      </c>
      <c r="U2410">
        <v>7</v>
      </c>
      <c r="V2410" s="5">
        <v>0.73306712962962972</v>
      </c>
      <c r="W2410" s="8">
        <v>0.72916666666666663</v>
      </c>
      <c r="X2410" t="s">
        <v>93</v>
      </c>
      <c r="Y2410" t="str">
        <f>+VLOOKUP($X2410,[1]ParadasReg!$F:$I,4,0)</f>
        <v>Avenida Grecia / esq. Jacarandá</v>
      </c>
      <c r="Z2410">
        <f>+VLOOKUP($X2410,[1]ParadasReg!$F:$I,3,0)</f>
        <v>5</v>
      </c>
    </row>
    <row r="2411" spans="1:26" x14ac:dyDescent="0.25">
      <c r="A2411">
        <v>925092</v>
      </c>
      <c r="B2411">
        <v>1887</v>
      </c>
      <c r="C2411" s="3">
        <v>45886.733553240738</v>
      </c>
      <c r="D2411" t="s">
        <v>74</v>
      </c>
      <c r="E2411">
        <v>2</v>
      </c>
      <c r="F2411">
        <v>0</v>
      </c>
      <c r="G2411">
        <v>2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-33.47672</v>
      </c>
      <c r="P2411">
        <v>-70.538883333333331</v>
      </c>
      <c r="Q2411">
        <v>9.8765432098765427</v>
      </c>
      <c r="R2411">
        <v>519</v>
      </c>
      <c r="S2411" t="s">
        <v>89</v>
      </c>
      <c r="T2411">
        <f t="shared" si="37"/>
        <v>0</v>
      </c>
      <c r="U2411">
        <v>7</v>
      </c>
      <c r="V2411" s="5">
        <v>0.7335532407407408</v>
      </c>
      <c r="W2411" s="8">
        <v>0.72916666666666663</v>
      </c>
      <c r="X2411" t="s">
        <v>94</v>
      </c>
      <c r="Y2411" t="str">
        <f>+VLOOKUP($X2411,[1]ParadasReg!$F:$I,4,0)</f>
        <v>Avenida Grecia / esq. Amanecer</v>
      </c>
      <c r="Z2411">
        <f>+VLOOKUP($X2411,[1]ParadasReg!$F:$I,3,0)</f>
        <v>6</v>
      </c>
    </row>
    <row r="2412" spans="1:26" x14ac:dyDescent="0.25">
      <c r="A2412">
        <v>925100</v>
      </c>
      <c r="B2412">
        <v>1887</v>
      </c>
      <c r="C2412" s="3">
        <v>45886.735173611109</v>
      </c>
      <c r="D2412" t="s">
        <v>74</v>
      </c>
      <c r="E2412">
        <v>5</v>
      </c>
      <c r="F2412">
        <v>0</v>
      </c>
      <c r="G2412">
        <v>5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-33.475133333333332</v>
      </c>
      <c r="P2412">
        <v>-70.54692</v>
      </c>
      <c r="Q2412">
        <v>16.049382716049383</v>
      </c>
      <c r="R2412">
        <v>519</v>
      </c>
      <c r="S2412" t="s">
        <v>89</v>
      </c>
      <c r="T2412">
        <f t="shared" si="37"/>
        <v>10</v>
      </c>
      <c r="U2412">
        <v>7</v>
      </c>
      <c r="V2412" s="5">
        <v>0.73517361111111112</v>
      </c>
      <c r="W2412" s="8">
        <v>0.72916666666666663</v>
      </c>
      <c r="X2412" t="s">
        <v>96</v>
      </c>
      <c r="Y2412" t="str">
        <f>+VLOOKUP($X2412,[1]ParadasReg!$F:$I,4,0)</f>
        <v>Avenida Grecia / esq. Palena</v>
      </c>
      <c r="Z2412">
        <f>+VLOOKUP($X2412,[1]ParadasReg!$F:$I,3,0)</f>
        <v>8</v>
      </c>
    </row>
    <row r="2413" spans="1:26" x14ac:dyDescent="0.25">
      <c r="A2413">
        <v>925103</v>
      </c>
      <c r="B2413">
        <v>1887</v>
      </c>
      <c r="C2413" s="3">
        <v>45886.735960648148</v>
      </c>
      <c r="D2413" t="s">
        <v>74</v>
      </c>
      <c r="E2413">
        <v>1</v>
      </c>
      <c r="F2413">
        <v>0</v>
      </c>
      <c r="G2413">
        <v>1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-33.474231666666668</v>
      </c>
      <c r="P2413">
        <v>-70.551478333333336</v>
      </c>
      <c r="Q2413">
        <v>17.283950617283949</v>
      </c>
      <c r="R2413">
        <v>519</v>
      </c>
      <c r="S2413" t="s">
        <v>89</v>
      </c>
      <c r="T2413">
        <f t="shared" si="37"/>
        <v>10</v>
      </c>
      <c r="U2413">
        <v>7</v>
      </c>
      <c r="V2413" s="5">
        <v>0.7359606481481481</v>
      </c>
      <c r="W2413" s="8">
        <v>0.72916666666666663</v>
      </c>
      <c r="X2413" t="s">
        <v>97</v>
      </c>
      <c r="Y2413" t="str">
        <f>+VLOOKUP($X2413,[1]ParadasReg!$F:$I,4,0)</f>
        <v>Avenida Grecia / esq. Pasaje 444</v>
      </c>
      <c r="Z2413">
        <f>+VLOOKUP($X2413,[1]ParadasReg!$F:$I,3,0)</f>
        <v>9</v>
      </c>
    </row>
    <row r="2414" spans="1:26" x14ac:dyDescent="0.25">
      <c r="A2414">
        <v>925106</v>
      </c>
      <c r="B2414">
        <v>1887</v>
      </c>
      <c r="C2414" s="3">
        <v>45886.73709490741</v>
      </c>
      <c r="D2414" t="s">
        <v>74</v>
      </c>
      <c r="E2414">
        <v>3</v>
      </c>
      <c r="F2414">
        <v>0</v>
      </c>
      <c r="G2414">
        <v>3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-33.473111666666668</v>
      </c>
      <c r="P2414">
        <v>-70.556515000000005</v>
      </c>
      <c r="Q2414">
        <v>20.987654320987652</v>
      </c>
      <c r="R2414">
        <v>519</v>
      </c>
      <c r="S2414" t="s">
        <v>89</v>
      </c>
      <c r="T2414">
        <f t="shared" si="37"/>
        <v>20</v>
      </c>
      <c r="U2414">
        <v>7</v>
      </c>
      <c r="V2414" s="5">
        <v>0.73709490740740735</v>
      </c>
      <c r="W2414" s="8">
        <v>0.72916666666666663</v>
      </c>
      <c r="X2414" t="s">
        <v>98</v>
      </c>
      <c r="Y2414" t="str">
        <f>+VLOOKUP($X2414,[1]ParadasReg!$F:$I,4,0)</f>
        <v>Parada 2 / Calle 1A - Avenida Grecia</v>
      </c>
      <c r="Z2414">
        <f>+VLOOKUP($X2414,[1]ParadasReg!$F:$I,3,0)</f>
        <v>10</v>
      </c>
    </row>
    <row r="2415" spans="1:26" x14ac:dyDescent="0.25">
      <c r="A2415">
        <v>925109</v>
      </c>
      <c r="B2415">
        <v>1887</v>
      </c>
      <c r="C2415" s="3">
        <v>45886.737939814811</v>
      </c>
      <c r="D2415" t="s">
        <v>74</v>
      </c>
      <c r="E2415">
        <v>6</v>
      </c>
      <c r="F2415">
        <v>1</v>
      </c>
      <c r="G2415">
        <v>5</v>
      </c>
      <c r="H2415">
        <v>0</v>
      </c>
      <c r="I2415">
        <v>1</v>
      </c>
      <c r="J2415">
        <v>1</v>
      </c>
      <c r="K2415">
        <v>0</v>
      </c>
      <c r="L2415">
        <v>0</v>
      </c>
      <c r="M2415">
        <v>0</v>
      </c>
      <c r="N2415">
        <v>0</v>
      </c>
      <c r="O2415">
        <v>-33.472046666666657</v>
      </c>
      <c r="P2415">
        <v>-70.561891666666668</v>
      </c>
      <c r="Q2415">
        <v>27.160493827160494</v>
      </c>
      <c r="R2415">
        <v>519</v>
      </c>
      <c r="S2415" t="s">
        <v>89</v>
      </c>
      <c r="T2415">
        <f t="shared" si="37"/>
        <v>20</v>
      </c>
      <c r="U2415">
        <v>7</v>
      </c>
      <c r="V2415" s="5">
        <v>0.73793981481481474</v>
      </c>
      <c r="W2415" s="8">
        <v>0.72916666666666663</v>
      </c>
      <c r="X2415" t="s">
        <v>99</v>
      </c>
      <c r="Y2415" t="str">
        <f>+VLOOKUP($X2415,[1]ParadasReg!$F:$I,4,0)</f>
        <v>Parada 2 / Ictinos - Avenida Grecia</v>
      </c>
      <c r="Z2415">
        <f>+VLOOKUP($X2415,[1]ParadasReg!$F:$I,3,0)</f>
        <v>11</v>
      </c>
    </row>
    <row r="2416" spans="1:26" x14ac:dyDescent="0.25">
      <c r="A2416">
        <v>925121</v>
      </c>
      <c r="B2416">
        <v>1887</v>
      </c>
      <c r="C2416" s="3">
        <v>45886.739652777767</v>
      </c>
      <c r="D2416" t="s">
        <v>74</v>
      </c>
      <c r="E2416">
        <v>0</v>
      </c>
      <c r="F2416">
        <v>1</v>
      </c>
      <c r="G2416">
        <v>0</v>
      </c>
      <c r="H2416">
        <v>0</v>
      </c>
      <c r="I2416">
        <v>0</v>
      </c>
      <c r="J2416">
        <v>1</v>
      </c>
      <c r="K2416">
        <v>0</v>
      </c>
      <c r="L2416">
        <v>0</v>
      </c>
      <c r="M2416">
        <v>0</v>
      </c>
      <c r="N2416">
        <v>0</v>
      </c>
      <c r="O2416">
        <v>-33.470911666666673</v>
      </c>
      <c r="P2416">
        <v>-70.567761666666669</v>
      </c>
      <c r="Q2416">
        <v>25.925925925925924</v>
      </c>
      <c r="R2416">
        <v>519</v>
      </c>
      <c r="S2416" t="s">
        <v>89</v>
      </c>
      <c r="T2416">
        <f t="shared" si="37"/>
        <v>20</v>
      </c>
      <c r="U2416">
        <v>7</v>
      </c>
      <c r="V2416" s="5">
        <v>0.73965277777777771</v>
      </c>
      <c r="W2416" s="8">
        <v>0.72916666666666663</v>
      </c>
      <c r="X2416" t="s">
        <v>119</v>
      </c>
      <c r="Y2416" t="str">
        <f>+VLOOKUP($X2416,[1]ParadasReg!$F:$I,4,0)</f>
        <v>Parada 2 / Los Molineros - Av. Grecia</v>
      </c>
      <c r="Z2416">
        <f>+VLOOKUP($X2416,[1]ParadasReg!$F:$I,3,0)</f>
        <v>12</v>
      </c>
    </row>
    <row r="2417" spans="1:26" x14ac:dyDescent="0.25">
      <c r="A2417">
        <v>925124</v>
      </c>
      <c r="B2417">
        <v>1887</v>
      </c>
      <c r="C2417" s="3">
        <v>45886.740358796298</v>
      </c>
      <c r="D2417" t="s">
        <v>74</v>
      </c>
      <c r="E2417">
        <v>1</v>
      </c>
      <c r="F2417">
        <v>0</v>
      </c>
      <c r="G2417">
        <v>1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-33.469911666666668</v>
      </c>
      <c r="P2417">
        <v>-70.572968333333336</v>
      </c>
      <c r="Q2417">
        <v>27.160493827160494</v>
      </c>
      <c r="R2417">
        <v>519</v>
      </c>
      <c r="S2417" t="s">
        <v>89</v>
      </c>
      <c r="T2417">
        <f t="shared" si="37"/>
        <v>20</v>
      </c>
      <c r="U2417">
        <v>7</v>
      </c>
      <c r="V2417" s="5">
        <v>0.7403587962962962</v>
      </c>
      <c r="W2417" s="8">
        <v>0.72916666666666663</v>
      </c>
      <c r="X2417" t="s">
        <v>117</v>
      </c>
      <c r="Y2417" t="str">
        <f>+VLOOKUP($X2417,[1]ParadasReg!$F:$I,4,0)</f>
        <v>Parada 2 / Cruz Almeyda - Avenida Grecia</v>
      </c>
      <c r="Z2417">
        <f>+VLOOKUP($X2417,[1]ParadasReg!$F:$I,3,0)</f>
        <v>13</v>
      </c>
    </row>
    <row r="2418" spans="1:26" x14ac:dyDescent="0.25">
      <c r="A2418">
        <v>925127</v>
      </c>
      <c r="B2418">
        <v>1887</v>
      </c>
      <c r="C2418" s="3">
        <v>45886.741076388891</v>
      </c>
      <c r="D2418" t="s">
        <v>74</v>
      </c>
      <c r="E2418">
        <v>5</v>
      </c>
      <c r="F2418">
        <v>11</v>
      </c>
      <c r="G2418">
        <v>4</v>
      </c>
      <c r="H2418">
        <v>1</v>
      </c>
      <c r="I2418">
        <v>1</v>
      </c>
      <c r="J2418">
        <v>10</v>
      </c>
      <c r="K2418">
        <v>0</v>
      </c>
      <c r="L2418">
        <v>0</v>
      </c>
      <c r="M2418">
        <v>0</v>
      </c>
      <c r="N2418">
        <v>0</v>
      </c>
      <c r="O2418">
        <v>-33.469121666666673</v>
      </c>
      <c r="P2418">
        <v>-70.57647</v>
      </c>
      <c r="Q2418">
        <v>19.753086419753085</v>
      </c>
      <c r="R2418">
        <v>519</v>
      </c>
      <c r="S2418" t="s">
        <v>89</v>
      </c>
      <c r="T2418">
        <f t="shared" si="37"/>
        <v>10</v>
      </c>
      <c r="U2418">
        <v>7</v>
      </c>
      <c r="V2418" s="5">
        <v>0.74107638888888883</v>
      </c>
      <c r="W2418" s="8">
        <v>0.72916666666666663</v>
      </c>
      <c r="X2418" t="s">
        <v>100</v>
      </c>
      <c r="Y2418" t="str">
        <f>+VLOOKUP($X2418,[1]ParadasReg!$F:$I,4,0)</f>
        <v>Parada 4 / (M) Grecia</v>
      </c>
      <c r="Z2418">
        <f>+VLOOKUP($X2418,[1]ParadasReg!$F:$I,3,0)</f>
        <v>14</v>
      </c>
    </row>
    <row r="2419" spans="1:26" x14ac:dyDescent="0.25">
      <c r="A2419">
        <v>925132</v>
      </c>
      <c r="B2419">
        <v>1887</v>
      </c>
      <c r="C2419" s="3">
        <v>45886.742314814823</v>
      </c>
      <c r="D2419" t="s">
        <v>74</v>
      </c>
      <c r="E2419">
        <v>5</v>
      </c>
      <c r="F2419">
        <v>1</v>
      </c>
      <c r="G2419">
        <v>5</v>
      </c>
      <c r="H2419">
        <v>0</v>
      </c>
      <c r="I2419">
        <v>0</v>
      </c>
      <c r="J2419">
        <v>1</v>
      </c>
      <c r="K2419">
        <v>0</v>
      </c>
      <c r="L2419">
        <v>0</v>
      </c>
      <c r="M2419">
        <v>0</v>
      </c>
      <c r="N2419">
        <v>0</v>
      </c>
      <c r="O2419">
        <v>-33.467404999999999</v>
      </c>
      <c r="P2419">
        <v>-70.581163333333336</v>
      </c>
      <c r="Q2419">
        <v>24.691358024691358</v>
      </c>
      <c r="R2419">
        <v>519</v>
      </c>
      <c r="S2419" t="s">
        <v>89</v>
      </c>
      <c r="T2419">
        <f t="shared" si="37"/>
        <v>20</v>
      </c>
      <c r="U2419">
        <v>7</v>
      </c>
      <c r="V2419" s="5">
        <v>0.74231481481481476</v>
      </c>
      <c r="W2419" s="8">
        <v>0.72916666666666663</v>
      </c>
      <c r="X2419" t="s">
        <v>101</v>
      </c>
      <c r="Y2419" t="str">
        <f>+VLOOKUP($X2419,[1]ParadasReg!$F:$I,4,0)</f>
        <v>Parada 2 / ADO Chile</v>
      </c>
      <c r="Z2419">
        <f>+VLOOKUP($X2419,[1]ParadasReg!$F:$I,3,0)</f>
        <v>15</v>
      </c>
    </row>
    <row r="2420" spans="1:26" x14ac:dyDescent="0.25">
      <c r="A2420">
        <v>925139</v>
      </c>
      <c r="B2420">
        <v>1887</v>
      </c>
      <c r="C2420" s="3">
        <v>45886.744421296287</v>
      </c>
      <c r="D2420" t="s">
        <v>74</v>
      </c>
      <c r="E2420">
        <v>1</v>
      </c>
      <c r="F2420">
        <v>0</v>
      </c>
      <c r="G2420">
        <v>1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-33.465268333333327</v>
      </c>
      <c r="P2420">
        <v>-70.589680000000001</v>
      </c>
      <c r="Q2420">
        <v>25.925925925925924</v>
      </c>
      <c r="R2420">
        <v>519</v>
      </c>
      <c r="S2420" t="s">
        <v>89</v>
      </c>
      <c r="T2420">
        <f t="shared" si="37"/>
        <v>20</v>
      </c>
      <c r="U2420">
        <v>7</v>
      </c>
      <c r="V2420" s="5">
        <v>0.74442129629629628</v>
      </c>
      <c r="W2420" s="8">
        <v>0.72916666666666663</v>
      </c>
      <c r="X2420" t="s">
        <v>102</v>
      </c>
      <c r="Y2420" t="str">
        <f>+VLOOKUP($X2420,[1]ParadasReg!$F:$I,4,0)</f>
        <v>Parada 2 / CESFAM Salvador Bustos</v>
      </c>
      <c r="Z2420">
        <f>+VLOOKUP($X2420,[1]ParadasReg!$F:$I,3,0)</f>
        <v>16</v>
      </c>
    </row>
    <row r="2421" spans="1:26" x14ac:dyDescent="0.25">
      <c r="A2421">
        <v>925144</v>
      </c>
      <c r="B2421">
        <v>1887</v>
      </c>
      <c r="C2421" s="3">
        <v>45886.745844907397</v>
      </c>
      <c r="D2421" t="s">
        <v>74</v>
      </c>
      <c r="E2421">
        <v>9</v>
      </c>
      <c r="F2421">
        <v>7</v>
      </c>
      <c r="G2421">
        <v>8</v>
      </c>
      <c r="H2421">
        <v>0</v>
      </c>
      <c r="I2421">
        <v>1</v>
      </c>
      <c r="J2421">
        <v>7</v>
      </c>
      <c r="K2421">
        <v>0</v>
      </c>
      <c r="L2421">
        <v>0</v>
      </c>
      <c r="M2421">
        <v>0</v>
      </c>
      <c r="N2421">
        <v>0</v>
      </c>
      <c r="O2421">
        <v>-33.46458333333333</v>
      </c>
      <c r="P2421">
        <v>-70.597576666666669</v>
      </c>
      <c r="Q2421">
        <v>28.39506172839506</v>
      </c>
      <c r="R2421">
        <v>519</v>
      </c>
      <c r="S2421" t="s">
        <v>89</v>
      </c>
      <c r="T2421">
        <f t="shared" si="37"/>
        <v>20</v>
      </c>
      <c r="U2421">
        <v>7</v>
      </c>
      <c r="V2421" s="5">
        <v>0.74584490740740739</v>
      </c>
      <c r="W2421" s="8">
        <v>0.72916666666666663</v>
      </c>
      <c r="X2421" t="s">
        <v>103</v>
      </c>
      <c r="Y2421" t="str">
        <f>+VLOOKUP($X2421,[1]ParadasReg!$F:$I,4,0)</f>
        <v>Parada 2 / Pedagógico</v>
      </c>
      <c r="Z2421">
        <f>+VLOOKUP($X2421,[1]ParadasReg!$F:$I,3,0)</f>
        <v>17</v>
      </c>
    </row>
    <row r="2422" spans="1:26" x14ac:dyDescent="0.25">
      <c r="A2422">
        <v>925152</v>
      </c>
      <c r="B2422">
        <v>1887</v>
      </c>
      <c r="C2422" s="3">
        <v>45886.747835648152</v>
      </c>
      <c r="D2422" t="s">
        <v>74</v>
      </c>
      <c r="E2422">
        <v>0</v>
      </c>
      <c r="F2422">
        <v>3</v>
      </c>
      <c r="G2422">
        <v>0</v>
      </c>
      <c r="H2422">
        <v>0</v>
      </c>
      <c r="I2422">
        <v>0</v>
      </c>
      <c r="J2422">
        <v>3</v>
      </c>
      <c r="K2422">
        <v>0</v>
      </c>
      <c r="L2422">
        <v>0</v>
      </c>
      <c r="M2422">
        <v>0</v>
      </c>
      <c r="N2422">
        <v>0</v>
      </c>
      <c r="O2422">
        <v>-33.463895000000001</v>
      </c>
      <c r="P2422">
        <v>-70.602471666666673</v>
      </c>
      <c r="Q2422">
        <v>24.691358024691358</v>
      </c>
      <c r="R2422">
        <v>519</v>
      </c>
      <c r="S2422" t="s">
        <v>89</v>
      </c>
      <c r="T2422">
        <f t="shared" si="37"/>
        <v>20</v>
      </c>
      <c r="U2422">
        <v>7</v>
      </c>
      <c r="V2422" s="5">
        <v>0.74783564814814818</v>
      </c>
      <c r="W2422" s="8">
        <v>0.72916666666666663</v>
      </c>
      <c r="X2422" t="s">
        <v>104</v>
      </c>
      <c r="Y2422" t="str">
        <f>+VLOOKUP($X2422,[1]ParadasReg!$F:$I,4,0)</f>
        <v>Parada 2 / Los Tres Antonios</v>
      </c>
      <c r="Z2422">
        <f>+VLOOKUP($X2422,[1]ParadasReg!$F:$I,3,0)</f>
        <v>18</v>
      </c>
    </row>
    <row r="2423" spans="1:26" x14ac:dyDescent="0.25">
      <c r="A2423">
        <v>925156</v>
      </c>
      <c r="B2423">
        <v>1887</v>
      </c>
      <c r="C2423" s="3">
        <v>45886.748923611107</v>
      </c>
      <c r="D2423" t="s">
        <v>74</v>
      </c>
      <c r="E2423">
        <v>0</v>
      </c>
      <c r="F2423">
        <v>2</v>
      </c>
      <c r="G2423">
        <v>0</v>
      </c>
      <c r="H2423">
        <v>0</v>
      </c>
      <c r="I2423">
        <v>0</v>
      </c>
      <c r="J2423">
        <v>2</v>
      </c>
      <c r="K2423">
        <v>0</v>
      </c>
      <c r="L2423">
        <v>0</v>
      </c>
      <c r="M2423">
        <v>0</v>
      </c>
      <c r="N2423">
        <v>0</v>
      </c>
      <c r="O2423">
        <v>-33.462166666666668</v>
      </c>
      <c r="P2423">
        <v>-70.60751333333333</v>
      </c>
      <c r="Q2423">
        <v>22.222222222222221</v>
      </c>
      <c r="R2423">
        <v>519</v>
      </c>
      <c r="S2423" t="s">
        <v>89</v>
      </c>
      <c r="T2423">
        <f t="shared" si="37"/>
        <v>20</v>
      </c>
      <c r="U2423">
        <v>7</v>
      </c>
      <c r="V2423" s="5">
        <v>0.74892361111111105</v>
      </c>
      <c r="W2423" s="8">
        <v>0.72916666666666663</v>
      </c>
      <c r="X2423" t="s">
        <v>118</v>
      </c>
      <c r="Y2423" t="str">
        <f>+VLOOKUP($X2423,[1]ParadasReg!$F:$I,4,0)</f>
        <v>Parada 2 / (M) Est.Nacional</v>
      </c>
      <c r="Z2423">
        <f>+VLOOKUP($X2423,[1]ParadasReg!$F:$I,3,0)</f>
        <v>19</v>
      </c>
    </row>
    <row r="2424" spans="1:26" x14ac:dyDescent="0.25">
      <c r="A2424">
        <v>925160</v>
      </c>
      <c r="B2424">
        <v>1887</v>
      </c>
      <c r="C2424" s="3">
        <v>45886.750555555547</v>
      </c>
      <c r="D2424" t="s">
        <v>74</v>
      </c>
      <c r="E2424">
        <v>0</v>
      </c>
      <c r="F2424">
        <v>1</v>
      </c>
      <c r="G2424">
        <v>0</v>
      </c>
      <c r="H2424">
        <v>0</v>
      </c>
      <c r="I2424">
        <v>0</v>
      </c>
      <c r="J2424">
        <v>1</v>
      </c>
      <c r="K2424">
        <v>0</v>
      </c>
      <c r="L2424">
        <v>0</v>
      </c>
      <c r="M2424">
        <v>0</v>
      </c>
      <c r="N2424">
        <v>0</v>
      </c>
      <c r="O2424">
        <v>-33.461511666666667</v>
      </c>
      <c r="P2424">
        <v>-70.617411666666669</v>
      </c>
      <c r="Q2424">
        <v>20.987654320987652</v>
      </c>
      <c r="R2424">
        <v>519</v>
      </c>
      <c r="S2424" t="s">
        <v>89</v>
      </c>
      <c r="T2424">
        <f t="shared" si="37"/>
        <v>20</v>
      </c>
      <c r="U2424">
        <v>7</v>
      </c>
      <c r="V2424" s="5">
        <v>0.75055555555555553</v>
      </c>
      <c r="W2424" s="8">
        <v>0.75</v>
      </c>
      <c r="X2424" t="s">
        <v>106</v>
      </c>
      <c r="Y2424" t="str">
        <f>+VLOOKUP($X2424,[1]ParadasReg!$F:$I,4,0)</f>
        <v>Parada 2 / Villa Olímpica</v>
      </c>
      <c r="Z2424">
        <f>+VLOOKUP($X2424,[1]ParadasReg!$F:$I,3,0)</f>
        <v>21</v>
      </c>
    </row>
    <row r="2425" spans="1:26" x14ac:dyDescent="0.25">
      <c r="A2425">
        <v>925169</v>
      </c>
      <c r="B2425">
        <v>1887</v>
      </c>
      <c r="C2425" s="3">
        <v>45886.752789351849</v>
      </c>
      <c r="D2425" t="s">
        <v>74</v>
      </c>
      <c r="E2425">
        <v>0</v>
      </c>
      <c r="F2425">
        <v>7</v>
      </c>
      <c r="G2425">
        <v>0</v>
      </c>
      <c r="H2425">
        <v>0</v>
      </c>
      <c r="I2425">
        <v>0</v>
      </c>
      <c r="J2425">
        <v>7</v>
      </c>
      <c r="K2425">
        <v>0</v>
      </c>
      <c r="L2425">
        <v>0</v>
      </c>
      <c r="M2425">
        <v>0</v>
      </c>
      <c r="N2425">
        <v>0</v>
      </c>
      <c r="O2425">
        <v>-33.455038333333327</v>
      </c>
      <c r="P2425">
        <v>-70.628001666666663</v>
      </c>
      <c r="Q2425">
        <v>12.345679012345679</v>
      </c>
      <c r="R2425">
        <v>519</v>
      </c>
      <c r="S2425" t="s">
        <v>89</v>
      </c>
      <c r="T2425">
        <f t="shared" si="37"/>
        <v>10</v>
      </c>
      <c r="U2425">
        <v>7</v>
      </c>
      <c r="V2425" s="5">
        <v>0.75278935185185192</v>
      </c>
      <c r="W2425" s="8">
        <v>0.75</v>
      </c>
      <c r="X2425" t="s">
        <v>108</v>
      </c>
      <c r="Y2425" t="str">
        <f>+VLOOKUP($X2425,[1]ParadasReg!$F:$I,4,0)</f>
        <v>Parada 2 / (M) Irarrázaval</v>
      </c>
      <c r="Z2425">
        <f>+VLOOKUP($X2425,[1]ParadasReg!$F:$I,3,0)</f>
        <v>23</v>
      </c>
    </row>
    <row r="2426" spans="1:26" x14ac:dyDescent="0.25">
      <c r="A2426">
        <v>925186</v>
      </c>
      <c r="B2426">
        <v>1887</v>
      </c>
      <c r="C2426" s="3">
        <v>45886.759236111109</v>
      </c>
      <c r="D2426" t="s">
        <v>74</v>
      </c>
      <c r="E2426">
        <v>0</v>
      </c>
      <c r="F2426">
        <v>2</v>
      </c>
      <c r="G2426">
        <v>0</v>
      </c>
      <c r="H2426">
        <v>0</v>
      </c>
      <c r="I2426">
        <v>0</v>
      </c>
      <c r="J2426">
        <v>2</v>
      </c>
      <c r="K2426">
        <v>0</v>
      </c>
      <c r="L2426">
        <v>0</v>
      </c>
      <c r="M2426">
        <v>0</v>
      </c>
      <c r="N2426">
        <v>0</v>
      </c>
      <c r="O2426">
        <v>-33.442501666666672</v>
      </c>
      <c r="P2426">
        <v>-70.645399999999995</v>
      </c>
      <c r="Q2426">
        <v>9.8765432098765427</v>
      </c>
      <c r="R2426">
        <v>519</v>
      </c>
      <c r="S2426" t="s">
        <v>89</v>
      </c>
      <c r="T2426">
        <f t="shared" si="37"/>
        <v>0</v>
      </c>
      <c r="U2426">
        <v>7</v>
      </c>
      <c r="V2426" s="5">
        <v>0.75923611111111111</v>
      </c>
      <c r="W2426" s="8">
        <v>0.75</v>
      </c>
      <c r="X2426" t="s">
        <v>114</v>
      </c>
      <c r="Y2426" t="str">
        <f>+VLOOKUP($X2426,[1]ParadasReg!$F:$I,4,0)</f>
        <v>Parada 3 / (M) Santa Lucía</v>
      </c>
      <c r="Z2426">
        <f>+VLOOKUP($X2426,[1]ParadasReg!$F:$I,3,0)</f>
        <v>29</v>
      </c>
    </row>
    <row r="2427" spans="1:26" x14ac:dyDescent="0.25">
      <c r="A2427">
        <v>925191</v>
      </c>
      <c r="B2427">
        <v>1887</v>
      </c>
      <c r="C2427" s="3">
        <v>45886.760625000003</v>
      </c>
      <c r="D2427" t="s">
        <v>74</v>
      </c>
      <c r="E2427">
        <v>0</v>
      </c>
      <c r="F2427">
        <v>1</v>
      </c>
      <c r="G2427">
        <v>0</v>
      </c>
      <c r="H2427">
        <v>0</v>
      </c>
      <c r="I2427">
        <v>0</v>
      </c>
      <c r="J2427">
        <v>1</v>
      </c>
      <c r="K2427">
        <v>0</v>
      </c>
      <c r="L2427">
        <v>0</v>
      </c>
      <c r="M2427">
        <v>0</v>
      </c>
      <c r="N2427">
        <v>0</v>
      </c>
      <c r="O2427">
        <v>-33.443776666666658</v>
      </c>
      <c r="P2427">
        <v>-70.651264999999995</v>
      </c>
      <c r="Q2427">
        <v>8.6419753086419746</v>
      </c>
      <c r="R2427">
        <v>519</v>
      </c>
      <c r="S2427" t="s">
        <v>89</v>
      </c>
      <c r="T2427">
        <f t="shared" si="37"/>
        <v>0</v>
      </c>
      <c r="U2427">
        <v>7</v>
      </c>
      <c r="V2427" s="5">
        <v>0.760625</v>
      </c>
      <c r="W2427" s="8">
        <v>0.75</v>
      </c>
      <c r="X2427" t="s">
        <v>115</v>
      </c>
      <c r="Y2427" t="str">
        <f>+VLOOKUP($X2427,[1]ParadasReg!$F:$I,4,0)</f>
        <v>Parada 3 / (M) Universidad de Chile</v>
      </c>
      <c r="Z2427">
        <f>+VLOOKUP($X2427,[1]ParadasReg!$F:$I,3,0)</f>
        <v>30</v>
      </c>
    </row>
    <row r="2428" spans="1:26" x14ac:dyDescent="0.25">
      <c r="A2428">
        <v>925193</v>
      </c>
      <c r="B2428">
        <v>1887</v>
      </c>
      <c r="C2428" s="3">
        <v>45886.76122685185</v>
      </c>
      <c r="D2428" t="s">
        <v>74</v>
      </c>
      <c r="E2428">
        <v>0</v>
      </c>
      <c r="F2428">
        <v>1</v>
      </c>
      <c r="G2428">
        <v>0</v>
      </c>
      <c r="H2428">
        <v>0</v>
      </c>
      <c r="I2428">
        <v>0</v>
      </c>
      <c r="J2428">
        <v>1</v>
      </c>
      <c r="K2428">
        <v>0</v>
      </c>
      <c r="L2428">
        <v>0</v>
      </c>
      <c r="M2428">
        <v>0</v>
      </c>
      <c r="N2428">
        <v>0</v>
      </c>
      <c r="O2428">
        <v>-33.444816666666668</v>
      </c>
      <c r="P2428">
        <v>-70.656133333333329</v>
      </c>
      <c r="Q2428">
        <v>0</v>
      </c>
      <c r="R2428">
        <v>519</v>
      </c>
      <c r="S2428" t="s">
        <v>89</v>
      </c>
      <c r="T2428">
        <f t="shared" si="37"/>
        <v>0</v>
      </c>
      <c r="U2428">
        <v>7</v>
      </c>
      <c r="V2428" s="5">
        <v>0.7612268518518519</v>
      </c>
      <c r="W2428" s="8">
        <v>0.75</v>
      </c>
      <c r="X2428" t="s">
        <v>116</v>
      </c>
      <c r="Y2428" t="str">
        <f>+VLOOKUP($X2428,[1]ParadasReg!$F:$I,4,0)</f>
        <v>Parada 3 / (M) La Moneda</v>
      </c>
      <c r="Z2428">
        <f>+VLOOKUP($X2428,[1]ParadasReg!$F:$I,3,0)</f>
        <v>31</v>
      </c>
    </row>
    <row r="2429" spans="1:26" x14ac:dyDescent="0.25">
      <c r="A2429">
        <v>925453</v>
      </c>
      <c r="B2429">
        <v>1887</v>
      </c>
      <c r="C2429" s="3">
        <v>45886.855879629627</v>
      </c>
      <c r="D2429" t="s">
        <v>84</v>
      </c>
      <c r="E2429">
        <v>6</v>
      </c>
      <c r="F2429">
        <v>0</v>
      </c>
      <c r="G2429">
        <v>6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-33.479031666666657</v>
      </c>
      <c r="P2429">
        <v>-70.527765000000002</v>
      </c>
      <c r="Q2429">
        <v>7.4074074074074066</v>
      </c>
      <c r="R2429">
        <v>519</v>
      </c>
      <c r="S2429" t="s">
        <v>89</v>
      </c>
      <c r="T2429">
        <f t="shared" si="37"/>
        <v>0</v>
      </c>
      <c r="U2429">
        <v>7</v>
      </c>
      <c r="V2429" s="5">
        <v>0.8558796296296296</v>
      </c>
      <c r="W2429" s="8">
        <v>0.85416666666666663</v>
      </c>
      <c r="X2429" t="s">
        <v>91</v>
      </c>
      <c r="Y2429" t="str">
        <f>+VLOOKUP($X2429,[1]ParadasReg!$F:$I,4,0)</f>
        <v>Avenida Grecia / esq. Qda. de Sn. Pedro</v>
      </c>
      <c r="Z2429">
        <f>+VLOOKUP($X2429,[1]ParadasReg!$F:$I,3,0)</f>
        <v>3</v>
      </c>
    </row>
    <row r="2430" spans="1:26" x14ac:dyDescent="0.25">
      <c r="A2430">
        <v>925456</v>
      </c>
      <c r="B2430">
        <v>1887</v>
      </c>
      <c r="C2430" s="3">
        <v>45886.856608796297</v>
      </c>
      <c r="D2430" t="s">
        <v>84</v>
      </c>
      <c r="E2430">
        <v>5</v>
      </c>
      <c r="F2430">
        <v>0</v>
      </c>
      <c r="G2430">
        <v>5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-33.478295000000003</v>
      </c>
      <c r="P2430">
        <v>-70.531338333333338</v>
      </c>
      <c r="Q2430">
        <v>13.580246913580247</v>
      </c>
      <c r="R2430">
        <v>519</v>
      </c>
      <c r="S2430" t="s">
        <v>89</v>
      </c>
      <c r="T2430">
        <f t="shared" si="37"/>
        <v>10</v>
      </c>
      <c r="U2430">
        <v>7</v>
      </c>
      <c r="V2430" s="5">
        <v>0.85660879629629638</v>
      </c>
      <c r="W2430" s="8">
        <v>0.85416666666666663</v>
      </c>
      <c r="X2430" t="s">
        <v>92</v>
      </c>
      <c r="Y2430" t="str">
        <f>+VLOOKUP($X2430,[1]ParadasReg!$F:$I,4,0)</f>
        <v>Avenida Grecia / esq. Los Picachos</v>
      </c>
      <c r="Z2430">
        <f>+VLOOKUP($X2430,[1]ParadasReg!$F:$I,3,0)</f>
        <v>4</v>
      </c>
    </row>
    <row r="2431" spans="1:26" x14ac:dyDescent="0.25">
      <c r="A2431">
        <v>925463</v>
      </c>
      <c r="B2431">
        <v>1887</v>
      </c>
      <c r="C2431" s="3">
        <v>45886.85832175926</v>
      </c>
      <c r="D2431" t="s">
        <v>84</v>
      </c>
      <c r="E2431">
        <v>3</v>
      </c>
      <c r="F2431">
        <v>0</v>
      </c>
      <c r="G2431">
        <v>3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-33.476771666666657</v>
      </c>
      <c r="P2431">
        <v>-70.538898333333336</v>
      </c>
      <c r="Q2431">
        <v>17.283950617283949</v>
      </c>
      <c r="R2431">
        <v>519</v>
      </c>
      <c r="S2431" t="s">
        <v>89</v>
      </c>
      <c r="T2431">
        <f t="shared" si="37"/>
        <v>10</v>
      </c>
      <c r="U2431">
        <v>7</v>
      </c>
      <c r="V2431" s="5">
        <v>0.85832175925925924</v>
      </c>
      <c r="W2431" s="8">
        <v>0.85416666666666663</v>
      </c>
      <c r="X2431" t="s">
        <v>94</v>
      </c>
      <c r="Y2431" t="str">
        <f>+VLOOKUP($X2431,[1]ParadasReg!$F:$I,4,0)</f>
        <v>Avenida Grecia / esq. Amanecer</v>
      </c>
      <c r="Z2431">
        <f>+VLOOKUP($X2431,[1]ParadasReg!$F:$I,3,0)</f>
        <v>6</v>
      </c>
    </row>
    <row r="2432" spans="1:26" x14ac:dyDescent="0.25">
      <c r="A2432">
        <v>925467</v>
      </c>
      <c r="B2432">
        <v>1887</v>
      </c>
      <c r="C2432" s="3">
        <v>45886.859849537039</v>
      </c>
      <c r="D2432" t="s">
        <v>84</v>
      </c>
      <c r="E2432">
        <v>5</v>
      </c>
      <c r="F2432">
        <v>0</v>
      </c>
      <c r="G2432">
        <v>5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-33.47607166666667</v>
      </c>
      <c r="P2432">
        <v>-70.542393333333337</v>
      </c>
      <c r="Q2432">
        <v>23.456790123456788</v>
      </c>
      <c r="R2432">
        <v>519</v>
      </c>
      <c r="S2432" t="s">
        <v>89</v>
      </c>
      <c r="T2432">
        <f t="shared" si="37"/>
        <v>20</v>
      </c>
      <c r="U2432">
        <v>7</v>
      </c>
      <c r="V2432" s="5">
        <v>0.85984953703703704</v>
      </c>
      <c r="W2432" s="8">
        <v>0.85416666666666663</v>
      </c>
      <c r="X2432" t="s">
        <v>95</v>
      </c>
      <c r="Y2432" t="str">
        <f>+VLOOKUP($X2432,[1]ParadasReg!$F:$I,4,0)</f>
        <v>Parada / Muni. Peñalolén</v>
      </c>
      <c r="Z2432">
        <f>+VLOOKUP($X2432,[1]ParadasReg!$F:$I,3,0)</f>
        <v>7</v>
      </c>
    </row>
    <row r="2433" spans="1:26" x14ac:dyDescent="0.25">
      <c r="A2433">
        <v>925473</v>
      </c>
      <c r="B2433">
        <v>1887</v>
      </c>
      <c r="C2433" s="3">
        <v>45886.861238425918</v>
      </c>
      <c r="D2433" t="s">
        <v>84</v>
      </c>
      <c r="E2433">
        <v>4</v>
      </c>
      <c r="F2433">
        <v>1</v>
      </c>
      <c r="G2433">
        <v>4</v>
      </c>
      <c r="H2433">
        <v>0</v>
      </c>
      <c r="I2433">
        <v>0</v>
      </c>
      <c r="J2433">
        <v>1</v>
      </c>
      <c r="K2433">
        <v>0</v>
      </c>
      <c r="L2433">
        <v>0</v>
      </c>
      <c r="M2433">
        <v>0</v>
      </c>
      <c r="N2433">
        <v>0</v>
      </c>
      <c r="O2433">
        <v>-33.475173333333331</v>
      </c>
      <c r="P2433">
        <v>-70.546878333333339</v>
      </c>
      <c r="Q2433">
        <v>27.160493827160494</v>
      </c>
      <c r="R2433">
        <v>519</v>
      </c>
      <c r="S2433" t="s">
        <v>89</v>
      </c>
      <c r="T2433">
        <f t="shared" si="37"/>
        <v>20</v>
      </c>
      <c r="U2433">
        <v>7</v>
      </c>
      <c r="V2433" s="5">
        <v>0.86123842592592592</v>
      </c>
      <c r="W2433" s="8">
        <v>0.85416666666666663</v>
      </c>
      <c r="X2433" t="s">
        <v>96</v>
      </c>
      <c r="Y2433" t="str">
        <f>+VLOOKUP($X2433,[1]ParadasReg!$F:$I,4,0)</f>
        <v>Avenida Grecia / esq. Palena</v>
      </c>
      <c r="Z2433">
        <f>+VLOOKUP($X2433,[1]ParadasReg!$F:$I,3,0)</f>
        <v>8</v>
      </c>
    </row>
    <row r="2434" spans="1:26" x14ac:dyDescent="0.25">
      <c r="A2434">
        <v>925475</v>
      </c>
      <c r="B2434">
        <v>1887</v>
      </c>
      <c r="C2434" s="3">
        <v>45886.862175925933</v>
      </c>
      <c r="D2434" t="s">
        <v>84</v>
      </c>
      <c r="E2434">
        <v>0</v>
      </c>
      <c r="F2434">
        <v>1</v>
      </c>
      <c r="G2434">
        <v>0</v>
      </c>
      <c r="H2434">
        <v>0</v>
      </c>
      <c r="I2434">
        <v>0</v>
      </c>
      <c r="J2434">
        <v>1</v>
      </c>
      <c r="K2434">
        <v>0</v>
      </c>
      <c r="L2434">
        <v>0</v>
      </c>
      <c r="M2434">
        <v>0</v>
      </c>
      <c r="N2434">
        <v>0</v>
      </c>
      <c r="O2434">
        <v>-33.474258333333331</v>
      </c>
      <c r="P2434">
        <v>-70.551708333333337</v>
      </c>
      <c r="Q2434">
        <v>25.925925925925924</v>
      </c>
      <c r="R2434">
        <v>519</v>
      </c>
      <c r="S2434" t="s">
        <v>89</v>
      </c>
      <c r="T2434">
        <f t="shared" si="37"/>
        <v>20</v>
      </c>
      <c r="U2434">
        <v>7</v>
      </c>
      <c r="V2434" s="5">
        <v>0.86217592592592596</v>
      </c>
      <c r="W2434" s="8">
        <v>0.85416666666666663</v>
      </c>
      <c r="X2434" t="s">
        <v>97</v>
      </c>
      <c r="Y2434" t="str">
        <f>+VLOOKUP($X2434,[1]ParadasReg!$F:$I,4,0)</f>
        <v>Avenida Grecia / esq. Pasaje 444</v>
      </c>
      <c r="Z2434">
        <f>+VLOOKUP($X2434,[1]ParadasReg!$F:$I,3,0)</f>
        <v>9</v>
      </c>
    </row>
    <row r="2435" spans="1:26" x14ac:dyDescent="0.25">
      <c r="A2435">
        <v>925478</v>
      </c>
      <c r="B2435">
        <v>1887</v>
      </c>
      <c r="C2435" s="3">
        <v>45886.863136574073</v>
      </c>
      <c r="D2435" t="s">
        <v>84</v>
      </c>
      <c r="E2435">
        <v>0</v>
      </c>
      <c r="F2435">
        <v>1</v>
      </c>
      <c r="G2435">
        <v>0</v>
      </c>
      <c r="H2435">
        <v>0</v>
      </c>
      <c r="I2435">
        <v>0</v>
      </c>
      <c r="J2435">
        <v>1</v>
      </c>
      <c r="K2435">
        <v>0</v>
      </c>
      <c r="L2435">
        <v>0</v>
      </c>
      <c r="M2435">
        <v>0</v>
      </c>
      <c r="N2435">
        <v>0</v>
      </c>
      <c r="O2435">
        <v>-33.47320666666667</v>
      </c>
      <c r="P2435">
        <v>-70.556243333333327</v>
      </c>
      <c r="Q2435">
        <v>24.691358024691358</v>
      </c>
      <c r="R2435">
        <v>519</v>
      </c>
      <c r="S2435" t="s">
        <v>89</v>
      </c>
      <c r="T2435">
        <f t="shared" ref="T2435:T2498" si="38">FLOOR(Q2435,10)</f>
        <v>20</v>
      </c>
      <c r="U2435">
        <v>7</v>
      </c>
      <c r="V2435" s="5">
        <v>0.86313657407407407</v>
      </c>
      <c r="W2435" s="8">
        <v>0.85416666666666663</v>
      </c>
      <c r="X2435" t="s">
        <v>98</v>
      </c>
      <c r="Y2435" t="str">
        <f>+VLOOKUP($X2435,[1]ParadasReg!$F:$I,4,0)</f>
        <v>Parada 2 / Calle 1A - Avenida Grecia</v>
      </c>
      <c r="Z2435">
        <f>+VLOOKUP($X2435,[1]ParadasReg!$F:$I,3,0)</f>
        <v>10</v>
      </c>
    </row>
    <row r="2436" spans="1:26" x14ac:dyDescent="0.25">
      <c r="A2436">
        <v>925482</v>
      </c>
      <c r="B2436">
        <v>1887</v>
      </c>
      <c r="C2436" s="3">
        <v>45886.864652777767</v>
      </c>
      <c r="D2436" t="s">
        <v>84</v>
      </c>
      <c r="E2436">
        <v>0</v>
      </c>
      <c r="F2436">
        <v>1</v>
      </c>
      <c r="G2436">
        <v>0</v>
      </c>
      <c r="H2436">
        <v>0</v>
      </c>
      <c r="I2436">
        <v>0</v>
      </c>
      <c r="J2436">
        <v>1</v>
      </c>
      <c r="K2436">
        <v>0</v>
      </c>
      <c r="L2436">
        <v>0</v>
      </c>
      <c r="M2436">
        <v>0</v>
      </c>
      <c r="N2436">
        <v>0</v>
      </c>
      <c r="O2436">
        <v>-33.470996666666657</v>
      </c>
      <c r="P2436">
        <v>-70.567601666666661</v>
      </c>
      <c r="Q2436">
        <v>23.456790123456788</v>
      </c>
      <c r="R2436">
        <v>519</v>
      </c>
      <c r="S2436" t="s">
        <v>89</v>
      </c>
      <c r="T2436">
        <f t="shared" si="38"/>
        <v>20</v>
      </c>
      <c r="U2436">
        <v>7</v>
      </c>
      <c r="V2436" s="5">
        <v>0.86465277777777771</v>
      </c>
      <c r="W2436" s="8">
        <v>0.85416666666666663</v>
      </c>
      <c r="X2436" t="s">
        <v>119</v>
      </c>
      <c r="Y2436" t="str">
        <f>+VLOOKUP($X2436,[1]ParadasReg!$F:$I,4,0)</f>
        <v>Parada 2 / Los Molineros - Av. Grecia</v>
      </c>
      <c r="Z2436">
        <f>+VLOOKUP($X2436,[1]ParadasReg!$F:$I,3,0)</f>
        <v>12</v>
      </c>
    </row>
    <row r="2437" spans="1:26" x14ac:dyDescent="0.25">
      <c r="A2437">
        <v>925484</v>
      </c>
      <c r="B2437">
        <v>1887</v>
      </c>
      <c r="C2437" s="3">
        <v>45886.865393518521</v>
      </c>
      <c r="D2437" t="s">
        <v>84</v>
      </c>
      <c r="E2437">
        <v>0</v>
      </c>
      <c r="F2437">
        <v>4</v>
      </c>
      <c r="G2437">
        <v>0</v>
      </c>
      <c r="H2437">
        <v>0</v>
      </c>
      <c r="I2437">
        <v>0</v>
      </c>
      <c r="J2437">
        <v>4</v>
      </c>
      <c r="K2437">
        <v>0</v>
      </c>
      <c r="L2437">
        <v>0</v>
      </c>
      <c r="M2437">
        <v>0</v>
      </c>
      <c r="N2437">
        <v>0</v>
      </c>
      <c r="O2437">
        <v>-33.469998333333344</v>
      </c>
      <c r="P2437">
        <v>-70.572671666666665</v>
      </c>
      <c r="Q2437">
        <v>18.518518518518519</v>
      </c>
      <c r="R2437">
        <v>519</v>
      </c>
      <c r="S2437" t="s">
        <v>89</v>
      </c>
      <c r="T2437">
        <f t="shared" si="38"/>
        <v>10</v>
      </c>
      <c r="U2437">
        <v>7</v>
      </c>
      <c r="V2437" s="5">
        <v>0.86539351851851853</v>
      </c>
      <c r="W2437" s="8">
        <v>0.85416666666666663</v>
      </c>
      <c r="X2437" t="s">
        <v>117</v>
      </c>
      <c r="Y2437" t="str">
        <f>+VLOOKUP($X2437,[1]ParadasReg!$F:$I,4,0)</f>
        <v>Parada 2 / Cruz Almeyda - Avenida Grecia</v>
      </c>
      <c r="Z2437">
        <f>+VLOOKUP($X2437,[1]ParadasReg!$F:$I,3,0)</f>
        <v>13</v>
      </c>
    </row>
    <row r="2438" spans="1:26" x14ac:dyDescent="0.25">
      <c r="A2438">
        <v>925485</v>
      </c>
      <c r="B2438">
        <v>1887</v>
      </c>
      <c r="C2438" s="3">
        <v>45886.866701388892</v>
      </c>
      <c r="D2438" t="s">
        <v>84</v>
      </c>
      <c r="E2438">
        <v>0</v>
      </c>
      <c r="F2438">
        <v>11</v>
      </c>
      <c r="G2438">
        <v>0</v>
      </c>
      <c r="H2438">
        <v>0</v>
      </c>
      <c r="I2438">
        <v>0</v>
      </c>
      <c r="J2438">
        <v>11</v>
      </c>
      <c r="K2438">
        <v>0</v>
      </c>
      <c r="L2438">
        <v>0</v>
      </c>
      <c r="M2438">
        <v>0</v>
      </c>
      <c r="N2438">
        <v>0</v>
      </c>
      <c r="O2438">
        <v>-33.469115000000002</v>
      </c>
      <c r="P2438">
        <v>-70.576328333333336</v>
      </c>
      <c r="Q2438">
        <v>4.9382716049382713</v>
      </c>
      <c r="R2438">
        <v>519</v>
      </c>
      <c r="S2438" t="s">
        <v>89</v>
      </c>
      <c r="T2438">
        <f t="shared" si="38"/>
        <v>0</v>
      </c>
      <c r="U2438">
        <v>7</v>
      </c>
      <c r="V2438" s="5">
        <v>0.86670138888888892</v>
      </c>
      <c r="W2438" s="8">
        <v>0.85416666666666663</v>
      </c>
      <c r="X2438" t="s">
        <v>100</v>
      </c>
      <c r="Y2438" t="str">
        <f>+VLOOKUP($X2438,[1]ParadasReg!$F:$I,4,0)</f>
        <v>Parada 4 / (M) Grecia</v>
      </c>
      <c r="Z2438">
        <f>+VLOOKUP($X2438,[1]ParadasReg!$F:$I,3,0)</f>
        <v>14</v>
      </c>
    </row>
    <row r="2439" spans="1:26" x14ac:dyDescent="0.25">
      <c r="A2439">
        <v>925486</v>
      </c>
      <c r="B2439">
        <v>1887</v>
      </c>
      <c r="C2439" s="3">
        <v>45886.867083333331</v>
      </c>
      <c r="D2439" t="s">
        <v>84</v>
      </c>
      <c r="E2439">
        <v>2</v>
      </c>
      <c r="F2439">
        <v>0</v>
      </c>
      <c r="G2439">
        <v>2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-33.469081666666668</v>
      </c>
      <c r="P2439">
        <v>-70.57668666666666</v>
      </c>
      <c r="Q2439">
        <v>7.4074074074074066</v>
      </c>
      <c r="R2439">
        <v>519</v>
      </c>
      <c r="S2439" t="s">
        <v>89</v>
      </c>
      <c r="T2439">
        <f t="shared" si="38"/>
        <v>0</v>
      </c>
      <c r="U2439">
        <v>7</v>
      </c>
      <c r="V2439" s="5">
        <v>0.86708333333333332</v>
      </c>
      <c r="W2439" s="8">
        <v>0.85416666666666663</v>
      </c>
      <c r="X2439" t="s">
        <v>100</v>
      </c>
      <c r="Y2439" t="str">
        <f>+VLOOKUP($X2439,[1]ParadasReg!$F:$I,4,0)</f>
        <v>Parada 4 / (M) Grecia</v>
      </c>
      <c r="Z2439">
        <f>+VLOOKUP($X2439,[1]ParadasReg!$F:$I,3,0)</f>
        <v>14</v>
      </c>
    </row>
    <row r="2440" spans="1:26" x14ac:dyDescent="0.25">
      <c r="A2440">
        <v>925487</v>
      </c>
      <c r="B2440">
        <v>1887</v>
      </c>
      <c r="C2440" s="3">
        <v>45886.870127314818</v>
      </c>
      <c r="D2440" t="s">
        <v>84</v>
      </c>
      <c r="E2440">
        <v>0</v>
      </c>
      <c r="F2440">
        <v>2</v>
      </c>
      <c r="G2440">
        <v>0</v>
      </c>
      <c r="H2440">
        <v>0</v>
      </c>
      <c r="I2440">
        <v>0</v>
      </c>
      <c r="J2440">
        <v>2</v>
      </c>
      <c r="K2440">
        <v>0</v>
      </c>
      <c r="L2440">
        <v>0</v>
      </c>
      <c r="M2440">
        <v>0</v>
      </c>
      <c r="N2440">
        <v>0</v>
      </c>
      <c r="O2440">
        <v>-33.465319999999998</v>
      </c>
      <c r="P2440">
        <v>-70.589658333333333</v>
      </c>
      <c r="Q2440">
        <v>4.9382716049382713</v>
      </c>
      <c r="R2440">
        <v>519</v>
      </c>
      <c r="S2440" t="s">
        <v>89</v>
      </c>
      <c r="T2440">
        <f t="shared" si="38"/>
        <v>0</v>
      </c>
      <c r="U2440">
        <v>7</v>
      </c>
      <c r="V2440" s="5">
        <v>0.87012731481481476</v>
      </c>
      <c r="W2440" s="8">
        <v>0.85416666666666663</v>
      </c>
      <c r="X2440" t="s">
        <v>102</v>
      </c>
      <c r="Y2440" t="str">
        <f>+VLOOKUP($X2440,[1]ParadasReg!$F:$I,4,0)</f>
        <v>Parada 2 / CESFAM Salvador Bustos</v>
      </c>
      <c r="Z2440">
        <f>+VLOOKUP($X2440,[1]ParadasReg!$F:$I,3,0)</f>
        <v>16</v>
      </c>
    </row>
    <row r="2441" spans="1:26" x14ac:dyDescent="0.25">
      <c r="A2441">
        <v>925490</v>
      </c>
      <c r="B2441">
        <v>1887</v>
      </c>
      <c r="C2441" s="3">
        <v>45886.871145833327</v>
      </c>
      <c r="D2441" t="s">
        <v>84</v>
      </c>
      <c r="E2441">
        <v>4</v>
      </c>
      <c r="F2441">
        <v>0</v>
      </c>
      <c r="G2441">
        <v>4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-33.464640000000003</v>
      </c>
      <c r="P2441">
        <v>-70.597693333333339</v>
      </c>
      <c r="Q2441">
        <v>9.8765432098765427</v>
      </c>
      <c r="R2441">
        <v>519</v>
      </c>
      <c r="S2441" t="s">
        <v>89</v>
      </c>
      <c r="T2441">
        <f t="shared" si="38"/>
        <v>0</v>
      </c>
      <c r="U2441">
        <v>7</v>
      </c>
      <c r="V2441" s="5">
        <v>0.87114583333333329</v>
      </c>
      <c r="W2441" s="8">
        <v>0.85416666666666663</v>
      </c>
      <c r="X2441" t="s">
        <v>103</v>
      </c>
      <c r="Y2441" t="str">
        <f>+VLOOKUP($X2441,[1]ParadasReg!$F:$I,4,0)</f>
        <v>Parada 2 / Pedagógico</v>
      </c>
      <c r="Z2441">
        <f>+VLOOKUP($X2441,[1]ParadasReg!$F:$I,3,0)</f>
        <v>17</v>
      </c>
    </row>
    <row r="2442" spans="1:26" x14ac:dyDescent="0.25">
      <c r="A2442">
        <v>925494</v>
      </c>
      <c r="B2442">
        <v>1887</v>
      </c>
      <c r="C2442" s="3">
        <v>45886.873298611114</v>
      </c>
      <c r="D2442" t="s">
        <v>84</v>
      </c>
      <c r="E2442">
        <v>0</v>
      </c>
      <c r="F2442">
        <v>1</v>
      </c>
      <c r="G2442">
        <v>0</v>
      </c>
      <c r="H2442">
        <v>0</v>
      </c>
      <c r="I2442">
        <v>0</v>
      </c>
      <c r="J2442">
        <v>1</v>
      </c>
      <c r="K2442">
        <v>0</v>
      </c>
      <c r="L2442">
        <v>0</v>
      </c>
      <c r="M2442">
        <v>0</v>
      </c>
      <c r="N2442">
        <v>0</v>
      </c>
      <c r="O2442">
        <v>-33.462223333333327</v>
      </c>
      <c r="P2442">
        <v>-70.60762166666666</v>
      </c>
      <c r="Q2442">
        <v>8.6419753086419746</v>
      </c>
      <c r="R2442">
        <v>519</v>
      </c>
      <c r="S2442" t="s">
        <v>89</v>
      </c>
      <c r="T2442">
        <f t="shared" si="38"/>
        <v>0</v>
      </c>
      <c r="U2442">
        <v>7</v>
      </c>
      <c r="V2442" s="5">
        <v>0.87329861111111118</v>
      </c>
      <c r="W2442" s="8">
        <v>0.85416666666666663</v>
      </c>
      <c r="X2442" t="s">
        <v>118</v>
      </c>
      <c r="Y2442" t="str">
        <f>+VLOOKUP($X2442,[1]ParadasReg!$F:$I,4,0)</f>
        <v>Parada 2 / (M) Est.Nacional</v>
      </c>
      <c r="Z2442">
        <f>+VLOOKUP($X2442,[1]ParadasReg!$F:$I,3,0)</f>
        <v>19</v>
      </c>
    </row>
    <row r="2443" spans="1:26" x14ac:dyDescent="0.25">
      <c r="A2443">
        <v>925497</v>
      </c>
      <c r="B2443">
        <v>1887</v>
      </c>
      <c r="C2443" s="3">
        <v>45886.876574074071</v>
      </c>
      <c r="D2443" t="s">
        <v>84</v>
      </c>
      <c r="E2443">
        <v>1</v>
      </c>
      <c r="F2443">
        <v>0</v>
      </c>
      <c r="G2443">
        <v>1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-33.460026666666657</v>
      </c>
      <c r="P2443">
        <v>-70.62224333333333</v>
      </c>
      <c r="Q2443">
        <v>9.8765432098765427</v>
      </c>
      <c r="R2443">
        <v>519</v>
      </c>
      <c r="S2443" t="s">
        <v>89</v>
      </c>
      <c r="T2443">
        <f t="shared" si="38"/>
        <v>0</v>
      </c>
      <c r="U2443">
        <v>7</v>
      </c>
      <c r="V2443" s="5">
        <v>0.87657407407407406</v>
      </c>
      <c r="W2443" s="8">
        <v>0.875</v>
      </c>
      <c r="X2443" t="s">
        <v>107</v>
      </c>
      <c r="Y2443" t="str">
        <f>+VLOOKUP($X2443,[1]ParadasReg!$F:$I,4,0)</f>
        <v>Parada 4 / Suárez Mujica</v>
      </c>
      <c r="Z2443">
        <f>+VLOOKUP($X2443,[1]ParadasReg!$F:$I,3,0)</f>
        <v>22</v>
      </c>
    </row>
    <row r="2444" spans="1:26" x14ac:dyDescent="0.25">
      <c r="A2444">
        <v>925501</v>
      </c>
      <c r="B2444">
        <v>1887</v>
      </c>
      <c r="C2444" s="3">
        <v>45886.87767361111</v>
      </c>
      <c r="D2444" t="s">
        <v>84</v>
      </c>
      <c r="E2444">
        <v>0</v>
      </c>
      <c r="F2444">
        <v>2</v>
      </c>
      <c r="G2444">
        <v>0</v>
      </c>
      <c r="H2444">
        <v>0</v>
      </c>
      <c r="I2444">
        <v>0</v>
      </c>
      <c r="J2444">
        <v>2</v>
      </c>
      <c r="K2444">
        <v>0</v>
      </c>
      <c r="L2444">
        <v>0</v>
      </c>
      <c r="M2444">
        <v>0</v>
      </c>
      <c r="N2444">
        <v>0</v>
      </c>
      <c r="O2444">
        <v>-33.455095</v>
      </c>
      <c r="P2444">
        <v>-70.627953333333338</v>
      </c>
      <c r="Q2444">
        <v>7.4074074074074066</v>
      </c>
      <c r="R2444">
        <v>519</v>
      </c>
      <c r="S2444" t="s">
        <v>89</v>
      </c>
      <c r="T2444">
        <f t="shared" si="38"/>
        <v>0</v>
      </c>
      <c r="U2444">
        <v>7</v>
      </c>
      <c r="V2444" s="5">
        <v>0.87767361111111108</v>
      </c>
      <c r="W2444" s="8">
        <v>0.875</v>
      </c>
      <c r="X2444" t="s">
        <v>108</v>
      </c>
      <c r="Y2444" t="str">
        <f>+VLOOKUP($X2444,[1]ParadasReg!$F:$I,4,0)</f>
        <v>Parada 2 / (M) Irarrázaval</v>
      </c>
      <c r="Z2444">
        <f>+VLOOKUP($X2444,[1]ParadasReg!$F:$I,3,0)</f>
        <v>23</v>
      </c>
    </row>
    <row r="2445" spans="1:26" x14ac:dyDescent="0.25">
      <c r="A2445">
        <v>925506</v>
      </c>
      <c r="B2445">
        <v>1887</v>
      </c>
      <c r="C2445" s="3">
        <v>45886.879131944443</v>
      </c>
      <c r="D2445" t="s">
        <v>84</v>
      </c>
      <c r="E2445">
        <v>3</v>
      </c>
      <c r="F2445">
        <v>1</v>
      </c>
      <c r="G2445">
        <v>3</v>
      </c>
      <c r="H2445">
        <v>1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-33.451168333333342</v>
      </c>
      <c r="P2445">
        <v>-70.631060000000005</v>
      </c>
      <c r="Q2445">
        <v>9.8765432098765427</v>
      </c>
      <c r="R2445">
        <v>519</v>
      </c>
      <c r="S2445" t="s">
        <v>89</v>
      </c>
      <c r="T2445">
        <f t="shared" si="38"/>
        <v>0</v>
      </c>
      <c r="U2445">
        <v>7</v>
      </c>
      <c r="V2445" s="5">
        <v>0.87913194444444442</v>
      </c>
      <c r="W2445" s="8">
        <v>0.875</v>
      </c>
      <c r="X2445" t="s">
        <v>109</v>
      </c>
      <c r="Y2445" t="str">
        <f>+VLOOKUP($X2445,[1]ParadasReg!$F:$I,4,0)</f>
        <v>Parada 7 / (M) Irarrázaval</v>
      </c>
      <c r="Z2445">
        <f>+VLOOKUP($X2445,[1]ParadasReg!$F:$I,3,0)</f>
        <v>24</v>
      </c>
    </row>
    <row r="2446" spans="1:26" x14ac:dyDescent="0.25">
      <c r="A2446">
        <v>925509</v>
      </c>
      <c r="B2446">
        <v>1887</v>
      </c>
      <c r="C2446" s="3">
        <v>45886.879687499997</v>
      </c>
      <c r="D2446" t="s">
        <v>84</v>
      </c>
      <c r="E2446">
        <v>4</v>
      </c>
      <c r="F2446">
        <v>0</v>
      </c>
      <c r="G2446">
        <v>2</v>
      </c>
      <c r="H2446">
        <v>0</v>
      </c>
      <c r="I2446">
        <v>2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-33.448861666666673</v>
      </c>
      <c r="P2446">
        <v>-70.631775000000005</v>
      </c>
      <c r="Q2446">
        <v>14.814814814814813</v>
      </c>
      <c r="R2446">
        <v>519</v>
      </c>
      <c r="S2446" t="s">
        <v>89</v>
      </c>
      <c r="T2446">
        <f t="shared" si="38"/>
        <v>10</v>
      </c>
      <c r="U2446">
        <v>7</v>
      </c>
      <c r="V2446" s="5">
        <v>0.87968750000000007</v>
      </c>
      <c r="W2446" s="8">
        <v>0.875</v>
      </c>
      <c r="X2446" t="s">
        <v>110</v>
      </c>
      <c r="Y2446" t="str">
        <f>+VLOOKUP($X2446,[1]ParadasReg!$F:$I,4,0)</f>
        <v>Parada 2 / (M) Santa Isabel</v>
      </c>
      <c r="Z2446">
        <f>+VLOOKUP($X2446,[1]ParadasReg!$F:$I,3,0)</f>
        <v>25</v>
      </c>
    </row>
    <row r="2447" spans="1:26" x14ac:dyDescent="0.25">
      <c r="A2447">
        <v>925512</v>
      </c>
      <c r="B2447">
        <v>1887</v>
      </c>
      <c r="C2447" s="3">
        <v>45886.881354166668</v>
      </c>
      <c r="D2447" t="s">
        <v>84</v>
      </c>
      <c r="E2447">
        <v>0</v>
      </c>
      <c r="F2447">
        <v>3</v>
      </c>
      <c r="G2447">
        <v>0</v>
      </c>
      <c r="H2447">
        <v>0</v>
      </c>
      <c r="I2447">
        <v>0</v>
      </c>
      <c r="J2447">
        <v>3</v>
      </c>
      <c r="K2447">
        <v>0</v>
      </c>
      <c r="L2447">
        <v>0</v>
      </c>
      <c r="M2447">
        <v>0</v>
      </c>
      <c r="N2447">
        <v>0</v>
      </c>
      <c r="O2447">
        <v>-33.443714999999997</v>
      </c>
      <c r="P2447">
        <v>-70.633234999999999</v>
      </c>
      <c r="Q2447">
        <v>11.111111111111111</v>
      </c>
      <c r="R2447">
        <v>519</v>
      </c>
      <c r="S2447" t="s">
        <v>89</v>
      </c>
      <c r="T2447">
        <f t="shared" si="38"/>
        <v>10</v>
      </c>
      <c r="U2447">
        <v>7</v>
      </c>
      <c r="V2447" s="5">
        <v>0.88135416666666666</v>
      </c>
      <c r="W2447" s="8">
        <v>0.875</v>
      </c>
      <c r="X2447" t="s">
        <v>111</v>
      </c>
      <c r="Y2447" t="str">
        <f>+VLOOKUP($X2447,[1]ParadasReg!$F:$I,4,0)</f>
        <v>Parada 2 / (M) Parque Bustamante</v>
      </c>
      <c r="Z2447">
        <f>+VLOOKUP($X2447,[1]ParadasReg!$F:$I,3,0)</f>
        <v>26</v>
      </c>
    </row>
    <row r="2448" spans="1:26" x14ac:dyDescent="0.25">
      <c r="A2448">
        <v>925514</v>
      </c>
      <c r="B2448">
        <v>1887</v>
      </c>
      <c r="C2448" s="3">
        <v>45886.882881944453</v>
      </c>
      <c r="D2448" t="s">
        <v>84</v>
      </c>
      <c r="E2448">
        <v>0</v>
      </c>
      <c r="F2448">
        <v>2</v>
      </c>
      <c r="G2448">
        <v>0</v>
      </c>
      <c r="H2448">
        <v>0</v>
      </c>
      <c r="I2448">
        <v>0</v>
      </c>
      <c r="J2448">
        <v>2</v>
      </c>
      <c r="K2448">
        <v>0</v>
      </c>
      <c r="L2448">
        <v>0</v>
      </c>
      <c r="M2448">
        <v>0</v>
      </c>
      <c r="N2448">
        <v>0</v>
      </c>
      <c r="O2448">
        <v>-33.437294999999999</v>
      </c>
      <c r="P2448">
        <v>-70.635761666666667</v>
      </c>
      <c r="Q2448">
        <v>8.6419753086419746</v>
      </c>
      <c r="R2448">
        <v>519</v>
      </c>
      <c r="S2448" t="s">
        <v>89</v>
      </c>
      <c r="T2448">
        <f t="shared" si="38"/>
        <v>0</v>
      </c>
      <c r="U2448">
        <v>7</v>
      </c>
      <c r="V2448" s="5">
        <v>0.88288194444444434</v>
      </c>
      <c r="W2448" s="8">
        <v>0.875</v>
      </c>
      <c r="X2448" t="s">
        <v>112</v>
      </c>
      <c r="Y2448" t="str">
        <f>+VLOOKUP($X2448,[1]ParadasReg!$F:$I,4,0)</f>
        <v>Parada 4 / Plaza Italia</v>
      </c>
      <c r="Z2448">
        <f>+VLOOKUP($X2448,[1]ParadasReg!$F:$I,3,0)</f>
        <v>27</v>
      </c>
    </row>
    <row r="2449" spans="1:26" x14ac:dyDescent="0.25">
      <c r="A2449">
        <v>925517</v>
      </c>
      <c r="B2449">
        <v>1887</v>
      </c>
      <c r="C2449" s="3">
        <v>45886.884837962964</v>
      </c>
      <c r="D2449" t="s">
        <v>84</v>
      </c>
      <c r="E2449">
        <v>0</v>
      </c>
      <c r="F2449">
        <v>3</v>
      </c>
      <c r="G2449">
        <v>0</v>
      </c>
      <c r="H2449">
        <v>0</v>
      </c>
      <c r="I2449">
        <v>0</v>
      </c>
      <c r="J2449">
        <v>3</v>
      </c>
      <c r="K2449">
        <v>0</v>
      </c>
      <c r="L2449">
        <v>0</v>
      </c>
      <c r="M2449">
        <v>0</v>
      </c>
      <c r="N2449">
        <v>0</v>
      </c>
      <c r="O2449">
        <v>-33.442613333333327</v>
      </c>
      <c r="P2449">
        <v>-70.645356666666672</v>
      </c>
      <c r="Q2449">
        <v>4.9382716049382713</v>
      </c>
      <c r="R2449">
        <v>519</v>
      </c>
      <c r="S2449" t="s">
        <v>89</v>
      </c>
      <c r="T2449">
        <f t="shared" si="38"/>
        <v>0</v>
      </c>
      <c r="U2449">
        <v>7</v>
      </c>
      <c r="V2449" s="5">
        <v>0.88483796296296291</v>
      </c>
      <c r="W2449" s="8">
        <v>0.875</v>
      </c>
      <c r="X2449" t="s">
        <v>114</v>
      </c>
      <c r="Y2449" t="str">
        <f>+VLOOKUP($X2449,[1]ParadasReg!$F:$I,4,0)</f>
        <v>Parada 3 / (M) Santa Lucía</v>
      </c>
      <c r="Z2449">
        <f>+VLOOKUP($X2449,[1]ParadasReg!$F:$I,3,0)</f>
        <v>29</v>
      </c>
    </row>
    <row r="2450" spans="1:26" x14ac:dyDescent="0.25">
      <c r="A2450">
        <v>925519</v>
      </c>
      <c r="B2450">
        <v>1887</v>
      </c>
      <c r="C2450" s="3">
        <v>45886.886238425926</v>
      </c>
      <c r="D2450" t="s">
        <v>84</v>
      </c>
      <c r="E2450">
        <v>0</v>
      </c>
      <c r="F2450">
        <v>2</v>
      </c>
      <c r="G2450">
        <v>0</v>
      </c>
      <c r="H2450">
        <v>0</v>
      </c>
      <c r="I2450">
        <v>0</v>
      </c>
      <c r="J2450">
        <v>2</v>
      </c>
      <c r="K2450">
        <v>0</v>
      </c>
      <c r="L2450">
        <v>0</v>
      </c>
      <c r="M2450">
        <v>0</v>
      </c>
      <c r="N2450">
        <v>0</v>
      </c>
      <c r="O2450">
        <v>-33.443845000000003</v>
      </c>
      <c r="P2450">
        <v>-70.651151666666664</v>
      </c>
      <c r="Q2450">
        <v>2.4691358024691357</v>
      </c>
      <c r="R2450">
        <v>519</v>
      </c>
      <c r="S2450" t="s">
        <v>89</v>
      </c>
      <c r="T2450">
        <f t="shared" si="38"/>
        <v>0</v>
      </c>
      <c r="U2450">
        <v>7</v>
      </c>
      <c r="V2450" s="5">
        <v>0.88623842592592583</v>
      </c>
      <c r="W2450" s="8">
        <v>0.875</v>
      </c>
      <c r="X2450" t="s">
        <v>115</v>
      </c>
      <c r="Y2450" t="str">
        <f>+VLOOKUP($X2450,[1]ParadasReg!$F:$I,4,0)</f>
        <v>Parada 3 / (M) Universidad de Chile</v>
      </c>
      <c r="Z2450">
        <f>+VLOOKUP($X2450,[1]ParadasReg!$F:$I,3,0)</f>
        <v>30</v>
      </c>
    </row>
    <row r="2451" spans="1:26" x14ac:dyDescent="0.25">
      <c r="A2451">
        <v>926093</v>
      </c>
      <c r="B2451">
        <v>1887</v>
      </c>
      <c r="C2451" s="3">
        <v>45887.331863425927</v>
      </c>
      <c r="D2451" t="s">
        <v>75</v>
      </c>
      <c r="E2451">
        <v>6</v>
      </c>
      <c r="F2451">
        <v>0</v>
      </c>
      <c r="G2451">
        <v>6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-33.480963333333342</v>
      </c>
      <c r="P2451">
        <v>-70.523595</v>
      </c>
      <c r="Q2451">
        <v>7.4074074074074066</v>
      </c>
      <c r="R2451">
        <v>519</v>
      </c>
      <c r="S2451" t="s">
        <v>89</v>
      </c>
      <c r="T2451">
        <f t="shared" si="38"/>
        <v>0</v>
      </c>
      <c r="U2451">
        <v>1</v>
      </c>
      <c r="V2451" s="5">
        <v>0.33186342592592594</v>
      </c>
      <c r="W2451" s="8">
        <v>0.3125</v>
      </c>
      <c r="X2451" t="s">
        <v>90</v>
      </c>
      <c r="Y2451" t="str">
        <f>+VLOOKUP($X2451,[1]ParadasReg!$F:$I,4,0)</f>
        <v xml:space="preserve">Av. Diagonal Las Torres / esq. Álvaro Casanova </v>
      </c>
      <c r="Z2451">
        <f>+VLOOKUP($X2451,[1]ParadasReg!$F:$I,3,0)</f>
        <v>1</v>
      </c>
    </row>
    <row r="2452" spans="1:26" x14ac:dyDescent="0.25">
      <c r="A2452">
        <v>926100</v>
      </c>
      <c r="B2452">
        <v>1887</v>
      </c>
      <c r="C2452" s="3">
        <v>45887.333564814813</v>
      </c>
      <c r="D2452" t="s">
        <v>75</v>
      </c>
      <c r="E2452">
        <v>6</v>
      </c>
      <c r="F2452">
        <v>0</v>
      </c>
      <c r="G2452">
        <v>6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-33.478938333333332</v>
      </c>
      <c r="P2452">
        <v>-70.527753333333337</v>
      </c>
      <c r="Q2452">
        <v>14.814814814814813</v>
      </c>
      <c r="R2452">
        <v>519</v>
      </c>
      <c r="S2452" t="s">
        <v>89</v>
      </c>
      <c r="T2452">
        <f t="shared" si="38"/>
        <v>10</v>
      </c>
      <c r="U2452">
        <v>1</v>
      </c>
      <c r="V2452" s="5">
        <v>0.33356481481481487</v>
      </c>
      <c r="W2452" s="8">
        <v>0.33333333333333331</v>
      </c>
      <c r="X2452" t="s">
        <v>91</v>
      </c>
      <c r="Y2452" t="str">
        <f>+VLOOKUP($X2452,[1]ParadasReg!$F:$I,4,0)</f>
        <v>Avenida Grecia / esq. Qda. de Sn. Pedro</v>
      </c>
      <c r="Z2452">
        <f>+VLOOKUP($X2452,[1]ParadasReg!$F:$I,3,0)</f>
        <v>3</v>
      </c>
    </row>
    <row r="2453" spans="1:26" x14ac:dyDescent="0.25">
      <c r="A2453">
        <v>926108</v>
      </c>
      <c r="B2453">
        <v>1887</v>
      </c>
      <c r="C2453" s="3">
        <v>45887.334328703713</v>
      </c>
      <c r="D2453" t="s">
        <v>75</v>
      </c>
      <c r="E2453">
        <v>12</v>
      </c>
      <c r="F2453">
        <v>3</v>
      </c>
      <c r="G2453">
        <v>11</v>
      </c>
      <c r="H2453">
        <v>0</v>
      </c>
      <c r="I2453">
        <v>1</v>
      </c>
      <c r="J2453">
        <v>3</v>
      </c>
      <c r="K2453">
        <v>0</v>
      </c>
      <c r="L2453">
        <v>0</v>
      </c>
      <c r="M2453">
        <v>0</v>
      </c>
      <c r="N2453">
        <v>0</v>
      </c>
      <c r="O2453">
        <v>-33.478230000000003</v>
      </c>
      <c r="P2453">
        <v>-70.531361666666669</v>
      </c>
      <c r="Q2453">
        <v>25.925925925925924</v>
      </c>
      <c r="R2453">
        <v>519</v>
      </c>
      <c r="S2453" t="s">
        <v>89</v>
      </c>
      <c r="T2453">
        <f t="shared" si="38"/>
        <v>20</v>
      </c>
      <c r="U2453">
        <v>1</v>
      </c>
      <c r="V2453" s="5">
        <v>0.33432870370370371</v>
      </c>
      <c r="W2453" s="8">
        <v>0.33333333333333331</v>
      </c>
      <c r="X2453" t="s">
        <v>92</v>
      </c>
      <c r="Y2453" t="str">
        <f>+VLOOKUP($X2453,[1]ParadasReg!$F:$I,4,0)</f>
        <v>Avenida Grecia / esq. Los Picachos</v>
      </c>
      <c r="Z2453">
        <f>+VLOOKUP($X2453,[1]ParadasReg!$F:$I,3,0)</f>
        <v>4</v>
      </c>
    </row>
    <row r="2454" spans="1:26" x14ac:dyDescent="0.25">
      <c r="A2454">
        <v>926112</v>
      </c>
      <c r="B2454">
        <v>1887</v>
      </c>
      <c r="C2454" s="3">
        <v>45887.335381944453</v>
      </c>
      <c r="D2454" t="s">
        <v>75</v>
      </c>
      <c r="E2454">
        <v>11</v>
      </c>
      <c r="F2454">
        <v>0</v>
      </c>
      <c r="G2454">
        <v>11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-33.477310000000003</v>
      </c>
      <c r="P2454">
        <v>-70.535570000000007</v>
      </c>
      <c r="Q2454">
        <v>39.506172839506171</v>
      </c>
      <c r="R2454">
        <v>519</v>
      </c>
      <c r="S2454" t="s">
        <v>89</v>
      </c>
      <c r="T2454">
        <f t="shared" si="38"/>
        <v>30</v>
      </c>
      <c r="U2454">
        <v>1</v>
      </c>
      <c r="V2454" s="5">
        <v>0.33538194444444441</v>
      </c>
      <c r="W2454" s="8">
        <v>0.33333333333333331</v>
      </c>
      <c r="X2454" t="s">
        <v>93</v>
      </c>
      <c r="Y2454" t="str">
        <f>+VLOOKUP($X2454,[1]ParadasReg!$F:$I,4,0)</f>
        <v>Avenida Grecia / esq. Jacarandá</v>
      </c>
      <c r="Z2454">
        <f>+VLOOKUP($X2454,[1]ParadasReg!$F:$I,3,0)</f>
        <v>5</v>
      </c>
    </row>
    <row r="2455" spans="1:26" x14ac:dyDescent="0.25">
      <c r="A2455">
        <v>926120</v>
      </c>
      <c r="B2455">
        <v>1887</v>
      </c>
      <c r="C2455" s="3">
        <v>45887.33699074074</v>
      </c>
      <c r="D2455" t="s">
        <v>75</v>
      </c>
      <c r="E2455">
        <v>13</v>
      </c>
      <c r="F2455">
        <v>2</v>
      </c>
      <c r="G2455">
        <v>13</v>
      </c>
      <c r="H2455">
        <v>0</v>
      </c>
      <c r="I2455">
        <v>0</v>
      </c>
      <c r="J2455">
        <v>2</v>
      </c>
      <c r="K2455">
        <v>0</v>
      </c>
      <c r="L2455">
        <v>0</v>
      </c>
      <c r="M2455">
        <v>0</v>
      </c>
      <c r="N2455">
        <v>0</v>
      </c>
      <c r="O2455">
        <v>-33.476688333333342</v>
      </c>
      <c r="P2455">
        <v>-70.538873333333328</v>
      </c>
      <c r="Q2455">
        <v>53.086419753086425</v>
      </c>
      <c r="R2455">
        <v>519</v>
      </c>
      <c r="S2455" t="s">
        <v>89</v>
      </c>
      <c r="T2455">
        <f t="shared" si="38"/>
        <v>50</v>
      </c>
      <c r="U2455">
        <v>1</v>
      </c>
      <c r="V2455" s="5">
        <v>0.3369907407407407</v>
      </c>
      <c r="W2455" s="8">
        <v>0.33333333333333331</v>
      </c>
      <c r="X2455" t="s">
        <v>94</v>
      </c>
      <c r="Y2455" t="str">
        <f>+VLOOKUP($X2455,[1]ParadasReg!$F:$I,4,0)</f>
        <v>Avenida Grecia / esq. Amanecer</v>
      </c>
      <c r="Z2455">
        <f>+VLOOKUP($X2455,[1]ParadasReg!$F:$I,3,0)</f>
        <v>6</v>
      </c>
    </row>
    <row r="2456" spans="1:26" x14ac:dyDescent="0.25">
      <c r="A2456">
        <v>926127</v>
      </c>
      <c r="B2456">
        <v>1887</v>
      </c>
      <c r="C2456" s="3">
        <v>45887.338761574072</v>
      </c>
      <c r="D2456" t="s">
        <v>75</v>
      </c>
      <c r="E2456">
        <v>8</v>
      </c>
      <c r="F2456">
        <v>1</v>
      </c>
      <c r="G2456">
        <v>0</v>
      </c>
      <c r="H2456">
        <v>0</v>
      </c>
      <c r="I2456">
        <v>8</v>
      </c>
      <c r="J2456">
        <v>1</v>
      </c>
      <c r="K2456">
        <v>0</v>
      </c>
      <c r="L2456">
        <v>0</v>
      </c>
      <c r="M2456">
        <v>0</v>
      </c>
      <c r="N2456">
        <v>0</v>
      </c>
      <c r="O2456">
        <v>-33.475968333333327</v>
      </c>
      <c r="P2456">
        <v>-70.542468333333332</v>
      </c>
      <c r="Q2456">
        <v>61.728395061728392</v>
      </c>
      <c r="R2456">
        <v>519</v>
      </c>
      <c r="S2456" t="s">
        <v>89</v>
      </c>
      <c r="T2456">
        <f t="shared" si="38"/>
        <v>60</v>
      </c>
      <c r="U2456">
        <v>1</v>
      </c>
      <c r="V2456" s="5">
        <v>0.33876157407407409</v>
      </c>
      <c r="W2456" s="8">
        <v>0.33333333333333331</v>
      </c>
      <c r="X2456" t="s">
        <v>95</v>
      </c>
      <c r="Y2456" t="str">
        <f>+VLOOKUP($X2456,[1]ParadasReg!$F:$I,4,0)</f>
        <v>Parada / Muni. Peñalolén</v>
      </c>
      <c r="Z2456">
        <f>+VLOOKUP($X2456,[1]ParadasReg!$F:$I,3,0)</f>
        <v>7</v>
      </c>
    </row>
    <row r="2457" spans="1:26" x14ac:dyDescent="0.25">
      <c r="A2457">
        <v>926136</v>
      </c>
      <c r="B2457">
        <v>1887</v>
      </c>
      <c r="C2457" s="3">
        <v>45887.34039351852</v>
      </c>
      <c r="D2457" t="s">
        <v>75</v>
      </c>
      <c r="E2457">
        <v>10</v>
      </c>
      <c r="F2457">
        <v>0</v>
      </c>
      <c r="G2457">
        <v>10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-33.475076666666673</v>
      </c>
      <c r="P2457">
        <v>-70.546986666666669</v>
      </c>
      <c r="Q2457">
        <v>74.074074074074076</v>
      </c>
      <c r="R2457">
        <v>519</v>
      </c>
      <c r="S2457" t="s">
        <v>89</v>
      </c>
      <c r="T2457">
        <f t="shared" si="38"/>
        <v>70</v>
      </c>
      <c r="U2457">
        <v>1</v>
      </c>
      <c r="V2457" s="5">
        <v>0.34039351851851851</v>
      </c>
      <c r="W2457" s="8">
        <v>0.33333333333333331</v>
      </c>
      <c r="X2457" t="s">
        <v>96</v>
      </c>
      <c r="Y2457" t="str">
        <f>+VLOOKUP($X2457,[1]ParadasReg!$F:$I,4,0)</f>
        <v>Avenida Grecia / esq. Palena</v>
      </c>
      <c r="Z2457">
        <f>+VLOOKUP($X2457,[1]ParadasReg!$F:$I,3,0)</f>
        <v>8</v>
      </c>
    </row>
    <row r="2458" spans="1:26" x14ac:dyDescent="0.25">
      <c r="A2458">
        <v>926141</v>
      </c>
      <c r="B2458">
        <v>1887</v>
      </c>
      <c r="C2458" s="3">
        <v>45887.341412037043</v>
      </c>
      <c r="D2458" t="s">
        <v>75</v>
      </c>
      <c r="E2458">
        <v>4</v>
      </c>
      <c r="F2458">
        <v>3</v>
      </c>
      <c r="G2458">
        <v>1</v>
      </c>
      <c r="H2458">
        <v>0</v>
      </c>
      <c r="I2458">
        <v>3</v>
      </c>
      <c r="J2458">
        <v>3</v>
      </c>
      <c r="K2458">
        <v>0</v>
      </c>
      <c r="L2458">
        <v>0</v>
      </c>
      <c r="M2458">
        <v>0</v>
      </c>
      <c r="N2458">
        <v>0</v>
      </c>
      <c r="O2458">
        <v>-33.474178333333327</v>
      </c>
      <c r="P2458">
        <v>-70.551540000000003</v>
      </c>
      <c r="Q2458">
        <v>75.308641975308646</v>
      </c>
      <c r="R2458">
        <v>519</v>
      </c>
      <c r="S2458" t="s">
        <v>89</v>
      </c>
      <c r="T2458">
        <f t="shared" si="38"/>
        <v>70</v>
      </c>
      <c r="U2458">
        <v>1</v>
      </c>
      <c r="V2458" s="5">
        <v>0.34141203703703704</v>
      </c>
      <c r="W2458" s="8">
        <v>0.33333333333333331</v>
      </c>
      <c r="X2458" t="s">
        <v>97</v>
      </c>
      <c r="Y2458" t="str">
        <f>+VLOOKUP($X2458,[1]ParadasReg!$F:$I,4,0)</f>
        <v>Avenida Grecia / esq. Pasaje 444</v>
      </c>
      <c r="Z2458">
        <f>+VLOOKUP($X2458,[1]ParadasReg!$F:$I,3,0)</f>
        <v>9</v>
      </c>
    </row>
    <row r="2459" spans="1:26" x14ac:dyDescent="0.25">
      <c r="A2459">
        <v>926146</v>
      </c>
      <c r="B2459">
        <v>1887</v>
      </c>
      <c r="C2459" s="3">
        <v>45887.342719907407</v>
      </c>
      <c r="D2459" t="s">
        <v>75</v>
      </c>
      <c r="E2459">
        <v>4</v>
      </c>
      <c r="F2459">
        <v>3</v>
      </c>
      <c r="G2459">
        <v>0</v>
      </c>
      <c r="H2459">
        <v>0</v>
      </c>
      <c r="I2459">
        <v>4</v>
      </c>
      <c r="J2459">
        <v>3</v>
      </c>
      <c r="K2459">
        <v>0</v>
      </c>
      <c r="L2459">
        <v>0</v>
      </c>
      <c r="M2459">
        <v>0</v>
      </c>
      <c r="N2459">
        <v>0</v>
      </c>
      <c r="O2459">
        <v>-33.47306833333333</v>
      </c>
      <c r="P2459">
        <v>-70.55656333333333</v>
      </c>
      <c r="Q2459">
        <v>76.543209876543202</v>
      </c>
      <c r="R2459">
        <v>519</v>
      </c>
      <c r="S2459" t="s">
        <v>89</v>
      </c>
      <c r="T2459">
        <f t="shared" si="38"/>
        <v>70</v>
      </c>
      <c r="U2459">
        <v>1</v>
      </c>
      <c r="V2459" s="5">
        <v>0.34271990740740743</v>
      </c>
      <c r="W2459" s="8">
        <v>0.33333333333333331</v>
      </c>
      <c r="X2459" t="s">
        <v>98</v>
      </c>
      <c r="Y2459" t="str">
        <f>+VLOOKUP($X2459,[1]ParadasReg!$F:$I,4,0)</f>
        <v>Parada 2 / Calle 1A - Avenida Grecia</v>
      </c>
      <c r="Z2459">
        <f>+VLOOKUP($X2459,[1]ParadasReg!$F:$I,3,0)</f>
        <v>10</v>
      </c>
    </row>
    <row r="2460" spans="1:26" x14ac:dyDescent="0.25">
      <c r="A2460">
        <v>926152</v>
      </c>
      <c r="B2460">
        <v>1887</v>
      </c>
      <c r="C2460" s="3">
        <v>45887.343518518523</v>
      </c>
      <c r="D2460" t="s">
        <v>75</v>
      </c>
      <c r="E2460">
        <v>5</v>
      </c>
      <c r="F2460">
        <v>4</v>
      </c>
      <c r="G2460">
        <v>3</v>
      </c>
      <c r="H2460">
        <v>1</v>
      </c>
      <c r="I2460">
        <v>2</v>
      </c>
      <c r="J2460">
        <v>3</v>
      </c>
      <c r="K2460">
        <v>0</v>
      </c>
      <c r="L2460">
        <v>0</v>
      </c>
      <c r="M2460">
        <v>0</v>
      </c>
      <c r="N2460">
        <v>0</v>
      </c>
      <c r="O2460">
        <v>-33.472006666666672</v>
      </c>
      <c r="P2460">
        <v>-70.56195666666666</v>
      </c>
      <c r="Q2460">
        <v>77.777777777777786</v>
      </c>
      <c r="R2460">
        <v>519</v>
      </c>
      <c r="S2460" t="s">
        <v>89</v>
      </c>
      <c r="T2460">
        <f t="shared" si="38"/>
        <v>70</v>
      </c>
      <c r="U2460">
        <v>1</v>
      </c>
      <c r="V2460" s="5">
        <v>0.3435185185185185</v>
      </c>
      <c r="W2460" s="8">
        <v>0.33333333333333331</v>
      </c>
      <c r="X2460" t="s">
        <v>99</v>
      </c>
      <c r="Y2460" t="str">
        <f>+VLOOKUP($X2460,[1]ParadasReg!$F:$I,4,0)</f>
        <v>Parada 2 / Ictinos - Avenida Grecia</v>
      </c>
      <c r="Z2460">
        <f>+VLOOKUP($X2460,[1]ParadasReg!$F:$I,3,0)</f>
        <v>11</v>
      </c>
    </row>
    <row r="2461" spans="1:26" x14ac:dyDescent="0.25">
      <c r="A2461">
        <v>926156</v>
      </c>
      <c r="B2461">
        <v>1887</v>
      </c>
      <c r="C2461" s="3">
        <v>45887.34443287037</v>
      </c>
      <c r="D2461" t="s">
        <v>75</v>
      </c>
      <c r="E2461">
        <v>5</v>
      </c>
      <c r="F2461">
        <v>7</v>
      </c>
      <c r="G2461">
        <v>2</v>
      </c>
      <c r="H2461">
        <v>1</v>
      </c>
      <c r="I2461">
        <v>3</v>
      </c>
      <c r="J2461">
        <v>6</v>
      </c>
      <c r="K2461">
        <v>0</v>
      </c>
      <c r="L2461">
        <v>0</v>
      </c>
      <c r="M2461">
        <v>0</v>
      </c>
      <c r="N2461">
        <v>0</v>
      </c>
      <c r="O2461">
        <v>-33.470894999999999</v>
      </c>
      <c r="P2461">
        <v>-70.567629999999994</v>
      </c>
      <c r="Q2461">
        <v>75.308641975308646</v>
      </c>
      <c r="R2461">
        <v>519</v>
      </c>
      <c r="S2461" t="s">
        <v>89</v>
      </c>
      <c r="T2461">
        <f t="shared" si="38"/>
        <v>70</v>
      </c>
      <c r="U2461">
        <v>1</v>
      </c>
      <c r="V2461" s="5">
        <v>0.34443287037037035</v>
      </c>
      <c r="W2461" s="8">
        <v>0.33333333333333331</v>
      </c>
      <c r="X2461" t="s">
        <v>119</v>
      </c>
      <c r="Y2461" t="str">
        <f>+VLOOKUP($X2461,[1]ParadasReg!$F:$I,4,0)</f>
        <v>Parada 2 / Los Molineros - Av. Grecia</v>
      </c>
      <c r="Z2461">
        <f>+VLOOKUP($X2461,[1]ParadasReg!$F:$I,3,0)</f>
        <v>12</v>
      </c>
    </row>
    <row r="2462" spans="1:26" x14ac:dyDescent="0.25">
      <c r="A2462">
        <v>926161</v>
      </c>
      <c r="B2462">
        <v>1887</v>
      </c>
      <c r="C2462" s="3">
        <v>45887.345219907409</v>
      </c>
      <c r="D2462" t="s">
        <v>75</v>
      </c>
      <c r="E2462">
        <v>7</v>
      </c>
      <c r="F2462">
        <v>5</v>
      </c>
      <c r="G2462">
        <v>4</v>
      </c>
      <c r="H2462">
        <v>0</v>
      </c>
      <c r="I2462">
        <v>3</v>
      </c>
      <c r="J2462">
        <v>5</v>
      </c>
      <c r="K2462">
        <v>0</v>
      </c>
      <c r="L2462">
        <v>0</v>
      </c>
      <c r="M2462">
        <v>0</v>
      </c>
      <c r="N2462">
        <v>0</v>
      </c>
      <c r="O2462">
        <v>-33.46984333333333</v>
      </c>
      <c r="P2462">
        <v>-70.572980000000001</v>
      </c>
      <c r="Q2462">
        <v>77.777777777777786</v>
      </c>
      <c r="R2462">
        <v>519</v>
      </c>
      <c r="S2462" t="s">
        <v>89</v>
      </c>
      <c r="T2462">
        <f t="shared" si="38"/>
        <v>70</v>
      </c>
      <c r="U2462">
        <v>1</v>
      </c>
      <c r="V2462" s="5">
        <v>0.34521990740740738</v>
      </c>
      <c r="W2462" s="8">
        <v>0.33333333333333331</v>
      </c>
      <c r="X2462" t="s">
        <v>117</v>
      </c>
      <c r="Y2462" t="str">
        <f>+VLOOKUP($X2462,[1]ParadasReg!$F:$I,4,0)</f>
        <v>Parada 2 / Cruz Almeyda - Avenida Grecia</v>
      </c>
      <c r="Z2462">
        <f>+VLOOKUP($X2462,[1]ParadasReg!$F:$I,3,0)</f>
        <v>13</v>
      </c>
    </row>
    <row r="2463" spans="1:26" x14ac:dyDescent="0.25">
      <c r="A2463">
        <v>926172</v>
      </c>
      <c r="B2463">
        <v>1887</v>
      </c>
      <c r="C2463" s="3">
        <v>45887.346747685187</v>
      </c>
      <c r="D2463" t="s">
        <v>75</v>
      </c>
      <c r="E2463">
        <v>2</v>
      </c>
      <c r="F2463">
        <v>25</v>
      </c>
      <c r="G2463">
        <v>0</v>
      </c>
      <c r="H2463">
        <v>0</v>
      </c>
      <c r="I2463">
        <v>2</v>
      </c>
      <c r="J2463">
        <v>25</v>
      </c>
      <c r="K2463">
        <v>0</v>
      </c>
      <c r="L2463">
        <v>0</v>
      </c>
      <c r="M2463">
        <v>0</v>
      </c>
      <c r="N2463">
        <v>0</v>
      </c>
      <c r="O2463">
        <v>-33.469054999999997</v>
      </c>
      <c r="P2463">
        <v>-70.576486666666668</v>
      </c>
      <c r="Q2463">
        <v>49.382716049382715</v>
      </c>
      <c r="R2463">
        <v>519</v>
      </c>
      <c r="S2463" t="s">
        <v>89</v>
      </c>
      <c r="T2463">
        <f t="shared" si="38"/>
        <v>40</v>
      </c>
      <c r="U2463">
        <v>1</v>
      </c>
      <c r="V2463" s="5">
        <v>0.34674768518518517</v>
      </c>
      <c r="W2463" s="8">
        <v>0.33333333333333331</v>
      </c>
      <c r="X2463" t="s">
        <v>100</v>
      </c>
      <c r="Y2463" t="str">
        <f>+VLOOKUP($X2463,[1]ParadasReg!$F:$I,4,0)</f>
        <v>Parada 4 / (M) Grecia</v>
      </c>
      <c r="Z2463">
        <f>+VLOOKUP($X2463,[1]ParadasReg!$F:$I,3,0)</f>
        <v>14</v>
      </c>
    </row>
    <row r="2464" spans="1:26" x14ac:dyDescent="0.25">
      <c r="A2464">
        <v>926186</v>
      </c>
      <c r="B2464">
        <v>1887</v>
      </c>
      <c r="C2464" s="3">
        <v>45887.349745370368</v>
      </c>
      <c r="D2464" t="s">
        <v>75</v>
      </c>
      <c r="E2464">
        <v>2</v>
      </c>
      <c r="F2464">
        <v>1</v>
      </c>
      <c r="G2464">
        <v>2</v>
      </c>
      <c r="H2464">
        <v>0</v>
      </c>
      <c r="I2464">
        <v>0</v>
      </c>
      <c r="J2464">
        <v>1</v>
      </c>
      <c r="K2464">
        <v>0</v>
      </c>
      <c r="L2464">
        <v>0</v>
      </c>
      <c r="M2464">
        <v>0</v>
      </c>
      <c r="N2464">
        <v>0</v>
      </c>
      <c r="O2464">
        <v>-33.465261666666663</v>
      </c>
      <c r="P2464">
        <v>-70.589346666666671</v>
      </c>
      <c r="Q2464">
        <v>50.617283950617285</v>
      </c>
      <c r="R2464">
        <v>519</v>
      </c>
      <c r="S2464" t="s">
        <v>89</v>
      </c>
      <c r="T2464">
        <f t="shared" si="38"/>
        <v>50</v>
      </c>
      <c r="U2464">
        <v>1</v>
      </c>
      <c r="V2464" s="5">
        <v>0.34974537037037035</v>
      </c>
      <c r="W2464" s="8">
        <v>0.33333333333333331</v>
      </c>
      <c r="X2464" t="s">
        <v>102</v>
      </c>
      <c r="Y2464" t="str">
        <f>+VLOOKUP($X2464,[1]ParadasReg!$F:$I,4,0)</f>
        <v>Parada 2 / CESFAM Salvador Bustos</v>
      </c>
      <c r="Z2464">
        <f>+VLOOKUP($X2464,[1]ParadasReg!$F:$I,3,0)</f>
        <v>16</v>
      </c>
    </row>
    <row r="2465" spans="1:26" x14ac:dyDescent="0.25">
      <c r="A2465">
        <v>926194</v>
      </c>
      <c r="B2465">
        <v>1887</v>
      </c>
      <c r="C2465" s="3">
        <v>45887.351527777777</v>
      </c>
      <c r="D2465" t="s">
        <v>75</v>
      </c>
      <c r="E2465">
        <v>4</v>
      </c>
      <c r="F2465">
        <v>5</v>
      </c>
      <c r="G2465">
        <v>0</v>
      </c>
      <c r="H2465">
        <v>0</v>
      </c>
      <c r="I2465">
        <v>4</v>
      </c>
      <c r="J2465">
        <v>5</v>
      </c>
      <c r="K2465">
        <v>0</v>
      </c>
      <c r="L2465">
        <v>0</v>
      </c>
      <c r="M2465">
        <v>0</v>
      </c>
      <c r="N2465">
        <v>0</v>
      </c>
      <c r="O2465">
        <v>-33.464546666666656</v>
      </c>
      <c r="P2465">
        <v>-70.597781666666663</v>
      </c>
      <c r="Q2465">
        <v>49.382716049382715</v>
      </c>
      <c r="R2465">
        <v>519</v>
      </c>
      <c r="S2465" t="s">
        <v>89</v>
      </c>
      <c r="T2465">
        <f t="shared" si="38"/>
        <v>40</v>
      </c>
      <c r="U2465">
        <v>1</v>
      </c>
      <c r="V2465" s="5">
        <v>0.35152777777777783</v>
      </c>
      <c r="W2465" s="8">
        <v>0.33333333333333331</v>
      </c>
      <c r="X2465" t="s">
        <v>103</v>
      </c>
      <c r="Y2465" t="str">
        <f>+VLOOKUP($X2465,[1]ParadasReg!$F:$I,4,0)</f>
        <v>Parada 2 / Pedagógico</v>
      </c>
      <c r="Z2465">
        <f>+VLOOKUP($X2465,[1]ParadasReg!$F:$I,3,0)</f>
        <v>17</v>
      </c>
    </row>
    <row r="2466" spans="1:26" x14ac:dyDescent="0.25">
      <c r="A2466">
        <v>926202</v>
      </c>
      <c r="B2466">
        <v>1887</v>
      </c>
      <c r="C2466" s="3">
        <v>45887.352824074071</v>
      </c>
      <c r="D2466" t="s">
        <v>75</v>
      </c>
      <c r="E2466">
        <v>1</v>
      </c>
      <c r="F2466">
        <v>0</v>
      </c>
      <c r="G2466">
        <v>1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-33.463844999999999</v>
      </c>
      <c r="P2466">
        <v>-70.602446666666665</v>
      </c>
      <c r="Q2466">
        <v>50.617283950617285</v>
      </c>
      <c r="R2466">
        <v>519</v>
      </c>
      <c r="S2466" t="s">
        <v>89</v>
      </c>
      <c r="T2466">
        <f t="shared" si="38"/>
        <v>50</v>
      </c>
      <c r="U2466">
        <v>1</v>
      </c>
      <c r="V2466" s="5">
        <v>0.35282407407407407</v>
      </c>
      <c r="W2466" s="8">
        <v>0.33333333333333331</v>
      </c>
      <c r="X2466" t="s">
        <v>104</v>
      </c>
      <c r="Y2466" t="str">
        <f>+VLOOKUP($X2466,[1]ParadasReg!$F:$I,4,0)</f>
        <v>Parada 2 / Los Tres Antonios</v>
      </c>
      <c r="Z2466">
        <f>+VLOOKUP($X2466,[1]ParadasReg!$F:$I,3,0)</f>
        <v>18</v>
      </c>
    </row>
    <row r="2467" spans="1:26" x14ac:dyDescent="0.25">
      <c r="A2467">
        <v>926209</v>
      </c>
      <c r="B2467">
        <v>1887</v>
      </c>
      <c r="C2467" s="3">
        <v>45887.35365740741</v>
      </c>
      <c r="D2467" t="s">
        <v>75</v>
      </c>
      <c r="E2467">
        <v>1</v>
      </c>
      <c r="F2467">
        <v>5</v>
      </c>
      <c r="G2467">
        <v>1</v>
      </c>
      <c r="H2467">
        <v>0</v>
      </c>
      <c r="I2467">
        <v>0</v>
      </c>
      <c r="J2467">
        <v>5</v>
      </c>
      <c r="K2467">
        <v>0</v>
      </c>
      <c r="L2467">
        <v>0</v>
      </c>
      <c r="M2467">
        <v>0</v>
      </c>
      <c r="N2467">
        <v>0</v>
      </c>
      <c r="O2467">
        <v>-33.462130000000002</v>
      </c>
      <c r="P2467">
        <v>-70.607365000000001</v>
      </c>
      <c r="Q2467">
        <v>45.679012345679013</v>
      </c>
      <c r="R2467">
        <v>519</v>
      </c>
      <c r="S2467" t="s">
        <v>89</v>
      </c>
      <c r="T2467">
        <f t="shared" si="38"/>
        <v>40</v>
      </c>
      <c r="U2467">
        <v>1</v>
      </c>
      <c r="V2467" s="5">
        <v>0.35365740740740742</v>
      </c>
      <c r="W2467" s="8">
        <v>0.33333333333333331</v>
      </c>
      <c r="X2467" t="s">
        <v>118</v>
      </c>
      <c r="Y2467" t="str">
        <f>+VLOOKUP($X2467,[1]ParadasReg!$F:$I,4,0)</f>
        <v>Parada 2 / (M) Est.Nacional</v>
      </c>
      <c r="Z2467">
        <f>+VLOOKUP($X2467,[1]ParadasReg!$F:$I,3,0)</f>
        <v>19</v>
      </c>
    </row>
    <row r="2468" spans="1:26" x14ac:dyDescent="0.25">
      <c r="A2468">
        <v>926216</v>
      </c>
      <c r="B2468">
        <v>1887</v>
      </c>
      <c r="C2468" s="3">
        <v>45887.354803240742</v>
      </c>
      <c r="D2468" t="s">
        <v>75</v>
      </c>
      <c r="E2468">
        <v>0</v>
      </c>
      <c r="F2468">
        <v>1</v>
      </c>
      <c r="G2468">
        <v>0</v>
      </c>
      <c r="H2468">
        <v>0</v>
      </c>
      <c r="I2468">
        <v>0</v>
      </c>
      <c r="J2468">
        <v>1</v>
      </c>
      <c r="K2468">
        <v>0</v>
      </c>
      <c r="L2468">
        <v>0</v>
      </c>
      <c r="M2468">
        <v>0</v>
      </c>
      <c r="N2468">
        <v>0</v>
      </c>
      <c r="O2468">
        <v>-33.461786666666669</v>
      </c>
      <c r="P2468">
        <v>-70.612511666666663</v>
      </c>
      <c r="Q2468">
        <v>44.444444444444443</v>
      </c>
      <c r="R2468">
        <v>519</v>
      </c>
      <c r="S2468" t="s">
        <v>89</v>
      </c>
      <c r="T2468">
        <f t="shared" si="38"/>
        <v>40</v>
      </c>
      <c r="U2468">
        <v>1</v>
      </c>
      <c r="V2468" s="5">
        <v>0.35480324074074071</v>
      </c>
      <c r="W2468" s="8">
        <v>0.35416666666666663</v>
      </c>
      <c r="X2468" t="s">
        <v>105</v>
      </c>
      <c r="Y2468" t="str">
        <f>+VLOOKUP($X2468,[1]ParadasReg!$F:$I,4,0)</f>
        <v>Parada 2 / Avenida Marathon</v>
      </c>
      <c r="Z2468">
        <f>+VLOOKUP($X2468,[1]ParadasReg!$F:$I,3,0)</f>
        <v>20</v>
      </c>
    </row>
    <row r="2469" spans="1:26" x14ac:dyDescent="0.25">
      <c r="A2469">
        <v>926230</v>
      </c>
      <c r="B2469">
        <v>1887</v>
      </c>
      <c r="C2469" s="3">
        <v>45887.356516203698</v>
      </c>
      <c r="D2469" t="s">
        <v>75</v>
      </c>
      <c r="E2469">
        <v>13</v>
      </c>
      <c r="F2469">
        <v>14</v>
      </c>
      <c r="G2469">
        <v>5</v>
      </c>
      <c r="H2469">
        <v>4</v>
      </c>
      <c r="I2469">
        <v>8</v>
      </c>
      <c r="J2469">
        <v>10</v>
      </c>
      <c r="K2469">
        <v>0</v>
      </c>
      <c r="L2469">
        <v>0</v>
      </c>
      <c r="M2469">
        <v>0</v>
      </c>
      <c r="N2469">
        <v>0</v>
      </c>
      <c r="O2469">
        <v>-33.460018333333331</v>
      </c>
      <c r="P2469">
        <v>-70.622191666666666</v>
      </c>
      <c r="Q2469">
        <v>43.209876543209873</v>
      </c>
      <c r="R2469">
        <v>519</v>
      </c>
      <c r="S2469" t="s">
        <v>89</v>
      </c>
      <c r="T2469">
        <f t="shared" si="38"/>
        <v>40</v>
      </c>
      <c r="U2469">
        <v>1</v>
      </c>
      <c r="V2469" s="5">
        <v>0.35651620370370374</v>
      </c>
      <c r="W2469" s="8">
        <v>0.35416666666666663</v>
      </c>
      <c r="X2469" t="s">
        <v>107</v>
      </c>
      <c r="Y2469" t="str">
        <f>+VLOOKUP($X2469,[1]ParadasReg!$F:$I,4,0)</f>
        <v>Parada 4 / Suárez Mujica</v>
      </c>
      <c r="Z2469">
        <f>+VLOOKUP($X2469,[1]ParadasReg!$F:$I,3,0)</f>
        <v>22</v>
      </c>
    </row>
    <row r="2470" spans="1:26" x14ac:dyDescent="0.25">
      <c r="A2470">
        <v>926248</v>
      </c>
      <c r="B2470">
        <v>1887</v>
      </c>
      <c r="C2470" s="3">
        <v>45887.359386574077</v>
      </c>
      <c r="D2470" t="s">
        <v>75</v>
      </c>
      <c r="E2470">
        <v>1</v>
      </c>
      <c r="F2470">
        <v>4</v>
      </c>
      <c r="G2470">
        <v>1</v>
      </c>
      <c r="H2470">
        <v>0</v>
      </c>
      <c r="I2470">
        <v>0</v>
      </c>
      <c r="J2470">
        <v>4</v>
      </c>
      <c r="K2470">
        <v>0</v>
      </c>
      <c r="L2470">
        <v>0</v>
      </c>
      <c r="M2470">
        <v>0</v>
      </c>
      <c r="N2470">
        <v>0</v>
      </c>
      <c r="O2470">
        <v>-33.455016666666673</v>
      </c>
      <c r="P2470">
        <v>-70.627799999999993</v>
      </c>
      <c r="Q2470">
        <v>39.506172839506171</v>
      </c>
      <c r="R2470">
        <v>519</v>
      </c>
      <c r="S2470" t="s">
        <v>89</v>
      </c>
      <c r="T2470">
        <f t="shared" si="38"/>
        <v>30</v>
      </c>
      <c r="U2470">
        <v>1</v>
      </c>
      <c r="V2470" s="5">
        <v>0.35938657407407404</v>
      </c>
      <c r="W2470" s="8">
        <v>0.35416666666666663</v>
      </c>
      <c r="X2470" t="s">
        <v>108</v>
      </c>
      <c r="Y2470" t="str">
        <f>+VLOOKUP($X2470,[1]ParadasReg!$F:$I,4,0)</f>
        <v>Parada 2 / (M) Irarrázaval</v>
      </c>
      <c r="Z2470">
        <f>+VLOOKUP($X2470,[1]ParadasReg!$F:$I,3,0)</f>
        <v>23</v>
      </c>
    </row>
    <row r="2471" spans="1:26" x14ac:dyDescent="0.25">
      <c r="A2471">
        <v>926267</v>
      </c>
      <c r="B2471">
        <v>1887</v>
      </c>
      <c r="C2471" s="3">
        <v>45887.361875000002</v>
      </c>
      <c r="D2471" t="s">
        <v>75</v>
      </c>
      <c r="E2471">
        <v>8</v>
      </c>
      <c r="F2471">
        <v>1</v>
      </c>
      <c r="G2471">
        <v>0</v>
      </c>
      <c r="H2471">
        <v>0</v>
      </c>
      <c r="I2471">
        <v>8</v>
      </c>
      <c r="J2471">
        <v>1</v>
      </c>
      <c r="K2471">
        <v>0</v>
      </c>
      <c r="L2471">
        <v>0</v>
      </c>
      <c r="M2471">
        <v>0</v>
      </c>
      <c r="N2471">
        <v>0</v>
      </c>
      <c r="O2471">
        <v>-33.448741666666663</v>
      </c>
      <c r="P2471">
        <v>-70.631826666666669</v>
      </c>
      <c r="Q2471">
        <v>48.148148148148145</v>
      </c>
      <c r="R2471">
        <v>519</v>
      </c>
      <c r="S2471" t="s">
        <v>89</v>
      </c>
      <c r="T2471">
        <f t="shared" si="38"/>
        <v>40</v>
      </c>
      <c r="U2471">
        <v>1</v>
      </c>
      <c r="V2471" s="5">
        <v>0.361875</v>
      </c>
      <c r="W2471" s="8">
        <v>0.35416666666666663</v>
      </c>
      <c r="X2471" t="s">
        <v>110</v>
      </c>
      <c r="Y2471" t="str">
        <f>+VLOOKUP($X2471,[1]ParadasReg!$F:$I,4,0)</f>
        <v>Parada 2 / (M) Santa Isabel</v>
      </c>
      <c r="Z2471">
        <f>+VLOOKUP($X2471,[1]ParadasReg!$F:$I,3,0)</f>
        <v>25</v>
      </c>
    </row>
    <row r="2472" spans="1:26" x14ac:dyDescent="0.25">
      <c r="A2472">
        <v>926273</v>
      </c>
      <c r="B2472">
        <v>1887</v>
      </c>
      <c r="C2472" s="3">
        <v>45887.362766203703</v>
      </c>
      <c r="D2472" t="s">
        <v>75</v>
      </c>
      <c r="E2472">
        <v>0</v>
      </c>
      <c r="F2472">
        <v>2</v>
      </c>
      <c r="G2472">
        <v>0</v>
      </c>
      <c r="H2472">
        <v>0</v>
      </c>
      <c r="I2472">
        <v>0</v>
      </c>
      <c r="J2472">
        <v>2</v>
      </c>
      <c r="K2472">
        <v>0</v>
      </c>
      <c r="L2472">
        <v>0</v>
      </c>
      <c r="M2472">
        <v>0</v>
      </c>
      <c r="N2472">
        <v>0</v>
      </c>
      <c r="O2472">
        <v>-33.443896666666667</v>
      </c>
      <c r="P2472">
        <v>-70.633181666666673</v>
      </c>
      <c r="Q2472">
        <v>45.679012345679013</v>
      </c>
      <c r="R2472">
        <v>519</v>
      </c>
      <c r="S2472" t="s">
        <v>89</v>
      </c>
      <c r="T2472">
        <f t="shared" si="38"/>
        <v>40</v>
      </c>
      <c r="U2472">
        <v>1</v>
      </c>
      <c r="V2472" s="5">
        <v>0.36276620370370366</v>
      </c>
      <c r="W2472" s="8">
        <v>0.35416666666666663</v>
      </c>
      <c r="X2472" t="s">
        <v>111</v>
      </c>
      <c r="Y2472" t="str">
        <f>+VLOOKUP($X2472,[1]ParadasReg!$F:$I,4,0)</f>
        <v>Parada 2 / (M) Parque Bustamante</v>
      </c>
      <c r="Z2472">
        <f>+VLOOKUP($X2472,[1]ParadasReg!$F:$I,3,0)</f>
        <v>26</v>
      </c>
    </row>
    <row r="2473" spans="1:26" x14ac:dyDescent="0.25">
      <c r="A2473">
        <v>926293</v>
      </c>
      <c r="B2473">
        <v>1887</v>
      </c>
      <c r="C2473" s="3">
        <v>45887.365173611113</v>
      </c>
      <c r="D2473" t="s">
        <v>75</v>
      </c>
      <c r="E2473">
        <v>0</v>
      </c>
      <c r="F2473">
        <v>13</v>
      </c>
      <c r="G2473">
        <v>0</v>
      </c>
      <c r="H2473">
        <v>0</v>
      </c>
      <c r="I2473">
        <v>0</v>
      </c>
      <c r="J2473">
        <v>13</v>
      </c>
      <c r="K2473">
        <v>0</v>
      </c>
      <c r="L2473">
        <v>0</v>
      </c>
      <c r="M2473">
        <v>0</v>
      </c>
      <c r="N2473">
        <v>0</v>
      </c>
      <c r="O2473">
        <v>-33.437175000000003</v>
      </c>
      <c r="P2473">
        <v>-70.635490000000004</v>
      </c>
      <c r="Q2473">
        <v>29.629629629629626</v>
      </c>
      <c r="R2473">
        <v>519</v>
      </c>
      <c r="S2473" t="s">
        <v>89</v>
      </c>
      <c r="T2473">
        <f t="shared" si="38"/>
        <v>20</v>
      </c>
      <c r="U2473">
        <v>1</v>
      </c>
      <c r="V2473" s="5">
        <v>0.36517361111111107</v>
      </c>
      <c r="W2473" s="8">
        <v>0.35416666666666663</v>
      </c>
      <c r="X2473" t="s">
        <v>112</v>
      </c>
      <c r="Y2473" t="str">
        <f>+VLOOKUP($X2473,[1]ParadasReg!$F:$I,4,0)</f>
        <v>Parada 4 / Plaza Italia</v>
      </c>
      <c r="Z2473">
        <f>+VLOOKUP($X2473,[1]ParadasReg!$F:$I,3,0)</f>
        <v>27</v>
      </c>
    </row>
    <row r="2474" spans="1:26" x14ac:dyDescent="0.25">
      <c r="A2474">
        <v>926302</v>
      </c>
      <c r="B2474">
        <v>1887</v>
      </c>
      <c r="C2474" s="3">
        <v>45887.366261574083</v>
      </c>
      <c r="D2474" t="s">
        <v>75</v>
      </c>
      <c r="E2474">
        <v>0</v>
      </c>
      <c r="F2474">
        <v>1</v>
      </c>
      <c r="G2474">
        <v>0</v>
      </c>
      <c r="H2474">
        <v>0</v>
      </c>
      <c r="I2474">
        <v>0</v>
      </c>
      <c r="J2474">
        <v>1</v>
      </c>
      <c r="K2474">
        <v>0</v>
      </c>
      <c r="L2474">
        <v>0</v>
      </c>
      <c r="M2474">
        <v>0</v>
      </c>
      <c r="N2474">
        <v>0</v>
      </c>
      <c r="O2474">
        <v>-33.439529999999998</v>
      </c>
      <c r="P2474">
        <v>-70.639865</v>
      </c>
      <c r="Q2474">
        <v>28.39506172839506</v>
      </c>
      <c r="R2474">
        <v>519</v>
      </c>
      <c r="S2474" t="s">
        <v>89</v>
      </c>
      <c r="T2474">
        <f t="shared" si="38"/>
        <v>20</v>
      </c>
      <c r="U2474">
        <v>1</v>
      </c>
      <c r="V2474" s="5">
        <v>0.36626157407407406</v>
      </c>
      <c r="W2474" s="8">
        <v>0.35416666666666663</v>
      </c>
      <c r="X2474" t="s">
        <v>113</v>
      </c>
      <c r="Y2474" t="str">
        <f>+VLOOKUP($X2474,[1]ParadasReg!$F:$I,4,0)</f>
        <v>Parada 4 / (M) Universidad Católica</v>
      </c>
      <c r="Z2474">
        <f>+VLOOKUP($X2474,[1]ParadasReg!$F:$I,3,0)</f>
        <v>28</v>
      </c>
    </row>
    <row r="2475" spans="1:26" x14ac:dyDescent="0.25">
      <c r="A2475">
        <v>926312</v>
      </c>
      <c r="B2475">
        <v>1887</v>
      </c>
      <c r="C2475" s="3">
        <v>45887.36824074074</v>
      </c>
      <c r="D2475" t="s">
        <v>75</v>
      </c>
      <c r="E2475">
        <v>0</v>
      </c>
      <c r="F2475">
        <v>5</v>
      </c>
      <c r="G2475">
        <v>0</v>
      </c>
      <c r="H2475">
        <v>0</v>
      </c>
      <c r="I2475">
        <v>0</v>
      </c>
      <c r="J2475">
        <v>5</v>
      </c>
      <c r="K2475">
        <v>0</v>
      </c>
      <c r="L2475">
        <v>0</v>
      </c>
      <c r="M2475">
        <v>0</v>
      </c>
      <c r="N2475">
        <v>0</v>
      </c>
      <c r="O2475">
        <v>-33.44256166666667</v>
      </c>
      <c r="P2475">
        <v>-70.645338333333328</v>
      </c>
      <c r="Q2475">
        <v>22.222222222222221</v>
      </c>
      <c r="R2475">
        <v>519</v>
      </c>
      <c r="S2475" t="s">
        <v>89</v>
      </c>
      <c r="T2475">
        <f t="shared" si="38"/>
        <v>20</v>
      </c>
      <c r="U2475">
        <v>1</v>
      </c>
      <c r="V2475" s="5">
        <v>0.3682407407407407</v>
      </c>
      <c r="W2475" s="8">
        <v>0.35416666666666663</v>
      </c>
      <c r="X2475" t="s">
        <v>114</v>
      </c>
      <c r="Y2475" t="str">
        <f>+VLOOKUP($X2475,[1]ParadasReg!$F:$I,4,0)</f>
        <v>Parada 3 / (M) Santa Lucía</v>
      </c>
      <c r="Z2475">
        <f>+VLOOKUP($X2475,[1]ParadasReg!$F:$I,3,0)</f>
        <v>29</v>
      </c>
    </row>
    <row r="2476" spans="1:26" x14ac:dyDescent="0.25">
      <c r="A2476">
        <v>926325</v>
      </c>
      <c r="B2476">
        <v>1887</v>
      </c>
      <c r="C2476" s="3">
        <v>45887.37091435185</v>
      </c>
      <c r="D2476" t="s">
        <v>75</v>
      </c>
      <c r="E2476">
        <v>0</v>
      </c>
      <c r="F2476">
        <v>10</v>
      </c>
      <c r="G2476">
        <v>0</v>
      </c>
      <c r="H2476">
        <v>0</v>
      </c>
      <c r="I2476">
        <v>0</v>
      </c>
      <c r="J2476">
        <v>10</v>
      </c>
      <c r="K2476">
        <v>0</v>
      </c>
      <c r="L2476">
        <v>0</v>
      </c>
      <c r="M2476">
        <v>0</v>
      </c>
      <c r="N2476">
        <v>0</v>
      </c>
      <c r="O2476">
        <v>-33.443808333333337</v>
      </c>
      <c r="P2476">
        <v>-70.651105000000001</v>
      </c>
      <c r="Q2476">
        <v>9.8765432098765427</v>
      </c>
      <c r="R2476">
        <v>519</v>
      </c>
      <c r="S2476" t="s">
        <v>89</v>
      </c>
      <c r="T2476">
        <f t="shared" si="38"/>
        <v>0</v>
      </c>
      <c r="U2476">
        <v>1</v>
      </c>
      <c r="V2476" s="5">
        <v>0.37091435185185184</v>
      </c>
      <c r="W2476" s="8">
        <v>0.35416666666666663</v>
      </c>
      <c r="X2476" t="s">
        <v>115</v>
      </c>
      <c r="Y2476" t="str">
        <f>+VLOOKUP($X2476,[1]ParadasReg!$F:$I,4,0)</f>
        <v>Parada 3 / (M) Universidad de Chile</v>
      </c>
      <c r="Z2476">
        <f>+VLOOKUP($X2476,[1]ParadasReg!$F:$I,3,0)</f>
        <v>30</v>
      </c>
    </row>
    <row r="2477" spans="1:26" x14ac:dyDescent="0.25">
      <c r="A2477">
        <v>926335</v>
      </c>
      <c r="B2477">
        <v>1887</v>
      </c>
      <c r="C2477" s="3">
        <v>45887.372488425928</v>
      </c>
      <c r="D2477" t="s">
        <v>75</v>
      </c>
      <c r="E2477">
        <v>0</v>
      </c>
      <c r="F2477">
        <v>6</v>
      </c>
      <c r="G2477">
        <v>0</v>
      </c>
      <c r="H2477">
        <v>0</v>
      </c>
      <c r="I2477">
        <v>0</v>
      </c>
      <c r="J2477">
        <v>6</v>
      </c>
      <c r="K2477">
        <v>0</v>
      </c>
      <c r="L2477">
        <v>0</v>
      </c>
      <c r="M2477">
        <v>0</v>
      </c>
      <c r="N2477">
        <v>0</v>
      </c>
      <c r="O2477">
        <v>-33.444883333333337</v>
      </c>
      <c r="P2477">
        <v>-70.656361666666669</v>
      </c>
      <c r="Q2477">
        <v>2.4691358024691357</v>
      </c>
      <c r="R2477">
        <v>519</v>
      </c>
      <c r="S2477" t="s">
        <v>89</v>
      </c>
      <c r="T2477">
        <f t="shared" si="38"/>
        <v>0</v>
      </c>
      <c r="U2477">
        <v>1</v>
      </c>
      <c r="V2477" s="5">
        <v>0.37248842592592596</v>
      </c>
      <c r="W2477" s="8">
        <v>0.35416666666666663</v>
      </c>
      <c r="X2477" t="s">
        <v>116</v>
      </c>
      <c r="Y2477" t="str">
        <f>+VLOOKUP($X2477,[1]ParadasReg!$F:$I,4,0)</f>
        <v>Parada 3 / (M) La Moneda</v>
      </c>
      <c r="Z2477">
        <f>+VLOOKUP($X2477,[1]ParadasReg!$F:$I,3,0)</f>
        <v>31</v>
      </c>
    </row>
    <row r="2478" spans="1:26" x14ac:dyDescent="0.25">
      <c r="A2478">
        <v>927005</v>
      </c>
      <c r="B2478">
        <v>1887</v>
      </c>
      <c r="C2478" s="3">
        <v>45887.529085648152</v>
      </c>
      <c r="D2478" t="s">
        <v>76</v>
      </c>
      <c r="E2478">
        <v>5</v>
      </c>
      <c r="F2478">
        <v>4</v>
      </c>
      <c r="G2478">
        <v>5</v>
      </c>
      <c r="H2478">
        <v>4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-33.478969999999997</v>
      </c>
      <c r="P2478">
        <v>-70.527738333333332</v>
      </c>
      <c r="Q2478">
        <v>1.2345679012345678</v>
      </c>
      <c r="R2478">
        <v>519</v>
      </c>
      <c r="S2478" t="s">
        <v>89</v>
      </c>
      <c r="T2478">
        <f t="shared" si="38"/>
        <v>0</v>
      </c>
      <c r="U2478">
        <v>1</v>
      </c>
      <c r="V2478" s="5">
        <v>0.52908564814814818</v>
      </c>
      <c r="W2478" s="8">
        <v>0.52083333333333326</v>
      </c>
      <c r="X2478" t="s">
        <v>91</v>
      </c>
      <c r="Y2478" t="str">
        <f>+VLOOKUP($X2478,[1]ParadasReg!$F:$I,4,0)</f>
        <v>Avenida Grecia / esq. Qda. de Sn. Pedro</v>
      </c>
      <c r="Z2478">
        <f>+VLOOKUP($X2478,[1]ParadasReg!$F:$I,3,0)</f>
        <v>3</v>
      </c>
    </row>
    <row r="2479" spans="1:26" x14ac:dyDescent="0.25">
      <c r="A2479">
        <v>927009</v>
      </c>
      <c r="B2479">
        <v>1887</v>
      </c>
      <c r="C2479" s="3">
        <v>45887.529895833337</v>
      </c>
      <c r="D2479" t="s">
        <v>76</v>
      </c>
      <c r="E2479">
        <v>8</v>
      </c>
      <c r="F2479">
        <v>0</v>
      </c>
      <c r="G2479">
        <v>8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-33.478248333333333</v>
      </c>
      <c r="P2479">
        <v>-70.531419999999997</v>
      </c>
      <c r="Q2479">
        <v>11.111111111111111</v>
      </c>
      <c r="R2479">
        <v>519</v>
      </c>
      <c r="S2479" t="s">
        <v>89</v>
      </c>
      <c r="T2479">
        <f t="shared" si="38"/>
        <v>10</v>
      </c>
      <c r="U2479">
        <v>1</v>
      </c>
      <c r="V2479" s="5">
        <v>0.52989583333333334</v>
      </c>
      <c r="W2479" s="8">
        <v>0.52083333333333326</v>
      </c>
      <c r="X2479" t="s">
        <v>92</v>
      </c>
      <c r="Y2479" t="str">
        <f>+VLOOKUP($X2479,[1]ParadasReg!$F:$I,4,0)</f>
        <v>Avenida Grecia / esq. Los Picachos</v>
      </c>
      <c r="Z2479">
        <f>+VLOOKUP($X2479,[1]ParadasReg!$F:$I,3,0)</f>
        <v>4</v>
      </c>
    </row>
    <row r="2480" spans="1:26" x14ac:dyDescent="0.25">
      <c r="A2480">
        <v>927016</v>
      </c>
      <c r="B2480">
        <v>1887</v>
      </c>
      <c r="C2480" s="3">
        <v>45887.5312037037</v>
      </c>
      <c r="D2480" t="s">
        <v>76</v>
      </c>
      <c r="E2480">
        <v>4</v>
      </c>
      <c r="F2480">
        <v>0</v>
      </c>
      <c r="G2480">
        <v>4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-33.477296666666668</v>
      </c>
      <c r="P2480">
        <v>-70.535773333333339</v>
      </c>
      <c r="Q2480">
        <v>16.049382716049383</v>
      </c>
      <c r="R2480">
        <v>519</v>
      </c>
      <c r="S2480" t="s">
        <v>89</v>
      </c>
      <c r="T2480">
        <f t="shared" si="38"/>
        <v>10</v>
      </c>
      <c r="U2480">
        <v>1</v>
      </c>
      <c r="V2480" s="5">
        <v>0.53120370370370373</v>
      </c>
      <c r="W2480" s="8">
        <v>0.52083333333333326</v>
      </c>
      <c r="X2480" t="s">
        <v>93</v>
      </c>
      <c r="Y2480" t="str">
        <f>+VLOOKUP($X2480,[1]ParadasReg!$F:$I,4,0)</f>
        <v>Avenida Grecia / esq. Jacarandá</v>
      </c>
      <c r="Z2480">
        <f>+VLOOKUP($X2480,[1]ParadasReg!$F:$I,3,0)</f>
        <v>5</v>
      </c>
    </row>
    <row r="2481" spans="1:26" x14ac:dyDescent="0.25">
      <c r="A2481">
        <v>927020</v>
      </c>
      <c r="B2481">
        <v>1887</v>
      </c>
      <c r="C2481" s="3">
        <v>45887.532233796293</v>
      </c>
      <c r="D2481" t="s">
        <v>76</v>
      </c>
      <c r="E2481">
        <v>11</v>
      </c>
      <c r="F2481">
        <v>0</v>
      </c>
      <c r="G2481">
        <v>11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-33.476698333333331</v>
      </c>
      <c r="P2481">
        <v>-70.538875000000004</v>
      </c>
      <c r="Q2481">
        <v>29.629629629629626</v>
      </c>
      <c r="R2481">
        <v>519</v>
      </c>
      <c r="S2481" t="s">
        <v>89</v>
      </c>
      <c r="T2481">
        <f t="shared" si="38"/>
        <v>20</v>
      </c>
      <c r="U2481">
        <v>1</v>
      </c>
      <c r="V2481" s="5">
        <v>0.5322337962962963</v>
      </c>
      <c r="W2481" s="8">
        <v>0.52083333333333326</v>
      </c>
      <c r="X2481" t="s">
        <v>94</v>
      </c>
      <c r="Y2481" t="str">
        <f>+VLOOKUP($X2481,[1]ParadasReg!$F:$I,4,0)</f>
        <v>Avenida Grecia / esq. Amanecer</v>
      </c>
      <c r="Z2481">
        <f>+VLOOKUP($X2481,[1]ParadasReg!$F:$I,3,0)</f>
        <v>6</v>
      </c>
    </row>
    <row r="2482" spans="1:26" x14ac:dyDescent="0.25">
      <c r="A2482">
        <v>927028</v>
      </c>
      <c r="B2482">
        <v>1887</v>
      </c>
      <c r="C2482" s="3">
        <v>45887.53564814815</v>
      </c>
      <c r="D2482" t="s">
        <v>76</v>
      </c>
      <c r="E2482">
        <v>2</v>
      </c>
      <c r="F2482">
        <v>2</v>
      </c>
      <c r="G2482">
        <v>2</v>
      </c>
      <c r="H2482">
        <v>0</v>
      </c>
      <c r="I2482">
        <v>0</v>
      </c>
      <c r="J2482">
        <v>2</v>
      </c>
      <c r="K2482">
        <v>0</v>
      </c>
      <c r="L2482">
        <v>0</v>
      </c>
      <c r="M2482">
        <v>0</v>
      </c>
      <c r="N2482">
        <v>0</v>
      </c>
      <c r="O2482">
        <v>-33.474226666666667</v>
      </c>
      <c r="P2482">
        <v>-70.551461666666668</v>
      </c>
      <c r="Q2482">
        <v>29.629629629629626</v>
      </c>
      <c r="R2482">
        <v>519</v>
      </c>
      <c r="S2482" t="s">
        <v>89</v>
      </c>
      <c r="T2482">
        <f t="shared" si="38"/>
        <v>20</v>
      </c>
      <c r="U2482">
        <v>1</v>
      </c>
      <c r="V2482" s="5">
        <v>0.53564814814814821</v>
      </c>
      <c r="W2482" s="8">
        <v>0.52083333333333326</v>
      </c>
      <c r="X2482" t="s">
        <v>97</v>
      </c>
      <c r="Y2482" t="str">
        <f>+VLOOKUP($X2482,[1]ParadasReg!$F:$I,4,0)</f>
        <v>Avenida Grecia / esq. Pasaje 444</v>
      </c>
      <c r="Z2482">
        <f>+VLOOKUP($X2482,[1]ParadasReg!$F:$I,3,0)</f>
        <v>9</v>
      </c>
    </row>
    <row r="2483" spans="1:26" x14ac:dyDescent="0.25">
      <c r="A2483">
        <v>927034</v>
      </c>
      <c r="B2483">
        <v>1887</v>
      </c>
      <c r="C2483" s="3">
        <v>45887.536793981482</v>
      </c>
      <c r="D2483" t="s">
        <v>76</v>
      </c>
      <c r="E2483">
        <v>1</v>
      </c>
      <c r="F2483">
        <v>1</v>
      </c>
      <c r="G2483">
        <v>0</v>
      </c>
      <c r="H2483">
        <v>0</v>
      </c>
      <c r="I2483">
        <v>1</v>
      </c>
      <c r="J2483">
        <v>1</v>
      </c>
      <c r="K2483">
        <v>0</v>
      </c>
      <c r="L2483">
        <v>0</v>
      </c>
      <c r="M2483">
        <v>0</v>
      </c>
      <c r="N2483">
        <v>0</v>
      </c>
      <c r="O2483">
        <v>-33.473143333333333</v>
      </c>
      <c r="P2483">
        <v>-70.556285000000003</v>
      </c>
      <c r="Q2483">
        <v>29.629629629629626</v>
      </c>
      <c r="R2483">
        <v>519</v>
      </c>
      <c r="S2483" t="s">
        <v>89</v>
      </c>
      <c r="T2483">
        <f t="shared" si="38"/>
        <v>20</v>
      </c>
      <c r="U2483">
        <v>1</v>
      </c>
      <c r="V2483" s="5">
        <v>0.5367939814814815</v>
      </c>
      <c r="W2483" s="8">
        <v>0.52083333333333326</v>
      </c>
      <c r="X2483" t="s">
        <v>98</v>
      </c>
      <c r="Y2483" t="str">
        <f>+VLOOKUP($X2483,[1]ParadasReg!$F:$I,4,0)</f>
        <v>Parada 2 / Calle 1A - Avenida Grecia</v>
      </c>
      <c r="Z2483">
        <f>+VLOOKUP($X2483,[1]ParadasReg!$F:$I,3,0)</f>
        <v>10</v>
      </c>
    </row>
    <row r="2484" spans="1:26" x14ac:dyDescent="0.25">
      <c r="A2484">
        <v>927039</v>
      </c>
      <c r="B2484">
        <v>1887</v>
      </c>
      <c r="C2484" s="3">
        <v>45887.537546296298</v>
      </c>
      <c r="D2484" t="s">
        <v>76</v>
      </c>
      <c r="E2484">
        <v>0</v>
      </c>
      <c r="F2484">
        <v>3</v>
      </c>
      <c r="G2484">
        <v>0</v>
      </c>
      <c r="H2484">
        <v>0</v>
      </c>
      <c r="I2484">
        <v>0</v>
      </c>
      <c r="J2484">
        <v>3</v>
      </c>
      <c r="K2484">
        <v>0</v>
      </c>
      <c r="L2484">
        <v>0</v>
      </c>
      <c r="M2484">
        <v>0</v>
      </c>
      <c r="N2484">
        <v>0</v>
      </c>
      <c r="O2484">
        <v>-33.472026666666657</v>
      </c>
      <c r="P2484">
        <v>-70.562011666666663</v>
      </c>
      <c r="Q2484">
        <v>25.925925925925924</v>
      </c>
      <c r="R2484">
        <v>519</v>
      </c>
      <c r="S2484" t="s">
        <v>89</v>
      </c>
      <c r="T2484">
        <f t="shared" si="38"/>
        <v>20</v>
      </c>
      <c r="U2484">
        <v>1</v>
      </c>
      <c r="V2484" s="5">
        <v>0.53754629629629636</v>
      </c>
      <c r="W2484" s="8">
        <v>0.52083333333333326</v>
      </c>
      <c r="X2484" t="s">
        <v>99</v>
      </c>
      <c r="Y2484" t="str">
        <f>+VLOOKUP($X2484,[1]ParadasReg!$F:$I,4,0)</f>
        <v>Parada 2 / Ictinos - Avenida Grecia</v>
      </c>
      <c r="Z2484">
        <f>+VLOOKUP($X2484,[1]ParadasReg!$F:$I,3,0)</f>
        <v>11</v>
      </c>
    </row>
    <row r="2485" spans="1:26" x14ac:dyDescent="0.25">
      <c r="A2485">
        <v>927045</v>
      </c>
      <c r="B2485">
        <v>1887</v>
      </c>
      <c r="C2485" s="3">
        <v>45887.538263888891</v>
      </c>
      <c r="D2485" t="s">
        <v>76</v>
      </c>
      <c r="E2485">
        <v>0</v>
      </c>
      <c r="F2485">
        <v>1</v>
      </c>
      <c r="G2485">
        <v>0</v>
      </c>
      <c r="H2485">
        <v>0</v>
      </c>
      <c r="I2485">
        <v>0</v>
      </c>
      <c r="J2485">
        <v>1</v>
      </c>
      <c r="K2485">
        <v>0</v>
      </c>
      <c r="L2485">
        <v>0</v>
      </c>
      <c r="M2485">
        <v>0</v>
      </c>
      <c r="N2485">
        <v>0</v>
      </c>
      <c r="O2485">
        <v>-33.470894999999999</v>
      </c>
      <c r="P2485">
        <v>-70.567768333333333</v>
      </c>
      <c r="Q2485">
        <v>24.691358024691358</v>
      </c>
      <c r="R2485">
        <v>519</v>
      </c>
      <c r="S2485" t="s">
        <v>89</v>
      </c>
      <c r="T2485">
        <f t="shared" si="38"/>
        <v>20</v>
      </c>
      <c r="U2485">
        <v>1</v>
      </c>
      <c r="V2485" s="5">
        <v>0.53826388888888888</v>
      </c>
      <c r="W2485" s="8">
        <v>0.52083333333333326</v>
      </c>
      <c r="X2485" t="s">
        <v>119</v>
      </c>
      <c r="Y2485" t="str">
        <f>+VLOOKUP($X2485,[1]ParadasReg!$F:$I,4,0)</f>
        <v>Parada 2 / Los Molineros - Av. Grecia</v>
      </c>
      <c r="Z2485">
        <f>+VLOOKUP($X2485,[1]ParadasReg!$F:$I,3,0)</f>
        <v>12</v>
      </c>
    </row>
    <row r="2486" spans="1:26" x14ac:dyDescent="0.25">
      <c r="A2486">
        <v>927053</v>
      </c>
      <c r="B2486">
        <v>1887</v>
      </c>
      <c r="C2486" s="3">
        <v>45887.539537037039</v>
      </c>
      <c r="D2486" t="s">
        <v>76</v>
      </c>
      <c r="E2486">
        <v>8</v>
      </c>
      <c r="F2486">
        <v>10</v>
      </c>
      <c r="G2486">
        <v>0</v>
      </c>
      <c r="H2486">
        <v>0</v>
      </c>
      <c r="I2486">
        <v>8</v>
      </c>
      <c r="J2486">
        <v>10</v>
      </c>
      <c r="K2486">
        <v>0</v>
      </c>
      <c r="L2486">
        <v>0</v>
      </c>
      <c r="M2486">
        <v>0</v>
      </c>
      <c r="N2486">
        <v>0</v>
      </c>
      <c r="O2486">
        <v>-33.469104999999999</v>
      </c>
      <c r="P2486">
        <v>-70.576411666666672</v>
      </c>
      <c r="Q2486">
        <v>22.222222222222221</v>
      </c>
      <c r="R2486">
        <v>519</v>
      </c>
      <c r="S2486" t="s">
        <v>89</v>
      </c>
      <c r="T2486">
        <f t="shared" si="38"/>
        <v>20</v>
      </c>
      <c r="U2486">
        <v>1</v>
      </c>
      <c r="V2486" s="5">
        <v>0.53953703703703704</v>
      </c>
      <c r="W2486" s="8">
        <v>0.52083333333333326</v>
      </c>
      <c r="X2486" t="s">
        <v>100</v>
      </c>
      <c r="Y2486" t="str">
        <f>+VLOOKUP($X2486,[1]ParadasReg!$F:$I,4,0)</f>
        <v>Parada 4 / (M) Grecia</v>
      </c>
      <c r="Z2486">
        <f>+VLOOKUP($X2486,[1]ParadasReg!$F:$I,3,0)</f>
        <v>14</v>
      </c>
    </row>
    <row r="2487" spans="1:26" x14ac:dyDescent="0.25">
      <c r="A2487">
        <v>927059</v>
      </c>
      <c r="B2487">
        <v>1887</v>
      </c>
      <c r="C2487" s="3">
        <v>45887.540844907409</v>
      </c>
      <c r="D2487" t="s">
        <v>76</v>
      </c>
      <c r="E2487">
        <v>35</v>
      </c>
      <c r="F2487">
        <v>2</v>
      </c>
      <c r="G2487">
        <v>14</v>
      </c>
      <c r="H2487">
        <v>1</v>
      </c>
      <c r="I2487">
        <v>21</v>
      </c>
      <c r="J2487">
        <v>1</v>
      </c>
      <c r="K2487">
        <v>0</v>
      </c>
      <c r="L2487">
        <v>0</v>
      </c>
      <c r="M2487">
        <v>0</v>
      </c>
      <c r="N2487">
        <v>0</v>
      </c>
      <c r="O2487">
        <v>-33.467396666666673</v>
      </c>
      <c r="P2487">
        <v>-70.581128333333339</v>
      </c>
      <c r="Q2487">
        <v>62.962962962962962</v>
      </c>
      <c r="R2487">
        <v>519</v>
      </c>
      <c r="S2487" t="s">
        <v>89</v>
      </c>
      <c r="T2487">
        <f t="shared" si="38"/>
        <v>60</v>
      </c>
      <c r="U2487">
        <v>1</v>
      </c>
      <c r="V2487" s="5">
        <v>0.54084490740740743</v>
      </c>
      <c r="W2487" s="8">
        <v>0.52083333333333326</v>
      </c>
      <c r="X2487" t="s">
        <v>101</v>
      </c>
      <c r="Y2487" t="str">
        <f>+VLOOKUP($X2487,[1]ParadasReg!$F:$I,4,0)</f>
        <v>Parada 2 / ADO Chile</v>
      </c>
      <c r="Z2487">
        <f>+VLOOKUP($X2487,[1]ParadasReg!$F:$I,3,0)</f>
        <v>15</v>
      </c>
    </row>
    <row r="2488" spans="1:26" x14ac:dyDescent="0.25">
      <c r="A2488">
        <v>927077</v>
      </c>
      <c r="B2488">
        <v>1887</v>
      </c>
      <c r="C2488" s="3">
        <v>45887.545289351852</v>
      </c>
      <c r="D2488" t="s">
        <v>76</v>
      </c>
      <c r="E2488">
        <v>4</v>
      </c>
      <c r="F2488">
        <v>9</v>
      </c>
      <c r="G2488">
        <v>0</v>
      </c>
      <c r="H2488">
        <v>0</v>
      </c>
      <c r="I2488">
        <v>4</v>
      </c>
      <c r="J2488">
        <v>9</v>
      </c>
      <c r="K2488">
        <v>0</v>
      </c>
      <c r="L2488">
        <v>0</v>
      </c>
      <c r="M2488">
        <v>0</v>
      </c>
      <c r="N2488">
        <v>0</v>
      </c>
      <c r="O2488">
        <v>-33.46458333333333</v>
      </c>
      <c r="P2488">
        <v>-70.597901666666672</v>
      </c>
      <c r="Q2488">
        <v>56.79012345679012</v>
      </c>
      <c r="R2488">
        <v>519</v>
      </c>
      <c r="S2488" t="s">
        <v>89</v>
      </c>
      <c r="T2488">
        <f t="shared" si="38"/>
        <v>50</v>
      </c>
      <c r="U2488">
        <v>1</v>
      </c>
      <c r="V2488" s="5">
        <v>0.5452893518518519</v>
      </c>
      <c r="W2488" s="8">
        <v>0.54166666666666663</v>
      </c>
      <c r="X2488" t="s">
        <v>103</v>
      </c>
      <c r="Y2488" t="str">
        <f>+VLOOKUP($X2488,[1]ParadasReg!$F:$I,4,0)</f>
        <v>Parada 2 / Pedagógico</v>
      </c>
      <c r="Z2488">
        <f>+VLOOKUP($X2488,[1]ParadasReg!$F:$I,3,0)</f>
        <v>17</v>
      </c>
    </row>
    <row r="2489" spans="1:26" x14ac:dyDescent="0.25">
      <c r="A2489">
        <v>927082</v>
      </c>
      <c r="B2489">
        <v>1887</v>
      </c>
      <c r="C2489" s="3">
        <v>45887.546481481477</v>
      </c>
      <c r="D2489" t="s">
        <v>76</v>
      </c>
      <c r="E2489">
        <v>0</v>
      </c>
      <c r="F2489">
        <v>2</v>
      </c>
      <c r="G2489">
        <v>0</v>
      </c>
      <c r="H2489">
        <v>0</v>
      </c>
      <c r="I2489">
        <v>0</v>
      </c>
      <c r="J2489">
        <v>2</v>
      </c>
      <c r="K2489">
        <v>0</v>
      </c>
      <c r="L2489">
        <v>0</v>
      </c>
      <c r="M2489">
        <v>0</v>
      </c>
      <c r="N2489">
        <v>0</v>
      </c>
      <c r="O2489">
        <v>-33.463863333333343</v>
      </c>
      <c r="P2489">
        <v>-70.602528333333339</v>
      </c>
      <c r="Q2489">
        <v>54.320987654320987</v>
      </c>
      <c r="R2489">
        <v>519</v>
      </c>
      <c r="S2489" t="s">
        <v>89</v>
      </c>
      <c r="T2489">
        <f t="shared" si="38"/>
        <v>50</v>
      </c>
      <c r="U2489">
        <v>1</v>
      </c>
      <c r="V2489" s="5">
        <v>0.54648148148148146</v>
      </c>
      <c r="W2489" s="8">
        <v>0.54166666666666663</v>
      </c>
      <c r="X2489" t="s">
        <v>104</v>
      </c>
      <c r="Y2489" t="str">
        <f>+VLOOKUP($X2489,[1]ParadasReg!$F:$I,4,0)</f>
        <v>Parada 2 / Los Tres Antonios</v>
      </c>
      <c r="Z2489">
        <f>+VLOOKUP($X2489,[1]ParadasReg!$F:$I,3,0)</f>
        <v>18</v>
      </c>
    </row>
    <row r="2490" spans="1:26" x14ac:dyDescent="0.25">
      <c r="A2490">
        <v>927089</v>
      </c>
      <c r="B2490">
        <v>1887</v>
      </c>
      <c r="C2490" s="3">
        <v>45887.547986111109</v>
      </c>
      <c r="D2490" t="s">
        <v>76</v>
      </c>
      <c r="E2490">
        <v>0</v>
      </c>
      <c r="F2490">
        <v>3</v>
      </c>
      <c r="G2490">
        <v>0</v>
      </c>
      <c r="H2490">
        <v>0</v>
      </c>
      <c r="I2490">
        <v>0</v>
      </c>
      <c r="J2490">
        <v>3</v>
      </c>
      <c r="K2490">
        <v>0</v>
      </c>
      <c r="L2490">
        <v>0</v>
      </c>
      <c r="M2490">
        <v>0</v>
      </c>
      <c r="N2490">
        <v>0</v>
      </c>
      <c r="O2490">
        <v>-33.462181666666673</v>
      </c>
      <c r="P2490">
        <v>-70.607663333333335</v>
      </c>
      <c r="Q2490">
        <v>50.617283950617285</v>
      </c>
      <c r="R2490">
        <v>519</v>
      </c>
      <c r="S2490" t="s">
        <v>89</v>
      </c>
      <c r="T2490">
        <f t="shared" si="38"/>
        <v>50</v>
      </c>
      <c r="U2490">
        <v>1</v>
      </c>
      <c r="V2490" s="5">
        <v>0.54798611111111117</v>
      </c>
      <c r="W2490" s="8">
        <v>0.54166666666666663</v>
      </c>
      <c r="X2490" t="s">
        <v>118</v>
      </c>
      <c r="Y2490" t="str">
        <f>+VLOOKUP($X2490,[1]ParadasReg!$F:$I,4,0)</f>
        <v>Parada 2 / (M) Est.Nacional</v>
      </c>
      <c r="Z2490">
        <f>+VLOOKUP($X2490,[1]ParadasReg!$F:$I,3,0)</f>
        <v>19</v>
      </c>
    </row>
    <row r="2491" spans="1:26" x14ac:dyDescent="0.25">
      <c r="A2491">
        <v>927105</v>
      </c>
      <c r="B2491">
        <v>1887</v>
      </c>
      <c r="C2491" s="3">
        <v>45887.551805555559</v>
      </c>
      <c r="D2491" t="s">
        <v>76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-33.455046666666668</v>
      </c>
      <c r="P2491">
        <v>-70.628161666666671</v>
      </c>
      <c r="Q2491">
        <v>50.617283950617285</v>
      </c>
      <c r="R2491">
        <v>519</v>
      </c>
      <c r="S2491" t="s">
        <v>89</v>
      </c>
      <c r="T2491">
        <f t="shared" si="38"/>
        <v>50</v>
      </c>
      <c r="U2491">
        <v>1</v>
      </c>
      <c r="V2491" s="5">
        <v>0.55180555555555555</v>
      </c>
      <c r="W2491" s="8">
        <v>0.54166666666666663</v>
      </c>
      <c r="X2491" t="s">
        <v>108</v>
      </c>
      <c r="Y2491" t="str">
        <f>+VLOOKUP($X2491,[1]ParadasReg!$F:$I,4,0)</f>
        <v>Parada 2 / (M) Irarrázaval</v>
      </c>
      <c r="Z2491">
        <f>+VLOOKUP($X2491,[1]ParadasReg!$F:$I,3,0)</f>
        <v>23</v>
      </c>
    </row>
    <row r="2492" spans="1:26" x14ac:dyDescent="0.25">
      <c r="A2492">
        <v>927110</v>
      </c>
      <c r="B2492">
        <v>1887</v>
      </c>
      <c r="C2492" s="3">
        <v>45887.552986111114</v>
      </c>
      <c r="D2492" t="s">
        <v>76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-33.451271666666663</v>
      </c>
      <c r="P2492">
        <v>-70.631045</v>
      </c>
      <c r="Q2492">
        <v>50.617283950617285</v>
      </c>
      <c r="R2492">
        <v>519</v>
      </c>
      <c r="S2492" t="s">
        <v>89</v>
      </c>
      <c r="T2492">
        <f t="shared" si="38"/>
        <v>50</v>
      </c>
      <c r="U2492">
        <v>1</v>
      </c>
      <c r="V2492" s="5">
        <v>0.55298611111111107</v>
      </c>
      <c r="W2492" s="8">
        <v>0.54166666666666663</v>
      </c>
      <c r="X2492" t="s">
        <v>109</v>
      </c>
      <c r="Y2492" t="str">
        <f>+VLOOKUP($X2492,[1]ParadasReg!$F:$I,4,0)</f>
        <v>Parada 7 / (M) Irarrázaval</v>
      </c>
      <c r="Z2492">
        <f>+VLOOKUP($X2492,[1]ParadasReg!$F:$I,3,0)</f>
        <v>24</v>
      </c>
    </row>
    <row r="2493" spans="1:26" x14ac:dyDescent="0.25">
      <c r="A2493">
        <v>927113</v>
      </c>
      <c r="B2493">
        <v>1887</v>
      </c>
      <c r="C2493" s="3">
        <v>45887.553495370368</v>
      </c>
      <c r="D2493" t="s">
        <v>76</v>
      </c>
      <c r="E2493">
        <v>2</v>
      </c>
      <c r="F2493">
        <v>2</v>
      </c>
      <c r="G2493">
        <v>2</v>
      </c>
      <c r="H2493">
        <v>0</v>
      </c>
      <c r="I2493">
        <v>0</v>
      </c>
      <c r="J2493">
        <v>2</v>
      </c>
      <c r="K2493">
        <v>0</v>
      </c>
      <c r="L2493">
        <v>0</v>
      </c>
      <c r="M2493">
        <v>0</v>
      </c>
      <c r="N2493">
        <v>0</v>
      </c>
      <c r="O2493">
        <v>-33.448875000000001</v>
      </c>
      <c r="P2493">
        <v>-70.631856666666664</v>
      </c>
      <c r="Q2493">
        <v>50.617283950617285</v>
      </c>
      <c r="R2493">
        <v>519</v>
      </c>
      <c r="S2493" t="s">
        <v>89</v>
      </c>
      <c r="T2493">
        <f t="shared" si="38"/>
        <v>50</v>
      </c>
      <c r="U2493">
        <v>1</v>
      </c>
      <c r="V2493" s="5">
        <v>0.55349537037037033</v>
      </c>
      <c r="W2493" s="8">
        <v>0.54166666666666663</v>
      </c>
      <c r="X2493" t="s">
        <v>110</v>
      </c>
      <c r="Y2493" t="str">
        <f>+VLOOKUP($X2493,[1]ParadasReg!$F:$I,4,0)</f>
        <v>Parada 2 / (M) Santa Isabel</v>
      </c>
      <c r="Z2493">
        <f>+VLOOKUP($X2493,[1]ParadasReg!$F:$I,3,0)</f>
        <v>25</v>
      </c>
    </row>
    <row r="2494" spans="1:26" x14ac:dyDescent="0.25">
      <c r="A2494">
        <v>927120</v>
      </c>
      <c r="B2494">
        <v>1887</v>
      </c>
      <c r="C2494" s="3">
        <v>45887.554513888892</v>
      </c>
      <c r="D2494" t="s">
        <v>76</v>
      </c>
      <c r="E2494">
        <v>0</v>
      </c>
      <c r="F2494">
        <v>1</v>
      </c>
      <c r="G2494">
        <v>0</v>
      </c>
      <c r="H2494">
        <v>0</v>
      </c>
      <c r="I2494">
        <v>0</v>
      </c>
      <c r="J2494">
        <v>1</v>
      </c>
      <c r="K2494">
        <v>0</v>
      </c>
      <c r="L2494">
        <v>0</v>
      </c>
      <c r="M2494">
        <v>0</v>
      </c>
      <c r="N2494">
        <v>0</v>
      </c>
      <c r="O2494">
        <v>-33.443776666666658</v>
      </c>
      <c r="P2494">
        <v>-70.633295000000004</v>
      </c>
      <c r="Q2494">
        <v>49.382716049382715</v>
      </c>
      <c r="R2494">
        <v>519</v>
      </c>
      <c r="S2494" t="s">
        <v>89</v>
      </c>
      <c r="T2494">
        <f t="shared" si="38"/>
        <v>40</v>
      </c>
      <c r="U2494">
        <v>1</v>
      </c>
      <c r="V2494" s="5">
        <v>0.55451388888888886</v>
      </c>
      <c r="W2494" s="8">
        <v>0.54166666666666663</v>
      </c>
      <c r="X2494" t="s">
        <v>111</v>
      </c>
      <c r="Y2494" t="str">
        <f>+VLOOKUP($X2494,[1]ParadasReg!$F:$I,4,0)</f>
        <v>Parada 2 / (M) Parque Bustamante</v>
      </c>
      <c r="Z2494">
        <f>+VLOOKUP($X2494,[1]ParadasReg!$F:$I,3,0)</f>
        <v>26</v>
      </c>
    </row>
    <row r="2495" spans="1:26" x14ac:dyDescent="0.25">
      <c r="A2495">
        <v>927131</v>
      </c>
      <c r="B2495">
        <v>1887</v>
      </c>
      <c r="C2495" s="3">
        <v>45887.557696759257</v>
      </c>
      <c r="D2495" t="s">
        <v>76</v>
      </c>
      <c r="E2495">
        <v>0</v>
      </c>
      <c r="F2495">
        <v>2</v>
      </c>
      <c r="G2495">
        <v>0</v>
      </c>
      <c r="H2495">
        <v>0</v>
      </c>
      <c r="I2495">
        <v>0</v>
      </c>
      <c r="J2495">
        <v>2</v>
      </c>
      <c r="K2495">
        <v>0</v>
      </c>
      <c r="L2495">
        <v>0</v>
      </c>
      <c r="M2495">
        <v>0</v>
      </c>
      <c r="N2495">
        <v>0</v>
      </c>
      <c r="O2495">
        <v>-33.439745000000002</v>
      </c>
      <c r="P2495">
        <v>-70.640188333333327</v>
      </c>
      <c r="Q2495">
        <v>46.913580246913575</v>
      </c>
      <c r="R2495">
        <v>519</v>
      </c>
      <c r="S2495" t="s">
        <v>89</v>
      </c>
      <c r="T2495">
        <f t="shared" si="38"/>
        <v>40</v>
      </c>
      <c r="U2495">
        <v>1</v>
      </c>
      <c r="V2495" s="5">
        <v>0.55769675925925932</v>
      </c>
      <c r="W2495" s="8">
        <v>0.54166666666666663</v>
      </c>
      <c r="X2495" t="s">
        <v>113</v>
      </c>
      <c r="Y2495" t="str">
        <f>+VLOOKUP($X2495,[1]ParadasReg!$F:$I,4,0)</f>
        <v>Parada 4 / (M) Universidad Católica</v>
      </c>
      <c r="Z2495">
        <f>+VLOOKUP($X2495,[1]ParadasReg!$F:$I,3,0)</f>
        <v>28</v>
      </c>
    </row>
    <row r="2496" spans="1:26" x14ac:dyDescent="0.25">
      <c r="A2496">
        <v>927139</v>
      </c>
      <c r="B2496">
        <v>1887</v>
      </c>
      <c r="C2496" s="3">
        <v>45887.559421296297</v>
      </c>
      <c r="D2496" t="s">
        <v>76</v>
      </c>
      <c r="E2496">
        <v>1</v>
      </c>
      <c r="F2496">
        <v>3</v>
      </c>
      <c r="G2496">
        <v>1</v>
      </c>
      <c r="H2496">
        <v>0</v>
      </c>
      <c r="I2496">
        <v>0</v>
      </c>
      <c r="J2496">
        <v>3</v>
      </c>
      <c r="K2496">
        <v>0</v>
      </c>
      <c r="L2496">
        <v>0</v>
      </c>
      <c r="M2496">
        <v>0</v>
      </c>
      <c r="N2496">
        <v>0</v>
      </c>
      <c r="O2496">
        <v>-33.442594999999997</v>
      </c>
      <c r="P2496">
        <v>-70.645563333333328</v>
      </c>
      <c r="Q2496">
        <v>44.444444444444443</v>
      </c>
      <c r="R2496">
        <v>519</v>
      </c>
      <c r="S2496" t="s">
        <v>89</v>
      </c>
      <c r="T2496">
        <f t="shared" si="38"/>
        <v>40</v>
      </c>
      <c r="U2496">
        <v>1</v>
      </c>
      <c r="V2496" s="5">
        <v>0.55942129629629633</v>
      </c>
      <c r="W2496" s="8">
        <v>0.54166666666666663</v>
      </c>
      <c r="X2496" t="s">
        <v>114</v>
      </c>
      <c r="Y2496" t="str">
        <f>+VLOOKUP($X2496,[1]ParadasReg!$F:$I,4,0)</f>
        <v>Parada 3 / (M) Santa Lucía</v>
      </c>
      <c r="Z2496">
        <f>+VLOOKUP($X2496,[1]ParadasReg!$F:$I,3,0)</f>
        <v>29</v>
      </c>
    </row>
    <row r="2497" spans="1:26" x14ac:dyDescent="0.25">
      <c r="A2497">
        <v>927149</v>
      </c>
      <c r="B2497">
        <v>1887</v>
      </c>
      <c r="C2497" s="3">
        <v>45887.562013888892</v>
      </c>
      <c r="D2497" t="s">
        <v>76</v>
      </c>
      <c r="E2497">
        <v>0</v>
      </c>
      <c r="F2497">
        <v>36</v>
      </c>
      <c r="G2497">
        <v>0</v>
      </c>
      <c r="H2497">
        <v>0</v>
      </c>
      <c r="I2497">
        <v>0</v>
      </c>
      <c r="J2497">
        <v>36</v>
      </c>
      <c r="K2497">
        <v>0</v>
      </c>
      <c r="L2497">
        <v>0</v>
      </c>
      <c r="M2497">
        <v>0</v>
      </c>
      <c r="N2497">
        <v>0</v>
      </c>
      <c r="O2497">
        <v>-33.444831666666673</v>
      </c>
      <c r="P2497">
        <v>-70.656173333333328</v>
      </c>
      <c r="Q2497">
        <v>0</v>
      </c>
      <c r="R2497">
        <v>519</v>
      </c>
      <c r="S2497" t="s">
        <v>89</v>
      </c>
      <c r="T2497">
        <f t="shared" si="38"/>
        <v>0</v>
      </c>
      <c r="U2497">
        <v>1</v>
      </c>
      <c r="V2497" s="5">
        <v>0.56201388888888892</v>
      </c>
      <c r="W2497" s="8">
        <v>0.54166666666666663</v>
      </c>
      <c r="X2497" t="s">
        <v>116</v>
      </c>
      <c r="Y2497" t="str">
        <f>+VLOOKUP($X2497,[1]ParadasReg!$F:$I,4,0)</f>
        <v>Parada 3 / (M) La Moneda</v>
      </c>
      <c r="Z2497">
        <f>+VLOOKUP($X2497,[1]ParadasReg!$F:$I,3,0)</f>
        <v>31</v>
      </c>
    </row>
    <row r="2498" spans="1:26" x14ac:dyDescent="0.25">
      <c r="A2498">
        <v>928523</v>
      </c>
      <c r="B2498">
        <v>1887</v>
      </c>
      <c r="C2498" s="3">
        <v>45887.845046296286</v>
      </c>
      <c r="D2498" t="s">
        <v>81</v>
      </c>
      <c r="E2498">
        <v>1</v>
      </c>
      <c r="F2498">
        <v>0</v>
      </c>
      <c r="G2498">
        <v>1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-33.476064999999998</v>
      </c>
      <c r="P2498">
        <v>-70.542366666666666</v>
      </c>
      <c r="Q2498">
        <v>1.2345679012345678</v>
      </c>
      <c r="R2498">
        <v>519</v>
      </c>
      <c r="S2498" t="s">
        <v>89</v>
      </c>
      <c r="T2498">
        <f t="shared" si="38"/>
        <v>0</v>
      </c>
      <c r="U2498">
        <v>1</v>
      </c>
      <c r="V2498" s="5">
        <v>0.84504629629629635</v>
      </c>
      <c r="W2498" s="8">
        <v>0.83333333333333326</v>
      </c>
      <c r="X2498" t="s">
        <v>95</v>
      </c>
      <c r="Y2498" t="str">
        <f>+VLOOKUP($X2498,[1]ParadasReg!$F:$I,4,0)</f>
        <v>Parada / Muni. Peñalolén</v>
      </c>
      <c r="Z2498">
        <f>+VLOOKUP($X2498,[1]ParadasReg!$F:$I,3,0)</f>
        <v>7</v>
      </c>
    </row>
    <row r="2499" spans="1:26" x14ac:dyDescent="0.25">
      <c r="A2499">
        <v>928536</v>
      </c>
      <c r="B2499">
        <v>1887</v>
      </c>
      <c r="C2499" s="3">
        <v>45887.848692129628</v>
      </c>
      <c r="D2499" t="s">
        <v>81</v>
      </c>
      <c r="E2499">
        <v>1</v>
      </c>
      <c r="F2499">
        <v>1</v>
      </c>
      <c r="G2499">
        <v>1</v>
      </c>
      <c r="H2499">
        <v>0</v>
      </c>
      <c r="I2499">
        <v>0</v>
      </c>
      <c r="J2499">
        <v>1</v>
      </c>
      <c r="K2499">
        <v>0</v>
      </c>
      <c r="L2499">
        <v>0</v>
      </c>
      <c r="M2499">
        <v>0</v>
      </c>
      <c r="N2499">
        <v>0</v>
      </c>
      <c r="O2499">
        <v>-33.472079999999998</v>
      </c>
      <c r="P2499">
        <v>-70.561966666666663</v>
      </c>
      <c r="Q2499">
        <v>1.2345679012345678</v>
      </c>
      <c r="R2499">
        <v>519</v>
      </c>
      <c r="S2499" t="s">
        <v>89</v>
      </c>
      <c r="T2499">
        <f t="shared" ref="T2499:T2562" si="39">FLOOR(Q2499,10)</f>
        <v>0</v>
      </c>
      <c r="U2499">
        <v>1</v>
      </c>
      <c r="V2499" s="5">
        <v>0.84869212962962959</v>
      </c>
      <c r="W2499" s="8">
        <v>0.83333333333333326</v>
      </c>
      <c r="X2499" t="s">
        <v>99</v>
      </c>
      <c r="Y2499" t="str">
        <f>+VLOOKUP($X2499,[1]ParadasReg!$F:$I,4,0)</f>
        <v>Parada 2 / Ictinos - Avenida Grecia</v>
      </c>
      <c r="Z2499">
        <f>+VLOOKUP($X2499,[1]ParadasReg!$F:$I,3,0)</f>
        <v>11</v>
      </c>
    </row>
    <row r="2500" spans="1:26" x14ac:dyDescent="0.25">
      <c r="A2500">
        <v>928548</v>
      </c>
      <c r="B2500">
        <v>1887</v>
      </c>
      <c r="C2500" s="3">
        <v>45887.851307870369</v>
      </c>
      <c r="D2500" t="s">
        <v>81</v>
      </c>
      <c r="E2500">
        <v>3</v>
      </c>
      <c r="F2500">
        <v>1</v>
      </c>
      <c r="G2500">
        <v>0</v>
      </c>
      <c r="H2500">
        <v>0</v>
      </c>
      <c r="I2500">
        <v>3</v>
      </c>
      <c r="J2500">
        <v>1</v>
      </c>
      <c r="K2500">
        <v>0</v>
      </c>
      <c r="L2500">
        <v>0</v>
      </c>
      <c r="M2500">
        <v>0</v>
      </c>
      <c r="N2500">
        <v>0</v>
      </c>
      <c r="O2500">
        <v>-33.469079999999998</v>
      </c>
      <c r="P2500">
        <v>-70.576681666666673</v>
      </c>
      <c r="Q2500">
        <v>3.7037037037037033</v>
      </c>
      <c r="R2500">
        <v>519</v>
      </c>
      <c r="S2500" t="s">
        <v>89</v>
      </c>
      <c r="T2500">
        <f t="shared" si="39"/>
        <v>0</v>
      </c>
      <c r="U2500">
        <v>1</v>
      </c>
      <c r="V2500" s="5">
        <v>0.85130787037037037</v>
      </c>
      <c r="W2500" s="8">
        <v>0.83333333333333326</v>
      </c>
      <c r="X2500" t="s">
        <v>100</v>
      </c>
      <c r="Y2500" t="str">
        <f>+VLOOKUP($X2500,[1]ParadasReg!$F:$I,4,0)</f>
        <v>Parada 4 / (M) Grecia</v>
      </c>
      <c r="Z2500">
        <f>+VLOOKUP($X2500,[1]ParadasReg!$F:$I,3,0)</f>
        <v>14</v>
      </c>
    </row>
    <row r="2501" spans="1:26" x14ac:dyDescent="0.25">
      <c r="A2501">
        <v>928593</v>
      </c>
      <c r="B2501">
        <v>1887</v>
      </c>
      <c r="C2501" s="3">
        <v>45887.858749999999</v>
      </c>
      <c r="D2501" t="s">
        <v>81</v>
      </c>
      <c r="E2501">
        <v>0</v>
      </c>
      <c r="F2501">
        <v>1</v>
      </c>
      <c r="G2501">
        <v>0</v>
      </c>
      <c r="H2501">
        <v>0</v>
      </c>
      <c r="I2501">
        <v>0</v>
      </c>
      <c r="J2501">
        <v>1</v>
      </c>
      <c r="K2501">
        <v>0</v>
      </c>
      <c r="L2501">
        <v>0</v>
      </c>
      <c r="M2501">
        <v>0</v>
      </c>
      <c r="N2501">
        <v>0</v>
      </c>
      <c r="O2501">
        <v>-33.461911666666673</v>
      </c>
      <c r="P2501">
        <v>-70.612446666666671</v>
      </c>
      <c r="Q2501">
        <v>2.4691358024691357</v>
      </c>
      <c r="R2501">
        <v>519</v>
      </c>
      <c r="S2501" t="s">
        <v>89</v>
      </c>
      <c r="T2501">
        <f t="shared" si="39"/>
        <v>0</v>
      </c>
      <c r="U2501">
        <v>1</v>
      </c>
      <c r="V2501" s="5">
        <v>0.85875000000000001</v>
      </c>
      <c r="W2501" s="8">
        <v>0.85416666666666663</v>
      </c>
      <c r="X2501" t="s">
        <v>105</v>
      </c>
      <c r="Y2501" t="str">
        <f>+VLOOKUP($X2501,[1]ParadasReg!$F:$I,4,0)</f>
        <v>Parada 2 / Avenida Marathon</v>
      </c>
      <c r="Z2501">
        <f>+VLOOKUP($X2501,[1]ParadasReg!$F:$I,3,0)</f>
        <v>20</v>
      </c>
    </row>
    <row r="2502" spans="1:26" x14ac:dyDescent="0.25">
      <c r="A2502">
        <v>928602</v>
      </c>
      <c r="B2502">
        <v>1887</v>
      </c>
      <c r="C2502" s="3">
        <v>45887.860358796293</v>
      </c>
      <c r="D2502" t="s">
        <v>81</v>
      </c>
      <c r="E2502">
        <v>0</v>
      </c>
      <c r="F2502">
        <v>2</v>
      </c>
      <c r="G2502">
        <v>0</v>
      </c>
      <c r="H2502">
        <v>0</v>
      </c>
      <c r="I2502">
        <v>0</v>
      </c>
      <c r="J2502">
        <v>2</v>
      </c>
      <c r="K2502">
        <v>0</v>
      </c>
      <c r="L2502">
        <v>0</v>
      </c>
      <c r="M2502">
        <v>0</v>
      </c>
      <c r="N2502">
        <v>0</v>
      </c>
      <c r="O2502">
        <v>-33.460079999999998</v>
      </c>
      <c r="P2502">
        <v>-70.622219999999999</v>
      </c>
      <c r="Q2502">
        <v>0</v>
      </c>
      <c r="R2502">
        <v>519</v>
      </c>
      <c r="S2502" t="s">
        <v>89</v>
      </c>
      <c r="T2502">
        <f t="shared" si="39"/>
        <v>0</v>
      </c>
      <c r="U2502">
        <v>1</v>
      </c>
      <c r="V2502" s="5">
        <v>0.8603587962962963</v>
      </c>
      <c r="W2502" s="8">
        <v>0.85416666666666663</v>
      </c>
      <c r="X2502" t="s">
        <v>107</v>
      </c>
      <c r="Y2502" t="str">
        <f>+VLOOKUP($X2502,[1]ParadasReg!$F:$I,4,0)</f>
        <v>Parada 4 / Suárez Mujica</v>
      </c>
      <c r="Z2502">
        <f>+VLOOKUP($X2502,[1]ParadasReg!$F:$I,3,0)</f>
        <v>22</v>
      </c>
    </row>
    <row r="2503" spans="1:26" x14ac:dyDescent="0.25">
      <c r="A2503">
        <v>928620</v>
      </c>
      <c r="B2503">
        <v>1887</v>
      </c>
      <c r="C2503" s="3">
        <v>45887.86347222222</v>
      </c>
      <c r="D2503" t="s">
        <v>81</v>
      </c>
      <c r="E2503">
        <v>0</v>
      </c>
      <c r="F2503">
        <v>1</v>
      </c>
      <c r="G2503">
        <v>0</v>
      </c>
      <c r="H2503">
        <v>0</v>
      </c>
      <c r="I2503">
        <v>0</v>
      </c>
      <c r="J2503">
        <v>1</v>
      </c>
      <c r="K2503">
        <v>0</v>
      </c>
      <c r="L2503">
        <v>0</v>
      </c>
      <c r="M2503">
        <v>0</v>
      </c>
      <c r="N2503">
        <v>0</v>
      </c>
      <c r="O2503">
        <v>-33.451233333333327</v>
      </c>
      <c r="P2503">
        <v>-70.631076666666672</v>
      </c>
      <c r="Q2503">
        <v>0</v>
      </c>
      <c r="R2503">
        <v>519</v>
      </c>
      <c r="S2503" t="s">
        <v>89</v>
      </c>
      <c r="T2503">
        <f t="shared" si="39"/>
        <v>0</v>
      </c>
      <c r="U2503">
        <v>1</v>
      </c>
      <c r="V2503" s="5">
        <v>0.8634722222222222</v>
      </c>
      <c r="W2503" s="8">
        <v>0.85416666666666663</v>
      </c>
      <c r="X2503" t="s">
        <v>109</v>
      </c>
      <c r="Y2503" t="str">
        <f>+VLOOKUP($X2503,[1]ParadasReg!$F:$I,4,0)</f>
        <v>Parada 7 / (M) Irarrázaval</v>
      </c>
      <c r="Z2503">
        <f>+VLOOKUP($X2503,[1]ParadasReg!$F:$I,3,0)</f>
        <v>24</v>
      </c>
    </row>
    <row r="2504" spans="1:26" x14ac:dyDescent="0.25">
      <c r="A2504">
        <v>929197</v>
      </c>
      <c r="B2504">
        <v>1887</v>
      </c>
      <c r="C2504" s="3">
        <v>45888.315682870372</v>
      </c>
      <c r="D2504" t="s">
        <v>85</v>
      </c>
      <c r="E2504">
        <v>7</v>
      </c>
      <c r="F2504">
        <v>0</v>
      </c>
      <c r="G2504">
        <v>7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-33.48104</v>
      </c>
      <c r="P2504">
        <v>-70.523544999999999</v>
      </c>
      <c r="Q2504">
        <v>9.8765432098765427</v>
      </c>
      <c r="R2504">
        <v>519</v>
      </c>
      <c r="S2504" t="s">
        <v>89</v>
      </c>
      <c r="T2504">
        <f t="shared" si="39"/>
        <v>0</v>
      </c>
      <c r="U2504">
        <v>2</v>
      </c>
      <c r="V2504" s="5">
        <v>0.31568287037037041</v>
      </c>
      <c r="W2504" s="8">
        <v>0.3125</v>
      </c>
      <c r="X2504" t="s">
        <v>90</v>
      </c>
      <c r="Y2504" t="str">
        <f>+VLOOKUP($X2504,[1]ParadasReg!$F:$I,4,0)</f>
        <v xml:space="preserve">Av. Diagonal Las Torres / esq. Álvaro Casanova </v>
      </c>
      <c r="Z2504">
        <f>+VLOOKUP($X2504,[1]ParadasReg!$F:$I,3,0)</f>
        <v>1</v>
      </c>
    </row>
    <row r="2505" spans="1:26" x14ac:dyDescent="0.25">
      <c r="A2505">
        <v>929203</v>
      </c>
      <c r="B2505">
        <v>1887</v>
      </c>
      <c r="C2505" s="3">
        <v>45888.316574074073</v>
      </c>
      <c r="D2505" t="s">
        <v>85</v>
      </c>
      <c r="E2505">
        <v>0</v>
      </c>
      <c r="F2505">
        <v>1</v>
      </c>
      <c r="G2505">
        <v>0</v>
      </c>
      <c r="H2505">
        <v>0</v>
      </c>
      <c r="I2505">
        <v>0</v>
      </c>
      <c r="J2505">
        <v>1</v>
      </c>
      <c r="K2505">
        <v>0</v>
      </c>
      <c r="L2505">
        <v>0</v>
      </c>
      <c r="M2505">
        <v>0</v>
      </c>
      <c r="N2505">
        <v>0</v>
      </c>
      <c r="O2505">
        <v>-33.479413333333333</v>
      </c>
      <c r="P2505">
        <v>-70.524829999999994</v>
      </c>
      <c r="Q2505">
        <v>8.6419753086419746</v>
      </c>
      <c r="R2505">
        <v>519</v>
      </c>
      <c r="S2505" t="s">
        <v>89</v>
      </c>
      <c r="T2505">
        <f t="shared" si="39"/>
        <v>0</v>
      </c>
      <c r="U2505">
        <v>2</v>
      </c>
      <c r="V2505" s="5">
        <v>0.31657407407407406</v>
      </c>
      <c r="W2505" s="8">
        <v>0.3125</v>
      </c>
      <c r="X2505" t="s">
        <v>123</v>
      </c>
      <c r="Y2505" t="str">
        <f>+VLOOKUP($X2505,[1]ParadasReg!$F:$I,4,0)</f>
        <v>Av. Diagonal Las Torres / esq. Avenida Grecia</v>
      </c>
      <c r="Z2505">
        <f>+VLOOKUP($X2505,[1]ParadasReg!$F:$I,3,0)</f>
        <v>2</v>
      </c>
    </row>
    <row r="2506" spans="1:26" x14ac:dyDescent="0.25">
      <c r="A2506">
        <v>929207</v>
      </c>
      <c r="B2506">
        <v>1887</v>
      </c>
      <c r="C2506" s="3">
        <v>45888.317013888889</v>
      </c>
      <c r="D2506" t="s">
        <v>85</v>
      </c>
      <c r="E2506">
        <v>20</v>
      </c>
      <c r="F2506">
        <v>0</v>
      </c>
      <c r="G2506">
        <v>20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-33.478941666666657</v>
      </c>
      <c r="P2506">
        <v>-70.527784999999994</v>
      </c>
      <c r="Q2506">
        <v>33.333333333333329</v>
      </c>
      <c r="R2506">
        <v>519</v>
      </c>
      <c r="S2506" t="s">
        <v>89</v>
      </c>
      <c r="T2506">
        <f t="shared" si="39"/>
        <v>30</v>
      </c>
      <c r="U2506">
        <v>2</v>
      </c>
      <c r="V2506" s="5">
        <v>0.31701388888888887</v>
      </c>
      <c r="W2506" s="8">
        <v>0.3125</v>
      </c>
      <c r="X2506" t="s">
        <v>91</v>
      </c>
      <c r="Y2506" t="str">
        <f>+VLOOKUP($X2506,[1]ParadasReg!$F:$I,4,0)</f>
        <v>Avenida Grecia / esq. Qda. de Sn. Pedro</v>
      </c>
      <c r="Z2506">
        <f>+VLOOKUP($X2506,[1]ParadasReg!$F:$I,3,0)</f>
        <v>3</v>
      </c>
    </row>
    <row r="2507" spans="1:26" x14ac:dyDescent="0.25">
      <c r="A2507">
        <v>929217</v>
      </c>
      <c r="B2507">
        <v>1887</v>
      </c>
      <c r="C2507" s="3">
        <v>45888.31826388889</v>
      </c>
      <c r="D2507" t="s">
        <v>85</v>
      </c>
      <c r="E2507">
        <v>12</v>
      </c>
      <c r="F2507">
        <v>0</v>
      </c>
      <c r="G2507">
        <v>12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-33.478248333333333</v>
      </c>
      <c r="P2507">
        <v>-70.531343333333339</v>
      </c>
      <c r="Q2507">
        <v>48.148148148148145</v>
      </c>
      <c r="R2507">
        <v>519</v>
      </c>
      <c r="S2507" t="s">
        <v>89</v>
      </c>
      <c r="T2507">
        <f t="shared" si="39"/>
        <v>40</v>
      </c>
      <c r="U2507">
        <v>2</v>
      </c>
      <c r="V2507" s="5">
        <v>0.3182638888888889</v>
      </c>
      <c r="W2507" s="8">
        <v>0.3125</v>
      </c>
      <c r="X2507" t="s">
        <v>92</v>
      </c>
      <c r="Y2507" t="str">
        <f>+VLOOKUP($X2507,[1]ParadasReg!$F:$I,4,0)</f>
        <v>Avenida Grecia / esq. Los Picachos</v>
      </c>
      <c r="Z2507">
        <f>+VLOOKUP($X2507,[1]ParadasReg!$F:$I,3,0)</f>
        <v>4</v>
      </c>
    </row>
    <row r="2508" spans="1:26" x14ac:dyDescent="0.25">
      <c r="A2508">
        <v>929229</v>
      </c>
      <c r="B2508">
        <v>1887</v>
      </c>
      <c r="C2508" s="3">
        <v>45888.319722222222</v>
      </c>
      <c r="D2508" t="s">
        <v>85</v>
      </c>
      <c r="E2508">
        <v>13</v>
      </c>
      <c r="F2508">
        <v>0</v>
      </c>
      <c r="G2508">
        <v>13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-33.477325</v>
      </c>
      <c r="P2508">
        <v>-70.535690000000002</v>
      </c>
      <c r="Q2508">
        <v>64.197530864197532</v>
      </c>
      <c r="R2508">
        <v>519</v>
      </c>
      <c r="S2508" t="s">
        <v>89</v>
      </c>
      <c r="T2508">
        <f t="shared" si="39"/>
        <v>60</v>
      </c>
      <c r="U2508">
        <v>2</v>
      </c>
      <c r="V2508" s="5">
        <v>0.31972222222222224</v>
      </c>
      <c r="W2508" s="8">
        <v>0.3125</v>
      </c>
      <c r="X2508" t="s">
        <v>93</v>
      </c>
      <c r="Y2508" t="str">
        <f>+VLOOKUP($X2508,[1]ParadasReg!$F:$I,4,0)</f>
        <v>Avenida Grecia / esq. Jacarandá</v>
      </c>
      <c r="Z2508">
        <f>+VLOOKUP($X2508,[1]ParadasReg!$F:$I,3,0)</f>
        <v>5</v>
      </c>
    </row>
    <row r="2509" spans="1:26" x14ac:dyDescent="0.25">
      <c r="A2509">
        <v>929241</v>
      </c>
      <c r="B2509">
        <v>1887</v>
      </c>
      <c r="C2509" s="3">
        <v>45888.320914351847</v>
      </c>
      <c r="D2509" t="s">
        <v>85</v>
      </c>
      <c r="E2509">
        <v>11</v>
      </c>
      <c r="F2509">
        <v>0</v>
      </c>
      <c r="G2509">
        <v>11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-33.476739999999999</v>
      </c>
      <c r="P2509">
        <v>-70.538711666666671</v>
      </c>
      <c r="Q2509">
        <v>77.777777777777786</v>
      </c>
      <c r="R2509">
        <v>519</v>
      </c>
      <c r="S2509" t="s">
        <v>89</v>
      </c>
      <c r="T2509">
        <f t="shared" si="39"/>
        <v>70</v>
      </c>
      <c r="U2509">
        <v>2</v>
      </c>
      <c r="V2509" s="5">
        <v>0.32091435185185185</v>
      </c>
      <c r="W2509" s="8">
        <v>0.3125</v>
      </c>
      <c r="X2509" t="s">
        <v>94</v>
      </c>
      <c r="Y2509" t="str">
        <f>+VLOOKUP($X2509,[1]ParadasReg!$F:$I,4,0)</f>
        <v>Avenida Grecia / esq. Amanecer</v>
      </c>
      <c r="Z2509">
        <f>+VLOOKUP($X2509,[1]ParadasReg!$F:$I,3,0)</f>
        <v>6</v>
      </c>
    </row>
    <row r="2510" spans="1:26" x14ac:dyDescent="0.25">
      <c r="A2510">
        <v>929245</v>
      </c>
      <c r="B2510">
        <v>1887</v>
      </c>
      <c r="C2510" s="3">
        <v>45888.32203703704</v>
      </c>
      <c r="D2510" t="s">
        <v>85</v>
      </c>
      <c r="E2510">
        <v>6</v>
      </c>
      <c r="F2510">
        <v>3</v>
      </c>
      <c r="G2510">
        <v>0</v>
      </c>
      <c r="H2510">
        <v>0</v>
      </c>
      <c r="I2510">
        <v>6</v>
      </c>
      <c r="J2510">
        <v>3</v>
      </c>
      <c r="K2510">
        <v>0</v>
      </c>
      <c r="L2510">
        <v>0</v>
      </c>
      <c r="M2510">
        <v>0</v>
      </c>
      <c r="N2510">
        <v>0</v>
      </c>
      <c r="O2510">
        <v>-33.476035000000003</v>
      </c>
      <c r="P2510">
        <v>-70.542326666666668</v>
      </c>
      <c r="Q2510">
        <v>81.481481481481481</v>
      </c>
      <c r="R2510">
        <v>519</v>
      </c>
      <c r="S2510" t="s">
        <v>89</v>
      </c>
      <c r="T2510">
        <f t="shared" si="39"/>
        <v>80</v>
      </c>
      <c r="U2510">
        <v>2</v>
      </c>
      <c r="V2510" s="5">
        <v>0.32203703703703707</v>
      </c>
      <c r="W2510" s="8">
        <v>0.3125</v>
      </c>
      <c r="X2510" t="s">
        <v>95</v>
      </c>
      <c r="Y2510" t="str">
        <f>+VLOOKUP($X2510,[1]ParadasReg!$F:$I,4,0)</f>
        <v>Parada / Muni. Peñalolén</v>
      </c>
      <c r="Z2510">
        <f>+VLOOKUP($X2510,[1]ParadasReg!$F:$I,3,0)</f>
        <v>7</v>
      </c>
    </row>
    <row r="2511" spans="1:26" x14ac:dyDescent="0.25">
      <c r="A2511">
        <v>929258</v>
      </c>
      <c r="B2511">
        <v>1887</v>
      </c>
      <c r="C2511" s="3">
        <v>45888.32371527778</v>
      </c>
      <c r="D2511" t="s">
        <v>85</v>
      </c>
      <c r="E2511">
        <v>11</v>
      </c>
      <c r="F2511">
        <v>0</v>
      </c>
      <c r="G2511">
        <v>11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-33.475099999999998</v>
      </c>
      <c r="P2511">
        <v>-70.546928333333327</v>
      </c>
      <c r="Q2511">
        <v>95.061728395061735</v>
      </c>
      <c r="R2511">
        <v>519</v>
      </c>
      <c r="S2511" t="s">
        <v>89</v>
      </c>
      <c r="T2511">
        <f t="shared" si="39"/>
        <v>90</v>
      </c>
      <c r="U2511">
        <v>2</v>
      </c>
      <c r="V2511" s="5">
        <v>0.32371527777777781</v>
      </c>
      <c r="W2511" s="8">
        <v>0.3125</v>
      </c>
      <c r="X2511" t="s">
        <v>96</v>
      </c>
      <c r="Y2511" t="str">
        <f>+VLOOKUP($X2511,[1]ParadasReg!$F:$I,4,0)</f>
        <v>Avenida Grecia / esq. Palena</v>
      </c>
      <c r="Z2511">
        <f>+VLOOKUP($X2511,[1]ParadasReg!$F:$I,3,0)</f>
        <v>8</v>
      </c>
    </row>
    <row r="2512" spans="1:26" x14ac:dyDescent="0.25">
      <c r="A2512">
        <v>929266</v>
      </c>
      <c r="B2512">
        <v>1887</v>
      </c>
      <c r="C2512" s="3">
        <v>45888.324791666673</v>
      </c>
      <c r="D2512" t="s">
        <v>85</v>
      </c>
      <c r="E2512">
        <v>12</v>
      </c>
      <c r="F2512">
        <v>6</v>
      </c>
      <c r="G2512">
        <v>7</v>
      </c>
      <c r="H2512">
        <v>0</v>
      </c>
      <c r="I2512">
        <v>5</v>
      </c>
      <c r="J2512">
        <v>6</v>
      </c>
      <c r="K2512">
        <v>0</v>
      </c>
      <c r="L2512">
        <v>0</v>
      </c>
      <c r="M2512">
        <v>0</v>
      </c>
      <c r="N2512">
        <v>0</v>
      </c>
      <c r="O2512">
        <v>-33.474213333333331</v>
      </c>
      <c r="P2512">
        <v>-70.551456666666667</v>
      </c>
      <c r="Q2512">
        <v>102.46913580246914</v>
      </c>
      <c r="R2512">
        <v>519</v>
      </c>
      <c r="S2512" t="s">
        <v>89</v>
      </c>
      <c r="T2512">
        <f t="shared" si="39"/>
        <v>100</v>
      </c>
      <c r="U2512">
        <v>2</v>
      </c>
      <c r="V2512" s="5">
        <v>0.32479166666666665</v>
      </c>
      <c r="W2512" s="8">
        <v>0.3125</v>
      </c>
      <c r="X2512" t="s">
        <v>97</v>
      </c>
      <c r="Y2512" t="str">
        <f>+VLOOKUP($X2512,[1]ParadasReg!$F:$I,4,0)</f>
        <v>Avenida Grecia / esq. Pasaje 444</v>
      </c>
      <c r="Z2512">
        <f>+VLOOKUP($X2512,[1]ParadasReg!$F:$I,3,0)</f>
        <v>9</v>
      </c>
    </row>
    <row r="2513" spans="1:26" x14ac:dyDescent="0.25">
      <c r="A2513">
        <v>929275</v>
      </c>
      <c r="B2513">
        <v>1887</v>
      </c>
      <c r="C2513" s="3">
        <v>45888.326168981483</v>
      </c>
      <c r="D2513" t="s">
        <v>85</v>
      </c>
      <c r="E2513">
        <v>3</v>
      </c>
      <c r="F2513">
        <v>2</v>
      </c>
      <c r="G2513">
        <v>0</v>
      </c>
      <c r="H2513">
        <v>0</v>
      </c>
      <c r="I2513">
        <v>3</v>
      </c>
      <c r="J2513">
        <v>2</v>
      </c>
      <c r="K2513">
        <v>0</v>
      </c>
      <c r="L2513">
        <v>0</v>
      </c>
      <c r="M2513">
        <v>0</v>
      </c>
      <c r="N2513">
        <v>0</v>
      </c>
      <c r="O2513">
        <v>-33.473166666666657</v>
      </c>
      <c r="P2513">
        <v>-70.556033333333332</v>
      </c>
      <c r="Q2513">
        <v>103.7037037037037</v>
      </c>
      <c r="R2513">
        <v>519</v>
      </c>
      <c r="S2513" t="s">
        <v>89</v>
      </c>
      <c r="T2513">
        <f t="shared" si="39"/>
        <v>100</v>
      </c>
      <c r="U2513">
        <v>2</v>
      </c>
      <c r="V2513" s="5">
        <v>0.32616898148148149</v>
      </c>
      <c r="W2513" s="8">
        <v>0.3125</v>
      </c>
      <c r="X2513" t="s">
        <v>98</v>
      </c>
      <c r="Y2513" t="str">
        <f>+VLOOKUP($X2513,[1]ParadasReg!$F:$I,4,0)</f>
        <v>Parada 2 / Calle 1A - Avenida Grecia</v>
      </c>
      <c r="Z2513">
        <f>+VLOOKUP($X2513,[1]ParadasReg!$F:$I,3,0)</f>
        <v>10</v>
      </c>
    </row>
    <row r="2514" spans="1:26" x14ac:dyDescent="0.25">
      <c r="A2514">
        <v>929279</v>
      </c>
      <c r="B2514">
        <v>1887</v>
      </c>
      <c r="C2514" s="3">
        <v>45888.326574074083</v>
      </c>
      <c r="D2514" t="s">
        <v>85</v>
      </c>
      <c r="E2514">
        <v>1</v>
      </c>
      <c r="F2514">
        <v>0</v>
      </c>
      <c r="G2514">
        <v>0</v>
      </c>
      <c r="H2514">
        <v>0</v>
      </c>
      <c r="I2514">
        <v>1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-33.473095000000001</v>
      </c>
      <c r="P2514">
        <v>-70.556426666666667</v>
      </c>
      <c r="Q2514">
        <v>104.93827160493827</v>
      </c>
      <c r="R2514">
        <v>519</v>
      </c>
      <c r="S2514" t="s">
        <v>89</v>
      </c>
      <c r="T2514">
        <f t="shared" si="39"/>
        <v>100</v>
      </c>
      <c r="U2514">
        <v>2</v>
      </c>
      <c r="V2514" s="5">
        <v>0.32657407407407407</v>
      </c>
      <c r="W2514" s="8">
        <v>0.3125</v>
      </c>
      <c r="X2514" t="s">
        <v>98</v>
      </c>
      <c r="Y2514" t="str">
        <f>+VLOOKUP($X2514,[1]ParadasReg!$F:$I,4,0)</f>
        <v>Parada 2 / Calle 1A - Avenida Grecia</v>
      </c>
      <c r="Z2514">
        <f>+VLOOKUP($X2514,[1]ParadasReg!$F:$I,3,0)</f>
        <v>10</v>
      </c>
    </row>
    <row r="2515" spans="1:26" x14ac:dyDescent="0.25">
      <c r="A2515">
        <v>929290</v>
      </c>
      <c r="B2515">
        <v>1887</v>
      </c>
      <c r="C2515" s="3">
        <v>45888.327766203707</v>
      </c>
      <c r="D2515" t="s">
        <v>85</v>
      </c>
      <c r="E2515">
        <v>6</v>
      </c>
      <c r="F2515">
        <v>10</v>
      </c>
      <c r="G2515">
        <v>2</v>
      </c>
      <c r="H2515">
        <v>1</v>
      </c>
      <c r="I2515">
        <v>4</v>
      </c>
      <c r="J2515">
        <v>9</v>
      </c>
      <c r="K2515">
        <v>0</v>
      </c>
      <c r="L2515">
        <v>0</v>
      </c>
      <c r="M2515">
        <v>0</v>
      </c>
      <c r="N2515">
        <v>0</v>
      </c>
      <c r="O2515">
        <v>-33.470881666666664</v>
      </c>
      <c r="P2515">
        <v>-70.567741666666663</v>
      </c>
      <c r="Q2515">
        <v>100</v>
      </c>
      <c r="R2515">
        <v>519</v>
      </c>
      <c r="S2515" t="s">
        <v>89</v>
      </c>
      <c r="T2515">
        <f t="shared" si="39"/>
        <v>100</v>
      </c>
      <c r="U2515">
        <v>2</v>
      </c>
      <c r="V2515" s="5">
        <v>0.32776620370370368</v>
      </c>
      <c r="W2515" s="8">
        <v>0.3125</v>
      </c>
      <c r="X2515" t="s">
        <v>119</v>
      </c>
      <c r="Y2515" t="str">
        <f>+VLOOKUP($X2515,[1]ParadasReg!$F:$I,4,0)</f>
        <v>Parada 2 / Los Molineros - Av. Grecia</v>
      </c>
      <c r="Z2515">
        <f>+VLOOKUP($X2515,[1]ParadasReg!$F:$I,3,0)</f>
        <v>12</v>
      </c>
    </row>
    <row r="2516" spans="1:26" x14ac:dyDescent="0.25">
      <c r="A2516">
        <v>929299</v>
      </c>
      <c r="B2516">
        <v>1887</v>
      </c>
      <c r="C2516" s="3">
        <v>45888.328634259262</v>
      </c>
      <c r="D2516" t="s">
        <v>85</v>
      </c>
      <c r="E2516">
        <v>14</v>
      </c>
      <c r="F2516">
        <v>12</v>
      </c>
      <c r="G2516">
        <v>5</v>
      </c>
      <c r="H2516">
        <v>4</v>
      </c>
      <c r="I2516">
        <v>9</v>
      </c>
      <c r="J2516">
        <v>8</v>
      </c>
      <c r="K2516">
        <v>0</v>
      </c>
      <c r="L2516">
        <v>0</v>
      </c>
      <c r="M2516">
        <v>0</v>
      </c>
      <c r="N2516">
        <v>0</v>
      </c>
      <c r="O2516">
        <v>-33.469886666666667</v>
      </c>
      <c r="P2516">
        <v>-70.572913333333332</v>
      </c>
      <c r="Q2516">
        <v>102.46913580246914</v>
      </c>
      <c r="R2516">
        <v>519</v>
      </c>
      <c r="S2516" t="s">
        <v>89</v>
      </c>
      <c r="T2516">
        <f t="shared" si="39"/>
        <v>100</v>
      </c>
      <c r="U2516">
        <v>2</v>
      </c>
      <c r="V2516" s="5">
        <v>0.32863425925925926</v>
      </c>
      <c r="W2516" s="8">
        <v>0.3125</v>
      </c>
      <c r="X2516" t="s">
        <v>117</v>
      </c>
      <c r="Y2516" t="str">
        <f>+VLOOKUP($X2516,[1]ParadasReg!$F:$I,4,0)</f>
        <v>Parada 2 / Cruz Almeyda - Avenida Grecia</v>
      </c>
      <c r="Z2516">
        <f>+VLOOKUP($X2516,[1]ParadasReg!$F:$I,3,0)</f>
        <v>13</v>
      </c>
    </row>
    <row r="2517" spans="1:26" x14ac:dyDescent="0.25">
      <c r="A2517">
        <v>929312</v>
      </c>
      <c r="B2517">
        <v>1887</v>
      </c>
      <c r="C2517" s="3">
        <v>45888.330092592587</v>
      </c>
      <c r="D2517" t="s">
        <v>85</v>
      </c>
      <c r="E2517">
        <v>23</v>
      </c>
      <c r="F2517">
        <v>37</v>
      </c>
      <c r="G2517">
        <v>0</v>
      </c>
      <c r="H2517">
        <v>0</v>
      </c>
      <c r="I2517">
        <v>23</v>
      </c>
      <c r="J2517">
        <v>37</v>
      </c>
      <c r="K2517">
        <v>0</v>
      </c>
      <c r="L2517">
        <v>0</v>
      </c>
      <c r="M2517">
        <v>0</v>
      </c>
      <c r="N2517">
        <v>0</v>
      </c>
      <c r="O2517">
        <v>-33.469000000000001</v>
      </c>
      <c r="P2517">
        <v>-70.576670000000007</v>
      </c>
      <c r="Q2517">
        <v>85.18518518518519</v>
      </c>
      <c r="R2517">
        <v>519</v>
      </c>
      <c r="S2517" t="s">
        <v>89</v>
      </c>
      <c r="T2517">
        <f t="shared" si="39"/>
        <v>80</v>
      </c>
      <c r="U2517">
        <v>2</v>
      </c>
      <c r="V2517" s="5">
        <v>0.3300925925925926</v>
      </c>
      <c r="W2517" s="8">
        <v>0.3125</v>
      </c>
      <c r="X2517" t="s">
        <v>100</v>
      </c>
      <c r="Y2517" t="str">
        <f>+VLOOKUP($X2517,[1]ParadasReg!$F:$I,4,0)</f>
        <v>Parada 4 / (M) Grecia</v>
      </c>
      <c r="Z2517">
        <f>+VLOOKUP($X2517,[1]ParadasReg!$F:$I,3,0)</f>
        <v>14</v>
      </c>
    </row>
    <row r="2518" spans="1:26" x14ac:dyDescent="0.25">
      <c r="A2518">
        <v>929324</v>
      </c>
      <c r="B2518">
        <v>1887</v>
      </c>
      <c r="C2518" s="3">
        <v>45888.332499999997</v>
      </c>
      <c r="D2518" t="s">
        <v>85</v>
      </c>
      <c r="E2518">
        <v>13</v>
      </c>
      <c r="F2518">
        <v>13</v>
      </c>
      <c r="G2518">
        <v>10</v>
      </c>
      <c r="H2518">
        <v>0</v>
      </c>
      <c r="I2518">
        <v>3</v>
      </c>
      <c r="J2518">
        <v>13</v>
      </c>
      <c r="K2518">
        <v>0</v>
      </c>
      <c r="L2518">
        <v>0</v>
      </c>
      <c r="M2518">
        <v>0</v>
      </c>
      <c r="N2518">
        <v>0</v>
      </c>
      <c r="O2518">
        <v>-33.467363333333331</v>
      </c>
      <c r="P2518">
        <v>-70.581230000000005</v>
      </c>
      <c r="Q2518">
        <v>85.18518518518519</v>
      </c>
      <c r="R2518">
        <v>519</v>
      </c>
      <c r="S2518" t="s">
        <v>89</v>
      </c>
      <c r="T2518">
        <f t="shared" si="39"/>
        <v>80</v>
      </c>
      <c r="U2518">
        <v>2</v>
      </c>
      <c r="V2518" s="5">
        <v>0.33250000000000002</v>
      </c>
      <c r="W2518" s="8">
        <v>0.3125</v>
      </c>
      <c r="X2518" t="s">
        <v>101</v>
      </c>
      <c r="Y2518" t="str">
        <f>+VLOOKUP($X2518,[1]ParadasReg!$F:$I,4,0)</f>
        <v>Parada 2 / ADO Chile</v>
      </c>
      <c r="Z2518">
        <f>+VLOOKUP($X2518,[1]ParadasReg!$F:$I,3,0)</f>
        <v>15</v>
      </c>
    </row>
    <row r="2519" spans="1:26" x14ac:dyDescent="0.25">
      <c r="A2519">
        <v>929337</v>
      </c>
      <c r="B2519">
        <v>1887</v>
      </c>
      <c r="C2519" s="3">
        <v>45888.334166666667</v>
      </c>
      <c r="D2519" t="s">
        <v>85</v>
      </c>
      <c r="E2519">
        <v>8</v>
      </c>
      <c r="F2519">
        <v>13</v>
      </c>
      <c r="G2519">
        <v>7</v>
      </c>
      <c r="H2519">
        <v>0</v>
      </c>
      <c r="I2519">
        <v>1</v>
      </c>
      <c r="J2519">
        <v>13</v>
      </c>
      <c r="K2519">
        <v>0</v>
      </c>
      <c r="L2519">
        <v>0</v>
      </c>
      <c r="M2519">
        <v>0</v>
      </c>
      <c r="N2519">
        <v>0</v>
      </c>
      <c r="O2519">
        <v>-33.465243333333333</v>
      </c>
      <c r="P2519">
        <v>-70.589529999999996</v>
      </c>
      <c r="Q2519">
        <v>79.012345679012341</v>
      </c>
      <c r="R2519">
        <v>519</v>
      </c>
      <c r="S2519" t="s">
        <v>89</v>
      </c>
      <c r="T2519">
        <f t="shared" si="39"/>
        <v>70</v>
      </c>
      <c r="U2519">
        <v>2</v>
      </c>
      <c r="V2519" s="5">
        <v>0.33416666666666667</v>
      </c>
      <c r="W2519" s="8">
        <v>0.33333333333333331</v>
      </c>
      <c r="X2519" t="s">
        <v>102</v>
      </c>
      <c r="Y2519" t="str">
        <f>+VLOOKUP($X2519,[1]ParadasReg!$F:$I,4,0)</f>
        <v>Parada 2 / CESFAM Salvador Bustos</v>
      </c>
      <c r="Z2519">
        <f>+VLOOKUP($X2519,[1]ParadasReg!$F:$I,3,0)</f>
        <v>16</v>
      </c>
    </row>
    <row r="2520" spans="1:26" x14ac:dyDescent="0.25">
      <c r="A2520">
        <v>929350</v>
      </c>
      <c r="B2520">
        <v>1887</v>
      </c>
      <c r="C2520" s="3">
        <v>45888.336087962962</v>
      </c>
      <c r="D2520" t="s">
        <v>85</v>
      </c>
      <c r="E2520">
        <v>11</v>
      </c>
      <c r="F2520">
        <v>18</v>
      </c>
      <c r="G2520">
        <v>0</v>
      </c>
      <c r="H2520">
        <v>1</v>
      </c>
      <c r="I2520">
        <v>11</v>
      </c>
      <c r="J2520">
        <v>17</v>
      </c>
      <c r="K2520">
        <v>0</v>
      </c>
      <c r="L2520">
        <v>0</v>
      </c>
      <c r="M2520">
        <v>0</v>
      </c>
      <c r="N2520">
        <v>0</v>
      </c>
      <c r="O2520">
        <v>-33.464593333333333</v>
      </c>
      <c r="P2520">
        <v>-70.597616666666667</v>
      </c>
      <c r="Q2520">
        <v>70.370370370370367</v>
      </c>
      <c r="R2520">
        <v>519</v>
      </c>
      <c r="S2520" t="s">
        <v>89</v>
      </c>
      <c r="T2520">
        <f t="shared" si="39"/>
        <v>70</v>
      </c>
      <c r="U2520">
        <v>2</v>
      </c>
      <c r="V2520" s="5">
        <v>0.33608796296296295</v>
      </c>
      <c r="W2520" s="8">
        <v>0.33333333333333331</v>
      </c>
      <c r="X2520" t="s">
        <v>103</v>
      </c>
      <c r="Y2520" t="str">
        <f>+VLOOKUP($X2520,[1]ParadasReg!$F:$I,4,0)</f>
        <v>Parada 2 / Pedagógico</v>
      </c>
      <c r="Z2520">
        <f>+VLOOKUP($X2520,[1]ParadasReg!$F:$I,3,0)</f>
        <v>17</v>
      </c>
    </row>
    <row r="2521" spans="1:26" x14ac:dyDescent="0.25">
      <c r="A2521">
        <v>929355</v>
      </c>
      <c r="B2521">
        <v>1887</v>
      </c>
      <c r="C2521" s="3">
        <v>45888.336701388893</v>
      </c>
      <c r="D2521" t="s">
        <v>85</v>
      </c>
      <c r="E2521">
        <v>1</v>
      </c>
      <c r="F2521">
        <v>0</v>
      </c>
      <c r="G2521">
        <v>0</v>
      </c>
      <c r="H2521">
        <v>0</v>
      </c>
      <c r="I2521">
        <v>1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-33.464591666666657</v>
      </c>
      <c r="P2521">
        <v>-70.597956666666661</v>
      </c>
      <c r="Q2521">
        <v>71.604938271604937</v>
      </c>
      <c r="R2521">
        <v>519</v>
      </c>
      <c r="S2521" t="s">
        <v>89</v>
      </c>
      <c r="T2521">
        <f t="shared" si="39"/>
        <v>70</v>
      </c>
      <c r="U2521">
        <v>2</v>
      </c>
      <c r="V2521" s="5">
        <v>0.33670138888888884</v>
      </c>
      <c r="W2521" s="8">
        <v>0.33333333333333331</v>
      </c>
      <c r="X2521" t="s">
        <v>103</v>
      </c>
      <c r="Y2521" t="str">
        <f>+VLOOKUP($X2521,[1]ParadasReg!$F:$I,4,0)</f>
        <v>Parada 2 / Pedagógico</v>
      </c>
      <c r="Z2521">
        <f>+VLOOKUP($X2521,[1]ParadasReg!$F:$I,3,0)</f>
        <v>17</v>
      </c>
    </row>
    <row r="2522" spans="1:26" x14ac:dyDescent="0.25">
      <c r="A2522">
        <v>929361</v>
      </c>
      <c r="B2522">
        <v>1887</v>
      </c>
      <c r="C2522" s="3">
        <v>45888.337500000001</v>
      </c>
      <c r="D2522" t="s">
        <v>85</v>
      </c>
      <c r="E2522">
        <v>4</v>
      </c>
      <c r="F2522">
        <v>0</v>
      </c>
      <c r="G2522">
        <v>4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-33.463900000000002</v>
      </c>
      <c r="P2522">
        <v>-70.602384999999998</v>
      </c>
      <c r="Q2522">
        <v>76.543209876543202</v>
      </c>
      <c r="R2522">
        <v>519</v>
      </c>
      <c r="S2522" t="s">
        <v>89</v>
      </c>
      <c r="T2522">
        <f t="shared" si="39"/>
        <v>70</v>
      </c>
      <c r="U2522">
        <v>2</v>
      </c>
      <c r="V2522" s="5">
        <v>0.33749999999999997</v>
      </c>
      <c r="W2522" s="8">
        <v>0.33333333333333331</v>
      </c>
      <c r="X2522" t="s">
        <v>104</v>
      </c>
      <c r="Y2522" t="str">
        <f>+VLOOKUP($X2522,[1]ParadasReg!$F:$I,4,0)</f>
        <v>Parada 2 / Los Tres Antonios</v>
      </c>
      <c r="Z2522">
        <f>+VLOOKUP($X2522,[1]ParadasReg!$F:$I,3,0)</f>
        <v>18</v>
      </c>
    </row>
    <row r="2523" spans="1:26" x14ac:dyDescent="0.25">
      <c r="A2523">
        <v>929366</v>
      </c>
      <c r="B2523">
        <v>1887</v>
      </c>
      <c r="C2523" s="3">
        <v>45888.338310185187</v>
      </c>
      <c r="D2523" t="s">
        <v>85</v>
      </c>
      <c r="E2523">
        <v>3</v>
      </c>
      <c r="F2523">
        <v>17</v>
      </c>
      <c r="G2523">
        <v>3</v>
      </c>
      <c r="H2523">
        <v>1</v>
      </c>
      <c r="I2523">
        <v>0</v>
      </c>
      <c r="J2523">
        <v>16</v>
      </c>
      <c r="K2523">
        <v>0</v>
      </c>
      <c r="L2523">
        <v>0</v>
      </c>
      <c r="M2523">
        <v>0</v>
      </c>
      <c r="N2523">
        <v>0</v>
      </c>
      <c r="O2523">
        <v>-33.462186666666668</v>
      </c>
      <c r="P2523">
        <v>-70.60742333333333</v>
      </c>
      <c r="Q2523">
        <v>59.259259259259252</v>
      </c>
      <c r="R2523">
        <v>519</v>
      </c>
      <c r="S2523" t="s">
        <v>89</v>
      </c>
      <c r="T2523">
        <f t="shared" si="39"/>
        <v>50</v>
      </c>
      <c r="U2523">
        <v>2</v>
      </c>
      <c r="V2523" s="5">
        <v>0.33831018518518513</v>
      </c>
      <c r="W2523" s="8">
        <v>0.33333333333333331</v>
      </c>
      <c r="X2523" t="s">
        <v>118</v>
      </c>
      <c r="Y2523" t="str">
        <f>+VLOOKUP($X2523,[1]ParadasReg!$F:$I,4,0)</f>
        <v>Parada 2 / (M) Est.Nacional</v>
      </c>
      <c r="Z2523">
        <f>+VLOOKUP($X2523,[1]ParadasReg!$F:$I,3,0)</f>
        <v>19</v>
      </c>
    </row>
    <row r="2524" spans="1:26" x14ac:dyDescent="0.25">
      <c r="A2524">
        <v>929381</v>
      </c>
      <c r="B2524">
        <v>1887</v>
      </c>
      <c r="C2524" s="3">
        <v>45888.339953703697</v>
      </c>
      <c r="D2524" t="s">
        <v>85</v>
      </c>
      <c r="E2524">
        <v>1</v>
      </c>
      <c r="F2524">
        <v>2</v>
      </c>
      <c r="G2524">
        <v>1</v>
      </c>
      <c r="H2524">
        <v>0</v>
      </c>
      <c r="I2524">
        <v>0</v>
      </c>
      <c r="J2524">
        <v>2</v>
      </c>
      <c r="K2524">
        <v>0</v>
      </c>
      <c r="L2524">
        <v>0</v>
      </c>
      <c r="M2524">
        <v>0</v>
      </c>
      <c r="N2524">
        <v>0</v>
      </c>
      <c r="O2524">
        <v>-33.461831666666669</v>
      </c>
      <c r="P2524">
        <v>-70.612643333333338</v>
      </c>
      <c r="Q2524">
        <v>58.024691358024697</v>
      </c>
      <c r="R2524">
        <v>519</v>
      </c>
      <c r="S2524" t="s">
        <v>89</v>
      </c>
      <c r="T2524">
        <f t="shared" si="39"/>
        <v>50</v>
      </c>
      <c r="U2524">
        <v>2</v>
      </c>
      <c r="V2524" s="5">
        <v>0.3399537037037037</v>
      </c>
      <c r="W2524" s="8">
        <v>0.33333333333333331</v>
      </c>
      <c r="X2524" t="s">
        <v>105</v>
      </c>
      <c r="Y2524" t="str">
        <f>+VLOOKUP($X2524,[1]ParadasReg!$F:$I,4,0)</f>
        <v>Parada 2 / Avenida Marathon</v>
      </c>
      <c r="Z2524">
        <f>+VLOOKUP($X2524,[1]ParadasReg!$F:$I,3,0)</f>
        <v>20</v>
      </c>
    </row>
    <row r="2525" spans="1:26" x14ac:dyDescent="0.25">
      <c r="A2525">
        <v>929388</v>
      </c>
      <c r="B2525">
        <v>1887</v>
      </c>
      <c r="C2525" s="3">
        <v>45888.340543981481</v>
      </c>
      <c r="D2525" t="s">
        <v>85</v>
      </c>
      <c r="E2525">
        <v>5</v>
      </c>
      <c r="F2525">
        <v>2</v>
      </c>
      <c r="G2525">
        <v>5</v>
      </c>
      <c r="H2525">
        <v>0</v>
      </c>
      <c r="I2525">
        <v>0</v>
      </c>
      <c r="J2525">
        <v>2</v>
      </c>
      <c r="K2525">
        <v>0</v>
      </c>
      <c r="L2525">
        <v>0</v>
      </c>
      <c r="M2525">
        <v>0</v>
      </c>
      <c r="N2525">
        <v>0</v>
      </c>
      <c r="O2525">
        <v>-33.461528333333327</v>
      </c>
      <c r="P2525">
        <v>-70.617106666666672</v>
      </c>
      <c r="Q2525">
        <v>61.728395061728392</v>
      </c>
      <c r="R2525">
        <v>519</v>
      </c>
      <c r="S2525" t="s">
        <v>89</v>
      </c>
      <c r="T2525">
        <f t="shared" si="39"/>
        <v>60</v>
      </c>
      <c r="U2525">
        <v>2</v>
      </c>
      <c r="V2525" s="5">
        <v>0.34054398148148146</v>
      </c>
      <c r="W2525" s="8">
        <v>0.33333333333333331</v>
      </c>
      <c r="X2525" t="s">
        <v>106</v>
      </c>
      <c r="Y2525" t="str">
        <f>+VLOOKUP($X2525,[1]ParadasReg!$F:$I,4,0)</f>
        <v>Parada 2 / Villa Olímpica</v>
      </c>
      <c r="Z2525">
        <f>+VLOOKUP($X2525,[1]ParadasReg!$F:$I,3,0)</f>
        <v>21</v>
      </c>
    </row>
    <row r="2526" spans="1:26" x14ac:dyDescent="0.25">
      <c r="A2526">
        <v>929400</v>
      </c>
      <c r="B2526">
        <v>1887</v>
      </c>
      <c r="C2526" s="3">
        <v>45888.342418981483</v>
      </c>
      <c r="D2526" t="s">
        <v>85</v>
      </c>
      <c r="E2526">
        <v>11</v>
      </c>
      <c r="F2526">
        <v>1</v>
      </c>
      <c r="G2526">
        <v>11</v>
      </c>
      <c r="H2526">
        <v>0</v>
      </c>
      <c r="I2526">
        <v>0</v>
      </c>
      <c r="J2526">
        <v>1</v>
      </c>
      <c r="K2526">
        <v>0</v>
      </c>
      <c r="L2526">
        <v>0</v>
      </c>
      <c r="M2526">
        <v>0</v>
      </c>
      <c r="N2526">
        <v>0</v>
      </c>
      <c r="O2526">
        <v>-33.45997333333333</v>
      </c>
      <c r="P2526">
        <v>-70.622241666666667</v>
      </c>
      <c r="Q2526">
        <v>74.074074074074076</v>
      </c>
      <c r="R2526">
        <v>519</v>
      </c>
      <c r="S2526" t="s">
        <v>89</v>
      </c>
      <c r="T2526">
        <f t="shared" si="39"/>
        <v>70</v>
      </c>
      <c r="U2526">
        <v>2</v>
      </c>
      <c r="V2526" s="5">
        <v>0.34241898148148148</v>
      </c>
      <c r="W2526" s="8">
        <v>0.33333333333333331</v>
      </c>
      <c r="X2526" t="s">
        <v>107</v>
      </c>
      <c r="Y2526" t="str">
        <f>+VLOOKUP($X2526,[1]ParadasReg!$F:$I,4,0)</f>
        <v>Parada 4 / Suárez Mujica</v>
      </c>
      <c r="Z2526">
        <f>+VLOOKUP($X2526,[1]ParadasReg!$F:$I,3,0)</f>
        <v>22</v>
      </c>
    </row>
    <row r="2527" spans="1:26" x14ac:dyDescent="0.25">
      <c r="A2527">
        <v>929411</v>
      </c>
      <c r="B2527">
        <v>1887</v>
      </c>
      <c r="C2527" s="3">
        <v>45888.344178240739</v>
      </c>
      <c r="D2527" t="s">
        <v>85</v>
      </c>
      <c r="E2527">
        <v>4</v>
      </c>
      <c r="F2527">
        <v>5</v>
      </c>
      <c r="G2527">
        <v>0</v>
      </c>
      <c r="H2527">
        <v>0</v>
      </c>
      <c r="I2527">
        <v>4</v>
      </c>
      <c r="J2527">
        <v>5</v>
      </c>
      <c r="K2527">
        <v>0</v>
      </c>
      <c r="L2527">
        <v>0</v>
      </c>
      <c r="M2527">
        <v>0</v>
      </c>
      <c r="N2527">
        <v>0</v>
      </c>
      <c r="O2527">
        <v>-33.455036666666658</v>
      </c>
      <c r="P2527">
        <v>-70.627918333333326</v>
      </c>
      <c r="Q2527">
        <v>72.839506172839506</v>
      </c>
      <c r="R2527">
        <v>519</v>
      </c>
      <c r="S2527" t="s">
        <v>89</v>
      </c>
      <c r="T2527">
        <f t="shared" si="39"/>
        <v>70</v>
      </c>
      <c r="U2527">
        <v>2</v>
      </c>
      <c r="V2527" s="5">
        <v>0.34417824074074077</v>
      </c>
      <c r="W2527" s="8">
        <v>0.33333333333333331</v>
      </c>
      <c r="X2527" t="s">
        <v>108</v>
      </c>
      <c r="Y2527" t="str">
        <f>+VLOOKUP($X2527,[1]ParadasReg!$F:$I,4,0)</f>
        <v>Parada 2 / (M) Irarrázaval</v>
      </c>
      <c r="Z2527">
        <f>+VLOOKUP($X2527,[1]ParadasReg!$F:$I,3,0)</f>
        <v>23</v>
      </c>
    </row>
    <row r="2528" spans="1:26" x14ac:dyDescent="0.25">
      <c r="A2528">
        <v>929424</v>
      </c>
      <c r="B2528">
        <v>1887</v>
      </c>
      <c r="C2528" s="3">
        <v>45888.346296296288</v>
      </c>
      <c r="D2528" t="s">
        <v>85</v>
      </c>
      <c r="E2528">
        <v>4</v>
      </c>
      <c r="F2528">
        <v>2</v>
      </c>
      <c r="G2528">
        <v>1</v>
      </c>
      <c r="H2528">
        <v>0</v>
      </c>
      <c r="I2528">
        <v>3</v>
      </c>
      <c r="J2528">
        <v>2</v>
      </c>
      <c r="K2528">
        <v>0</v>
      </c>
      <c r="L2528">
        <v>0</v>
      </c>
      <c r="M2528">
        <v>0</v>
      </c>
      <c r="N2528">
        <v>0</v>
      </c>
      <c r="O2528">
        <v>-33.451144999999997</v>
      </c>
      <c r="P2528">
        <v>-70.631088333333338</v>
      </c>
      <c r="Q2528">
        <v>75.308641975308646</v>
      </c>
      <c r="R2528">
        <v>519</v>
      </c>
      <c r="S2528" t="s">
        <v>89</v>
      </c>
      <c r="T2528">
        <f t="shared" si="39"/>
        <v>70</v>
      </c>
      <c r="U2528">
        <v>2</v>
      </c>
      <c r="V2528" s="5">
        <v>0.34629629629629632</v>
      </c>
      <c r="W2528" s="8">
        <v>0.33333333333333331</v>
      </c>
      <c r="X2528" t="s">
        <v>109</v>
      </c>
      <c r="Y2528" t="str">
        <f>+VLOOKUP($X2528,[1]ParadasReg!$F:$I,4,0)</f>
        <v>Parada 7 / (M) Irarrázaval</v>
      </c>
      <c r="Z2528">
        <f>+VLOOKUP($X2528,[1]ParadasReg!$F:$I,3,0)</f>
        <v>24</v>
      </c>
    </row>
    <row r="2529" spans="1:26" x14ac:dyDescent="0.25">
      <c r="A2529">
        <v>929429</v>
      </c>
      <c r="B2529">
        <v>1887</v>
      </c>
      <c r="C2529" s="3">
        <v>45888.346898148149</v>
      </c>
      <c r="D2529" t="s">
        <v>85</v>
      </c>
      <c r="E2529">
        <v>4</v>
      </c>
      <c r="F2529">
        <v>2</v>
      </c>
      <c r="G2529">
        <v>0</v>
      </c>
      <c r="H2529">
        <v>0</v>
      </c>
      <c r="I2529">
        <v>4</v>
      </c>
      <c r="J2529">
        <v>2</v>
      </c>
      <c r="K2529">
        <v>0</v>
      </c>
      <c r="L2529">
        <v>0</v>
      </c>
      <c r="M2529">
        <v>0</v>
      </c>
      <c r="N2529">
        <v>0</v>
      </c>
      <c r="O2529">
        <v>-33.448818333333342</v>
      </c>
      <c r="P2529">
        <v>-70.631853333333339</v>
      </c>
      <c r="Q2529">
        <v>77.777777777777786</v>
      </c>
      <c r="R2529">
        <v>519</v>
      </c>
      <c r="S2529" t="s">
        <v>89</v>
      </c>
      <c r="T2529">
        <f t="shared" si="39"/>
        <v>70</v>
      </c>
      <c r="U2529">
        <v>2</v>
      </c>
      <c r="V2529" s="5">
        <v>0.34689814814814812</v>
      </c>
      <c r="W2529" s="8">
        <v>0.33333333333333331</v>
      </c>
      <c r="X2529" t="s">
        <v>110</v>
      </c>
      <c r="Y2529" t="str">
        <f>+VLOOKUP($X2529,[1]ParadasReg!$F:$I,4,0)</f>
        <v>Parada 2 / (M) Santa Isabel</v>
      </c>
      <c r="Z2529">
        <f>+VLOOKUP($X2529,[1]ParadasReg!$F:$I,3,0)</f>
        <v>25</v>
      </c>
    </row>
    <row r="2530" spans="1:26" x14ac:dyDescent="0.25">
      <c r="A2530">
        <v>929438</v>
      </c>
      <c r="B2530">
        <v>1887</v>
      </c>
      <c r="C2530" s="3">
        <v>45888.348668981482</v>
      </c>
      <c r="D2530" t="s">
        <v>85</v>
      </c>
      <c r="E2530">
        <v>6</v>
      </c>
      <c r="F2530">
        <v>6</v>
      </c>
      <c r="G2530">
        <v>3</v>
      </c>
      <c r="H2530">
        <v>0</v>
      </c>
      <c r="I2530">
        <v>3</v>
      </c>
      <c r="J2530">
        <v>6</v>
      </c>
      <c r="K2530">
        <v>0</v>
      </c>
      <c r="L2530">
        <v>0</v>
      </c>
      <c r="M2530">
        <v>0</v>
      </c>
      <c r="N2530">
        <v>0</v>
      </c>
      <c r="O2530">
        <v>-33.443725000000001</v>
      </c>
      <c r="P2530">
        <v>-70.633203333333327</v>
      </c>
      <c r="Q2530">
        <v>77.777777777777786</v>
      </c>
      <c r="R2530">
        <v>519</v>
      </c>
      <c r="S2530" t="s">
        <v>89</v>
      </c>
      <c r="T2530">
        <f t="shared" si="39"/>
        <v>70</v>
      </c>
      <c r="U2530">
        <v>2</v>
      </c>
      <c r="V2530" s="5">
        <v>0.34866898148148145</v>
      </c>
      <c r="W2530" s="8">
        <v>0.33333333333333331</v>
      </c>
      <c r="X2530" t="s">
        <v>111</v>
      </c>
      <c r="Y2530" t="str">
        <f>+VLOOKUP($X2530,[1]ParadasReg!$F:$I,4,0)</f>
        <v>Parada 2 / (M) Parque Bustamante</v>
      </c>
      <c r="Z2530">
        <f>+VLOOKUP($X2530,[1]ParadasReg!$F:$I,3,0)</f>
        <v>26</v>
      </c>
    </row>
    <row r="2531" spans="1:26" x14ac:dyDescent="0.25">
      <c r="A2531">
        <v>929455</v>
      </c>
      <c r="B2531">
        <v>1887</v>
      </c>
      <c r="C2531" s="3">
        <v>45888.351238425923</v>
      </c>
      <c r="D2531" t="s">
        <v>85</v>
      </c>
      <c r="E2531">
        <v>7</v>
      </c>
      <c r="F2531">
        <v>22</v>
      </c>
      <c r="G2531">
        <v>1</v>
      </c>
      <c r="H2531">
        <v>1</v>
      </c>
      <c r="I2531">
        <v>6</v>
      </c>
      <c r="J2531">
        <v>21</v>
      </c>
      <c r="K2531">
        <v>0</v>
      </c>
      <c r="L2531">
        <v>0</v>
      </c>
      <c r="M2531">
        <v>0</v>
      </c>
      <c r="N2531">
        <v>0</v>
      </c>
      <c r="O2531">
        <v>-33.437276666666669</v>
      </c>
      <c r="P2531">
        <v>-70.635868333333335</v>
      </c>
      <c r="Q2531">
        <v>59.259259259259252</v>
      </c>
      <c r="R2531">
        <v>519</v>
      </c>
      <c r="S2531" t="s">
        <v>89</v>
      </c>
      <c r="T2531">
        <f t="shared" si="39"/>
        <v>50</v>
      </c>
      <c r="U2531">
        <v>2</v>
      </c>
      <c r="V2531" s="5">
        <v>0.35123842592592597</v>
      </c>
      <c r="W2531" s="8">
        <v>0.33333333333333331</v>
      </c>
      <c r="X2531" t="s">
        <v>112</v>
      </c>
      <c r="Y2531" t="str">
        <f>+VLOOKUP($X2531,[1]ParadasReg!$F:$I,4,0)</f>
        <v>Parada 4 / Plaza Italia</v>
      </c>
      <c r="Z2531">
        <f>+VLOOKUP($X2531,[1]ParadasReg!$F:$I,3,0)</f>
        <v>27</v>
      </c>
    </row>
    <row r="2532" spans="1:26" x14ac:dyDescent="0.25">
      <c r="A2532">
        <v>929461</v>
      </c>
      <c r="B2532">
        <v>1887</v>
      </c>
      <c r="C2532" s="3">
        <v>45888.35229166667</v>
      </c>
      <c r="D2532" t="s">
        <v>85</v>
      </c>
      <c r="E2532">
        <v>1</v>
      </c>
      <c r="F2532">
        <v>7</v>
      </c>
      <c r="G2532">
        <v>1</v>
      </c>
      <c r="H2532">
        <v>0</v>
      </c>
      <c r="I2532">
        <v>0</v>
      </c>
      <c r="J2532">
        <v>7</v>
      </c>
      <c r="K2532">
        <v>0</v>
      </c>
      <c r="L2532">
        <v>0</v>
      </c>
      <c r="M2532">
        <v>0</v>
      </c>
      <c r="N2532">
        <v>0</v>
      </c>
      <c r="O2532">
        <v>-33.439715</v>
      </c>
      <c r="P2532">
        <v>-70.640033333333335</v>
      </c>
      <c r="Q2532">
        <v>51.851851851851848</v>
      </c>
      <c r="R2532">
        <v>519</v>
      </c>
      <c r="S2532" t="s">
        <v>89</v>
      </c>
      <c r="T2532">
        <f t="shared" si="39"/>
        <v>50</v>
      </c>
      <c r="U2532">
        <v>2</v>
      </c>
      <c r="V2532" s="5">
        <v>0.35229166666666667</v>
      </c>
      <c r="W2532" s="8">
        <v>0.33333333333333331</v>
      </c>
      <c r="X2532" t="s">
        <v>113</v>
      </c>
      <c r="Y2532" t="str">
        <f>+VLOOKUP($X2532,[1]ParadasReg!$F:$I,4,0)</f>
        <v>Parada 4 / (M) Universidad Católica</v>
      </c>
      <c r="Z2532">
        <f>+VLOOKUP($X2532,[1]ParadasReg!$F:$I,3,0)</f>
        <v>28</v>
      </c>
    </row>
    <row r="2533" spans="1:26" x14ac:dyDescent="0.25">
      <c r="A2533">
        <v>929474</v>
      </c>
      <c r="B2533">
        <v>1887</v>
      </c>
      <c r="C2533" s="3">
        <v>45888.354201388887</v>
      </c>
      <c r="D2533" t="s">
        <v>85</v>
      </c>
      <c r="E2533">
        <v>1</v>
      </c>
      <c r="F2533">
        <v>7</v>
      </c>
      <c r="G2533">
        <v>0</v>
      </c>
      <c r="H2533">
        <v>0</v>
      </c>
      <c r="I2533">
        <v>1</v>
      </c>
      <c r="J2533">
        <v>7</v>
      </c>
      <c r="K2533">
        <v>0</v>
      </c>
      <c r="L2533">
        <v>0</v>
      </c>
      <c r="M2533">
        <v>0</v>
      </c>
      <c r="N2533">
        <v>0</v>
      </c>
      <c r="O2533">
        <v>-33.442571666666673</v>
      </c>
      <c r="P2533">
        <v>-70.645475000000005</v>
      </c>
      <c r="Q2533">
        <v>44.444444444444443</v>
      </c>
      <c r="R2533">
        <v>519</v>
      </c>
      <c r="S2533" t="s">
        <v>89</v>
      </c>
      <c r="T2533">
        <f t="shared" si="39"/>
        <v>40</v>
      </c>
      <c r="U2533">
        <v>2</v>
      </c>
      <c r="V2533" s="5">
        <v>0.35420138888888886</v>
      </c>
      <c r="W2533" s="8">
        <v>0.35416666666666663</v>
      </c>
      <c r="X2533" t="s">
        <v>114</v>
      </c>
      <c r="Y2533" t="str">
        <f>+VLOOKUP($X2533,[1]ParadasReg!$F:$I,4,0)</f>
        <v>Parada 3 / (M) Santa Lucía</v>
      </c>
      <c r="Z2533">
        <f>+VLOOKUP($X2533,[1]ParadasReg!$F:$I,3,0)</f>
        <v>29</v>
      </c>
    </row>
    <row r="2534" spans="1:26" x14ac:dyDescent="0.25">
      <c r="A2534">
        <v>929485</v>
      </c>
      <c r="B2534">
        <v>1887</v>
      </c>
      <c r="C2534" s="3">
        <v>45888.355590277781</v>
      </c>
      <c r="D2534" t="s">
        <v>85</v>
      </c>
      <c r="E2534">
        <v>0</v>
      </c>
      <c r="F2534">
        <v>16</v>
      </c>
      <c r="G2534">
        <v>0</v>
      </c>
      <c r="H2534">
        <v>0</v>
      </c>
      <c r="I2534">
        <v>0</v>
      </c>
      <c r="J2534">
        <v>16</v>
      </c>
      <c r="K2534">
        <v>0</v>
      </c>
      <c r="L2534">
        <v>0</v>
      </c>
      <c r="M2534">
        <v>0</v>
      </c>
      <c r="N2534">
        <v>0</v>
      </c>
      <c r="O2534">
        <v>-33.44379</v>
      </c>
      <c r="P2534">
        <v>-70.651269999999997</v>
      </c>
      <c r="Q2534">
        <v>24.691358024691358</v>
      </c>
      <c r="R2534">
        <v>519</v>
      </c>
      <c r="S2534" t="s">
        <v>89</v>
      </c>
      <c r="T2534">
        <f t="shared" si="39"/>
        <v>20</v>
      </c>
      <c r="U2534">
        <v>2</v>
      </c>
      <c r="V2534" s="5">
        <v>0.35559027777777774</v>
      </c>
      <c r="W2534" s="8">
        <v>0.35416666666666663</v>
      </c>
      <c r="X2534" t="s">
        <v>115</v>
      </c>
      <c r="Y2534" t="str">
        <f>+VLOOKUP($X2534,[1]ParadasReg!$F:$I,4,0)</f>
        <v>Parada 3 / (M) Universidad de Chile</v>
      </c>
      <c r="Z2534">
        <f>+VLOOKUP($X2534,[1]ParadasReg!$F:$I,3,0)</f>
        <v>30</v>
      </c>
    </row>
    <row r="2535" spans="1:26" x14ac:dyDescent="0.25">
      <c r="A2535">
        <v>929494</v>
      </c>
      <c r="B2535">
        <v>1887</v>
      </c>
      <c r="C2535" s="3">
        <v>45888.357164351852</v>
      </c>
      <c r="D2535" t="s">
        <v>85</v>
      </c>
      <c r="E2535">
        <v>1</v>
      </c>
      <c r="F2535">
        <v>15</v>
      </c>
      <c r="G2535">
        <v>1</v>
      </c>
      <c r="H2535">
        <v>0</v>
      </c>
      <c r="I2535">
        <v>0</v>
      </c>
      <c r="J2535">
        <v>15</v>
      </c>
      <c r="K2535">
        <v>0</v>
      </c>
      <c r="L2535">
        <v>0</v>
      </c>
      <c r="M2535">
        <v>0</v>
      </c>
      <c r="N2535">
        <v>0</v>
      </c>
      <c r="O2535">
        <v>-33.444845000000001</v>
      </c>
      <c r="P2535">
        <v>-70.656131666666667</v>
      </c>
      <c r="Q2535">
        <v>7.4074074074074066</v>
      </c>
      <c r="R2535">
        <v>519</v>
      </c>
      <c r="S2535" t="s">
        <v>89</v>
      </c>
      <c r="T2535">
        <f t="shared" si="39"/>
        <v>0</v>
      </c>
      <c r="U2535">
        <v>2</v>
      </c>
      <c r="V2535" s="5">
        <v>0.35716435185185186</v>
      </c>
      <c r="W2535" s="8">
        <v>0.35416666666666663</v>
      </c>
      <c r="X2535" t="s">
        <v>116</v>
      </c>
      <c r="Y2535" t="str">
        <f>+VLOOKUP($X2535,[1]ParadasReg!$F:$I,4,0)</f>
        <v>Parada 3 / (M) La Moneda</v>
      </c>
      <c r="Z2535">
        <f>+VLOOKUP($X2535,[1]ParadasReg!$F:$I,3,0)</f>
        <v>31</v>
      </c>
    </row>
    <row r="2536" spans="1:26" x14ac:dyDescent="0.25">
      <c r="A2536">
        <v>929866</v>
      </c>
      <c r="B2536">
        <v>1887</v>
      </c>
      <c r="C2536" s="3">
        <v>45888.436967592592</v>
      </c>
      <c r="D2536" t="s">
        <v>86</v>
      </c>
      <c r="E2536">
        <v>1</v>
      </c>
      <c r="F2536">
        <v>0</v>
      </c>
      <c r="G2536">
        <v>1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-33.478985000000002</v>
      </c>
      <c r="P2536">
        <v>-70.527528333333336</v>
      </c>
      <c r="Q2536">
        <v>2.4691358024691357</v>
      </c>
      <c r="R2536">
        <v>519</v>
      </c>
      <c r="S2536" t="s">
        <v>89</v>
      </c>
      <c r="T2536">
        <f t="shared" si="39"/>
        <v>0</v>
      </c>
      <c r="U2536">
        <v>2</v>
      </c>
      <c r="V2536" s="5">
        <v>0.4369675925925926</v>
      </c>
      <c r="W2536" s="8">
        <v>0.41666666666666663</v>
      </c>
      <c r="X2536" t="s">
        <v>91</v>
      </c>
      <c r="Y2536" t="str">
        <f>+VLOOKUP($X2536,[1]ParadasReg!$F:$I,4,0)</f>
        <v>Avenida Grecia / esq. Qda. de Sn. Pedro</v>
      </c>
      <c r="Z2536">
        <f>+VLOOKUP($X2536,[1]ParadasReg!$F:$I,3,0)</f>
        <v>3</v>
      </c>
    </row>
    <row r="2537" spans="1:26" x14ac:dyDescent="0.25">
      <c r="A2537">
        <v>929868</v>
      </c>
      <c r="B2537">
        <v>1887</v>
      </c>
      <c r="C2537" s="3">
        <v>45888.4374537037</v>
      </c>
      <c r="D2537" t="s">
        <v>86</v>
      </c>
      <c r="E2537">
        <v>6</v>
      </c>
      <c r="F2537">
        <v>0</v>
      </c>
      <c r="G2537">
        <v>6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-33.478248333333333</v>
      </c>
      <c r="P2537">
        <v>-70.531376666666674</v>
      </c>
      <c r="Q2537">
        <v>9.8765432098765427</v>
      </c>
      <c r="R2537">
        <v>519</v>
      </c>
      <c r="S2537" t="s">
        <v>89</v>
      </c>
      <c r="T2537">
        <f t="shared" si="39"/>
        <v>0</v>
      </c>
      <c r="U2537">
        <v>2</v>
      </c>
      <c r="V2537" s="5">
        <v>0.43745370370370368</v>
      </c>
      <c r="W2537" s="8">
        <v>0.41666666666666663</v>
      </c>
      <c r="X2537" t="s">
        <v>92</v>
      </c>
      <c r="Y2537" t="str">
        <f>+VLOOKUP($X2537,[1]ParadasReg!$F:$I,4,0)</f>
        <v>Avenida Grecia / esq. Los Picachos</v>
      </c>
      <c r="Z2537">
        <f>+VLOOKUP($X2537,[1]ParadasReg!$F:$I,3,0)</f>
        <v>4</v>
      </c>
    </row>
    <row r="2538" spans="1:26" x14ac:dyDescent="0.25">
      <c r="A2538">
        <v>929873</v>
      </c>
      <c r="B2538">
        <v>1887</v>
      </c>
      <c r="C2538" s="3">
        <v>45888.438402777778</v>
      </c>
      <c r="D2538" t="s">
        <v>86</v>
      </c>
      <c r="E2538">
        <v>4</v>
      </c>
      <c r="F2538">
        <v>0</v>
      </c>
      <c r="G2538">
        <v>4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-33.477178333333327</v>
      </c>
      <c r="P2538">
        <v>-70.535650000000004</v>
      </c>
      <c r="Q2538">
        <v>14.814814814814813</v>
      </c>
      <c r="R2538">
        <v>519</v>
      </c>
      <c r="S2538" t="s">
        <v>89</v>
      </c>
      <c r="T2538">
        <f t="shared" si="39"/>
        <v>10</v>
      </c>
      <c r="U2538">
        <v>2</v>
      </c>
      <c r="V2538" s="5">
        <v>0.43840277777777775</v>
      </c>
      <c r="W2538" s="8">
        <v>0.4375</v>
      </c>
      <c r="X2538" t="s">
        <v>93</v>
      </c>
      <c r="Y2538" t="str">
        <f>+VLOOKUP($X2538,[1]ParadasReg!$F:$I,4,0)</f>
        <v>Avenida Grecia / esq. Jacarandá</v>
      </c>
      <c r="Z2538">
        <f>+VLOOKUP($X2538,[1]ParadasReg!$F:$I,3,0)</f>
        <v>5</v>
      </c>
    </row>
    <row r="2539" spans="1:26" x14ac:dyDescent="0.25">
      <c r="A2539">
        <v>929878</v>
      </c>
      <c r="B2539">
        <v>1887</v>
      </c>
      <c r="C2539" s="3">
        <v>45888.439942129633</v>
      </c>
      <c r="D2539" t="s">
        <v>86</v>
      </c>
      <c r="E2539">
        <v>2</v>
      </c>
      <c r="F2539">
        <v>1</v>
      </c>
      <c r="G2539">
        <v>0</v>
      </c>
      <c r="H2539">
        <v>0</v>
      </c>
      <c r="I2539">
        <v>2</v>
      </c>
      <c r="J2539">
        <v>1</v>
      </c>
      <c r="K2539">
        <v>0</v>
      </c>
      <c r="L2539">
        <v>0</v>
      </c>
      <c r="M2539">
        <v>0</v>
      </c>
      <c r="N2539">
        <v>0</v>
      </c>
      <c r="O2539">
        <v>-33.475994999999998</v>
      </c>
      <c r="P2539">
        <v>-70.542394999999999</v>
      </c>
      <c r="Q2539">
        <v>16.049382716049383</v>
      </c>
      <c r="R2539">
        <v>519</v>
      </c>
      <c r="S2539" t="s">
        <v>89</v>
      </c>
      <c r="T2539">
        <f t="shared" si="39"/>
        <v>10</v>
      </c>
      <c r="U2539">
        <v>2</v>
      </c>
      <c r="V2539" s="5">
        <v>0.43994212962962959</v>
      </c>
      <c r="W2539" s="8">
        <v>0.4375</v>
      </c>
      <c r="X2539" t="s">
        <v>95</v>
      </c>
      <c r="Y2539" t="str">
        <f>+VLOOKUP($X2539,[1]ParadasReg!$F:$I,4,0)</f>
        <v>Parada / Muni. Peñalolén</v>
      </c>
      <c r="Z2539">
        <f>+VLOOKUP($X2539,[1]ParadasReg!$F:$I,3,0)</f>
        <v>7</v>
      </c>
    </row>
    <row r="2540" spans="1:26" x14ac:dyDescent="0.25">
      <c r="A2540">
        <v>929883</v>
      </c>
      <c r="B2540">
        <v>1887</v>
      </c>
      <c r="C2540" s="3">
        <v>45888.440787037027</v>
      </c>
      <c r="D2540" t="s">
        <v>86</v>
      </c>
      <c r="E2540">
        <v>1</v>
      </c>
      <c r="F2540">
        <v>0</v>
      </c>
      <c r="G2540">
        <v>1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-33.475115000000002</v>
      </c>
      <c r="P2540">
        <v>-70.546943333333331</v>
      </c>
      <c r="Q2540">
        <v>17.283950617283949</v>
      </c>
      <c r="R2540">
        <v>519</v>
      </c>
      <c r="S2540" t="s">
        <v>89</v>
      </c>
      <c r="T2540">
        <f t="shared" si="39"/>
        <v>10</v>
      </c>
      <c r="U2540">
        <v>2</v>
      </c>
      <c r="V2540" s="5">
        <v>0.44078703703703703</v>
      </c>
      <c r="W2540" s="8">
        <v>0.4375</v>
      </c>
      <c r="X2540" t="s">
        <v>96</v>
      </c>
      <c r="Y2540" t="str">
        <f>+VLOOKUP($X2540,[1]ParadasReg!$F:$I,4,0)</f>
        <v>Avenida Grecia / esq. Palena</v>
      </c>
      <c r="Z2540">
        <f>+VLOOKUP($X2540,[1]ParadasReg!$F:$I,3,0)</f>
        <v>8</v>
      </c>
    </row>
    <row r="2541" spans="1:26" x14ac:dyDescent="0.25">
      <c r="A2541">
        <v>929885</v>
      </c>
      <c r="B2541">
        <v>1887</v>
      </c>
      <c r="C2541" s="3">
        <v>45888.441377314812</v>
      </c>
      <c r="D2541" t="s">
        <v>86</v>
      </c>
      <c r="E2541">
        <v>2</v>
      </c>
      <c r="F2541">
        <v>0</v>
      </c>
      <c r="G2541">
        <v>2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-33.474188333333331</v>
      </c>
      <c r="P2541">
        <v>-70.551536666666664</v>
      </c>
      <c r="Q2541">
        <v>19.753086419753085</v>
      </c>
      <c r="R2541">
        <v>519</v>
      </c>
      <c r="S2541" t="s">
        <v>89</v>
      </c>
      <c r="T2541">
        <f t="shared" si="39"/>
        <v>10</v>
      </c>
      <c r="U2541">
        <v>2</v>
      </c>
      <c r="V2541" s="5">
        <v>0.44137731481481479</v>
      </c>
      <c r="W2541" s="8">
        <v>0.4375</v>
      </c>
      <c r="X2541" t="s">
        <v>97</v>
      </c>
      <c r="Y2541" t="str">
        <f>+VLOOKUP($X2541,[1]ParadasReg!$F:$I,4,0)</f>
        <v>Avenida Grecia / esq. Pasaje 444</v>
      </c>
      <c r="Z2541">
        <f>+VLOOKUP($X2541,[1]ParadasReg!$F:$I,3,0)</f>
        <v>9</v>
      </c>
    </row>
    <row r="2542" spans="1:26" x14ac:dyDescent="0.25">
      <c r="A2542">
        <v>929889</v>
      </c>
      <c r="B2542">
        <v>1887</v>
      </c>
      <c r="C2542" s="3">
        <v>45888.442442129628</v>
      </c>
      <c r="D2542" t="s">
        <v>86</v>
      </c>
      <c r="E2542">
        <v>3</v>
      </c>
      <c r="F2542">
        <v>0</v>
      </c>
      <c r="G2542">
        <v>0</v>
      </c>
      <c r="H2542">
        <v>0</v>
      </c>
      <c r="I2542">
        <v>3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-33.473056666666658</v>
      </c>
      <c r="P2542">
        <v>-70.556516666666667</v>
      </c>
      <c r="Q2542">
        <v>23.456790123456788</v>
      </c>
      <c r="R2542">
        <v>519</v>
      </c>
      <c r="S2542" t="s">
        <v>89</v>
      </c>
      <c r="T2542">
        <f t="shared" si="39"/>
        <v>20</v>
      </c>
      <c r="U2542">
        <v>2</v>
      </c>
      <c r="V2542" s="5">
        <v>0.44244212962962964</v>
      </c>
      <c r="W2542" s="8">
        <v>0.4375</v>
      </c>
      <c r="X2542" t="s">
        <v>98</v>
      </c>
      <c r="Y2542" t="str">
        <f>+VLOOKUP($X2542,[1]ParadasReg!$F:$I,4,0)</f>
        <v>Parada 2 / Calle 1A - Avenida Grecia</v>
      </c>
      <c r="Z2542">
        <f>+VLOOKUP($X2542,[1]ParadasReg!$F:$I,3,0)</f>
        <v>10</v>
      </c>
    </row>
    <row r="2543" spans="1:26" x14ac:dyDescent="0.25">
      <c r="A2543">
        <v>929892</v>
      </c>
      <c r="B2543">
        <v>1887</v>
      </c>
      <c r="C2543" s="3">
        <v>45888.443310185183</v>
      </c>
      <c r="D2543" t="s">
        <v>86</v>
      </c>
      <c r="E2543">
        <v>1</v>
      </c>
      <c r="F2543">
        <v>1</v>
      </c>
      <c r="G2543">
        <v>1</v>
      </c>
      <c r="H2543">
        <v>0</v>
      </c>
      <c r="I2543">
        <v>0</v>
      </c>
      <c r="J2543">
        <v>1</v>
      </c>
      <c r="K2543">
        <v>0</v>
      </c>
      <c r="L2543">
        <v>0</v>
      </c>
      <c r="M2543">
        <v>0</v>
      </c>
      <c r="N2543">
        <v>0</v>
      </c>
      <c r="O2543">
        <v>-33.472036666666668</v>
      </c>
      <c r="P2543">
        <v>-70.561868333333337</v>
      </c>
      <c r="Q2543">
        <v>23.456790123456788</v>
      </c>
      <c r="R2543">
        <v>519</v>
      </c>
      <c r="S2543" t="s">
        <v>89</v>
      </c>
      <c r="T2543">
        <f t="shared" si="39"/>
        <v>20</v>
      </c>
      <c r="U2543">
        <v>2</v>
      </c>
      <c r="V2543" s="5">
        <v>0.44331018518518522</v>
      </c>
      <c r="W2543" s="8">
        <v>0.4375</v>
      </c>
      <c r="X2543" t="s">
        <v>99</v>
      </c>
      <c r="Y2543" t="str">
        <f>+VLOOKUP($X2543,[1]ParadasReg!$F:$I,4,0)</f>
        <v>Parada 2 / Ictinos - Avenida Grecia</v>
      </c>
      <c r="Z2543">
        <f>+VLOOKUP($X2543,[1]ParadasReg!$F:$I,3,0)</f>
        <v>11</v>
      </c>
    </row>
    <row r="2544" spans="1:26" x14ac:dyDescent="0.25">
      <c r="A2544">
        <v>929896</v>
      </c>
      <c r="B2544">
        <v>1887</v>
      </c>
      <c r="C2544" s="3">
        <v>45888.445069444453</v>
      </c>
      <c r="D2544" t="s">
        <v>86</v>
      </c>
      <c r="E2544">
        <v>0</v>
      </c>
      <c r="F2544">
        <v>2</v>
      </c>
      <c r="G2544">
        <v>0</v>
      </c>
      <c r="H2544">
        <v>0</v>
      </c>
      <c r="I2544">
        <v>0</v>
      </c>
      <c r="J2544">
        <v>2</v>
      </c>
      <c r="K2544">
        <v>0</v>
      </c>
      <c r="L2544">
        <v>0</v>
      </c>
      <c r="M2544">
        <v>0</v>
      </c>
      <c r="N2544">
        <v>0</v>
      </c>
      <c r="O2544">
        <v>-33.469904999999997</v>
      </c>
      <c r="P2544">
        <v>-70.572723333333329</v>
      </c>
      <c r="Q2544">
        <v>20.987654320987652</v>
      </c>
      <c r="R2544">
        <v>519</v>
      </c>
      <c r="S2544" t="s">
        <v>89</v>
      </c>
      <c r="T2544">
        <f t="shared" si="39"/>
        <v>20</v>
      </c>
      <c r="U2544">
        <v>2</v>
      </c>
      <c r="V2544" s="5">
        <v>0.44506944444444446</v>
      </c>
      <c r="W2544" s="8">
        <v>0.4375</v>
      </c>
      <c r="X2544" t="s">
        <v>117</v>
      </c>
      <c r="Y2544" t="str">
        <f>+VLOOKUP($X2544,[1]ParadasReg!$F:$I,4,0)</f>
        <v>Parada 2 / Cruz Almeyda - Avenida Grecia</v>
      </c>
      <c r="Z2544">
        <f>+VLOOKUP($X2544,[1]ParadasReg!$F:$I,3,0)</f>
        <v>13</v>
      </c>
    </row>
    <row r="2545" spans="1:26" x14ac:dyDescent="0.25">
      <c r="A2545">
        <v>929900</v>
      </c>
      <c r="B2545">
        <v>1887</v>
      </c>
      <c r="C2545" s="3">
        <v>45888.44604166667</v>
      </c>
      <c r="D2545" t="s">
        <v>86</v>
      </c>
      <c r="E2545">
        <v>4</v>
      </c>
      <c r="F2545">
        <v>3</v>
      </c>
      <c r="G2545">
        <v>0</v>
      </c>
      <c r="H2545">
        <v>0</v>
      </c>
      <c r="I2545">
        <v>4</v>
      </c>
      <c r="J2545">
        <v>3</v>
      </c>
      <c r="K2545">
        <v>0</v>
      </c>
      <c r="L2545">
        <v>0</v>
      </c>
      <c r="M2545">
        <v>0</v>
      </c>
      <c r="N2545">
        <v>0</v>
      </c>
      <c r="O2545">
        <v>-33.469054999999997</v>
      </c>
      <c r="P2545">
        <v>-70.57648833333333</v>
      </c>
      <c r="Q2545">
        <v>22.222222222222221</v>
      </c>
      <c r="R2545">
        <v>519</v>
      </c>
      <c r="S2545" t="s">
        <v>89</v>
      </c>
      <c r="T2545">
        <f t="shared" si="39"/>
        <v>20</v>
      </c>
      <c r="U2545">
        <v>2</v>
      </c>
      <c r="V2545" s="5">
        <v>0.44604166666666667</v>
      </c>
      <c r="W2545" s="8">
        <v>0.4375</v>
      </c>
      <c r="X2545" t="s">
        <v>100</v>
      </c>
      <c r="Y2545" t="str">
        <f>+VLOOKUP($X2545,[1]ParadasReg!$F:$I,4,0)</f>
        <v>Parada 4 / (M) Grecia</v>
      </c>
      <c r="Z2545">
        <f>+VLOOKUP($X2545,[1]ParadasReg!$F:$I,3,0)</f>
        <v>14</v>
      </c>
    </row>
    <row r="2546" spans="1:26" x14ac:dyDescent="0.25">
      <c r="A2546">
        <v>929911</v>
      </c>
      <c r="B2546">
        <v>1887</v>
      </c>
      <c r="C2546" s="3">
        <v>45888.450300925928</v>
      </c>
      <c r="D2546" t="s">
        <v>86</v>
      </c>
      <c r="E2546">
        <v>5</v>
      </c>
      <c r="F2546">
        <v>4</v>
      </c>
      <c r="G2546">
        <v>0</v>
      </c>
      <c r="H2546">
        <v>0</v>
      </c>
      <c r="I2546">
        <v>5</v>
      </c>
      <c r="J2546">
        <v>4</v>
      </c>
      <c r="K2546">
        <v>0</v>
      </c>
      <c r="L2546">
        <v>0</v>
      </c>
      <c r="M2546">
        <v>0</v>
      </c>
      <c r="N2546">
        <v>0</v>
      </c>
      <c r="O2546">
        <v>-33.464579999999998</v>
      </c>
      <c r="P2546">
        <v>-70.597909999999999</v>
      </c>
      <c r="Q2546">
        <v>23.456790123456788</v>
      </c>
      <c r="R2546">
        <v>519</v>
      </c>
      <c r="S2546" t="s">
        <v>89</v>
      </c>
      <c r="T2546">
        <f t="shared" si="39"/>
        <v>20</v>
      </c>
      <c r="U2546">
        <v>2</v>
      </c>
      <c r="V2546" s="5">
        <v>0.45030092592592591</v>
      </c>
      <c r="W2546" s="8">
        <v>0.4375</v>
      </c>
      <c r="X2546" t="s">
        <v>103</v>
      </c>
      <c r="Y2546" t="str">
        <f>+VLOOKUP($X2546,[1]ParadasReg!$F:$I,4,0)</f>
        <v>Parada 2 / Pedagógico</v>
      </c>
      <c r="Z2546">
        <f>+VLOOKUP($X2546,[1]ParadasReg!$F:$I,3,0)</f>
        <v>17</v>
      </c>
    </row>
    <row r="2547" spans="1:26" x14ac:dyDescent="0.25">
      <c r="A2547">
        <v>929915</v>
      </c>
      <c r="B2547">
        <v>1887</v>
      </c>
      <c r="C2547" s="3">
        <v>45888.451701388891</v>
      </c>
      <c r="D2547" t="s">
        <v>86</v>
      </c>
      <c r="E2547">
        <v>1</v>
      </c>
      <c r="F2547">
        <v>0</v>
      </c>
      <c r="G2547">
        <v>1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-33.463826666666669</v>
      </c>
      <c r="P2547">
        <v>-70.602519999999998</v>
      </c>
      <c r="Q2547">
        <v>24.691358024691358</v>
      </c>
      <c r="R2547">
        <v>519</v>
      </c>
      <c r="S2547" t="s">
        <v>89</v>
      </c>
      <c r="T2547">
        <f t="shared" si="39"/>
        <v>20</v>
      </c>
      <c r="U2547">
        <v>2</v>
      </c>
      <c r="V2547" s="5">
        <v>0.45170138888888894</v>
      </c>
      <c r="W2547" s="8">
        <v>0.4375</v>
      </c>
      <c r="X2547" t="s">
        <v>104</v>
      </c>
      <c r="Y2547" t="str">
        <f>+VLOOKUP($X2547,[1]ParadasReg!$F:$I,4,0)</f>
        <v>Parada 2 / Los Tres Antonios</v>
      </c>
      <c r="Z2547">
        <f>+VLOOKUP($X2547,[1]ParadasReg!$F:$I,3,0)</f>
        <v>18</v>
      </c>
    </row>
    <row r="2548" spans="1:26" x14ac:dyDescent="0.25">
      <c r="A2548">
        <v>929916</v>
      </c>
      <c r="B2548">
        <v>1887</v>
      </c>
      <c r="C2548" s="3">
        <v>45888.452824074076</v>
      </c>
      <c r="D2548" t="s">
        <v>86</v>
      </c>
      <c r="E2548">
        <v>0</v>
      </c>
      <c r="F2548">
        <v>4</v>
      </c>
      <c r="G2548">
        <v>0</v>
      </c>
      <c r="H2548">
        <v>0</v>
      </c>
      <c r="I2548">
        <v>0</v>
      </c>
      <c r="J2548">
        <v>4</v>
      </c>
      <c r="K2548">
        <v>0</v>
      </c>
      <c r="L2548">
        <v>0</v>
      </c>
      <c r="M2548">
        <v>0</v>
      </c>
      <c r="N2548">
        <v>0</v>
      </c>
      <c r="O2548">
        <v>-33.462181666666673</v>
      </c>
      <c r="P2548">
        <v>-70.607528333333335</v>
      </c>
      <c r="Q2548">
        <v>19.753086419753085</v>
      </c>
      <c r="R2548">
        <v>519</v>
      </c>
      <c r="S2548" t="s">
        <v>89</v>
      </c>
      <c r="T2548">
        <f t="shared" si="39"/>
        <v>10</v>
      </c>
      <c r="U2548">
        <v>2</v>
      </c>
      <c r="V2548" s="5">
        <v>0.4528240740740741</v>
      </c>
      <c r="W2548" s="8">
        <v>0.4375</v>
      </c>
      <c r="X2548" t="s">
        <v>118</v>
      </c>
      <c r="Y2548" t="str">
        <f>+VLOOKUP($X2548,[1]ParadasReg!$F:$I,4,0)</f>
        <v>Parada 2 / (M) Est.Nacional</v>
      </c>
      <c r="Z2548">
        <f>+VLOOKUP($X2548,[1]ParadasReg!$F:$I,3,0)</f>
        <v>19</v>
      </c>
    </row>
    <row r="2549" spans="1:26" x14ac:dyDescent="0.25">
      <c r="A2549">
        <v>929919</v>
      </c>
      <c r="B2549">
        <v>1887</v>
      </c>
      <c r="C2549" s="3">
        <v>45888.454768518517</v>
      </c>
      <c r="D2549" t="s">
        <v>86</v>
      </c>
      <c r="E2549">
        <v>0</v>
      </c>
      <c r="F2549">
        <v>1</v>
      </c>
      <c r="G2549">
        <v>0</v>
      </c>
      <c r="H2549">
        <v>0</v>
      </c>
      <c r="I2549">
        <v>0</v>
      </c>
      <c r="J2549">
        <v>1</v>
      </c>
      <c r="K2549">
        <v>0</v>
      </c>
      <c r="L2549">
        <v>0</v>
      </c>
      <c r="M2549">
        <v>0</v>
      </c>
      <c r="N2549">
        <v>0</v>
      </c>
      <c r="O2549">
        <v>-33.461523333333332</v>
      </c>
      <c r="P2549">
        <v>-70.617360000000005</v>
      </c>
      <c r="Q2549">
        <v>18.518518518518519</v>
      </c>
      <c r="R2549">
        <v>519</v>
      </c>
      <c r="S2549" t="s">
        <v>89</v>
      </c>
      <c r="T2549">
        <f t="shared" si="39"/>
        <v>10</v>
      </c>
      <c r="U2549">
        <v>2</v>
      </c>
      <c r="V2549" s="5">
        <v>0.45476851851851857</v>
      </c>
      <c r="W2549" s="8">
        <v>0.4375</v>
      </c>
      <c r="X2549" t="s">
        <v>106</v>
      </c>
      <c r="Y2549" t="str">
        <f>+VLOOKUP($X2549,[1]ParadasReg!$F:$I,4,0)</f>
        <v>Parada 2 / Villa Olímpica</v>
      </c>
      <c r="Z2549">
        <f>+VLOOKUP($X2549,[1]ParadasReg!$F:$I,3,0)</f>
        <v>21</v>
      </c>
    </row>
    <row r="2550" spans="1:26" x14ac:dyDescent="0.25">
      <c r="A2550">
        <v>929929</v>
      </c>
      <c r="B2550">
        <v>1887</v>
      </c>
      <c r="C2550" s="3">
        <v>45888.457025462973</v>
      </c>
      <c r="D2550" t="s">
        <v>86</v>
      </c>
      <c r="E2550">
        <v>1</v>
      </c>
      <c r="F2550">
        <v>1</v>
      </c>
      <c r="G2550">
        <v>0</v>
      </c>
      <c r="H2550">
        <v>0</v>
      </c>
      <c r="I2550">
        <v>1</v>
      </c>
      <c r="J2550">
        <v>1</v>
      </c>
      <c r="K2550">
        <v>0</v>
      </c>
      <c r="L2550">
        <v>0</v>
      </c>
      <c r="M2550">
        <v>0</v>
      </c>
      <c r="N2550">
        <v>0</v>
      </c>
      <c r="O2550">
        <v>-33.455068333333337</v>
      </c>
      <c r="P2550">
        <v>-70.627923333333328</v>
      </c>
      <c r="Q2550">
        <v>18.518518518518519</v>
      </c>
      <c r="R2550">
        <v>519</v>
      </c>
      <c r="S2550" t="s">
        <v>89</v>
      </c>
      <c r="T2550">
        <f t="shared" si="39"/>
        <v>10</v>
      </c>
      <c r="U2550">
        <v>2</v>
      </c>
      <c r="V2550" s="5">
        <v>0.45702546296296293</v>
      </c>
      <c r="W2550" s="8">
        <v>0.4375</v>
      </c>
      <c r="X2550" t="s">
        <v>108</v>
      </c>
      <c r="Y2550" t="str">
        <f>+VLOOKUP($X2550,[1]ParadasReg!$F:$I,4,0)</f>
        <v>Parada 2 / (M) Irarrázaval</v>
      </c>
      <c r="Z2550">
        <f>+VLOOKUP($X2550,[1]ParadasReg!$F:$I,3,0)</f>
        <v>23</v>
      </c>
    </row>
    <row r="2551" spans="1:26" x14ac:dyDescent="0.25">
      <c r="A2551">
        <v>929939</v>
      </c>
      <c r="B2551">
        <v>1887</v>
      </c>
      <c r="C2551" s="3">
        <v>45888.459120370368</v>
      </c>
      <c r="D2551" t="s">
        <v>86</v>
      </c>
      <c r="E2551">
        <v>4</v>
      </c>
      <c r="F2551">
        <v>0</v>
      </c>
      <c r="G2551">
        <v>4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-33.451135000000001</v>
      </c>
      <c r="P2551">
        <v>-70.631101666666666</v>
      </c>
      <c r="Q2551">
        <v>23.456790123456788</v>
      </c>
      <c r="R2551">
        <v>519</v>
      </c>
      <c r="S2551" t="s">
        <v>89</v>
      </c>
      <c r="T2551">
        <f t="shared" si="39"/>
        <v>20</v>
      </c>
      <c r="U2551">
        <v>2</v>
      </c>
      <c r="V2551" s="5">
        <v>0.45912037037037035</v>
      </c>
      <c r="W2551" s="8">
        <v>0.45833333333333331</v>
      </c>
      <c r="X2551" t="s">
        <v>109</v>
      </c>
      <c r="Y2551" t="str">
        <f>+VLOOKUP($X2551,[1]ParadasReg!$F:$I,4,0)</f>
        <v>Parada 7 / (M) Irarrázaval</v>
      </c>
      <c r="Z2551">
        <f>+VLOOKUP($X2551,[1]ParadasReg!$F:$I,3,0)</f>
        <v>24</v>
      </c>
    </row>
    <row r="2552" spans="1:26" x14ac:dyDescent="0.25">
      <c r="A2552">
        <v>929942</v>
      </c>
      <c r="B2552">
        <v>1887</v>
      </c>
      <c r="C2552" s="3">
        <v>45888.459733796299</v>
      </c>
      <c r="D2552" t="s">
        <v>86</v>
      </c>
      <c r="E2552">
        <v>7</v>
      </c>
      <c r="F2552">
        <v>2</v>
      </c>
      <c r="G2552">
        <v>7</v>
      </c>
      <c r="H2552">
        <v>0</v>
      </c>
      <c r="I2552">
        <v>0</v>
      </c>
      <c r="J2552">
        <v>2</v>
      </c>
      <c r="K2552">
        <v>0</v>
      </c>
      <c r="L2552">
        <v>0</v>
      </c>
      <c r="M2552">
        <v>0</v>
      </c>
      <c r="N2552">
        <v>0</v>
      </c>
      <c r="O2552">
        <v>-33.448838333333327</v>
      </c>
      <c r="P2552">
        <v>-70.631841666666674</v>
      </c>
      <c r="Q2552">
        <v>29.629629629629626</v>
      </c>
      <c r="R2552">
        <v>519</v>
      </c>
      <c r="S2552" t="s">
        <v>89</v>
      </c>
      <c r="T2552">
        <f t="shared" si="39"/>
        <v>20</v>
      </c>
      <c r="U2552">
        <v>2</v>
      </c>
      <c r="V2552" s="5">
        <v>0.45973379629629635</v>
      </c>
      <c r="W2552" s="8">
        <v>0.45833333333333331</v>
      </c>
      <c r="X2552" t="s">
        <v>110</v>
      </c>
      <c r="Y2552" t="str">
        <f>+VLOOKUP($X2552,[1]ParadasReg!$F:$I,4,0)</f>
        <v>Parada 2 / (M) Santa Isabel</v>
      </c>
      <c r="Z2552">
        <f>+VLOOKUP($X2552,[1]ParadasReg!$F:$I,3,0)</f>
        <v>25</v>
      </c>
    </row>
    <row r="2553" spans="1:26" x14ac:dyDescent="0.25">
      <c r="A2553">
        <v>929948</v>
      </c>
      <c r="B2553">
        <v>1887</v>
      </c>
      <c r="C2553" s="3">
        <v>45888.460821759261</v>
      </c>
      <c r="D2553" t="s">
        <v>86</v>
      </c>
      <c r="E2553">
        <v>1</v>
      </c>
      <c r="F2553">
        <v>0</v>
      </c>
      <c r="G2553">
        <v>1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-33.443621666666672</v>
      </c>
      <c r="P2553">
        <v>-70.633263333333332</v>
      </c>
      <c r="Q2553">
        <v>30.864197530864196</v>
      </c>
      <c r="R2553">
        <v>519</v>
      </c>
      <c r="S2553" t="s">
        <v>89</v>
      </c>
      <c r="T2553">
        <f t="shared" si="39"/>
        <v>30</v>
      </c>
      <c r="U2553">
        <v>2</v>
      </c>
      <c r="V2553" s="5">
        <v>0.46082175925925922</v>
      </c>
      <c r="W2553" s="8">
        <v>0.45833333333333331</v>
      </c>
      <c r="X2553" t="s">
        <v>111</v>
      </c>
      <c r="Y2553" t="str">
        <f>+VLOOKUP($X2553,[1]ParadasReg!$F:$I,4,0)</f>
        <v>Parada 2 / (M) Parque Bustamante</v>
      </c>
      <c r="Z2553">
        <f>+VLOOKUP($X2553,[1]ParadasReg!$F:$I,3,0)</f>
        <v>26</v>
      </c>
    </row>
    <row r="2554" spans="1:26" x14ac:dyDescent="0.25">
      <c r="A2554">
        <v>929957</v>
      </c>
      <c r="B2554">
        <v>1887</v>
      </c>
      <c r="C2554" s="3">
        <v>45888.46292824074</v>
      </c>
      <c r="D2554" t="s">
        <v>86</v>
      </c>
      <c r="E2554">
        <v>1</v>
      </c>
      <c r="F2554">
        <v>8</v>
      </c>
      <c r="G2554">
        <v>1</v>
      </c>
      <c r="H2554">
        <v>0</v>
      </c>
      <c r="I2554">
        <v>0</v>
      </c>
      <c r="J2554">
        <v>8</v>
      </c>
      <c r="K2554">
        <v>0</v>
      </c>
      <c r="L2554">
        <v>0</v>
      </c>
      <c r="M2554">
        <v>0</v>
      </c>
      <c r="N2554">
        <v>0</v>
      </c>
      <c r="O2554">
        <v>-33.437191666666664</v>
      </c>
      <c r="P2554">
        <v>-70.635919999999999</v>
      </c>
      <c r="Q2554">
        <v>22.222222222222221</v>
      </c>
      <c r="R2554">
        <v>519</v>
      </c>
      <c r="S2554" t="s">
        <v>89</v>
      </c>
      <c r="T2554">
        <f t="shared" si="39"/>
        <v>20</v>
      </c>
      <c r="U2554">
        <v>2</v>
      </c>
      <c r="V2554" s="5">
        <v>0.46292824074074074</v>
      </c>
      <c r="W2554" s="8">
        <v>0.45833333333333331</v>
      </c>
      <c r="X2554" t="s">
        <v>112</v>
      </c>
      <c r="Y2554" t="str">
        <f>+VLOOKUP($X2554,[1]ParadasReg!$F:$I,4,0)</f>
        <v>Parada 4 / Plaza Italia</v>
      </c>
      <c r="Z2554">
        <f>+VLOOKUP($X2554,[1]ParadasReg!$F:$I,3,0)</f>
        <v>27</v>
      </c>
    </row>
    <row r="2555" spans="1:26" x14ac:dyDescent="0.25">
      <c r="A2555">
        <v>929960</v>
      </c>
      <c r="B2555">
        <v>1887</v>
      </c>
      <c r="C2555" s="3">
        <v>45888.463912037027</v>
      </c>
      <c r="D2555" t="s">
        <v>86</v>
      </c>
      <c r="E2555">
        <v>2</v>
      </c>
      <c r="F2555">
        <v>1</v>
      </c>
      <c r="G2555">
        <v>2</v>
      </c>
      <c r="H2555">
        <v>0</v>
      </c>
      <c r="I2555">
        <v>0</v>
      </c>
      <c r="J2555">
        <v>1</v>
      </c>
      <c r="K2555">
        <v>0</v>
      </c>
      <c r="L2555">
        <v>0</v>
      </c>
      <c r="M2555">
        <v>0</v>
      </c>
      <c r="N2555">
        <v>0</v>
      </c>
      <c r="O2555">
        <v>-33.439721666666657</v>
      </c>
      <c r="P2555">
        <v>-70.640100000000004</v>
      </c>
      <c r="Q2555">
        <v>23.456790123456788</v>
      </c>
      <c r="R2555">
        <v>519</v>
      </c>
      <c r="S2555" t="s">
        <v>89</v>
      </c>
      <c r="T2555">
        <f t="shared" si="39"/>
        <v>20</v>
      </c>
      <c r="U2555">
        <v>2</v>
      </c>
      <c r="V2555" s="5">
        <v>0.46391203703703704</v>
      </c>
      <c r="W2555" s="8">
        <v>0.45833333333333331</v>
      </c>
      <c r="X2555" t="s">
        <v>113</v>
      </c>
      <c r="Y2555" t="str">
        <f>+VLOOKUP($X2555,[1]ParadasReg!$F:$I,4,0)</f>
        <v>Parada 4 / (M) Universidad Católica</v>
      </c>
      <c r="Z2555">
        <f>+VLOOKUP($X2555,[1]ParadasReg!$F:$I,3,0)</f>
        <v>28</v>
      </c>
    </row>
    <row r="2556" spans="1:26" x14ac:dyDescent="0.25">
      <c r="A2556">
        <v>929969</v>
      </c>
      <c r="B2556">
        <v>1887</v>
      </c>
      <c r="C2556" s="3">
        <v>45888.465648148151</v>
      </c>
      <c r="D2556" t="s">
        <v>86</v>
      </c>
      <c r="E2556">
        <v>3</v>
      </c>
      <c r="F2556">
        <v>6</v>
      </c>
      <c r="G2556">
        <v>3</v>
      </c>
      <c r="H2556">
        <v>0</v>
      </c>
      <c r="I2556">
        <v>0</v>
      </c>
      <c r="J2556">
        <v>6</v>
      </c>
      <c r="K2556">
        <v>0</v>
      </c>
      <c r="L2556">
        <v>0</v>
      </c>
      <c r="M2556">
        <v>0</v>
      </c>
      <c r="N2556">
        <v>0</v>
      </c>
      <c r="O2556">
        <v>-33.44256</v>
      </c>
      <c r="P2556">
        <v>-70.645430000000005</v>
      </c>
      <c r="Q2556">
        <v>19.753086419753085</v>
      </c>
      <c r="R2556">
        <v>519</v>
      </c>
      <c r="S2556" t="s">
        <v>89</v>
      </c>
      <c r="T2556">
        <f t="shared" si="39"/>
        <v>10</v>
      </c>
      <c r="U2556">
        <v>2</v>
      </c>
      <c r="V2556" s="5">
        <v>0.4656481481481482</v>
      </c>
      <c r="W2556" s="8">
        <v>0.45833333333333331</v>
      </c>
      <c r="X2556" t="s">
        <v>114</v>
      </c>
      <c r="Y2556" t="str">
        <f>+VLOOKUP($X2556,[1]ParadasReg!$F:$I,4,0)</f>
        <v>Parada 3 / (M) Santa Lucía</v>
      </c>
      <c r="Z2556">
        <f>+VLOOKUP($X2556,[1]ParadasReg!$F:$I,3,0)</f>
        <v>29</v>
      </c>
    </row>
    <row r="2557" spans="1:26" x14ac:dyDescent="0.25">
      <c r="A2557">
        <v>929972</v>
      </c>
      <c r="B2557">
        <v>1887</v>
      </c>
      <c r="C2557" s="3">
        <v>45888.46665509259</v>
      </c>
      <c r="D2557" t="s">
        <v>86</v>
      </c>
      <c r="E2557">
        <v>1</v>
      </c>
      <c r="F2557">
        <v>5</v>
      </c>
      <c r="G2557">
        <v>0</v>
      </c>
      <c r="H2557">
        <v>0</v>
      </c>
      <c r="I2557">
        <v>1</v>
      </c>
      <c r="J2557">
        <v>5</v>
      </c>
      <c r="K2557">
        <v>0</v>
      </c>
      <c r="L2557">
        <v>0</v>
      </c>
      <c r="M2557">
        <v>0</v>
      </c>
      <c r="N2557">
        <v>0</v>
      </c>
      <c r="O2557">
        <v>-33.44374333333333</v>
      </c>
      <c r="P2557">
        <v>-70.650896666666668</v>
      </c>
      <c r="Q2557">
        <v>14.814814814814813</v>
      </c>
      <c r="R2557">
        <v>519</v>
      </c>
      <c r="S2557" t="s">
        <v>89</v>
      </c>
      <c r="T2557">
        <f t="shared" si="39"/>
        <v>10</v>
      </c>
      <c r="U2557">
        <v>2</v>
      </c>
      <c r="V2557" s="5">
        <v>0.46665509259259258</v>
      </c>
      <c r="W2557" s="8">
        <v>0.45833333333333331</v>
      </c>
      <c r="X2557" t="s">
        <v>115</v>
      </c>
      <c r="Y2557" t="str">
        <f>+VLOOKUP($X2557,[1]ParadasReg!$F:$I,4,0)</f>
        <v>Parada 3 / (M) Universidad de Chile</v>
      </c>
      <c r="Z2557">
        <f>+VLOOKUP($X2557,[1]ParadasReg!$F:$I,3,0)</f>
        <v>30</v>
      </c>
    </row>
    <row r="2558" spans="1:26" x14ac:dyDescent="0.25">
      <c r="A2558">
        <v>929981</v>
      </c>
      <c r="B2558">
        <v>1887</v>
      </c>
      <c r="C2558" s="3">
        <v>45888.468136574083</v>
      </c>
      <c r="D2558" t="s">
        <v>86</v>
      </c>
      <c r="E2558">
        <v>0</v>
      </c>
      <c r="F2558">
        <v>7</v>
      </c>
      <c r="G2558">
        <v>0</v>
      </c>
      <c r="H2558">
        <v>0</v>
      </c>
      <c r="I2558">
        <v>0</v>
      </c>
      <c r="J2558">
        <v>7</v>
      </c>
      <c r="K2558">
        <v>0</v>
      </c>
      <c r="L2558">
        <v>0</v>
      </c>
      <c r="M2558">
        <v>0</v>
      </c>
      <c r="N2558">
        <v>0</v>
      </c>
      <c r="O2558">
        <v>-33.445025000000001</v>
      </c>
      <c r="P2558">
        <v>-70.65627666666667</v>
      </c>
      <c r="Q2558">
        <v>6.1728395061728394</v>
      </c>
      <c r="R2558">
        <v>519</v>
      </c>
      <c r="S2558" t="s">
        <v>89</v>
      </c>
      <c r="T2558">
        <f t="shared" si="39"/>
        <v>0</v>
      </c>
      <c r="U2558">
        <v>2</v>
      </c>
      <c r="V2558" s="5">
        <v>0.46813657407407411</v>
      </c>
      <c r="W2558" s="8">
        <v>0.45833333333333331</v>
      </c>
      <c r="X2558" t="s">
        <v>116</v>
      </c>
      <c r="Y2558" t="str">
        <f>+VLOOKUP($X2558,[1]ParadasReg!$F:$I,4,0)</f>
        <v>Parada 3 / (M) La Moneda</v>
      </c>
      <c r="Z2558">
        <f>+VLOOKUP($X2558,[1]ParadasReg!$F:$I,3,0)</f>
        <v>31</v>
      </c>
    </row>
    <row r="2559" spans="1:26" x14ac:dyDescent="0.25">
      <c r="A2559">
        <v>930774</v>
      </c>
      <c r="B2559">
        <v>1887</v>
      </c>
      <c r="C2559" s="3">
        <v>45888.65697916667</v>
      </c>
      <c r="D2559" t="s">
        <v>86</v>
      </c>
      <c r="E2559">
        <v>2</v>
      </c>
      <c r="F2559">
        <v>0</v>
      </c>
      <c r="G2559">
        <v>2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-33.481063333333331</v>
      </c>
      <c r="P2559">
        <v>-70.523498333333336</v>
      </c>
      <c r="Q2559">
        <v>2.4691358024691357</v>
      </c>
      <c r="R2559">
        <v>519</v>
      </c>
      <c r="S2559" t="s">
        <v>89</v>
      </c>
      <c r="T2559">
        <f t="shared" si="39"/>
        <v>0</v>
      </c>
      <c r="U2559">
        <v>2</v>
      </c>
      <c r="V2559" s="5">
        <v>0.65697916666666667</v>
      </c>
      <c r="W2559" s="8">
        <v>0.64583333333333326</v>
      </c>
      <c r="X2559" t="s">
        <v>90</v>
      </c>
      <c r="Y2559" t="str">
        <f>+VLOOKUP($X2559,[1]ParadasReg!$F:$I,4,0)</f>
        <v xml:space="preserve">Av. Diagonal Las Torres / esq. Álvaro Casanova </v>
      </c>
      <c r="Z2559">
        <f>+VLOOKUP($X2559,[1]ParadasReg!$F:$I,3,0)</f>
        <v>1</v>
      </c>
    </row>
    <row r="2560" spans="1:26" x14ac:dyDescent="0.25">
      <c r="A2560">
        <v>930777</v>
      </c>
      <c r="B2560">
        <v>1887</v>
      </c>
      <c r="C2560" s="3">
        <v>45888.657997685194</v>
      </c>
      <c r="D2560" t="s">
        <v>86</v>
      </c>
      <c r="E2560">
        <v>3</v>
      </c>
      <c r="F2560">
        <v>0</v>
      </c>
      <c r="G2560">
        <v>3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-33.479031666666657</v>
      </c>
      <c r="P2560">
        <v>-70.52773333333333</v>
      </c>
      <c r="Q2560">
        <v>6.1728395061728394</v>
      </c>
      <c r="R2560">
        <v>519</v>
      </c>
      <c r="S2560" t="s">
        <v>89</v>
      </c>
      <c r="T2560">
        <f t="shared" si="39"/>
        <v>0</v>
      </c>
      <c r="U2560">
        <v>2</v>
      </c>
      <c r="V2560" s="5">
        <v>0.6579976851851852</v>
      </c>
      <c r="W2560" s="8">
        <v>0.64583333333333326</v>
      </c>
      <c r="X2560" t="s">
        <v>91</v>
      </c>
      <c r="Y2560" t="str">
        <f>+VLOOKUP($X2560,[1]ParadasReg!$F:$I,4,0)</f>
        <v>Avenida Grecia / esq. Qda. de Sn. Pedro</v>
      </c>
      <c r="Z2560">
        <f>+VLOOKUP($X2560,[1]ParadasReg!$F:$I,3,0)</f>
        <v>3</v>
      </c>
    </row>
    <row r="2561" spans="1:26" x14ac:dyDescent="0.25">
      <c r="A2561">
        <v>930780</v>
      </c>
      <c r="B2561">
        <v>1887</v>
      </c>
      <c r="C2561" s="3">
        <v>45888.659085648149</v>
      </c>
      <c r="D2561" t="s">
        <v>86</v>
      </c>
      <c r="E2561">
        <v>6</v>
      </c>
      <c r="F2561">
        <v>0</v>
      </c>
      <c r="G2561">
        <v>6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-33.477379999999997</v>
      </c>
      <c r="P2561">
        <v>-70.535653333333329</v>
      </c>
      <c r="Q2561">
        <v>13.580246913580247</v>
      </c>
      <c r="R2561">
        <v>519</v>
      </c>
      <c r="S2561" t="s">
        <v>89</v>
      </c>
      <c r="T2561">
        <f t="shared" si="39"/>
        <v>10</v>
      </c>
      <c r="U2561">
        <v>2</v>
      </c>
      <c r="V2561" s="5">
        <v>0.65908564814814818</v>
      </c>
      <c r="W2561" s="8">
        <v>0.64583333333333326</v>
      </c>
      <c r="X2561" t="s">
        <v>93</v>
      </c>
      <c r="Y2561" t="str">
        <f>+VLOOKUP($X2561,[1]ParadasReg!$F:$I,4,0)</f>
        <v>Avenida Grecia / esq. Jacarandá</v>
      </c>
      <c r="Z2561">
        <f>+VLOOKUP($X2561,[1]ParadasReg!$F:$I,3,0)</f>
        <v>5</v>
      </c>
    </row>
    <row r="2562" spans="1:26" x14ac:dyDescent="0.25">
      <c r="A2562">
        <v>930782</v>
      </c>
      <c r="B2562">
        <v>1887</v>
      </c>
      <c r="C2562" s="3">
        <v>45888.659733796303</v>
      </c>
      <c r="D2562" t="s">
        <v>86</v>
      </c>
      <c r="E2562">
        <v>3</v>
      </c>
      <c r="F2562">
        <v>0</v>
      </c>
      <c r="G2562">
        <v>3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-33.476776666666673</v>
      </c>
      <c r="P2562">
        <v>-70.538698333333329</v>
      </c>
      <c r="Q2562">
        <v>17.283950617283949</v>
      </c>
      <c r="R2562">
        <v>519</v>
      </c>
      <c r="S2562" t="s">
        <v>89</v>
      </c>
      <c r="T2562">
        <f t="shared" si="39"/>
        <v>10</v>
      </c>
      <c r="U2562">
        <v>2</v>
      </c>
      <c r="V2562" s="5">
        <v>0.65973379629629625</v>
      </c>
      <c r="W2562" s="8">
        <v>0.64583333333333326</v>
      </c>
      <c r="X2562" t="s">
        <v>94</v>
      </c>
      <c r="Y2562" t="str">
        <f>+VLOOKUP($X2562,[1]ParadasReg!$F:$I,4,0)</f>
        <v>Avenida Grecia / esq. Amanecer</v>
      </c>
      <c r="Z2562">
        <f>+VLOOKUP($X2562,[1]ParadasReg!$F:$I,3,0)</f>
        <v>6</v>
      </c>
    </row>
    <row r="2563" spans="1:26" x14ac:dyDescent="0.25">
      <c r="A2563">
        <v>930789</v>
      </c>
      <c r="B2563">
        <v>1887</v>
      </c>
      <c r="C2563" s="3">
        <v>45888.661944444437</v>
      </c>
      <c r="D2563" t="s">
        <v>86</v>
      </c>
      <c r="E2563">
        <v>1</v>
      </c>
      <c r="F2563">
        <v>0</v>
      </c>
      <c r="G2563">
        <v>1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-33.475171666666668</v>
      </c>
      <c r="P2563">
        <v>-70.546753333333328</v>
      </c>
      <c r="Q2563">
        <v>18.518518518518519</v>
      </c>
      <c r="R2563">
        <v>519</v>
      </c>
      <c r="S2563" t="s">
        <v>89</v>
      </c>
      <c r="T2563">
        <f t="shared" ref="T2563:T2626" si="40">FLOOR(Q2563,10)</f>
        <v>10</v>
      </c>
      <c r="U2563">
        <v>2</v>
      </c>
      <c r="V2563" s="5">
        <v>0.66194444444444445</v>
      </c>
      <c r="W2563" s="8">
        <v>0.64583333333333326</v>
      </c>
      <c r="X2563" t="s">
        <v>96</v>
      </c>
      <c r="Y2563" t="str">
        <f>+VLOOKUP($X2563,[1]ParadasReg!$F:$I,4,0)</f>
        <v>Avenida Grecia / esq. Palena</v>
      </c>
      <c r="Z2563">
        <f>+VLOOKUP($X2563,[1]ParadasReg!$F:$I,3,0)</f>
        <v>8</v>
      </c>
    </row>
    <row r="2564" spans="1:26" x14ac:dyDescent="0.25">
      <c r="A2564">
        <v>930791</v>
      </c>
      <c r="B2564">
        <v>1887</v>
      </c>
      <c r="C2564" s="3">
        <v>45888.662534722222</v>
      </c>
      <c r="D2564" t="s">
        <v>86</v>
      </c>
      <c r="E2564">
        <v>2</v>
      </c>
      <c r="F2564">
        <v>0</v>
      </c>
      <c r="G2564">
        <v>2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-33.474209999999999</v>
      </c>
      <c r="P2564">
        <v>-70.551450000000003</v>
      </c>
      <c r="Q2564">
        <v>20.987654320987652</v>
      </c>
      <c r="R2564">
        <v>519</v>
      </c>
      <c r="S2564" t="s">
        <v>89</v>
      </c>
      <c r="T2564">
        <f t="shared" si="40"/>
        <v>20</v>
      </c>
      <c r="U2564">
        <v>2</v>
      </c>
      <c r="V2564" s="5">
        <v>0.66253472222222221</v>
      </c>
      <c r="W2564" s="8">
        <v>0.64583333333333326</v>
      </c>
      <c r="X2564" t="s">
        <v>97</v>
      </c>
      <c r="Y2564" t="str">
        <f>+VLOOKUP($X2564,[1]ParadasReg!$F:$I,4,0)</f>
        <v>Avenida Grecia / esq. Pasaje 444</v>
      </c>
      <c r="Z2564">
        <f>+VLOOKUP($X2564,[1]ParadasReg!$F:$I,3,0)</f>
        <v>9</v>
      </c>
    </row>
    <row r="2565" spans="1:26" x14ac:dyDescent="0.25">
      <c r="A2565">
        <v>930794</v>
      </c>
      <c r="B2565">
        <v>1887</v>
      </c>
      <c r="C2565" s="3">
        <v>45888.664131944453</v>
      </c>
      <c r="D2565" t="s">
        <v>86</v>
      </c>
      <c r="E2565">
        <v>1</v>
      </c>
      <c r="F2565">
        <v>3</v>
      </c>
      <c r="G2565">
        <v>1</v>
      </c>
      <c r="H2565">
        <v>0</v>
      </c>
      <c r="I2565">
        <v>0</v>
      </c>
      <c r="J2565">
        <v>3</v>
      </c>
      <c r="K2565">
        <v>0</v>
      </c>
      <c r="L2565">
        <v>0</v>
      </c>
      <c r="M2565">
        <v>0</v>
      </c>
      <c r="N2565">
        <v>0</v>
      </c>
      <c r="O2565">
        <v>-33.472059999999999</v>
      </c>
      <c r="P2565">
        <v>-70.561973333333327</v>
      </c>
      <c r="Q2565">
        <v>18.518518518518519</v>
      </c>
      <c r="R2565">
        <v>519</v>
      </c>
      <c r="S2565" t="s">
        <v>89</v>
      </c>
      <c r="T2565">
        <f t="shared" si="40"/>
        <v>10</v>
      </c>
      <c r="U2565">
        <v>2</v>
      </c>
      <c r="V2565" s="5">
        <v>0.66413194444444446</v>
      </c>
      <c r="W2565" s="8">
        <v>0.64583333333333326</v>
      </c>
      <c r="X2565" t="s">
        <v>99</v>
      </c>
      <c r="Y2565" t="str">
        <f>+VLOOKUP($X2565,[1]ParadasReg!$F:$I,4,0)</f>
        <v>Parada 2 / Ictinos - Avenida Grecia</v>
      </c>
      <c r="Z2565">
        <f>+VLOOKUP($X2565,[1]ParadasReg!$F:$I,3,0)</f>
        <v>11</v>
      </c>
    </row>
    <row r="2566" spans="1:26" x14ac:dyDescent="0.25">
      <c r="A2566">
        <v>930799</v>
      </c>
      <c r="B2566">
        <v>1887</v>
      </c>
      <c r="C2566" s="3">
        <v>45888.665879629632</v>
      </c>
      <c r="D2566" t="s">
        <v>86</v>
      </c>
      <c r="E2566">
        <v>0</v>
      </c>
      <c r="F2566">
        <v>2</v>
      </c>
      <c r="G2566">
        <v>0</v>
      </c>
      <c r="H2566">
        <v>0</v>
      </c>
      <c r="I2566">
        <v>0</v>
      </c>
      <c r="J2566">
        <v>2</v>
      </c>
      <c r="K2566">
        <v>0</v>
      </c>
      <c r="L2566">
        <v>0</v>
      </c>
      <c r="M2566">
        <v>0</v>
      </c>
      <c r="N2566">
        <v>0</v>
      </c>
      <c r="O2566">
        <v>-33.469968333333327</v>
      </c>
      <c r="P2566">
        <v>-70.57271333333334</v>
      </c>
      <c r="Q2566">
        <v>16.049382716049383</v>
      </c>
      <c r="R2566">
        <v>519</v>
      </c>
      <c r="S2566" t="s">
        <v>89</v>
      </c>
      <c r="T2566">
        <f t="shared" si="40"/>
        <v>10</v>
      </c>
      <c r="U2566">
        <v>2</v>
      </c>
      <c r="V2566" s="5">
        <v>0.66587962962962965</v>
      </c>
      <c r="W2566" s="8">
        <v>0.64583333333333326</v>
      </c>
      <c r="X2566" t="s">
        <v>117</v>
      </c>
      <c r="Y2566" t="str">
        <f>+VLOOKUP($X2566,[1]ParadasReg!$F:$I,4,0)</f>
        <v>Parada 2 / Cruz Almeyda - Avenida Grecia</v>
      </c>
      <c r="Z2566">
        <f>+VLOOKUP($X2566,[1]ParadasReg!$F:$I,3,0)</f>
        <v>13</v>
      </c>
    </row>
    <row r="2567" spans="1:26" x14ac:dyDescent="0.25">
      <c r="A2567">
        <v>930802</v>
      </c>
      <c r="B2567">
        <v>1887</v>
      </c>
      <c r="C2567" s="3">
        <v>45888.666493055563</v>
      </c>
      <c r="D2567" t="s">
        <v>86</v>
      </c>
      <c r="E2567">
        <v>7</v>
      </c>
      <c r="F2567">
        <v>10</v>
      </c>
      <c r="G2567">
        <v>0</v>
      </c>
      <c r="H2567">
        <v>0</v>
      </c>
      <c r="I2567">
        <v>7</v>
      </c>
      <c r="J2567">
        <v>10</v>
      </c>
      <c r="K2567">
        <v>0</v>
      </c>
      <c r="L2567">
        <v>0</v>
      </c>
      <c r="M2567">
        <v>0</v>
      </c>
      <c r="N2567">
        <v>0</v>
      </c>
      <c r="O2567">
        <v>-33.469070000000002</v>
      </c>
      <c r="P2567">
        <v>-70.576549999999997</v>
      </c>
      <c r="Q2567">
        <v>12.345679012345679</v>
      </c>
      <c r="R2567">
        <v>519</v>
      </c>
      <c r="S2567" t="s">
        <v>89</v>
      </c>
      <c r="T2567">
        <f t="shared" si="40"/>
        <v>10</v>
      </c>
      <c r="U2567">
        <v>2</v>
      </c>
      <c r="V2567" s="5">
        <v>0.6664930555555556</v>
      </c>
      <c r="W2567" s="8">
        <v>0.64583333333333326</v>
      </c>
      <c r="X2567" t="s">
        <v>100</v>
      </c>
      <c r="Y2567" t="str">
        <f>+VLOOKUP($X2567,[1]ParadasReg!$F:$I,4,0)</f>
        <v>Parada 4 / (M) Grecia</v>
      </c>
      <c r="Z2567">
        <f>+VLOOKUP($X2567,[1]ParadasReg!$F:$I,3,0)</f>
        <v>14</v>
      </c>
    </row>
    <row r="2568" spans="1:26" x14ac:dyDescent="0.25">
      <c r="A2568">
        <v>930806</v>
      </c>
      <c r="B2568">
        <v>1887</v>
      </c>
      <c r="C2568" s="3">
        <v>45888.668912037043</v>
      </c>
      <c r="D2568" t="s">
        <v>86</v>
      </c>
      <c r="E2568">
        <v>9</v>
      </c>
      <c r="F2568">
        <v>0</v>
      </c>
      <c r="G2568">
        <v>9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-33.465336666666673</v>
      </c>
      <c r="P2568">
        <v>-70.589516666666668</v>
      </c>
      <c r="Q2568">
        <v>23.456790123456788</v>
      </c>
      <c r="R2568">
        <v>519</v>
      </c>
      <c r="S2568" t="s">
        <v>89</v>
      </c>
      <c r="T2568">
        <f t="shared" si="40"/>
        <v>20</v>
      </c>
      <c r="U2568">
        <v>2</v>
      </c>
      <c r="V2568" s="5">
        <v>0.66891203703703705</v>
      </c>
      <c r="W2568" s="8">
        <v>0.66666666666666663</v>
      </c>
      <c r="X2568" t="s">
        <v>102</v>
      </c>
      <c r="Y2568" t="str">
        <f>+VLOOKUP($X2568,[1]ParadasReg!$F:$I,4,0)</f>
        <v>Parada 2 / CESFAM Salvador Bustos</v>
      </c>
      <c r="Z2568">
        <f>+VLOOKUP($X2568,[1]ParadasReg!$F:$I,3,0)</f>
        <v>16</v>
      </c>
    </row>
    <row r="2569" spans="1:26" x14ac:dyDescent="0.25">
      <c r="A2569">
        <v>930811</v>
      </c>
      <c r="B2569">
        <v>1887</v>
      </c>
      <c r="C2569" s="3">
        <v>45888.670347222222</v>
      </c>
      <c r="D2569" t="s">
        <v>86</v>
      </c>
      <c r="E2569">
        <v>13</v>
      </c>
      <c r="F2569">
        <v>4</v>
      </c>
      <c r="G2569">
        <v>0</v>
      </c>
      <c r="H2569">
        <v>0</v>
      </c>
      <c r="I2569">
        <v>13</v>
      </c>
      <c r="J2569">
        <v>4</v>
      </c>
      <c r="K2569">
        <v>0</v>
      </c>
      <c r="L2569">
        <v>0</v>
      </c>
      <c r="M2569">
        <v>0</v>
      </c>
      <c r="N2569">
        <v>0</v>
      </c>
      <c r="O2569">
        <v>-33.464606666666668</v>
      </c>
      <c r="P2569">
        <v>-70.597728333333336</v>
      </c>
      <c r="Q2569">
        <v>34.567901234567898</v>
      </c>
      <c r="R2569">
        <v>519</v>
      </c>
      <c r="S2569" t="s">
        <v>89</v>
      </c>
      <c r="T2569">
        <f t="shared" si="40"/>
        <v>30</v>
      </c>
      <c r="U2569">
        <v>2</v>
      </c>
      <c r="V2569" s="5">
        <v>0.67034722222222232</v>
      </c>
      <c r="W2569" s="8">
        <v>0.66666666666666663</v>
      </c>
      <c r="X2569" t="s">
        <v>103</v>
      </c>
      <c r="Y2569" t="str">
        <f>+VLOOKUP($X2569,[1]ParadasReg!$F:$I,4,0)</f>
        <v>Parada 2 / Pedagógico</v>
      </c>
      <c r="Z2569">
        <f>+VLOOKUP($X2569,[1]ParadasReg!$F:$I,3,0)</f>
        <v>17</v>
      </c>
    </row>
    <row r="2570" spans="1:26" x14ac:dyDescent="0.25">
      <c r="A2570">
        <v>930814</v>
      </c>
      <c r="B2570">
        <v>1887</v>
      </c>
      <c r="C2570" s="3">
        <v>45888.6715625</v>
      </c>
      <c r="D2570" t="s">
        <v>86</v>
      </c>
      <c r="E2570">
        <v>1</v>
      </c>
      <c r="F2570">
        <v>0</v>
      </c>
      <c r="G2570">
        <v>1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-33.463953333333343</v>
      </c>
      <c r="P2570">
        <v>-70.602363333333329</v>
      </c>
      <c r="Q2570">
        <v>35.802469135802468</v>
      </c>
      <c r="R2570">
        <v>519</v>
      </c>
      <c r="S2570" t="s">
        <v>89</v>
      </c>
      <c r="T2570">
        <f t="shared" si="40"/>
        <v>30</v>
      </c>
      <c r="U2570">
        <v>2</v>
      </c>
      <c r="V2570" s="5">
        <v>0.67156249999999995</v>
      </c>
      <c r="W2570" s="8">
        <v>0.66666666666666663</v>
      </c>
      <c r="X2570" t="s">
        <v>104</v>
      </c>
      <c r="Y2570" t="str">
        <f>+VLOOKUP($X2570,[1]ParadasReg!$F:$I,4,0)</f>
        <v>Parada 2 / Los Tres Antonios</v>
      </c>
      <c r="Z2570">
        <f>+VLOOKUP($X2570,[1]ParadasReg!$F:$I,3,0)</f>
        <v>18</v>
      </c>
    </row>
    <row r="2571" spans="1:26" x14ac:dyDescent="0.25">
      <c r="A2571">
        <v>930820</v>
      </c>
      <c r="B2571">
        <v>1887</v>
      </c>
      <c r="C2571" s="3">
        <v>45888.673171296286</v>
      </c>
      <c r="D2571" t="s">
        <v>86</v>
      </c>
      <c r="E2571">
        <v>4</v>
      </c>
      <c r="F2571">
        <v>3</v>
      </c>
      <c r="G2571">
        <v>3</v>
      </c>
      <c r="H2571">
        <v>0</v>
      </c>
      <c r="I2571">
        <v>1</v>
      </c>
      <c r="J2571">
        <v>3</v>
      </c>
      <c r="K2571">
        <v>0</v>
      </c>
      <c r="L2571">
        <v>0</v>
      </c>
      <c r="M2571">
        <v>0</v>
      </c>
      <c r="N2571">
        <v>0</v>
      </c>
      <c r="O2571">
        <v>-33.462213333333331</v>
      </c>
      <c r="P2571">
        <v>-70.607671666666661</v>
      </c>
      <c r="Q2571">
        <v>37.037037037037038</v>
      </c>
      <c r="R2571">
        <v>519</v>
      </c>
      <c r="S2571" t="s">
        <v>89</v>
      </c>
      <c r="T2571">
        <f t="shared" si="40"/>
        <v>30</v>
      </c>
      <c r="U2571">
        <v>2</v>
      </c>
      <c r="V2571" s="5">
        <v>0.67317129629629635</v>
      </c>
      <c r="W2571" s="8">
        <v>0.66666666666666663</v>
      </c>
      <c r="X2571" t="s">
        <v>118</v>
      </c>
      <c r="Y2571" t="str">
        <f>+VLOOKUP($X2571,[1]ParadasReg!$F:$I,4,0)</f>
        <v>Parada 2 / (M) Est.Nacional</v>
      </c>
      <c r="Z2571">
        <f>+VLOOKUP($X2571,[1]ParadasReg!$F:$I,3,0)</f>
        <v>19</v>
      </c>
    </row>
    <row r="2572" spans="1:26" x14ac:dyDescent="0.25">
      <c r="A2572">
        <v>930824</v>
      </c>
      <c r="B2572">
        <v>1887</v>
      </c>
      <c r="C2572" s="3">
        <v>45888.674432870372</v>
      </c>
      <c r="D2572" t="s">
        <v>86</v>
      </c>
      <c r="E2572">
        <v>0</v>
      </c>
      <c r="F2572">
        <v>8</v>
      </c>
      <c r="G2572">
        <v>0</v>
      </c>
      <c r="H2572">
        <v>0</v>
      </c>
      <c r="I2572">
        <v>0</v>
      </c>
      <c r="J2572">
        <v>8</v>
      </c>
      <c r="K2572">
        <v>0</v>
      </c>
      <c r="L2572">
        <v>0</v>
      </c>
      <c r="M2572">
        <v>0</v>
      </c>
      <c r="N2572">
        <v>0</v>
      </c>
      <c r="O2572">
        <v>-33.46158333333333</v>
      </c>
      <c r="P2572">
        <v>-70.617266666666666</v>
      </c>
      <c r="Q2572">
        <v>27.160493827160494</v>
      </c>
      <c r="R2572">
        <v>519</v>
      </c>
      <c r="S2572" t="s">
        <v>89</v>
      </c>
      <c r="T2572">
        <f t="shared" si="40"/>
        <v>20</v>
      </c>
      <c r="U2572">
        <v>2</v>
      </c>
      <c r="V2572" s="5">
        <v>0.67443287037037036</v>
      </c>
      <c r="W2572" s="8">
        <v>0.66666666666666663</v>
      </c>
      <c r="X2572" t="s">
        <v>106</v>
      </c>
      <c r="Y2572" t="str">
        <f>+VLOOKUP($X2572,[1]ParadasReg!$F:$I,4,0)</f>
        <v>Parada 2 / Villa Olímpica</v>
      </c>
      <c r="Z2572">
        <f>+VLOOKUP($X2572,[1]ParadasReg!$F:$I,3,0)</f>
        <v>21</v>
      </c>
    </row>
    <row r="2573" spans="1:26" x14ac:dyDescent="0.25">
      <c r="A2573">
        <v>930830</v>
      </c>
      <c r="B2573">
        <v>1887</v>
      </c>
      <c r="C2573" s="3">
        <v>45888.676111111112</v>
      </c>
      <c r="D2573" t="s">
        <v>86</v>
      </c>
      <c r="E2573">
        <v>1</v>
      </c>
      <c r="F2573">
        <v>0</v>
      </c>
      <c r="G2573">
        <v>1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-33.45997666666667</v>
      </c>
      <c r="P2573">
        <v>-70.622261666666674</v>
      </c>
      <c r="Q2573">
        <v>28.39506172839506</v>
      </c>
      <c r="R2573">
        <v>519</v>
      </c>
      <c r="S2573" t="s">
        <v>89</v>
      </c>
      <c r="T2573">
        <f t="shared" si="40"/>
        <v>20</v>
      </c>
      <c r="U2573">
        <v>2</v>
      </c>
      <c r="V2573" s="5">
        <v>0.67611111111111111</v>
      </c>
      <c r="W2573" s="8">
        <v>0.66666666666666663</v>
      </c>
      <c r="X2573" t="s">
        <v>107</v>
      </c>
      <c r="Y2573" t="str">
        <f>+VLOOKUP($X2573,[1]ParadasReg!$F:$I,4,0)</f>
        <v>Parada 4 / Suárez Mujica</v>
      </c>
      <c r="Z2573">
        <f>+VLOOKUP($X2573,[1]ParadasReg!$F:$I,3,0)</f>
        <v>22</v>
      </c>
    </row>
    <row r="2574" spans="1:26" x14ac:dyDescent="0.25">
      <c r="A2574">
        <v>930836</v>
      </c>
      <c r="B2574">
        <v>1887</v>
      </c>
      <c r="C2574" s="3">
        <v>45888.677997685183</v>
      </c>
      <c r="D2574" t="s">
        <v>86</v>
      </c>
      <c r="E2574">
        <v>0</v>
      </c>
      <c r="F2574">
        <v>7</v>
      </c>
      <c r="G2574">
        <v>0</v>
      </c>
      <c r="H2574">
        <v>0</v>
      </c>
      <c r="I2574">
        <v>0</v>
      </c>
      <c r="J2574">
        <v>7</v>
      </c>
      <c r="K2574">
        <v>0</v>
      </c>
      <c r="L2574">
        <v>0</v>
      </c>
      <c r="M2574">
        <v>0</v>
      </c>
      <c r="N2574">
        <v>0</v>
      </c>
      <c r="O2574">
        <v>-33.455084999999997</v>
      </c>
      <c r="P2574">
        <v>-70.627920000000003</v>
      </c>
      <c r="Q2574">
        <v>19.753086419753085</v>
      </c>
      <c r="R2574">
        <v>519</v>
      </c>
      <c r="S2574" t="s">
        <v>89</v>
      </c>
      <c r="T2574">
        <f t="shared" si="40"/>
        <v>10</v>
      </c>
      <c r="U2574">
        <v>2</v>
      </c>
      <c r="V2574" s="5">
        <v>0.67799768518518511</v>
      </c>
      <c r="W2574" s="8">
        <v>0.66666666666666663</v>
      </c>
      <c r="X2574" t="s">
        <v>108</v>
      </c>
      <c r="Y2574" t="str">
        <f>+VLOOKUP($X2574,[1]ParadasReg!$F:$I,4,0)</f>
        <v>Parada 2 / (M) Irarrázaval</v>
      </c>
      <c r="Z2574">
        <f>+VLOOKUP($X2574,[1]ParadasReg!$F:$I,3,0)</f>
        <v>23</v>
      </c>
    </row>
    <row r="2575" spans="1:26" x14ac:dyDescent="0.25">
      <c r="A2575">
        <v>930845</v>
      </c>
      <c r="B2575">
        <v>1887</v>
      </c>
      <c r="C2575" s="3">
        <v>45888.6799537037</v>
      </c>
      <c r="D2575" t="s">
        <v>86</v>
      </c>
      <c r="E2575">
        <v>4</v>
      </c>
      <c r="F2575">
        <v>0</v>
      </c>
      <c r="G2575">
        <v>4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-33.451176666666669</v>
      </c>
      <c r="P2575">
        <v>-70.630986666666672</v>
      </c>
      <c r="Q2575">
        <v>24.691358024691358</v>
      </c>
      <c r="R2575">
        <v>519</v>
      </c>
      <c r="S2575" t="s">
        <v>89</v>
      </c>
      <c r="T2575">
        <f t="shared" si="40"/>
        <v>20</v>
      </c>
      <c r="U2575">
        <v>2</v>
      </c>
      <c r="V2575" s="5">
        <v>0.67995370370370367</v>
      </c>
      <c r="W2575" s="8">
        <v>0.66666666666666663</v>
      </c>
      <c r="X2575" t="s">
        <v>109</v>
      </c>
      <c r="Y2575" t="str">
        <f>+VLOOKUP($X2575,[1]ParadasReg!$F:$I,4,0)</f>
        <v>Parada 7 / (M) Irarrázaval</v>
      </c>
      <c r="Z2575">
        <f>+VLOOKUP($X2575,[1]ParadasReg!$F:$I,3,0)</f>
        <v>24</v>
      </c>
    </row>
    <row r="2576" spans="1:26" x14ac:dyDescent="0.25">
      <c r="A2576">
        <v>930847</v>
      </c>
      <c r="B2576">
        <v>1887</v>
      </c>
      <c r="C2576" s="3">
        <v>45888.680474537039</v>
      </c>
      <c r="D2576" t="s">
        <v>86</v>
      </c>
      <c r="E2576">
        <v>2</v>
      </c>
      <c r="F2576">
        <v>3</v>
      </c>
      <c r="G2576">
        <v>2</v>
      </c>
      <c r="H2576">
        <v>0</v>
      </c>
      <c r="I2576">
        <v>0</v>
      </c>
      <c r="J2576">
        <v>3</v>
      </c>
      <c r="K2576">
        <v>0</v>
      </c>
      <c r="L2576">
        <v>0</v>
      </c>
      <c r="M2576">
        <v>0</v>
      </c>
      <c r="N2576">
        <v>0</v>
      </c>
      <c r="O2576">
        <v>-33.448891666666668</v>
      </c>
      <c r="P2576">
        <v>-70.631751666666673</v>
      </c>
      <c r="Q2576">
        <v>23.456790123456788</v>
      </c>
      <c r="R2576">
        <v>519</v>
      </c>
      <c r="S2576" t="s">
        <v>89</v>
      </c>
      <c r="T2576">
        <f t="shared" si="40"/>
        <v>20</v>
      </c>
      <c r="U2576">
        <v>2</v>
      </c>
      <c r="V2576" s="5">
        <v>0.68047453703703698</v>
      </c>
      <c r="W2576" s="8">
        <v>0.66666666666666663</v>
      </c>
      <c r="X2576" t="s">
        <v>110</v>
      </c>
      <c r="Y2576" t="str">
        <f>+VLOOKUP($X2576,[1]ParadasReg!$F:$I,4,0)</f>
        <v>Parada 2 / (M) Santa Isabel</v>
      </c>
      <c r="Z2576">
        <f>+VLOOKUP($X2576,[1]ParadasReg!$F:$I,3,0)</f>
        <v>25</v>
      </c>
    </row>
    <row r="2577" spans="1:26" x14ac:dyDescent="0.25">
      <c r="A2577">
        <v>930851</v>
      </c>
      <c r="B2577">
        <v>1887</v>
      </c>
      <c r="C2577" s="3">
        <v>45888.681319444448</v>
      </c>
      <c r="D2577" t="s">
        <v>86</v>
      </c>
      <c r="E2577">
        <v>0</v>
      </c>
      <c r="F2577">
        <v>2</v>
      </c>
      <c r="G2577">
        <v>0</v>
      </c>
      <c r="H2577">
        <v>0</v>
      </c>
      <c r="I2577">
        <v>0</v>
      </c>
      <c r="J2577">
        <v>2</v>
      </c>
      <c r="K2577">
        <v>0</v>
      </c>
      <c r="L2577">
        <v>0</v>
      </c>
      <c r="M2577">
        <v>0</v>
      </c>
      <c r="N2577">
        <v>0</v>
      </c>
      <c r="O2577">
        <v>-33.44361</v>
      </c>
      <c r="P2577">
        <v>-70.63324333333334</v>
      </c>
      <c r="Q2577">
        <v>20.987654320987652</v>
      </c>
      <c r="R2577">
        <v>519</v>
      </c>
      <c r="S2577" t="s">
        <v>89</v>
      </c>
      <c r="T2577">
        <f t="shared" si="40"/>
        <v>20</v>
      </c>
      <c r="U2577">
        <v>2</v>
      </c>
      <c r="V2577" s="5">
        <v>0.68131944444444448</v>
      </c>
      <c r="W2577" s="8">
        <v>0.66666666666666663</v>
      </c>
      <c r="X2577" t="s">
        <v>111</v>
      </c>
      <c r="Y2577" t="str">
        <f>+VLOOKUP($X2577,[1]ParadasReg!$F:$I,4,0)</f>
        <v>Parada 2 / (M) Parque Bustamante</v>
      </c>
      <c r="Z2577">
        <f>+VLOOKUP($X2577,[1]ParadasReg!$F:$I,3,0)</f>
        <v>26</v>
      </c>
    </row>
    <row r="2578" spans="1:26" x14ac:dyDescent="0.25">
      <c r="A2578">
        <v>930859</v>
      </c>
      <c r="B2578">
        <v>1887</v>
      </c>
      <c r="C2578" s="3">
        <v>45888.683020833327</v>
      </c>
      <c r="D2578" t="s">
        <v>86</v>
      </c>
      <c r="E2578">
        <v>0</v>
      </c>
      <c r="F2578">
        <v>4</v>
      </c>
      <c r="G2578">
        <v>0</v>
      </c>
      <c r="H2578">
        <v>0</v>
      </c>
      <c r="I2578">
        <v>0</v>
      </c>
      <c r="J2578">
        <v>4</v>
      </c>
      <c r="K2578">
        <v>0</v>
      </c>
      <c r="L2578">
        <v>0</v>
      </c>
      <c r="M2578">
        <v>0</v>
      </c>
      <c r="N2578">
        <v>0</v>
      </c>
      <c r="O2578">
        <v>-33.437281666666657</v>
      </c>
      <c r="P2578">
        <v>-70.635918333333336</v>
      </c>
      <c r="Q2578">
        <v>16.049382716049383</v>
      </c>
      <c r="R2578">
        <v>519</v>
      </c>
      <c r="S2578" t="s">
        <v>89</v>
      </c>
      <c r="T2578">
        <f t="shared" si="40"/>
        <v>10</v>
      </c>
      <c r="U2578">
        <v>2</v>
      </c>
      <c r="V2578" s="5">
        <v>0.6830208333333333</v>
      </c>
      <c r="W2578" s="8">
        <v>0.66666666666666663</v>
      </c>
      <c r="X2578" t="s">
        <v>112</v>
      </c>
      <c r="Y2578" t="str">
        <f>+VLOOKUP($X2578,[1]ParadasReg!$F:$I,4,0)</f>
        <v>Parada 4 / Plaza Italia</v>
      </c>
      <c r="Z2578">
        <f>+VLOOKUP($X2578,[1]ParadasReg!$F:$I,3,0)</f>
        <v>27</v>
      </c>
    </row>
    <row r="2579" spans="1:26" x14ac:dyDescent="0.25">
      <c r="A2579">
        <v>930864</v>
      </c>
      <c r="B2579">
        <v>1887</v>
      </c>
      <c r="C2579" s="3">
        <v>45888.684224537043</v>
      </c>
      <c r="D2579" t="s">
        <v>86</v>
      </c>
      <c r="E2579">
        <v>0</v>
      </c>
      <c r="F2579">
        <v>1</v>
      </c>
      <c r="G2579">
        <v>0</v>
      </c>
      <c r="H2579">
        <v>0</v>
      </c>
      <c r="I2579">
        <v>0</v>
      </c>
      <c r="J2579">
        <v>1</v>
      </c>
      <c r="K2579">
        <v>0</v>
      </c>
      <c r="L2579">
        <v>0</v>
      </c>
      <c r="M2579">
        <v>0</v>
      </c>
      <c r="N2579">
        <v>0</v>
      </c>
      <c r="O2579">
        <v>-33.439743333333332</v>
      </c>
      <c r="P2579">
        <v>-70.640083333333337</v>
      </c>
      <c r="Q2579">
        <v>14.814814814814813</v>
      </c>
      <c r="R2579">
        <v>519</v>
      </c>
      <c r="S2579" t="s">
        <v>89</v>
      </c>
      <c r="T2579">
        <f t="shared" si="40"/>
        <v>10</v>
      </c>
      <c r="U2579">
        <v>2</v>
      </c>
      <c r="V2579" s="5">
        <v>0.68422453703703701</v>
      </c>
      <c r="W2579" s="8">
        <v>0.66666666666666663</v>
      </c>
      <c r="X2579" t="s">
        <v>113</v>
      </c>
      <c r="Y2579" t="str">
        <f>+VLOOKUP($X2579,[1]ParadasReg!$F:$I,4,0)</f>
        <v>Parada 4 / (M) Universidad Católica</v>
      </c>
      <c r="Z2579">
        <f>+VLOOKUP($X2579,[1]ParadasReg!$F:$I,3,0)</f>
        <v>28</v>
      </c>
    </row>
    <row r="2580" spans="1:26" x14ac:dyDescent="0.25">
      <c r="A2580">
        <v>930871</v>
      </c>
      <c r="B2580">
        <v>1887</v>
      </c>
      <c r="C2580" s="3">
        <v>45888.685601851852</v>
      </c>
      <c r="D2580" t="s">
        <v>86</v>
      </c>
      <c r="E2580">
        <v>0</v>
      </c>
      <c r="F2580">
        <v>2</v>
      </c>
      <c r="G2580">
        <v>0</v>
      </c>
      <c r="H2580">
        <v>0</v>
      </c>
      <c r="I2580">
        <v>0</v>
      </c>
      <c r="J2580">
        <v>2</v>
      </c>
      <c r="K2580">
        <v>0</v>
      </c>
      <c r="L2580">
        <v>0</v>
      </c>
      <c r="M2580">
        <v>0</v>
      </c>
      <c r="N2580">
        <v>0</v>
      </c>
      <c r="O2580">
        <v>-33.442545000000003</v>
      </c>
      <c r="P2580">
        <v>-70.645520000000005</v>
      </c>
      <c r="Q2580">
        <v>12.345679012345679</v>
      </c>
      <c r="R2580">
        <v>519</v>
      </c>
      <c r="S2580" t="s">
        <v>89</v>
      </c>
      <c r="T2580">
        <f t="shared" si="40"/>
        <v>10</v>
      </c>
      <c r="U2580">
        <v>2</v>
      </c>
      <c r="V2580" s="5">
        <v>0.68560185185185185</v>
      </c>
      <c r="W2580" s="8">
        <v>0.66666666666666663</v>
      </c>
      <c r="X2580" t="s">
        <v>114</v>
      </c>
      <c r="Y2580" t="str">
        <f>+VLOOKUP($X2580,[1]ParadasReg!$F:$I,4,0)</f>
        <v>Parada 3 / (M) Santa Lucía</v>
      </c>
      <c r="Z2580">
        <f>+VLOOKUP($X2580,[1]ParadasReg!$F:$I,3,0)</f>
        <v>29</v>
      </c>
    </row>
    <row r="2581" spans="1:26" x14ac:dyDescent="0.25">
      <c r="A2581">
        <v>930878</v>
      </c>
      <c r="B2581">
        <v>1887</v>
      </c>
      <c r="C2581" s="3">
        <v>45888.687060185177</v>
      </c>
      <c r="D2581" t="s">
        <v>86</v>
      </c>
      <c r="E2581">
        <v>0</v>
      </c>
      <c r="F2581">
        <v>5</v>
      </c>
      <c r="G2581">
        <v>0</v>
      </c>
      <c r="H2581">
        <v>0</v>
      </c>
      <c r="I2581">
        <v>0</v>
      </c>
      <c r="J2581">
        <v>5</v>
      </c>
      <c r="K2581">
        <v>0</v>
      </c>
      <c r="L2581">
        <v>0</v>
      </c>
      <c r="M2581">
        <v>0</v>
      </c>
      <c r="N2581">
        <v>0</v>
      </c>
      <c r="O2581">
        <v>-33.443791666666669</v>
      </c>
      <c r="P2581">
        <v>-70.651013333333339</v>
      </c>
      <c r="Q2581">
        <v>6.1728395061728394</v>
      </c>
      <c r="R2581">
        <v>519</v>
      </c>
      <c r="S2581" t="s">
        <v>89</v>
      </c>
      <c r="T2581">
        <f t="shared" si="40"/>
        <v>0</v>
      </c>
      <c r="U2581">
        <v>2</v>
      </c>
      <c r="V2581" s="5">
        <v>0.68706018518518519</v>
      </c>
      <c r="W2581" s="8">
        <v>0.66666666666666663</v>
      </c>
      <c r="X2581" t="s">
        <v>115</v>
      </c>
      <c r="Y2581" t="str">
        <f>+VLOOKUP($X2581,[1]ParadasReg!$F:$I,4,0)</f>
        <v>Parada 3 / (M) Universidad de Chile</v>
      </c>
      <c r="Z2581">
        <f>+VLOOKUP($X2581,[1]ParadasReg!$F:$I,3,0)</f>
        <v>30</v>
      </c>
    </row>
    <row r="2582" spans="1:26" x14ac:dyDescent="0.25">
      <c r="A2582">
        <v>930883</v>
      </c>
      <c r="B2582">
        <v>1887</v>
      </c>
      <c r="C2582" s="3">
        <v>45888.688310185193</v>
      </c>
      <c r="D2582" t="s">
        <v>86</v>
      </c>
      <c r="E2582">
        <v>0</v>
      </c>
      <c r="F2582">
        <v>2</v>
      </c>
      <c r="G2582">
        <v>0</v>
      </c>
      <c r="H2582">
        <v>0</v>
      </c>
      <c r="I2582">
        <v>0</v>
      </c>
      <c r="J2582">
        <v>2</v>
      </c>
      <c r="K2582">
        <v>0</v>
      </c>
      <c r="L2582">
        <v>0</v>
      </c>
      <c r="M2582">
        <v>0</v>
      </c>
      <c r="N2582">
        <v>0</v>
      </c>
      <c r="O2582">
        <v>-33.444848333333333</v>
      </c>
      <c r="P2582">
        <v>-70.656126666666665</v>
      </c>
      <c r="Q2582">
        <v>3.7037037037037033</v>
      </c>
      <c r="R2582">
        <v>519</v>
      </c>
      <c r="S2582" t="s">
        <v>89</v>
      </c>
      <c r="T2582">
        <f t="shared" si="40"/>
        <v>0</v>
      </c>
      <c r="U2582">
        <v>2</v>
      </c>
      <c r="V2582" s="5">
        <v>0.68831018518518527</v>
      </c>
      <c r="W2582" s="8">
        <v>0.6875</v>
      </c>
      <c r="X2582" t="s">
        <v>116</v>
      </c>
      <c r="Y2582" t="str">
        <f>+VLOOKUP($X2582,[1]ParadasReg!$F:$I,4,0)</f>
        <v>Parada 3 / (M) La Moneda</v>
      </c>
      <c r="Z2582">
        <f>+VLOOKUP($X2582,[1]ParadasReg!$F:$I,3,0)</f>
        <v>31</v>
      </c>
    </row>
    <row r="2583" spans="1:26" x14ac:dyDescent="0.25">
      <c r="A2583">
        <v>931264</v>
      </c>
      <c r="B2583">
        <v>1887</v>
      </c>
      <c r="C2583" s="3">
        <v>45888.754664351851</v>
      </c>
      <c r="D2583" t="s">
        <v>86</v>
      </c>
      <c r="E2583">
        <v>1</v>
      </c>
      <c r="F2583">
        <v>0</v>
      </c>
      <c r="G2583">
        <v>1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-33.48124</v>
      </c>
      <c r="P2583">
        <v>-70.523461666666662</v>
      </c>
      <c r="Q2583">
        <v>1.2345679012345678</v>
      </c>
      <c r="R2583">
        <v>519</v>
      </c>
      <c r="S2583" t="s">
        <v>89</v>
      </c>
      <c r="T2583">
        <f t="shared" si="40"/>
        <v>0</v>
      </c>
      <c r="U2583">
        <v>2</v>
      </c>
      <c r="V2583" s="5">
        <v>0.75466435185185177</v>
      </c>
      <c r="W2583" s="8">
        <v>0.75</v>
      </c>
      <c r="X2583" t="s">
        <v>90</v>
      </c>
      <c r="Y2583" t="str">
        <f>+VLOOKUP($X2583,[1]ParadasReg!$F:$I,4,0)</f>
        <v xml:space="preserve">Av. Diagonal Las Torres / esq. Álvaro Casanova </v>
      </c>
      <c r="Z2583">
        <f>+VLOOKUP($X2583,[1]ParadasReg!$F:$I,3,0)</f>
        <v>1</v>
      </c>
    </row>
    <row r="2584" spans="1:26" x14ac:dyDescent="0.25">
      <c r="A2584">
        <v>931271</v>
      </c>
      <c r="B2584">
        <v>1887</v>
      </c>
      <c r="C2584" s="3">
        <v>45888.756388888891</v>
      </c>
      <c r="D2584" t="s">
        <v>86</v>
      </c>
      <c r="E2584">
        <v>5</v>
      </c>
      <c r="F2584">
        <v>0</v>
      </c>
      <c r="G2584">
        <v>5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-33.478971666666673</v>
      </c>
      <c r="P2584">
        <v>-70.527756666666662</v>
      </c>
      <c r="Q2584">
        <v>7.4074074074074066</v>
      </c>
      <c r="R2584">
        <v>519</v>
      </c>
      <c r="S2584" t="s">
        <v>89</v>
      </c>
      <c r="T2584">
        <f t="shared" si="40"/>
        <v>0</v>
      </c>
      <c r="U2584">
        <v>2</v>
      </c>
      <c r="V2584" s="5">
        <v>0.75638888888888889</v>
      </c>
      <c r="W2584" s="8">
        <v>0.75</v>
      </c>
      <c r="X2584" t="s">
        <v>91</v>
      </c>
      <c r="Y2584" t="str">
        <f>+VLOOKUP($X2584,[1]ParadasReg!$F:$I,4,0)</f>
        <v>Avenida Grecia / esq. Qda. de Sn. Pedro</v>
      </c>
      <c r="Z2584">
        <f>+VLOOKUP($X2584,[1]ParadasReg!$F:$I,3,0)</f>
        <v>3</v>
      </c>
    </row>
    <row r="2585" spans="1:26" x14ac:dyDescent="0.25">
      <c r="A2585">
        <v>931276</v>
      </c>
      <c r="B2585">
        <v>1887</v>
      </c>
      <c r="C2585" s="3">
        <v>45888.757060185177</v>
      </c>
      <c r="D2585" t="s">
        <v>86</v>
      </c>
      <c r="E2585">
        <v>6</v>
      </c>
      <c r="F2585">
        <v>0</v>
      </c>
      <c r="G2585">
        <v>6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-33.47828333333333</v>
      </c>
      <c r="P2585">
        <v>-70.531356666666667</v>
      </c>
      <c r="Q2585">
        <v>14.814814814814813</v>
      </c>
      <c r="R2585">
        <v>519</v>
      </c>
      <c r="S2585" t="s">
        <v>89</v>
      </c>
      <c r="T2585">
        <f t="shared" si="40"/>
        <v>10</v>
      </c>
      <c r="U2585">
        <v>2</v>
      </c>
      <c r="V2585" s="5">
        <v>0.75706018518518514</v>
      </c>
      <c r="W2585" s="8">
        <v>0.75</v>
      </c>
      <c r="X2585" t="s">
        <v>92</v>
      </c>
      <c r="Y2585" t="str">
        <f>+VLOOKUP($X2585,[1]ParadasReg!$F:$I,4,0)</f>
        <v>Avenida Grecia / esq. Los Picachos</v>
      </c>
      <c r="Z2585">
        <f>+VLOOKUP($X2585,[1]ParadasReg!$F:$I,3,0)</f>
        <v>4</v>
      </c>
    </row>
    <row r="2586" spans="1:26" x14ac:dyDescent="0.25">
      <c r="A2586">
        <v>931285</v>
      </c>
      <c r="B2586">
        <v>1887</v>
      </c>
      <c r="C2586" s="3">
        <v>45888.758935185193</v>
      </c>
      <c r="D2586" t="s">
        <v>86</v>
      </c>
      <c r="E2586">
        <v>4</v>
      </c>
      <c r="F2586">
        <v>4</v>
      </c>
      <c r="G2586">
        <v>4</v>
      </c>
      <c r="H2586">
        <v>0</v>
      </c>
      <c r="I2586">
        <v>0</v>
      </c>
      <c r="J2586">
        <v>4</v>
      </c>
      <c r="K2586">
        <v>0</v>
      </c>
      <c r="L2586">
        <v>0</v>
      </c>
      <c r="M2586">
        <v>0</v>
      </c>
      <c r="N2586">
        <v>0</v>
      </c>
      <c r="O2586">
        <v>-33.476078333333326</v>
      </c>
      <c r="P2586">
        <v>-70.542128333333338</v>
      </c>
      <c r="Q2586">
        <v>14.814814814814813</v>
      </c>
      <c r="R2586">
        <v>519</v>
      </c>
      <c r="S2586" t="s">
        <v>89</v>
      </c>
      <c r="T2586">
        <f t="shared" si="40"/>
        <v>10</v>
      </c>
      <c r="U2586">
        <v>2</v>
      </c>
      <c r="V2586" s="5">
        <v>0.75893518518518521</v>
      </c>
      <c r="W2586" s="8">
        <v>0.75</v>
      </c>
      <c r="X2586" t="s">
        <v>95</v>
      </c>
      <c r="Y2586" t="str">
        <f>+VLOOKUP($X2586,[1]ParadasReg!$F:$I,4,0)</f>
        <v>Parada / Muni. Peñalolén</v>
      </c>
      <c r="Z2586">
        <f>+VLOOKUP($X2586,[1]ParadasReg!$F:$I,3,0)</f>
        <v>7</v>
      </c>
    </row>
    <row r="2587" spans="1:26" x14ac:dyDescent="0.25">
      <c r="A2587">
        <v>931315</v>
      </c>
      <c r="B2587">
        <v>1887</v>
      </c>
      <c r="C2587" s="3">
        <v>45888.763472222221</v>
      </c>
      <c r="D2587" t="s">
        <v>86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-33.470934999999997</v>
      </c>
      <c r="P2587">
        <v>-70.567588333333333</v>
      </c>
      <c r="Q2587">
        <v>14.814814814814813</v>
      </c>
      <c r="R2587">
        <v>519</v>
      </c>
      <c r="S2587" t="s">
        <v>89</v>
      </c>
      <c r="T2587">
        <f t="shared" si="40"/>
        <v>10</v>
      </c>
      <c r="U2587">
        <v>2</v>
      </c>
      <c r="V2587" s="5">
        <v>0.76347222222222222</v>
      </c>
      <c r="W2587" s="8">
        <v>0.75</v>
      </c>
      <c r="X2587" t="s">
        <v>119</v>
      </c>
      <c r="Y2587" t="str">
        <f>+VLOOKUP($X2587,[1]ParadasReg!$F:$I,4,0)</f>
        <v>Parada 2 / Los Molineros - Av. Grecia</v>
      </c>
      <c r="Z2587">
        <f>+VLOOKUP($X2587,[1]ParadasReg!$F:$I,3,0)</f>
        <v>12</v>
      </c>
    </row>
    <row r="2588" spans="1:26" x14ac:dyDescent="0.25">
      <c r="A2588">
        <v>931330</v>
      </c>
      <c r="B2588">
        <v>1887</v>
      </c>
      <c r="C2588" s="3">
        <v>45888.7653125</v>
      </c>
      <c r="D2588" t="s">
        <v>87</v>
      </c>
      <c r="E2588">
        <v>4</v>
      </c>
      <c r="F2588">
        <v>6</v>
      </c>
      <c r="G2588">
        <v>0</v>
      </c>
      <c r="H2588">
        <v>0</v>
      </c>
      <c r="I2588">
        <v>4</v>
      </c>
      <c r="J2588">
        <v>6</v>
      </c>
      <c r="K2588">
        <v>0</v>
      </c>
      <c r="L2588">
        <v>0</v>
      </c>
      <c r="M2588">
        <v>0</v>
      </c>
      <c r="N2588">
        <v>0</v>
      </c>
      <c r="O2588">
        <v>-33.469048333333333</v>
      </c>
      <c r="P2588">
        <v>-70.57659666666666</v>
      </c>
      <c r="Q2588">
        <v>12.345679012345679</v>
      </c>
      <c r="R2588">
        <v>519</v>
      </c>
      <c r="S2588" t="s">
        <v>89</v>
      </c>
      <c r="T2588">
        <f t="shared" si="40"/>
        <v>10</v>
      </c>
      <c r="U2588">
        <v>2</v>
      </c>
      <c r="V2588" s="5">
        <v>0.76531249999999995</v>
      </c>
      <c r="W2588" s="8">
        <v>0.75</v>
      </c>
      <c r="X2588" t="s">
        <v>100</v>
      </c>
      <c r="Y2588" t="str">
        <f>+VLOOKUP($X2588,[1]ParadasReg!$F:$I,4,0)</f>
        <v>Parada 4 / (M) Grecia</v>
      </c>
      <c r="Z2588">
        <f>+VLOOKUP($X2588,[1]ParadasReg!$F:$I,3,0)</f>
        <v>14</v>
      </c>
    </row>
    <row r="2589" spans="1:26" x14ac:dyDescent="0.25">
      <c r="A2589">
        <v>931339</v>
      </c>
      <c r="B2589">
        <v>1887</v>
      </c>
      <c r="C2589" s="3">
        <v>45888.766342592593</v>
      </c>
      <c r="D2589" t="s">
        <v>87</v>
      </c>
      <c r="E2589">
        <v>0</v>
      </c>
      <c r="F2589">
        <v>1</v>
      </c>
      <c r="G2589">
        <v>0</v>
      </c>
      <c r="H2589">
        <v>0</v>
      </c>
      <c r="I2589">
        <v>0</v>
      </c>
      <c r="J2589">
        <v>1</v>
      </c>
      <c r="K2589">
        <v>0</v>
      </c>
      <c r="L2589">
        <v>0</v>
      </c>
      <c r="M2589">
        <v>0</v>
      </c>
      <c r="N2589">
        <v>0</v>
      </c>
      <c r="O2589">
        <v>-33.46752</v>
      </c>
      <c r="P2589">
        <v>-70.580891666666673</v>
      </c>
      <c r="Q2589">
        <v>11.111111111111111</v>
      </c>
      <c r="R2589">
        <v>519</v>
      </c>
      <c r="S2589" t="s">
        <v>89</v>
      </c>
      <c r="T2589">
        <f t="shared" si="40"/>
        <v>10</v>
      </c>
      <c r="U2589">
        <v>2</v>
      </c>
      <c r="V2589" s="5">
        <v>0.76634259259259263</v>
      </c>
      <c r="W2589" s="8">
        <v>0.75</v>
      </c>
      <c r="X2589" t="s">
        <v>101</v>
      </c>
      <c r="Y2589" t="str">
        <f>+VLOOKUP($X2589,[1]ParadasReg!$F:$I,4,0)</f>
        <v>Parada 2 / ADO Chile</v>
      </c>
      <c r="Z2589">
        <f>+VLOOKUP($X2589,[1]ParadasReg!$F:$I,3,0)</f>
        <v>15</v>
      </c>
    </row>
    <row r="2590" spans="1:26" x14ac:dyDescent="0.25">
      <c r="A2590">
        <v>931353</v>
      </c>
      <c r="B2590">
        <v>1887</v>
      </c>
      <c r="C2590" s="3">
        <v>45888.768807870372</v>
      </c>
      <c r="D2590" t="s">
        <v>87</v>
      </c>
      <c r="E2590">
        <v>1</v>
      </c>
      <c r="F2590">
        <v>0</v>
      </c>
      <c r="G2590">
        <v>0</v>
      </c>
      <c r="H2590">
        <v>0</v>
      </c>
      <c r="I2590">
        <v>1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-33.46461</v>
      </c>
      <c r="P2590">
        <v>-70.597435000000004</v>
      </c>
      <c r="Q2590">
        <v>12.345679012345679</v>
      </c>
      <c r="R2590">
        <v>519</v>
      </c>
      <c r="S2590" t="s">
        <v>89</v>
      </c>
      <c r="T2590">
        <f t="shared" si="40"/>
        <v>10</v>
      </c>
      <c r="U2590">
        <v>2</v>
      </c>
      <c r="V2590" s="5">
        <v>0.76880787037037035</v>
      </c>
      <c r="W2590" s="8">
        <v>0.75</v>
      </c>
      <c r="X2590" t="s">
        <v>103</v>
      </c>
      <c r="Y2590" t="str">
        <f>+VLOOKUP($X2590,[1]ParadasReg!$F:$I,4,0)</f>
        <v>Parada 2 / Pedagógico</v>
      </c>
      <c r="Z2590">
        <f>+VLOOKUP($X2590,[1]ParadasReg!$F:$I,3,0)</f>
        <v>17</v>
      </c>
    </row>
    <row r="2591" spans="1:26" x14ac:dyDescent="0.25">
      <c r="A2591">
        <v>931360</v>
      </c>
      <c r="B2591">
        <v>1887</v>
      </c>
      <c r="C2591" s="3">
        <v>45888.769976851851</v>
      </c>
      <c r="D2591" t="s">
        <v>87</v>
      </c>
      <c r="E2591">
        <v>3</v>
      </c>
      <c r="F2591">
        <v>2</v>
      </c>
      <c r="G2591">
        <v>3</v>
      </c>
      <c r="H2591">
        <v>0</v>
      </c>
      <c r="I2591">
        <v>0</v>
      </c>
      <c r="J2591">
        <v>2</v>
      </c>
      <c r="K2591">
        <v>0</v>
      </c>
      <c r="L2591">
        <v>0</v>
      </c>
      <c r="M2591">
        <v>0</v>
      </c>
      <c r="N2591">
        <v>0</v>
      </c>
      <c r="O2591">
        <v>-33.464024999999999</v>
      </c>
      <c r="P2591">
        <v>-70.602234999999993</v>
      </c>
      <c r="Q2591">
        <v>13.580246913580247</v>
      </c>
      <c r="R2591">
        <v>519</v>
      </c>
      <c r="S2591" t="s">
        <v>89</v>
      </c>
      <c r="T2591">
        <f t="shared" si="40"/>
        <v>10</v>
      </c>
      <c r="U2591">
        <v>2</v>
      </c>
      <c r="V2591" s="5">
        <v>0.76997685185185183</v>
      </c>
      <c r="W2591" s="8">
        <v>0.75</v>
      </c>
      <c r="X2591" t="s">
        <v>104</v>
      </c>
      <c r="Y2591" t="str">
        <f>+VLOOKUP($X2591,[1]ParadasReg!$F:$I,4,0)</f>
        <v>Parada 2 / Los Tres Antonios</v>
      </c>
      <c r="Z2591">
        <f>+VLOOKUP($X2591,[1]ParadasReg!$F:$I,3,0)</f>
        <v>18</v>
      </c>
    </row>
    <row r="2592" spans="1:26" x14ac:dyDescent="0.25">
      <c r="A2592">
        <v>931372</v>
      </c>
      <c r="B2592">
        <v>1887</v>
      </c>
      <c r="C2592" s="3">
        <v>45888.771701388891</v>
      </c>
      <c r="D2592" t="s">
        <v>87</v>
      </c>
      <c r="E2592">
        <v>0</v>
      </c>
      <c r="F2592">
        <v>1</v>
      </c>
      <c r="G2592">
        <v>0</v>
      </c>
      <c r="H2592">
        <v>0</v>
      </c>
      <c r="I2592">
        <v>0</v>
      </c>
      <c r="J2592">
        <v>1</v>
      </c>
      <c r="K2592">
        <v>0</v>
      </c>
      <c r="L2592">
        <v>0</v>
      </c>
      <c r="M2592">
        <v>0</v>
      </c>
      <c r="N2592">
        <v>0</v>
      </c>
      <c r="O2592">
        <v>-33.462200000000003</v>
      </c>
      <c r="P2592">
        <v>-70.607403333333338</v>
      </c>
      <c r="Q2592">
        <v>12.345679012345679</v>
      </c>
      <c r="R2592">
        <v>519</v>
      </c>
      <c r="S2592" t="s">
        <v>89</v>
      </c>
      <c r="T2592">
        <f t="shared" si="40"/>
        <v>10</v>
      </c>
      <c r="U2592">
        <v>2</v>
      </c>
      <c r="V2592" s="5">
        <v>0.77170138888888884</v>
      </c>
      <c r="W2592" s="8">
        <v>0.77083333333333326</v>
      </c>
      <c r="X2592" t="s">
        <v>118</v>
      </c>
      <c r="Y2592" t="str">
        <f>+VLOOKUP($X2592,[1]ParadasReg!$F:$I,4,0)</f>
        <v>Parada 2 / (M) Est.Nacional</v>
      </c>
      <c r="Z2592">
        <f>+VLOOKUP($X2592,[1]ParadasReg!$F:$I,3,0)</f>
        <v>19</v>
      </c>
    </row>
    <row r="2593" spans="1:26" x14ac:dyDescent="0.25">
      <c r="A2593">
        <v>931380</v>
      </c>
      <c r="B2593">
        <v>1887</v>
      </c>
      <c r="C2593" s="3">
        <v>45888.773217592592</v>
      </c>
      <c r="D2593" t="s">
        <v>87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-33.461855</v>
      </c>
      <c r="P2593">
        <v>-70.612633333333335</v>
      </c>
      <c r="Q2593">
        <v>12.345679012345679</v>
      </c>
      <c r="R2593">
        <v>519</v>
      </c>
      <c r="S2593" t="s">
        <v>89</v>
      </c>
      <c r="T2593">
        <f t="shared" si="40"/>
        <v>10</v>
      </c>
      <c r="U2593">
        <v>2</v>
      </c>
      <c r="V2593" s="5">
        <v>0.7732175925925926</v>
      </c>
      <c r="W2593" s="8">
        <v>0.77083333333333326</v>
      </c>
      <c r="X2593" t="s">
        <v>105</v>
      </c>
      <c r="Y2593" t="str">
        <f>+VLOOKUP($X2593,[1]ParadasReg!$F:$I,4,0)</f>
        <v>Parada 2 / Avenida Marathon</v>
      </c>
      <c r="Z2593">
        <f>+VLOOKUP($X2593,[1]ParadasReg!$F:$I,3,0)</f>
        <v>20</v>
      </c>
    </row>
    <row r="2594" spans="1:26" x14ac:dyDescent="0.25">
      <c r="A2594">
        <v>931407</v>
      </c>
      <c r="B2594">
        <v>1887</v>
      </c>
      <c r="C2594" s="3">
        <v>45888.77652777778</v>
      </c>
      <c r="D2594" t="s">
        <v>87</v>
      </c>
      <c r="E2594">
        <v>0</v>
      </c>
      <c r="F2594">
        <v>3</v>
      </c>
      <c r="G2594">
        <v>0</v>
      </c>
      <c r="H2594">
        <v>0</v>
      </c>
      <c r="I2594">
        <v>0</v>
      </c>
      <c r="J2594">
        <v>3</v>
      </c>
      <c r="K2594">
        <v>0</v>
      </c>
      <c r="L2594">
        <v>0</v>
      </c>
      <c r="M2594">
        <v>0</v>
      </c>
      <c r="N2594">
        <v>0</v>
      </c>
      <c r="O2594">
        <v>-33.455069999999999</v>
      </c>
      <c r="P2594">
        <v>-70.627708333333331</v>
      </c>
      <c r="Q2594">
        <v>8.6419753086419746</v>
      </c>
      <c r="R2594">
        <v>519</v>
      </c>
      <c r="S2594" t="s">
        <v>89</v>
      </c>
      <c r="T2594">
        <f t="shared" si="40"/>
        <v>0</v>
      </c>
      <c r="U2594">
        <v>2</v>
      </c>
      <c r="V2594" s="5">
        <v>0.77652777777777782</v>
      </c>
      <c r="W2594" s="8">
        <v>0.77083333333333326</v>
      </c>
      <c r="X2594" t="s">
        <v>108</v>
      </c>
      <c r="Y2594" t="str">
        <f>+VLOOKUP($X2594,[1]ParadasReg!$F:$I,4,0)</f>
        <v>Parada 2 / (M) Irarrázaval</v>
      </c>
      <c r="Z2594">
        <f>+VLOOKUP($X2594,[1]ParadasReg!$F:$I,3,0)</f>
        <v>23</v>
      </c>
    </row>
    <row r="2595" spans="1:26" x14ac:dyDescent="0.25">
      <c r="A2595">
        <v>931413</v>
      </c>
      <c r="B2595">
        <v>1887</v>
      </c>
      <c r="C2595" s="3">
        <v>45888.776909722219</v>
      </c>
      <c r="D2595" t="s">
        <v>87</v>
      </c>
      <c r="E2595">
        <v>2</v>
      </c>
      <c r="F2595">
        <v>0</v>
      </c>
      <c r="G2595">
        <v>2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-33.455068333333337</v>
      </c>
      <c r="P2595">
        <v>-70.627991666666674</v>
      </c>
      <c r="Q2595">
        <v>11.111111111111111</v>
      </c>
      <c r="R2595">
        <v>519</v>
      </c>
      <c r="S2595" t="s">
        <v>89</v>
      </c>
      <c r="T2595">
        <f t="shared" si="40"/>
        <v>10</v>
      </c>
      <c r="U2595">
        <v>2</v>
      </c>
      <c r="V2595" s="5">
        <v>0.77690972222222221</v>
      </c>
      <c r="W2595" s="8">
        <v>0.77083333333333326</v>
      </c>
      <c r="X2595" t="s">
        <v>108</v>
      </c>
      <c r="Y2595" t="str">
        <f>+VLOOKUP($X2595,[1]ParadasReg!$F:$I,4,0)</f>
        <v>Parada 2 / (M) Irarrázaval</v>
      </c>
      <c r="Z2595">
        <f>+VLOOKUP($X2595,[1]ParadasReg!$F:$I,3,0)</f>
        <v>23</v>
      </c>
    </row>
    <row r="2596" spans="1:26" x14ac:dyDescent="0.25">
      <c r="A2596">
        <v>931429</v>
      </c>
      <c r="B2596">
        <v>1887</v>
      </c>
      <c r="C2596" s="3">
        <v>45888.779039351852</v>
      </c>
      <c r="D2596" t="s">
        <v>87</v>
      </c>
      <c r="E2596">
        <v>0</v>
      </c>
      <c r="F2596">
        <v>4</v>
      </c>
      <c r="G2596">
        <v>0</v>
      </c>
      <c r="H2596">
        <v>0</v>
      </c>
      <c r="I2596">
        <v>0</v>
      </c>
      <c r="J2596">
        <v>4</v>
      </c>
      <c r="K2596">
        <v>0</v>
      </c>
      <c r="L2596">
        <v>0</v>
      </c>
      <c r="M2596">
        <v>0</v>
      </c>
      <c r="N2596">
        <v>0</v>
      </c>
      <c r="O2596">
        <v>-33.449043333333343</v>
      </c>
      <c r="P2596">
        <v>-70.631718333333339</v>
      </c>
      <c r="Q2596">
        <v>6.1728395061728394</v>
      </c>
      <c r="R2596">
        <v>519</v>
      </c>
      <c r="S2596" t="s">
        <v>89</v>
      </c>
      <c r="T2596">
        <f t="shared" si="40"/>
        <v>0</v>
      </c>
      <c r="U2596">
        <v>2</v>
      </c>
      <c r="V2596" s="5">
        <v>0.7790393518518518</v>
      </c>
      <c r="W2596" s="8">
        <v>0.77083333333333326</v>
      </c>
      <c r="X2596" t="s">
        <v>110</v>
      </c>
      <c r="Y2596" t="str">
        <f>+VLOOKUP($X2596,[1]ParadasReg!$F:$I,4,0)</f>
        <v>Parada 2 / (M) Santa Isabel</v>
      </c>
      <c r="Z2596">
        <f>+VLOOKUP($X2596,[1]ParadasReg!$F:$I,3,0)</f>
        <v>25</v>
      </c>
    </row>
    <row r="2597" spans="1:26" x14ac:dyDescent="0.25">
      <c r="A2597">
        <v>931473</v>
      </c>
      <c r="B2597">
        <v>1887</v>
      </c>
      <c r="C2597" s="3">
        <v>45888.786851851852</v>
      </c>
      <c r="D2597" t="s">
        <v>87</v>
      </c>
      <c r="E2597">
        <v>0</v>
      </c>
      <c r="F2597">
        <v>2</v>
      </c>
      <c r="G2597">
        <v>0</v>
      </c>
      <c r="H2597">
        <v>0</v>
      </c>
      <c r="I2597">
        <v>0</v>
      </c>
      <c r="J2597">
        <v>2</v>
      </c>
      <c r="K2597">
        <v>0</v>
      </c>
      <c r="L2597">
        <v>0</v>
      </c>
      <c r="M2597">
        <v>0</v>
      </c>
      <c r="N2597">
        <v>0</v>
      </c>
      <c r="O2597">
        <v>-33.444841666666669</v>
      </c>
      <c r="P2597">
        <v>-70.656111666666661</v>
      </c>
      <c r="Q2597">
        <v>3.7037037037037033</v>
      </c>
      <c r="R2597">
        <v>519</v>
      </c>
      <c r="S2597" t="s">
        <v>89</v>
      </c>
      <c r="T2597">
        <f t="shared" si="40"/>
        <v>0</v>
      </c>
      <c r="U2597">
        <v>2</v>
      </c>
      <c r="V2597" s="5">
        <v>0.7868518518518518</v>
      </c>
      <c r="W2597" s="8">
        <v>0.77083333333333326</v>
      </c>
      <c r="X2597" t="s">
        <v>116</v>
      </c>
      <c r="Y2597" t="str">
        <f>+VLOOKUP($X2597,[1]ParadasReg!$F:$I,4,0)</f>
        <v>Parada 3 / (M) La Moneda</v>
      </c>
      <c r="Z2597">
        <f>+VLOOKUP($X2597,[1]ParadasReg!$F:$I,3,0)</f>
        <v>31</v>
      </c>
    </row>
    <row r="2598" spans="1:26" x14ac:dyDescent="0.25">
      <c r="A2598">
        <v>931813</v>
      </c>
      <c r="B2598">
        <v>1887</v>
      </c>
      <c r="C2598" s="3">
        <v>45888.848692129628</v>
      </c>
      <c r="D2598" t="s">
        <v>87</v>
      </c>
      <c r="E2598">
        <v>2</v>
      </c>
      <c r="F2598">
        <v>0</v>
      </c>
      <c r="G2598">
        <v>2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-33.476076666666657</v>
      </c>
      <c r="P2598">
        <v>-70.542304999999999</v>
      </c>
      <c r="Q2598">
        <v>2.4691358024691357</v>
      </c>
      <c r="R2598">
        <v>519</v>
      </c>
      <c r="S2598" t="s">
        <v>89</v>
      </c>
      <c r="T2598">
        <f t="shared" si="40"/>
        <v>0</v>
      </c>
      <c r="U2598">
        <v>2</v>
      </c>
      <c r="V2598" s="5">
        <v>0.84869212962962959</v>
      </c>
      <c r="W2598" s="8">
        <v>0.83333333333333326</v>
      </c>
      <c r="X2598" t="s">
        <v>95</v>
      </c>
      <c r="Y2598" t="str">
        <f>+VLOOKUP($X2598,[1]ParadasReg!$F:$I,4,0)</f>
        <v>Parada / Muni. Peñalolén</v>
      </c>
      <c r="Z2598">
        <f>+VLOOKUP($X2598,[1]ParadasReg!$F:$I,3,0)</f>
        <v>7</v>
      </c>
    </row>
    <row r="2599" spans="1:26" x14ac:dyDescent="0.25">
      <c r="A2599">
        <v>931825</v>
      </c>
      <c r="B2599">
        <v>1887</v>
      </c>
      <c r="C2599" s="3">
        <v>45888.852766203701</v>
      </c>
      <c r="D2599" t="s">
        <v>87</v>
      </c>
      <c r="E2599">
        <v>1</v>
      </c>
      <c r="F2599">
        <v>0</v>
      </c>
      <c r="G2599">
        <v>1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-33.472073333333327</v>
      </c>
      <c r="P2599">
        <v>-70.561996666666673</v>
      </c>
      <c r="Q2599">
        <v>3.7037037037037033</v>
      </c>
      <c r="R2599">
        <v>519</v>
      </c>
      <c r="S2599" t="s">
        <v>89</v>
      </c>
      <c r="T2599">
        <f t="shared" si="40"/>
        <v>0</v>
      </c>
      <c r="U2599">
        <v>2</v>
      </c>
      <c r="V2599" s="5">
        <v>0.85276620370370371</v>
      </c>
      <c r="W2599" s="8">
        <v>0.83333333333333326</v>
      </c>
      <c r="X2599" t="s">
        <v>99</v>
      </c>
      <c r="Y2599" t="str">
        <f>+VLOOKUP($X2599,[1]ParadasReg!$F:$I,4,0)</f>
        <v>Parada 2 / Ictinos - Avenida Grecia</v>
      </c>
      <c r="Z2599">
        <f>+VLOOKUP($X2599,[1]ParadasReg!$F:$I,3,0)</f>
        <v>11</v>
      </c>
    </row>
    <row r="2600" spans="1:26" x14ac:dyDescent="0.25">
      <c r="A2600">
        <v>931832</v>
      </c>
      <c r="B2600">
        <v>1887</v>
      </c>
      <c r="C2600" s="3">
        <v>45888.854594907411</v>
      </c>
      <c r="D2600" t="s">
        <v>87</v>
      </c>
      <c r="E2600">
        <v>0</v>
      </c>
      <c r="F2600">
        <v>1</v>
      </c>
      <c r="G2600">
        <v>0</v>
      </c>
      <c r="H2600">
        <v>0</v>
      </c>
      <c r="I2600">
        <v>0</v>
      </c>
      <c r="J2600">
        <v>1</v>
      </c>
      <c r="K2600">
        <v>0</v>
      </c>
      <c r="L2600">
        <v>0</v>
      </c>
      <c r="M2600">
        <v>0</v>
      </c>
      <c r="N2600">
        <v>0</v>
      </c>
      <c r="O2600">
        <v>-33.469146666666667</v>
      </c>
      <c r="P2600">
        <v>-70.576381666666663</v>
      </c>
      <c r="Q2600">
        <v>2.4691358024691357</v>
      </c>
      <c r="R2600">
        <v>519</v>
      </c>
      <c r="S2600" t="s">
        <v>89</v>
      </c>
      <c r="T2600">
        <f t="shared" si="40"/>
        <v>0</v>
      </c>
      <c r="U2600">
        <v>2</v>
      </c>
      <c r="V2600" s="5">
        <v>0.8545949074074074</v>
      </c>
      <c r="W2600" s="8">
        <v>0.85416666666666663</v>
      </c>
      <c r="X2600" t="s">
        <v>100</v>
      </c>
      <c r="Y2600" t="str">
        <f>+VLOOKUP($X2600,[1]ParadasReg!$F:$I,4,0)</f>
        <v>Parada 4 / (M) Grecia</v>
      </c>
      <c r="Z2600">
        <f>+VLOOKUP($X2600,[1]ParadasReg!$F:$I,3,0)</f>
        <v>14</v>
      </c>
    </row>
    <row r="2601" spans="1:26" x14ac:dyDescent="0.25">
      <c r="A2601">
        <v>931833</v>
      </c>
      <c r="B2601">
        <v>1887</v>
      </c>
      <c r="C2601" s="3">
        <v>45888.854930555557</v>
      </c>
      <c r="D2601" t="s">
        <v>87</v>
      </c>
      <c r="E2601">
        <v>2</v>
      </c>
      <c r="F2601">
        <v>0</v>
      </c>
      <c r="G2601">
        <v>0</v>
      </c>
      <c r="H2601">
        <v>0</v>
      </c>
      <c r="I2601">
        <v>2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-33.469088333333332</v>
      </c>
      <c r="P2601">
        <v>-70.57673166666666</v>
      </c>
      <c r="Q2601">
        <v>4.9382716049382713</v>
      </c>
      <c r="R2601">
        <v>519</v>
      </c>
      <c r="S2601" t="s">
        <v>89</v>
      </c>
      <c r="T2601">
        <f t="shared" si="40"/>
        <v>0</v>
      </c>
      <c r="U2601">
        <v>2</v>
      </c>
      <c r="V2601" s="5">
        <v>0.85493055555555564</v>
      </c>
      <c r="W2601" s="8">
        <v>0.85416666666666663</v>
      </c>
      <c r="X2601" t="s">
        <v>100</v>
      </c>
      <c r="Y2601" t="str">
        <f>+VLOOKUP($X2601,[1]ParadasReg!$F:$I,4,0)</f>
        <v>Parada 4 / (M) Grecia</v>
      </c>
      <c r="Z2601">
        <f>+VLOOKUP($X2601,[1]ParadasReg!$F:$I,3,0)</f>
        <v>14</v>
      </c>
    </row>
    <row r="2602" spans="1:26" x14ac:dyDescent="0.25">
      <c r="A2602">
        <v>931845</v>
      </c>
      <c r="B2602">
        <v>1887</v>
      </c>
      <c r="C2602" s="3">
        <v>45888.857812499999</v>
      </c>
      <c r="D2602" t="s">
        <v>87</v>
      </c>
      <c r="E2602">
        <v>2</v>
      </c>
      <c r="F2602">
        <v>1</v>
      </c>
      <c r="G2602">
        <v>0</v>
      </c>
      <c r="H2602">
        <v>0</v>
      </c>
      <c r="I2602">
        <v>2</v>
      </c>
      <c r="J2602">
        <v>1</v>
      </c>
      <c r="K2602">
        <v>0</v>
      </c>
      <c r="L2602">
        <v>0</v>
      </c>
      <c r="M2602">
        <v>0</v>
      </c>
      <c r="N2602">
        <v>0</v>
      </c>
      <c r="O2602">
        <v>-33.464623333333343</v>
      </c>
      <c r="P2602">
        <v>-70.597743333333327</v>
      </c>
      <c r="Q2602">
        <v>6.1728395061728394</v>
      </c>
      <c r="R2602">
        <v>519</v>
      </c>
      <c r="S2602" t="s">
        <v>89</v>
      </c>
      <c r="T2602">
        <f t="shared" si="40"/>
        <v>0</v>
      </c>
      <c r="U2602">
        <v>2</v>
      </c>
      <c r="V2602" s="5">
        <v>0.85781249999999998</v>
      </c>
      <c r="W2602" s="8">
        <v>0.85416666666666663</v>
      </c>
      <c r="X2602" t="s">
        <v>103</v>
      </c>
      <c r="Y2602" t="str">
        <f>+VLOOKUP($X2602,[1]ParadasReg!$F:$I,4,0)</f>
        <v>Parada 2 / Pedagógico</v>
      </c>
      <c r="Z2602">
        <f>+VLOOKUP($X2602,[1]ParadasReg!$F:$I,3,0)</f>
        <v>17</v>
      </c>
    </row>
    <row r="2603" spans="1:26" x14ac:dyDescent="0.25">
      <c r="A2603">
        <v>931848</v>
      </c>
      <c r="B2603">
        <v>1887</v>
      </c>
      <c r="C2603" s="3">
        <v>45888.858807870369</v>
      </c>
      <c r="D2603" t="s">
        <v>87</v>
      </c>
      <c r="E2603">
        <v>1</v>
      </c>
      <c r="F2603">
        <v>0</v>
      </c>
      <c r="G2603">
        <v>1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-33.463846666666669</v>
      </c>
      <c r="P2603">
        <v>-70.602500000000006</v>
      </c>
      <c r="Q2603">
        <v>7.4074074074074066</v>
      </c>
      <c r="R2603">
        <v>519</v>
      </c>
      <c r="S2603" t="s">
        <v>89</v>
      </c>
      <c r="T2603">
        <f t="shared" si="40"/>
        <v>0</v>
      </c>
      <c r="U2603">
        <v>2</v>
      </c>
      <c r="V2603" s="5">
        <v>0.85880787037037043</v>
      </c>
      <c r="W2603" s="8">
        <v>0.85416666666666663</v>
      </c>
      <c r="X2603" t="s">
        <v>104</v>
      </c>
      <c r="Y2603" t="str">
        <f>+VLOOKUP($X2603,[1]ParadasReg!$F:$I,4,0)</f>
        <v>Parada 2 / Los Tres Antonios</v>
      </c>
      <c r="Z2603">
        <f>+VLOOKUP($X2603,[1]ParadasReg!$F:$I,3,0)</f>
        <v>18</v>
      </c>
    </row>
    <row r="2604" spans="1:26" x14ac:dyDescent="0.25">
      <c r="A2604">
        <v>931854</v>
      </c>
      <c r="B2604">
        <v>1887</v>
      </c>
      <c r="C2604" s="3">
        <v>45888.860266203701</v>
      </c>
      <c r="D2604" t="s">
        <v>87</v>
      </c>
      <c r="E2604">
        <v>2</v>
      </c>
      <c r="F2604">
        <v>0</v>
      </c>
      <c r="G2604">
        <v>2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-33.462208333333344</v>
      </c>
      <c r="P2604">
        <v>-70.607470000000006</v>
      </c>
      <c r="Q2604">
        <v>9.8765432098765427</v>
      </c>
      <c r="R2604">
        <v>519</v>
      </c>
      <c r="S2604" t="s">
        <v>89</v>
      </c>
      <c r="T2604">
        <f t="shared" si="40"/>
        <v>0</v>
      </c>
      <c r="U2604">
        <v>2</v>
      </c>
      <c r="V2604" s="5">
        <v>0.86026620370370377</v>
      </c>
      <c r="W2604" s="8">
        <v>0.85416666666666663</v>
      </c>
      <c r="X2604" t="s">
        <v>118</v>
      </c>
      <c r="Y2604" t="str">
        <f>+VLOOKUP($X2604,[1]ParadasReg!$F:$I,4,0)</f>
        <v>Parada 2 / (M) Est.Nacional</v>
      </c>
      <c r="Z2604">
        <f>+VLOOKUP($X2604,[1]ParadasReg!$F:$I,3,0)</f>
        <v>19</v>
      </c>
    </row>
    <row r="2605" spans="1:26" x14ac:dyDescent="0.25">
      <c r="A2605">
        <v>931861</v>
      </c>
      <c r="B2605">
        <v>1887</v>
      </c>
      <c r="C2605" s="3">
        <v>45888.861851851849</v>
      </c>
      <c r="D2605" t="s">
        <v>87</v>
      </c>
      <c r="E2605">
        <v>0</v>
      </c>
      <c r="F2605">
        <v>1</v>
      </c>
      <c r="G2605">
        <v>0</v>
      </c>
      <c r="H2605">
        <v>0</v>
      </c>
      <c r="I2605">
        <v>0</v>
      </c>
      <c r="J2605">
        <v>1</v>
      </c>
      <c r="K2605">
        <v>0</v>
      </c>
      <c r="L2605">
        <v>0</v>
      </c>
      <c r="M2605">
        <v>0</v>
      </c>
      <c r="N2605">
        <v>0</v>
      </c>
      <c r="O2605">
        <v>-33.461598333333328</v>
      </c>
      <c r="P2605">
        <v>-70.617113333333336</v>
      </c>
      <c r="Q2605">
        <v>8.6419753086419746</v>
      </c>
      <c r="R2605">
        <v>519</v>
      </c>
      <c r="S2605" t="s">
        <v>89</v>
      </c>
      <c r="T2605">
        <f t="shared" si="40"/>
        <v>0</v>
      </c>
      <c r="U2605">
        <v>2</v>
      </c>
      <c r="V2605" s="5">
        <v>0.86185185185185187</v>
      </c>
      <c r="W2605" s="8">
        <v>0.85416666666666663</v>
      </c>
      <c r="X2605" t="s">
        <v>106</v>
      </c>
      <c r="Y2605" t="str">
        <f>+VLOOKUP($X2605,[1]ParadasReg!$F:$I,4,0)</f>
        <v>Parada 2 / Villa Olímpica</v>
      </c>
      <c r="Z2605">
        <f>+VLOOKUP($X2605,[1]ParadasReg!$F:$I,3,0)</f>
        <v>21</v>
      </c>
    </row>
    <row r="2606" spans="1:26" x14ac:dyDescent="0.25">
      <c r="A2606">
        <v>931872</v>
      </c>
      <c r="B2606">
        <v>1887</v>
      </c>
      <c r="C2606" s="3">
        <v>45888.864074074067</v>
      </c>
      <c r="D2606" t="s">
        <v>87</v>
      </c>
      <c r="E2606">
        <v>1</v>
      </c>
      <c r="F2606">
        <v>0</v>
      </c>
      <c r="G2606">
        <v>1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-33.45505166666667</v>
      </c>
      <c r="P2606">
        <v>-70.627758333333333</v>
      </c>
      <c r="Q2606">
        <v>9.8765432098765427</v>
      </c>
      <c r="R2606">
        <v>519</v>
      </c>
      <c r="S2606" t="s">
        <v>89</v>
      </c>
      <c r="T2606">
        <f t="shared" si="40"/>
        <v>0</v>
      </c>
      <c r="U2606">
        <v>2</v>
      </c>
      <c r="V2606" s="5">
        <v>0.86407407407407411</v>
      </c>
      <c r="W2606" s="8">
        <v>0.85416666666666663</v>
      </c>
      <c r="X2606" t="s">
        <v>108</v>
      </c>
      <c r="Y2606" t="str">
        <f>+VLOOKUP($X2606,[1]ParadasReg!$F:$I,4,0)</f>
        <v>Parada 2 / (M) Irarrázaval</v>
      </c>
      <c r="Z2606">
        <f>+VLOOKUP($X2606,[1]ParadasReg!$F:$I,3,0)</f>
        <v>23</v>
      </c>
    </row>
    <row r="2607" spans="1:26" x14ac:dyDescent="0.25">
      <c r="A2607">
        <v>931881</v>
      </c>
      <c r="B2607">
        <v>1887</v>
      </c>
      <c r="C2607" s="3">
        <v>45888.865578703713</v>
      </c>
      <c r="D2607" t="s">
        <v>87</v>
      </c>
      <c r="E2607">
        <v>0</v>
      </c>
      <c r="F2607">
        <v>1</v>
      </c>
      <c r="G2607">
        <v>0</v>
      </c>
      <c r="H2607">
        <v>0</v>
      </c>
      <c r="I2607">
        <v>0</v>
      </c>
      <c r="J2607">
        <v>1</v>
      </c>
      <c r="K2607">
        <v>0</v>
      </c>
      <c r="L2607">
        <v>0</v>
      </c>
      <c r="M2607">
        <v>0</v>
      </c>
      <c r="N2607">
        <v>0</v>
      </c>
      <c r="O2607">
        <v>-33.451155</v>
      </c>
      <c r="P2607">
        <v>-70.63108166666666</v>
      </c>
      <c r="Q2607">
        <v>8.6419753086419746</v>
      </c>
      <c r="R2607">
        <v>519</v>
      </c>
      <c r="S2607" t="s">
        <v>89</v>
      </c>
      <c r="T2607">
        <f t="shared" si="40"/>
        <v>0</v>
      </c>
      <c r="U2607">
        <v>2</v>
      </c>
      <c r="V2607" s="5">
        <v>0.8655787037037036</v>
      </c>
      <c r="W2607" s="8">
        <v>0.85416666666666663</v>
      </c>
      <c r="X2607" t="s">
        <v>109</v>
      </c>
      <c r="Y2607" t="str">
        <f>+VLOOKUP($X2607,[1]ParadasReg!$F:$I,4,0)</f>
        <v>Parada 7 / (M) Irarrázaval</v>
      </c>
      <c r="Z2607">
        <f>+VLOOKUP($X2607,[1]ParadasReg!$F:$I,3,0)</f>
        <v>24</v>
      </c>
    </row>
    <row r="2608" spans="1:26" x14ac:dyDescent="0.25">
      <c r="A2608">
        <v>931883</v>
      </c>
      <c r="B2608">
        <v>1887</v>
      </c>
      <c r="C2608" s="3">
        <v>45888.866030092591</v>
      </c>
      <c r="D2608" t="s">
        <v>87</v>
      </c>
      <c r="E2608">
        <v>1</v>
      </c>
      <c r="F2608">
        <v>4</v>
      </c>
      <c r="G2608">
        <v>1</v>
      </c>
      <c r="H2608">
        <v>0</v>
      </c>
      <c r="I2608">
        <v>0</v>
      </c>
      <c r="J2608">
        <v>4</v>
      </c>
      <c r="K2608">
        <v>0</v>
      </c>
      <c r="L2608">
        <v>0</v>
      </c>
      <c r="M2608">
        <v>0</v>
      </c>
      <c r="N2608">
        <v>0</v>
      </c>
      <c r="O2608">
        <v>-33.448876666666663</v>
      </c>
      <c r="P2608">
        <v>-70.631756666666661</v>
      </c>
      <c r="Q2608">
        <v>4.9382716049382713</v>
      </c>
      <c r="R2608">
        <v>519</v>
      </c>
      <c r="S2608" t="s">
        <v>89</v>
      </c>
      <c r="T2608">
        <f t="shared" si="40"/>
        <v>0</v>
      </c>
      <c r="U2608">
        <v>2</v>
      </c>
      <c r="V2608" s="5">
        <v>0.86603009259259256</v>
      </c>
      <c r="W2608" s="8">
        <v>0.85416666666666663</v>
      </c>
      <c r="X2608" t="s">
        <v>110</v>
      </c>
      <c r="Y2608" t="str">
        <f>+VLOOKUP($X2608,[1]ParadasReg!$F:$I,4,0)</f>
        <v>Parada 2 / (M) Santa Isabel</v>
      </c>
      <c r="Z2608">
        <f>+VLOOKUP($X2608,[1]ParadasReg!$F:$I,3,0)</f>
        <v>25</v>
      </c>
    </row>
    <row r="2609" spans="1:26" x14ac:dyDescent="0.25">
      <c r="A2609">
        <v>931893</v>
      </c>
      <c r="B2609">
        <v>1887</v>
      </c>
      <c r="C2609" s="3">
        <v>45888.868518518517</v>
      </c>
      <c r="D2609" t="s">
        <v>87</v>
      </c>
      <c r="E2609">
        <v>0</v>
      </c>
      <c r="F2609">
        <v>1</v>
      </c>
      <c r="G2609">
        <v>0</v>
      </c>
      <c r="H2609">
        <v>0</v>
      </c>
      <c r="I2609">
        <v>0</v>
      </c>
      <c r="J2609">
        <v>1</v>
      </c>
      <c r="K2609">
        <v>0</v>
      </c>
      <c r="L2609">
        <v>0</v>
      </c>
      <c r="M2609">
        <v>0</v>
      </c>
      <c r="N2609">
        <v>0</v>
      </c>
      <c r="O2609">
        <v>-33.437260000000002</v>
      </c>
      <c r="P2609">
        <v>-70.635914999999997</v>
      </c>
      <c r="Q2609">
        <v>3.7037037037037033</v>
      </c>
      <c r="R2609">
        <v>519</v>
      </c>
      <c r="S2609" t="s">
        <v>89</v>
      </c>
      <c r="T2609">
        <f t="shared" si="40"/>
        <v>0</v>
      </c>
      <c r="U2609">
        <v>2</v>
      </c>
      <c r="V2609" s="5">
        <v>0.86851851851851858</v>
      </c>
      <c r="W2609" s="8">
        <v>0.85416666666666663</v>
      </c>
      <c r="X2609" t="s">
        <v>112</v>
      </c>
      <c r="Y2609" t="str">
        <f>+VLOOKUP($X2609,[1]ParadasReg!$F:$I,4,0)</f>
        <v>Parada 4 / Plaza Italia</v>
      </c>
      <c r="Z2609">
        <f>+VLOOKUP($X2609,[1]ParadasReg!$F:$I,3,0)</f>
        <v>27</v>
      </c>
    </row>
    <row r="2610" spans="1:26" x14ac:dyDescent="0.25">
      <c r="A2610">
        <v>931898</v>
      </c>
      <c r="B2610">
        <v>1887</v>
      </c>
      <c r="C2610" s="3">
        <v>45888.870011574072</v>
      </c>
      <c r="D2610" t="s">
        <v>87</v>
      </c>
      <c r="E2610">
        <v>0</v>
      </c>
      <c r="F2610">
        <v>1</v>
      </c>
      <c r="G2610">
        <v>0</v>
      </c>
      <c r="H2610">
        <v>0</v>
      </c>
      <c r="I2610">
        <v>0</v>
      </c>
      <c r="J2610">
        <v>1</v>
      </c>
      <c r="K2610">
        <v>0</v>
      </c>
      <c r="L2610">
        <v>0</v>
      </c>
      <c r="M2610">
        <v>0</v>
      </c>
      <c r="N2610">
        <v>0</v>
      </c>
      <c r="O2610">
        <v>-33.442611666666657</v>
      </c>
      <c r="P2610">
        <v>-70.645491666666672</v>
      </c>
      <c r="Q2610">
        <v>2.4691358024691357</v>
      </c>
      <c r="R2610">
        <v>519</v>
      </c>
      <c r="S2610" t="s">
        <v>89</v>
      </c>
      <c r="T2610">
        <f t="shared" si="40"/>
        <v>0</v>
      </c>
      <c r="U2610">
        <v>2</v>
      </c>
      <c r="V2610" s="5">
        <v>0.87001157407407403</v>
      </c>
      <c r="W2610" s="8">
        <v>0.85416666666666663</v>
      </c>
      <c r="X2610" t="s">
        <v>114</v>
      </c>
      <c r="Y2610" t="str">
        <f>+VLOOKUP($X2610,[1]ParadasReg!$F:$I,4,0)</f>
        <v>Parada 3 / (M) Santa Lucía</v>
      </c>
      <c r="Z2610">
        <f>+VLOOKUP($X2610,[1]ParadasReg!$F:$I,3,0)</f>
        <v>29</v>
      </c>
    </row>
    <row r="2611" spans="1:26" x14ac:dyDescent="0.25">
      <c r="A2611">
        <v>931906</v>
      </c>
      <c r="B2611">
        <v>1887</v>
      </c>
      <c r="C2611" s="3">
        <v>45888.871805555558</v>
      </c>
      <c r="D2611" t="s">
        <v>87</v>
      </c>
      <c r="E2611">
        <v>0</v>
      </c>
      <c r="F2611">
        <v>1</v>
      </c>
      <c r="G2611">
        <v>0</v>
      </c>
      <c r="H2611">
        <v>0</v>
      </c>
      <c r="I2611">
        <v>0</v>
      </c>
      <c r="J2611">
        <v>1</v>
      </c>
      <c r="K2611">
        <v>0</v>
      </c>
      <c r="L2611">
        <v>0</v>
      </c>
      <c r="M2611">
        <v>0</v>
      </c>
      <c r="N2611">
        <v>0</v>
      </c>
      <c r="O2611">
        <v>-33.444845000000001</v>
      </c>
      <c r="P2611">
        <v>-70.656193333333334</v>
      </c>
      <c r="Q2611">
        <v>0</v>
      </c>
      <c r="R2611">
        <v>519</v>
      </c>
      <c r="S2611" t="s">
        <v>89</v>
      </c>
      <c r="T2611">
        <f t="shared" si="40"/>
        <v>0</v>
      </c>
      <c r="U2611">
        <v>2</v>
      </c>
      <c r="V2611" s="5">
        <v>0.8718055555555555</v>
      </c>
      <c r="W2611" s="8">
        <v>0.85416666666666663</v>
      </c>
      <c r="X2611" t="s">
        <v>116</v>
      </c>
      <c r="Y2611" t="str">
        <f>+VLOOKUP($X2611,[1]ParadasReg!$F:$I,4,0)</f>
        <v>Parada 3 / (M) La Moneda</v>
      </c>
      <c r="Z2611">
        <f>+VLOOKUP($X2611,[1]ParadasReg!$F:$I,3,0)</f>
        <v>31</v>
      </c>
    </row>
    <row r="2612" spans="1:26" x14ac:dyDescent="0.25">
      <c r="A2612">
        <v>907301</v>
      </c>
      <c r="B2612">
        <v>1901</v>
      </c>
      <c r="C2612" s="3">
        <v>45880.2731712963</v>
      </c>
      <c r="D2612" t="s">
        <v>27</v>
      </c>
      <c r="E2612">
        <v>1</v>
      </c>
      <c r="F2612">
        <v>0</v>
      </c>
      <c r="G2612">
        <v>1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-33.481095000000003</v>
      </c>
      <c r="P2612">
        <v>-70.52348666666667</v>
      </c>
      <c r="Q2612">
        <v>1.2345679012345678</v>
      </c>
      <c r="R2612">
        <v>519</v>
      </c>
      <c r="S2612" t="s">
        <v>89</v>
      </c>
      <c r="T2612">
        <f t="shared" si="40"/>
        <v>0</v>
      </c>
      <c r="U2612">
        <v>1</v>
      </c>
      <c r="V2612" s="5">
        <v>0.27317129629629627</v>
      </c>
      <c r="W2612" s="8">
        <v>0.27083333333333331</v>
      </c>
      <c r="X2612" t="s">
        <v>90</v>
      </c>
      <c r="Y2612" t="str">
        <f>+VLOOKUP($X2612,[1]ParadasReg!$F:$I,4,0)</f>
        <v xml:space="preserve">Av. Diagonal Las Torres / esq. Álvaro Casanova </v>
      </c>
      <c r="Z2612">
        <f>+VLOOKUP($X2612,[1]ParadasReg!$F:$I,3,0)</f>
        <v>1</v>
      </c>
    </row>
    <row r="2613" spans="1:26" x14ac:dyDescent="0.25">
      <c r="A2613">
        <v>907309</v>
      </c>
      <c r="B2613">
        <v>1901</v>
      </c>
      <c r="C2613" s="3">
        <v>45880.275034722217</v>
      </c>
      <c r="D2613" t="s">
        <v>27</v>
      </c>
      <c r="E2613">
        <v>2</v>
      </c>
      <c r="F2613">
        <v>0</v>
      </c>
      <c r="G2613">
        <v>2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-33.47823833333333</v>
      </c>
      <c r="P2613">
        <v>-70.531261666666666</v>
      </c>
      <c r="Q2613">
        <v>3.7037037037037033</v>
      </c>
      <c r="R2613">
        <v>519</v>
      </c>
      <c r="S2613" t="s">
        <v>89</v>
      </c>
      <c r="T2613">
        <f t="shared" si="40"/>
        <v>0</v>
      </c>
      <c r="U2613">
        <v>1</v>
      </c>
      <c r="V2613" s="5">
        <v>0.27503472222222219</v>
      </c>
      <c r="W2613" s="8">
        <v>0.27083333333333331</v>
      </c>
      <c r="X2613" t="s">
        <v>92</v>
      </c>
      <c r="Y2613" t="str">
        <f>+VLOOKUP($X2613,[1]ParadasReg!$F:$I,4,0)</f>
        <v>Avenida Grecia / esq. Los Picachos</v>
      </c>
      <c r="Z2613">
        <f>+VLOOKUP($X2613,[1]ParadasReg!$F:$I,3,0)</f>
        <v>4</v>
      </c>
    </row>
    <row r="2614" spans="1:26" x14ac:dyDescent="0.25">
      <c r="A2614">
        <v>907315</v>
      </c>
      <c r="B2614">
        <v>1901</v>
      </c>
      <c r="C2614" s="3">
        <v>45880.275775462957</v>
      </c>
      <c r="D2614" t="s">
        <v>27</v>
      </c>
      <c r="E2614">
        <v>3</v>
      </c>
      <c r="F2614">
        <v>0</v>
      </c>
      <c r="G2614">
        <v>3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-33.477318333333344</v>
      </c>
      <c r="P2614">
        <v>-70.535465000000002</v>
      </c>
      <c r="Q2614">
        <v>7.4074074074074066</v>
      </c>
      <c r="R2614">
        <v>519</v>
      </c>
      <c r="S2614" t="s">
        <v>89</v>
      </c>
      <c r="T2614">
        <f t="shared" si="40"/>
        <v>0</v>
      </c>
      <c r="U2614">
        <v>1</v>
      </c>
      <c r="V2614" s="5">
        <v>0.27577546296296296</v>
      </c>
      <c r="W2614" s="8">
        <v>0.27083333333333331</v>
      </c>
      <c r="X2614" t="s">
        <v>93</v>
      </c>
      <c r="Y2614" t="str">
        <f>+VLOOKUP($X2614,[1]ParadasReg!$F:$I,4,0)</f>
        <v>Avenida Grecia / esq. Jacarandá</v>
      </c>
      <c r="Z2614">
        <f>+VLOOKUP($X2614,[1]ParadasReg!$F:$I,3,0)</f>
        <v>5</v>
      </c>
    </row>
    <row r="2615" spans="1:26" x14ac:dyDescent="0.25">
      <c r="A2615">
        <v>907317</v>
      </c>
      <c r="B2615">
        <v>1901</v>
      </c>
      <c r="C2615" s="3">
        <v>45880.276458333326</v>
      </c>
      <c r="D2615" t="s">
        <v>27</v>
      </c>
      <c r="E2615">
        <v>2</v>
      </c>
      <c r="F2615">
        <v>0</v>
      </c>
      <c r="G2615">
        <v>2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-33.476701666666663</v>
      </c>
      <c r="P2615">
        <v>-70.538836666666668</v>
      </c>
      <c r="Q2615">
        <v>9.8765432098765427</v>
      </c>
      <c r="R2615">
        <v>519</v>
      </c>
      <c r="S2615" t="s">
        <v>89</v>
      </c>
      <c r="T2615">
        <f t="shared" si="40"/>
        <v>0</v>
      </c>
      <c r="U2615">
        <v>1</v>
      </c>
      <c r="V2615" s="5">
        <v>0.27645833333333331</v>
      </c>
      <c r="W2615" s="8">
        <v>0.27083333333333331</v>
      </c>
      <c r="X2615" t="s">
        <v>94</v>
      </c>
      <c r="Y2615" t="str">
        <f>+VLOOKUP($X2615,[1]ParadasReg!$F:$I,4,0)</f>
        <v>Avenida Grecia / esq. Amanecer</v>
      </c>
      <c r="Z2615">
        <f>+VLOOKUP($X2615,[1]ParadasReg!$F:$I,3,0)</f>
        <v>6</v>
      </c>
    </row>
    <row r="2616" spans="1:26" x14ac:dyDescent="0.25">
      <c r="A2616">
        <v>907326</v>
      </c>
      <c r="B2616">
        <v>1901</v>
      </c>
      <c r="C2616" s="3">
        <v>45880.277615740742</v>
      </c>
      <c r="D2616" t="s">
        <v>27</v>
      </c>
      <c r="E2616">
        <v>2</v>
      </c>
      <c r="F2616">
        <v>1</v>
      </c>
      <c r="G2616">
        <v>0</v>
      </c>
      <c r="H2616">
        <v>0</v>
      </c>
      <c r="I2616">
        <v>2</v>
      </c>
      <c r="J2616">
        <v>1</v>
      </c>
      <c r="K2616">
        <v>0</v>
      </c>
      <c r="L2616">
        <v>0</v>
      </c>
      <c r="M2616">
        <v>0</v>
      </c>
      <c r="N2616">
        <v>0</v>
      </c>
      <c r="O2616">
        <v>-33.476003333333331</v>
      </c>
      <c r="P2616">
        <v>-70.542429999999996</v>
      </c>
      <c r="Q2616">
        <v>11.111111111111111</v>
      </c>
      <c r="R2616">
        <v>519</v>
      </c>
      <c r="S2616" t="s">
        <v>89</v>
      </c>
      <c r="T2616">
        <f t="shared" si="40"/>
        <v>10</v>
      </c>
      <c r="U2616">
        <v>1</v>
      </c>
      <c r="V2616" s="5">
        <v>0.27761574074074075</v>
      </c>
      <c r="W2616" s="8">
        <v>0.27083333333333331</v>
      </c>
      <c r="X2616" t="s">
        <v>95</v>
      </c>
      <c r="Y2616" t="str">
        <f>+VLOOKUP($X2616,[1]ParadasReg!$F:$I,4,0)</f>
        <v>Parada / Muni. Peñalolén</v>
      </c>
      <c r="Z2616">
        <f>+VLOOKUP($X2616,[1]ParadasReg!$F:$I,3,0)</f>
        <v>7</v>
      </c>
    </row>
    <row r="2617" spans="1:26" x14ac:dyDescent="0.25">
      <c r="A2617">
        <v>907337</v>
      </c>
      <c r="B2617">
        <v>1901</v>
      </c>
      <c r="C2617" s="3">
        <v>45880.27925925926</v>
      </c>
      <c r="D2617" t="s">
        <v>27</v>
      </c>
      <c r="E2617">
        <v>3</v>
      </c>
      <c r="F2617">
        <v>0</v>
      </c>
      <c r="G2617">
        <v>3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-33.474208333333337</v>
      </c>
      <c r="P2617">
        <v>-70.551451666666665</v>
      </c>
      <c r="Q2617">
        <v>14.814814814814813</v>
      </c>
      <c r="R2617">
        <v>519</v>
      </c>
      <c r="S2617" t="s">
        <v>89</v>
      </c>
      <c r="T2617">
        <f t="shared" si="40"/>
        <v>10</v>
      </c>
      <c r="U2617">
        <v>1</v>
      </c>
      <c r="V2617" s="5">
        <v>0.27925925925925926</v>
      </c>
      <c r="W2617" s="8">
        <v>0.27083333333333331</v>
      </c>
      <c r="X2617" t="s">
        <v>97</v>
      </c>
      <c r="Y2617" t="str">
        <f>+VLOOKUP($X2617,[1]ParadasReg!$F:$I,4,0)</f>
        <v>Avenida Grecia / esq. Pasaje 444</v>
      </c>
      <c r="Z2617">
        <f>+VLOOKUP($X2617,[1]ParadasReg!$F:$I,3,0)</f>
        <v>9</v>
      </c>
    </row>
    <row r="2618" spans="1:26" x14ac:dyDescent="0.25">
      <c r="A2618">
        <v>907346</v>
      </c>
      <c r="B2618">
        <v>1901</v>
      </c>
      <c r="C2618" s="3">
        <v>45880.2809375</v>
      </c>
      <c r="D2618" t="s">
        <v>27</v>
      </c>
      <c r="E2618">
        <v>2</v>
      </c>
      <c r="F2618">
        <v>0</v>
      </c>
      <c r="G2618">
        <v>0</v>
      </c>
      <c r="H2618">
        <v>0</v>
      </c>
      <c r="I2618">
        <v>2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-33.473106666666673</v>
      </c>
      <c r="P2618">
        <v>-70.556333333333328</v>
      </c>
      <c r="Q2618">
        <v>17.283950617283949</v>
      </c>
      <c r="R2618">
        <v>519</v>
      </c>
      <c r="S2618" t="s">
        <v>89</v>
      </c>
      <c r="T2618">
        <f t="shared" si="40"/>
        <v>10</v>
      </c>
      <c r="U2618">
        <v>1</v>
      </c>
      <c r="V2618" s="5">
        <v>0.28093750000000001</v>
      </c>
      <c r="W2618" s="8">
        <v>0.27083333333333331</v>
      </c>
      <c r="X2618" t="s">
        <v>98</v>
      </c>
      <c r="Y2618" t="str">
        <f>+VLOOKUP($X2618,[1]ParadasReg!$F:$I,4,0)</f>
        <v>Parada 2 / Calle 1A - Avenida Grecia</v>
      </c>
      <c r="Z2618">
        <f>+VLOOKUP($X2618,[1]ParadasReg!$F:$I,3,0)</f>
        <v>10</v>
      </c>
    </row>
    <row r="2619" spans="1:26" x14ac:dyDescent="0.25">
      <c r="A2619">
        <v>907356</v>
      </c>
      <c r="B2619">
        <v>1901</v>
      </c>
      <c r="C2619" s="3">
        <v>45880.282465277778</v>
      </c>
      <c r="D2619" t="s">
        <v>27</v>
      </c>
      <c r="E2619">
        <v>4</v>
      </c>
      <c r="F2619">
        <v>1</v>
      </c>
      <c r="G2619">
        <v>2</v>
      </c>
      <c r="H2619">
        <v>0</v>
      </c>
      <c r="I2619">
        <v>2</v>
      </c>
      <c r="J2619">
        <v>1</v>
      </c>
      <c r="K2619">
        <v>0</v>
      </c>
      <c r="L2619">
        <v>0</v>
      </c>
      <c r="M2619">
        <v>0</v>
      </c>
      <c r="N2619">
        <v>0</v>
      </c>
      <c r="O2619">
        <v>-33.470863333333327</v>
      </c>
      <c r="P2619">
        <v>-70.567801666666668</v>
      </c>
      <c r="Q2619">
        <v>20.987654320987652</v>
      </c>
      <c r="R2619">
        <v>519</v>
      </c>
      <c r="S2619" t="s">
        <v>89</v>
      </c>
      <c r="T2619">
        <f t="shared" si="40"/>
        <v>20</v>
      </c>
      <c r="U2619">
        <v>1</v>
      </c>
      <c r="V2619" s="5">
        <v>0.2824652777777778</v>
      </c>
      <c r="W2619" s="8">
        <v>0.27083333333333331</v>
      </c>
      <c r="X2619" t="s">
        <v>119</v>
      </c>
      <c r="Y2619" t="str">
        <f>+VLOOKUP($X2619,[1]ParadasReg!$F:$I,4,0)</f>
        <v>Parada 2 / Los Molineros - Av. Grecia</v>
      </c>
      <c r="Z2619">
        <f>+VLOOKUP($X2619,[1]ParadasReg!$F:$I,3,0)</f>
        <v>12</v>
      </c>
    </row>
    <row r="2620" spans="1:26" x14ac:dyDescent="0.25">
      <c r="A2620">
        <v>907358</v>
      </c>
      <c r="B2620">
        <v>1901</v>
      </c>
      <c r="C2620" s="3">
        <v>45880.283275462964</v>
      </c>
      <c r="D2620" t="s">
        <v>27</v>
      </c>
      <c r="E2620">
        <v>2</v>
      </c>
      <c r="F2620">
        <v>0</v>
      </c>
      <c r="G2620">
        <v>2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-33.469846666666669</v>
      </c>
      <c r="P2620">
        <v>-70.572964999999996</v>
      </c>
      <c r="Q2620">
        <v>23.456790123456788</v>
      </c>
      <c r="R2620">
        <v>519</v>
      </c>
      <c r="S2620" t="s">
        <v>89</v>
      </c>
      <c r="T2620">
        <f t="shared" si="40"/>
        <v>20</v>
      </c>
      <c r="U2620">
        <v>1</v>
      </c>
      <c r="V2620" s="5">
        <v>0.28327546296296297</v>
      </c>
      <c r="W2620" s="8">
        <v>0.27083333333333331</v>
      </c>
      <c r="X2620" t="s">
        <v>117</v>
      </c>
      <c r="Y2620" t="str">
        <f>+VLOOKUP($X2620,[1]ParadasReg!$F:$I,4,0)</f>
        <v>Parada 2 / Cruz Almeyda - Avenida Grecia</v>
      </c>
      <c r="Z2620">
        <f>+VLOOKUP($X2620,[1]ParadasReg!$F:$I,3,0)</f>
        <v>13</v>
      </c>
    </row>
    <row r="2621" spans="1:26" x14ac:dyDescent="0.25">
      <c r="A2621">
        <v>907365</v>
      </c>
      <c r="B2621">
        <v>1901</v>
      </c>
      <c r="C2621" s="3">
        <v>45880.28396990741</v>
      </c>
      <c r="D2621" t="s">
        <v>27</v>
      </c>
      <c r="E2621">
        <v>12</v>
      </c>
      <c r="F2621">
        <v>9</v>
      </c>
      <c r="G2621">
        <v>0</v>
      </c>
      <c r="H2621">
        <v>0</v>
      </c>
      <c r="I2621">
        <v>12</v>
      </c>
      <c r="J2621">
        <v>9</v>
      </c>
      <c r="K2621">
        <v>0</v>
      </c>
      <c r="L2621">
        <v>0</v>
      </c>
      <c r="M2621">
        <v>0</v>
      </c>
      <c r="N2621">
        <v>0</v>
      </c>
      <c r="O2621">
        <v>-33.468989999999998</v>
      </c>
      <c r="P2621">
        <v>-70.576676666666671</v>
      </c>
      <c r="Q2621">
        <v>27.160493827160494</v>
      </c>
      <c r="R2621">
        <v>519</v>
      </c>
      <c r="S2621" t="s">
        <v>89</v>
      </c>
      <c r="T2621">
        <f t="shared" si="40"/>
        <v>20</v>
      </c>
      <c r="U2621">
        <v>1</v>
      </c>
      <c r="V2621" s="5">
        <v>0.28396990740740741</v>
      </c>
      <c r="W2621" s="8">
        <v>0.27083333333333331</v>
      </c>
      <c r="X2621" t="s">
        <v>100</v>
      </c>
      <c r="Y2621" t="str">
        <f>+VLOOKUP($X2621,[1]ParadasReg!$F:$I,4,0)</f>
        <v>Parada 4 / (M) Grecia</v>
      </c>
      <c r="Z2621">
        <f>+VLOOKUP($X2621,[1]ParadasReg!$F:$I,3,0)</f>
        <v>14</v>
      </c>
    </row>
    <row r="2622" spans="1:26" x14ac:dyDescent="0.25">
      <c r="A2622">
        <v>907368</v>
      </c>
      <c r="B2622">
        <v>1901</v>
      </c>
      <c r="C2622" s="3">
        <v>45880.285057870373</v>
      </c>
      <c r="D2622" t="s">
        <v>27</v>
      </c>
      <c r="E2622">
        <v>2</v>
      </c>
      <c r="F2622">
        <v>3</v>
      </c>
      <c r="G2622">
        <v>2</v>
      </c>
      <c r="H2622">
        <v>0</v>
      </c>
      <c r="I2622">
        <v>0</v>
      </c>
      <c r="J2622">
        <v>3</v>
      </c>
      <c r="K2622">
        <v>0</v>
      </c>
      <c r="L2622">
        <v>0</v>
      </c>
      <c r="M2622">
        <v>0</v>
      </c>
      <c r="N2622">
        <v>0</v>
      </c>
      <c r="O2622">
        <v>-33.467373333333327</v>
      </c>
      <c r="P2622">
        <v>-70.581154999999995</v>
      </c>
      <c r="Q2622">
        <v>25.925925925925924</v>
      </c>
      <c r="R2622">
        <v>519</v>
      </c>
      <c r="S2622" t="s">
        <v>89</v>
      </c>
      <c r="T2622">
        <f t="shared" si="40"/>
        <v>20</v>
      </c>
      <c r="U2622">
        <v>1</v>
      </c>
      <c r="V2622" s="5">
        <v>0.28505787037037039</v>
      </c>
      <c r="W2622" s="8">
        <v>0.27083333333333331</v>
      </c>
      <c r="X2622" t="s">
        <v>101</v>
      </c>
      <c r="Y2622" t="str">
        <f>+VLOOKUP($X2622,[1]ParadasReg!$F:$I,4,0)</f>
        <v>Parada 2 / ADO Chile</v>
      </c>
      <c r="Z2622">
        <f>+VLOOKUP($X2622,[1]ParadasReg!$F:$I,3,0)</f>
        <v>15</v>
      </c>
    </row>
    <row r="2623" spans="1:26" x14ac:dyDescent="0.25">
      <c r="A2623">
        <v>907377</v>
      </c>
      <c r="B2623">
        <v>1901</v>
      </c>
      <c r="C2623" s="3">
        <v>45880.286365740743</v>
      </c>
      <c r="D2623" t="s">
        <v>27</v>
      </c>
      <c r="E2623">
        <v>5</v>
      </c>
      <c r="F2623">
        <v>0</v>
      </c>
      <c r="G2623">
        <v>5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-33.465223333333327</v>
      </c>
      <c r="P2623">
        <v>-70.589706666666672</v>
      </c>
      <c r="Q2623">
        <v>32.098765432098766</v>
      </c>
      <c r="R2623">
        <v>519</v>
      </c>
      <c r="S2623" t="s">
        <v>89</v>
      </c>
      <c r="T2623">
        <f t="shared" si="40"/>
        <v>30</v>
      </c>
      <c r="U2623">
        <v>1</v>
      </c>
      <c r="V2623" s="5">
        <v>0.28636574074074073</v>
      </c>
      <c r="W2623" s="8">
        <v>0.27083333333333331</v>
      </c>
      <c r="X2623" t="s">
        <v>102</v>
      </c>
      <c r="Y2623" t="str">
        <f>+VLOOKUP($X2623,[1]ParadasReg!$F:$I,4,0)</f>
        <v>Parada 2 / CESFAM Salvador Bustos</v>
      </c>
      <c r="Z2623">
        <f>+VLOOKUP($X2623,[1]ParadasReg!$F:$I,3,0)</f>
        <v>16</v>
      </c>
    </row>
    <row r="2624" spans="1:26" x14ac:dyDescent="0.25">
      <c r="A2624">
        <v>907386</v>
      </c>
      <c r="B2624">
        <v>1901</v>
      </c>
      <c r="C2624" s="3">
        <v>45880.287916666668</v>
      </c>
      <c r="D2624" t="s">
        <v>27</v>
      </c>
      <c r="E2624">
        <v>6</v>
      </c>
      <c r="F2624">
        <v>7</v>
      </c>
      <c r="G2624">
        <v>0</v>
      </c>
      <c r="H2624">
        <v>0</v>
      </c>
      <c r="I2624">
        <v>6</v>
      </c>
      <c r="J2624">
        <v>7</v>
      </c>
      <c r="K2624">
        <v>0</v>
      </c>
      <c r="L2624">
        <v>0</v>
      </c>
      <c r="M2624">
        <v>0</v>
      </c>
      <c r="N2624">
        <v>0</v>
      </c>
      <c r="O2624">
        <v>-33.464598333333328</v>
      </c>
      <c r="P2624">
        <v>-70.597898333333333</v>
      </c>
      <c r="Q2624">
        <v>30.864197530864196</v>
      </c>
      <c r="R2624">
        <v>519</v>
      </c>
      <c r="S2624" t="s">
        <v>89</v>
      </c>
      <c r="T2624">
        <f t="shared" si="40"/>
        <v>30</v>
      </c>
      <c r="U2624">
        <v>1</v>
      </c>
      <c r="V2624" s="5">
        <v>0.28791666666666665</v>
      </c>
      <c r="W2624" s="8">
        <v>0.27083333333333331</v>
      </c>
      <c r="X2624" t="s">
        <v>103</v>
      </c>
      <c r="Y2624" t="str">
        <f>+VLOOKUP($X2624,[1]ParadasReg!$F:$I,4,0)</f>
        <v>Parada 2 / Pedagógico</v>
      </c>
      <c r="Z2624">
        <f>+VLOOKUP($X2624,[1]ParadasReg!$F:$I,3,0)</f>
        <v>17</v>
      </c>
    </row>
    <row r="2625" spans="1:26" x14ac:dyDescent="0.25">
      <c r="A2625">
        <v>907396</v>
      </c>
      <c r="B2625">
        <v>1901</v>
      </c>
      <c r="C2625" s="3">
        <v>45880.289733796293</v>
      </c>
      <c r="D2625" t="s">
        <v>27</v>
      </c>
      <c r="E2625">
        <v>2</v>
      </c>
      <c r="F2625">
        <v>5</v>
      </c>
      <c r="G2625">
        <v>2</v>
      </c>
      <c r="H2625">
        <v>0</v>
      </c>
      <c r="I2625">
        <v>0</v>
      </c>
      <c r="J2625">
        <v>5</v>
      </c>
      <c r="K2625">
        <v>0</v>
      </c>
      <c r="L2625">
        <v>0</v>
      </c>
      <c r="M2625">
        <v>0</v>
      </c>
      <c r="N2625">
        <v>0</v>
      </c>
      <c r="O2625">
        <v>-33.462159999999997</v>
      </c>
      <c r="P2625">
        <v>-70.607668333333336</v>
      </c>
      <c r="Q2625">
        <v>27.160493827160494</v>
      </c>
      <c r="R2625">
        <v>519</v>
      </c>
      <c r="S2625" t="s">
        <v>89</v>
      </c>
      <c r="T2625">
        <f t="shared" si="40"/>
        <v>20</v>
      </c>
      <c r="U2625">
        <v>1</v>
      </c>
      <c r="V2625" s="5">
        <v>0.28973379629629631</v>
      </c>
      <c r="W2625" s="8">
        <v>0.27083333333333331</v>
      </c>
      <c r="X2625" t="s">
        <v>118</v>
      </c>
      <c r="Y2625" t="str">
        <f>+VLOOKUP($X2625,[1]ParadasReg!$F:$I,4,0)</f>
        <v>Parada 2 / (M) Est.Nacional</v>
      </c>
      <c r="Z2625">
        <f>+VLOOKUP($X2625,[1]ParadasReg!$F:$I,3,0)</f>
        <v>19</v>
      </c>
    </row>
    <row r="2626" spans="1:26" x14ac:dyDescent="0.25">
      <c r="A2626">
        <v>907405</v>
      </c>
      <c r="B2626">
        <v>1901</v>
      </c>
      <c r="C2626" s="3">
        <v>45880.291643518518</v>
      </c>
      <c r="D2626" t="s">
        <v>27</v>
      </c>
      <c r="E2626">
        <v>2</v>
      </c>
      <c r="F2626">
        <v>0</v>
      </c>
      <c r="G2626">
        <v>2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-33.461496666666669</v>
      </c>
      <c r="P2626">
        <v>-70.617418333333333</v>
      </c>
      <c r="Q2626">
        <v>29.629629629629626</v>
      </c>
      <c r="R2626">
        <v>519</v>
      </c>
      <c r="S2626" t="s">
        <v>89</v>
      </c>
      <c r="T2626">
        <f t="shared" si="40"/>
        <v>20</v>
      </c>
      <c r="U2626">
        <v>1</v>
      </c>
      <c r="V2626" s="5">
        <v>0.2916435185185185</v>
      </c>
      <c r="W2626" s="8">
        <v>0.27083333333333331</v>
      </c>
      <c r="X2626" t="s">
        <v>106</v>
      </c>
      <c r="Y2626" t="str">
        <f>+VLOOKUP($X2626,[1]ParadasReg!$F:$I,4,0)</f>
        <v>Parada 2 / Villa Olímpica</v>
      </c>
      <c r="Z2626">
        <f>+VLOOKUP($X2626,[1]ParadasReg!$F:$I,3,0)</f>
        <v>21</v>
      </c>
    </row>
    <row r="2627" spans="1:26" x14ac:dyDescent="0.25">
      <c r="A2627">
        <v>907416</v>
      </c>
      <c r="B2627">
        <v>1901</v>
      </c>
      <c r="C2627" s="3">
        <v>45880.293275462973</v>
      </c>
      <c r="D2627" t="s">
        <v>27</v>
      </c>
      <c r="E2627">
        <v>3</v>
      </c>
      <c r="F2627">
        <v>0</v>
      </c>
      <c r="G2627">
        <v>3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-33.459981666666657</v>
      </c>
      <c r="P2627">
        <v>-70.622233333333327</v>
      </c>
      <c r="Q2627">
        <v>33.333333333333329</v>
      </c>
      <c r="R2627">
        <v>519</v>
      </c>
      <c r="S2627" t="s">
        <v>89</v>
      </c>
      <c r="T2627">
        <f t="shared" ref="T2627:T2690" si="41">FLOOR(Q2627,10)</f>
        <v>30</v>
      </c>
      <c r="U2627">
        <v>1</v>
      </c>
      <c r="V2627" s="5">
        <v>0.29327546296296297</v>
      </c>
      <c r="W2627" s="8">
        <v>0.29166666666666663</v>
      </c>
      <c r="X2627" t="s">
        <v>107</v>
      </c>
      <c r="Y2627" t="str">
        <f>+VLOOKUP($X2627,[1]ParadasReg!$F:$I,4,0)</f>
        <v>Parada 4 / Suárez Mujica</v>
      </c>
      <c r="Z2627">
        <f>+VLOOKUP($X2627,[1]ParadasReg!$F:$I,3,0)</f>
        <v>22</v>
      </c>
    </row>
    <row r="2628" spans="1:26" x14ac:dyDescent="0.25">
      <c r="A2628">
        <v>907431</v>
      </c>
      <c r="B2628">
        <v>1901</v>
      </c>
      <c r="C2628" s="3">
        <v>45880.295439814807</v>
      </c>
      <c r="D2628" t="s">
        <v>27</v>
      </c>
      <c r="E2628">
        <v>1</v>
      </c>
      <c r="F2628">
        <v>3</v>
      </c>
      <c r="G2628">
        <v>0</v>
      </c>
      <c r="H2628">
        <v>0</v>
      </c>
      <c r="I2628">
        <v>1</v>
      </c>
      <c r="J2628">
        <v>3</v>
      </c>
      <c r="K2628">
        <v>0</v>
      </c>
      <c r="L2628">
        <v>0</v>
      </c>
      <c r="M2628">
        <v>0</v>
      </c>
      <c r="N2628">
        <v>0</v>
      </c>
      <c r="O2628">
        <v>-33.455046666666668</v>
      </c>
      <c r="P2628">
        <v>-70.628248333333332</v>
      </c>
      <c r="Q2628">
        <v>30.864197530864196</v>
      </c>
      <c r="R2628">
        <v>519</v>
      </c>
      <c r="S2628" t="s">
        <v>89</v>
      </c>
      <c r="T2628">
        <f t="shared" si="41"/>
        <v>30</v>
      </c>
      <c r="U2628">
        <v>1</v>
      </c>
      <c r="V2628" s="5">
        <v>0.29543981481481479</v>
      </c>
      <c r="W2628" s="8">
        <v>0.29166666666666663</v>
      </c>
      <c r="X2628" t="s">
        <v>108</v>
      </c>
      <c r="Y2628" t="str">
        <f>+VLOOKUP($X2628,[1]ParadasReg!$F:$I,4,0)</f>
        <v>Parada 2 / (M) Irarrázaval</v>
      </c>
      <c r="Z2628">
        <f>+VLOOKUP($X2628,[1]ParadasReg!$F:$I,3,0)</f>
        <v>23</v>
      </c>
    </row>
    <row r="2629" spans="1:26" x14ac:dyDescent="0.25">
      <c r="A2629">
        <v>907450</v>
      </c>
      <c r="B2629">
        <v>1901</v>
      </c>
      <c r="C2629" s="3">
        <v>45880.297986111109</v>
      </c>
      <c r="D2629" t="s">
        <v>27</v>
      </c>
      <c r="E2629">
        <v>1</v>
      </c>
      <c r="F2629">
        <v>1</v>
      </c>
      <c r="G2629">
        <v>1</v>
      </c>
      <c r="H2629">
        <v>0</v>
      </c>
      <c r="I2629">
        <v>0</v>
      </c>
      <c r="J2629">
        <v>1</v>
      </c>
      <c r="K2629">
        <v>0</v>
      </c>
      <c r="L2629">
        <v>0</v>
      </c>
      <c r="M2629">
        <v>0</v>
      </c>
      <c r="N2629">
        <v>0</v>
      </c>
      <c r="O2629">
        <v>-33.451138333333333</v>
      </c>
      <c r="P2629">
        <v>-70.631074999999996</v>
      </c>
      <c r="Q2629">
        <v>30.864197530864196</v>
      </c>
      <c r="R2629">
        <v>519</v>
      </c>
      <c r="S2629" t="s">
        <v>89</v>
      </c>
      <c r="T2629">
        <f t="shared" si="41"/>
        <v>30</v>
      </c>
      <c r="U2629">
        <v>1</v>
      </c>
      <c r="V2629" s="5">
        <v>0.29798611111111112</v>
      </c>
      <c r="W2629" s="8">
        <v>0.29166666666666663</v>
      </c>
      <c r="X2629" t="s">
        <v>109</v>
      </c>
      <c r="Y2629" t="str">
        <f>+VLOOKUP($X2629,[1]ParadasReg!$F:$I,4,0)</f>
        <v>Parada 7 / (M) Irarrázaval</v>
      </c>
      <c r="Z2629">
        <f>+VLOOKUP($X2629,[1]ParadasReg!$F:$I,3,0)</f>
        <v>24</v>
      </c>
    </row>
    <row r="2630" spans="1:26" x14ac:dyDescent="0.25">
      <c r="A2630">
        <v>907458</v>
      </c>
      <c r="B2630">
        <v>1901</v>
      </c>
      <c r="C2630" s="3">
        <v>45880.299039351848</v>
      </c>
      <c r="D2630" t="s">
        <v>27</v>
      </c>
      <c r="E2630">
        <v>0</v>
      </c>
      <c r="F2630">
        <v>6</v>
      </c>
      <c r="G2630">
        <v>0</v>
      </c>
      <c r="H2630">
        <v>0</v>
      </c>
      <c r="I2630">
        <v>0</v>
      </c>
      <c r="J2630">
        <v>6</v>
      </c>
      <c r="K2630">
        <v>0</v>
      </c>
      <c r="L2630">
        <v>0</v>
      </c>
      <c r="M2630">
        <v>0</v>
      </c>
      <c r="N2630">
        <v>0</v>
      </c>
      <c r="O2630">
        <v>-33.443646666666673</v>
      </c>
      <c r="P2630">
        <v>-70.633316666666673</v>
      </c>
      <c r="Q2630">
        <v>23.456790123456788</v>
      </c>
      <c r="R2630">
        <v>519</v>
      </c>
      <c r="S2630" t="s">
        <v>89</v>
      </c>
      <c r="T2630">
        <f t="shared" si="41"/>
        <v>20</v>
      </c>
      <c r="U2630">
        <v>1</v>
      </c>
      <c r="V2630" s="5">
        <v>0.29903935185185188</v>
      </c>
      <c r="W2630" s="8">
        <v>0.29166666666666663</v>
      </c>
      <c r="X2630" t="s">
        <v>111</v>
      </c>
      <c r="Y2630" t="str">
        <f>+VLOOKUP($X2630,[1]ParadasReg!$F:$I,4,0)</f>
        <v>Parada 2 / (M) Parque Bustamante</v>
      </c>
      <c r="Z2630">
        <f>+VLOOKUP($X2630,[1]ParadasReg!$F:$I,3,0)</f>
        <v>26</v>
      </c>
    </row>
    <row r="2631" spans="1:26" x14ac:dyDescent="0.25">
      <c r="A2631">
        <v>907469</v>
      </c>
      <c r="B2631">
        <v>1901</v>
      </c>
      <c r="C2631" s="3">
        <v>45880.301157407397</v>
      </c>
      <c r="D2631" t="s">
        <v>27</v>
      </c>
      <c r="E2631">
        <v>0</v>
      </c>
      <c r="F2631">
        <v>7</v>
      </c>
      <c r="G2631">
        <v>0</v>
      </c>
      <c r="H2631">
        <v>0</v>
      </c>
      <c r="I2631">
        <v>0</v>
      </c>
      <c r="J2631">
        <v>7</v>
      </c>
      <c r="K2631">
        <v>0</v>
      </c>
      <c r="L2631">
        <v>0</v>
      </c>
      <c r="M2631">
        <v>0</v>
      </c>
      <c r="N2631">
        <v>0</v>
      </c>
      <c r="O2631">
        <v>-33.437244999999997</v>
      </c>
      <c r="P2631">
        <v>-70.635930000000002</v>
      </c>
      <c r="Q2631">
        <v>14.814814814814813</v>
      </c>
      <c r="R2631">
        <v>519</v>
      </c>
      <c r="S2631" t="s">
        <v>89</v>
      </c>
      <c r="T2631">
        <f t="shared" si="41"/>
        <v>10</v>
      </c>
      <c r="U2631">
        <v>1</v>
      </c>
      <c r="V2631" s="5">
        <v>0.30115740740740743</v>
      </c>
      <c r="W2631" s="8">
        <v>0.29166666666666663</v>
      </c>
      <c r="X2631" t="s">
        <v>112</v>
      </c>
      <c r="Y2631" t="str">
        <f>+VLOOKUP($X2631,[1]ParadasReg!$F:$I,4,0)</f>
        <v>Parada 4 / Plaza Italia</v>
      </c>
      <c r="Z2631">
        <f>+VLOOKUP($X2631,[1]ParadasReg!$F:$I,3,0)</f>
        <v>27</v>
      </c>
    </row>
    <row r="2632" spans="1:26" x14ac:dyDescent="0.25">
      <c r="A2632">
        <v>907473</v>
      </c>
      <c r="B2632">
        <v>1901</v>
      </c>
      <c r="C2632" s="3">
        <v>45880.302118055559</v>
      </c>
      <c r="D2632" t="s">
        <v>27</v>
      </c>
      <c r="E2632">
        <v>0</v>
      </c>
      <c r="F2632">
        <v>1</v>
      </c>
      <c r="G2632">
        <v>0</v>
      </c>
      <c r="H2632">
        <v>0</v>
      </c>
      <c r="I2632">
        <v>0</v>
      </c>
      <c r="J2632">
        <v>1</v>
      </c>
      <c r="K2632">
        <v>0</v>
      </c>
      <c r="L2632">
        <v>0</v>
      </c>
      <c r="M2632">
        <v>0</v>
      </c>
      <c r="N2632">
        <v>0</v>
      </c>
      <c r="O2632">
        <v>-33.439766666666657</v>
      </c>
      <c r="P2632">
        <v>-70.640178333333338</v>
      </c>
      <c r="Q2632">
        <v>13.580246913580247</v>
      </c>
      <c r="R2632">
        <v>519</v>
      </c>
      <c r="S2632" t="s">
        <v>89</v>
      </c>
      <c r="T2632">
        <f t="shared" si="41"/>
        <v>10</v>
      </c>
      <c r="U2632">
        <v>1</v>
      </c>
      <c r="V2632" s="5">
        <v>0.30211805555555554</v>
      </c>
      <c r="W2632" s="8">
        <v>0.29166666666666663</v>
      </c>
      <c r="X2632" t="s">
        <v>113</v>
      </c>
      <c r="Y2632" t="str">
        <f>+VLOOKUP($X2632,[1]ParadasReg!$F:$I,4,0)</f>
        <v>Parada 4 / (M) Universidad Católica</v>
      </c>
      <c r="Z2632">
        <f>+VLOOKUP($X2632,[1]ParadasReg!$F:$I,3,0)</f>
        <v>28</v>
      </c>
    </row>
    <row r="2633" spans="1:26" x14ac:dyDescent="0.25">
      <c r="A2633">
        <v>907487</v>
      </c>
      <c r="B2633">
        <v>1901</v>
      </c>
      <c r="C2633" s="3">
        <v>45880.304178240738</v>
      </c>
      <c r="D2633" t="s">
        <v>27</v>
      </c>
      <c r="E2633">
        <v>0</v>
      </c>
      <c r="F2633">
        <v>9</v>
      </c>
      <c r="G2633">
        <v>0</v>
      </c>
      <c r="H2633">
        <v>0</v>
      </c>
      <c r="I2633">
        <v>0</v>
      </c>
      <c r="J2633">
        <v>9</v>
      </c>
      <c r="K2633">
        <v>0</v>
      </c>
      <c r="L2633">
        <v>0</v>
      </c>
      <c r="M2633">
        <v>0</v>
      </c>
      <c r="N2633">
        <v>0</v>
      </c>
      <c r="O2633">
        <v>-33.443815000000001</v>
      </c>
      <c r="P2633">
        <v>-70.652031666666673</v>
      </c>
      <c r="Q2633">
        <v>2.4691358024691357</v>
      </c>
      <c r="R2633">
        <v>519</v>
      </c>
      <c r="S2633" t="s">
        <v>89</v>
      </c>
      <c r="T2633">
        <f t="shared" si="41"/>
        <v>0</v>
      </c>
      <c r="U2633">
        <v>1</v>
      </c>
      <c r="V2633" s="5">
        <v>0.30417824074074074</v>
      </c>
      <c r="W2633" s="8">
        <v>0.29166666666666663</v>
      </c>
      <c r="X2633" t="s">
        <v>115</v>
      </c>
      <c r="Y2633" t="str">
        <f>+VLOOKUP($X2633,[1]ParadasReg!$F:$I,4,0)</f>
        <v>Parada 3 / (M) Universidad de Chile</v>
      </c>
      <c r="Z2633">
        <f>+VLOOKUP($X2633,[1]ParadasReg!$F:$I,3,0)</f>
        <v>30</v>
      </c>
    </row>
    <row r="2634" spans="1:26" x14ac:dyDescent="0.25">
      <c r="A2634">
        <v>907500</v>
      </c>
      <c r="B2634">
        <v>1901</v>
      </c>
      <c r="C2634" s="3">
        <v>45880.306273148148</v>
      </c>
      <c r="D2634" t="s">
        <v>27</v>
      </c>
      <c r="E2634">
        <v>0</v>
      </c>
      <c r="F2634">
        <v>14</v>
      </c>
      <c r="G2634">
        <v>0</v>
      </c>
      <c r="H2634">
        <v>0</v>
      </c>
      <c r="I2634">
        <v>0</v>
      </c>
      <c r="J2634">
        <v>14</v>
      </c>
      <c r="K2634">
        <v>0</v>
      </c>
      <c r="L2634">
        <v>0</v>
      </c>
      <c r="M2634">
        <v>0</v>
      </c>
      <c r="N2634">
        <v>0</v>
      </c>
      <c r="O2634">
        <v>-33.444629999999997</v>
      </c>
      <c r="P2634">
        <v>-70.655386666666672</v>
      </c>
      <c r="Q2634">
        <v>0</v>
      </c>
      <c r="R2634">
        <v>519</v>
      </c>
      <c r="S2634" t="s">
        <v>89</v>
      </c>
      <c r="T2634">
        <f t="shared" si="41"/>
        <v>0</v>
      </c>
      <c r="U2634">
        <v>1</v>
      </c>
      <c r="V2634" s="5">
        <v>0.30627314814814816</v>
      </c>
      <c r="W2634" s="8">
        <v>0.29166666666666663</v>
      </c>
      <c r="X2634" t="s">
        <v>116</v>
      </c>
      <c r="Y2634" t="str">
        <f>+VLOOKUP($X2634,[1]ParadasReg!$F:$I,4,0)</f>
        <v>Parada 3 / (M) La Moneda</v>
      </c>
      <c r="Z2634">
        <f>+VLOOKUP($X2634,[1]ParadasReg!$F:$I,3,0)</f>
        <v>31</v>
      </c>
    </row>
    <row r="2635" spans="1:26" x14ac:dyDescent="0.25">
      <c r="A2635">
        <v>907946</v>
      </c>
      <c r="B2635">
        <v>1901</v>
      </c>
      <c r="C2635" s="3">
        <v>45880.371990740743</v>
      </c>
      <c r="D2635" t="s">
        <v>27</v>
      </c>
      <c r="E2635">
        <v>4</v>
      </c>
      <c r="F2635">
        <v>0</v>
      </c>
      <c r="G2635">
        <v>4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-33.481013333333337</v>
      </c>
      <c r="P2635">
        <v>-70.523488333333333</v>
      </c>
      <c r="Q2635">
        <v>4.9382716049382713</v>
      </c>
      <c r="R2635">
        <v>519</v>
      </c>
      <c r="S2635" t="s">
        <v>89</v>
      </c>
      <c r="T2635">
        <f t="shared" si="41"/>
        <v>0</v>
      </c>
      <c r="U2635">
        <v>1</v>
      </c>
      <c r="V2635" s="5">
        <v>0.37199074074074073</v>
      </c>
      <c r="W2635" s="8">
        <v>0.35416666666666663</v>
      </c>
      <c r="X2635" t="s">
        <v>90</v>
      </c>
      <c r="Y2635" t="str">
        <f>+VLOOKUP($X2635,[1]ParadasReg!$F:$I,4,0)</f>
        <v xml:space="preserve">Av. Diagonal Las Torres / esq. Álvaro Casanova </v>
      </c>
      <c r="Z2635">
        <f>+VLOOKUP($X2635,[1]ParadasReg!$F:$I,3,0)</f>
        <v>1</v>
      </c>
    </row>
    <row r="2636" spans="1:26" x14ac:dyDescent="0.25">
      <c r="A2636">
        <v>907959</v>
      </c>
      <c r="B2636">
        <v>1901</v>
      </c>
      <c r="C2636" s="3">
        <v>45880.373333333337</v>
      </c>
      <c r="D2636" t="s">
        <v>27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-33.478943333333333</v>
      </c>
      <c r="P2636">
        <v>-70.527663333333336</v>
      </c>
      <c r="Q2636">
        <v>4.9382716049382713</v>
      </c>
      <c r="R2636">
        <v>519</v>
      </c>
      <c r="S2636" t="s">
        <v>89</v>
      </c>
      <c r="T2636">
        <f t="shared" si="41"/>
        <v>0</v>
      </c>
      <c r="U2636">
        <v>1</v>
      </c>
      <c r="V2636" s="5">
        <v>0.37333333333333335</v>
      </c>
      <c r="W2636" s="8">
        <v>0.35416666666666663</v>
      </c>
      <c r="X2636" t="s">
        <v>91</v>
      </c>
      <c r="Y2636" t="str">
        <f>+VLOOKUP($X2636,[1]ParadasReg!$F:$I,4,0)</f>
        <v>Avenida Grecia / esq. Qda. de Sn. Pedro</v>
      </c>
      <c r="Z2636">
        <f>+VLOOKUP($X2636,[1]ParadasReg!$F:$I,3,0)</f>
        <v>3</v>
      </c>
    </row>
    <row r="2637" spans="1:26" x14ac:dyDescent="0.25">
      <c r="A2637">
        <v>907967</v>
      </c>
      <c r="B2637">
        <v>1901</v>
      </c>
      <c r="C2637" s="3">
        <v>45880.374965277777</v>
      </c>
      <c r="D2637" t="s">
        <v>27</v>
      </c>
      <c r="E2637">
        <v>7</v>
      </c>
      <c r="F2637">
        <v>0</v>
      </c>
      <c r="G2637">
        <v>7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-33.477293333333343</v>
      </c>
      <c r="P2637">
        <v>-70.535513333333327</v>
      </c>
      <c r="Q2637">
        <v>13.580246913580247</v>
      </c>
      <c r="R2637">
        <v>519</v>
      </c>
      <c r="S2637" t="s">
        <v>89</v>
      </c>
      <c r="T2637">
        <f t="shared" si="41"/>
        <v>10</v>
      </c>
      <c r="U2637">
        <v>1</v>
      </c>
      <c r="V2637" s="5">
        <v>0.37496527777777783</v>
      </c>
      <c r="W2637" s="8">
        <v>0.35416666666666663</v>
      </c>
      <c r="X2637" t="s">
        <v>93</v>
      </c>
      <c r="Y2637" t="str">
        <f>+VLOOKUP($X2637,[1]ParadasReg!$F:$I,4,0)</f>
        <v>Avenida Grecia / esq. Jacarandá</v>
      </c>
      <c r="Z2637">
        <f>+VLOOKUP($X2637,[1]ParadasReg!$F:$I,3,0)</f>
        <v>5</v>
      </c>
    </row>
    <row r="2638" spans="1:26" x14ac:dyDescent="0.25">
      <c r="A2638">
        <v>907974</v>
      </c>
      <c r="B2638">
        <v>1901</v>
      </c>
      <c r="C2638" s="3">
        <v>45880.37636574074</v>
      </c>
      <c r="D2638" t="s">
        <v>27</v>
      </c>
      <c r="E2638">
        <v>12</v>
      </c>
      <c r="F2638">
        <v>2</v>
      </c>
      <c r="G2638">
        <v>0</v>
      </c>
      <c r="H2638">
        <v>0</v>
      </c>
      <c r="I2638">
        <v>12</v>
      </c>
      <c r="J2638">
        <v>2</v>
      </c>
      <c r="K2638">
        <v>0</v>
      </c>
      <c r="L2638">
        <v>0</v>
      </c>
      <c r="M2638">
        <v>0</v>
      </c>
      <c r="N2638">
        <v>0</v>
      </c>
      <c r="O2638">
        <v>-33.475976666666668</v>
      </c>
      <c r="P2638">
        <v>-70.542415000000005</v>
      </c>
      <c r="Q2638">
        <v>25.925925925925924</v>
      </c>
      <c r="R2638">
        <v>519</v>
      </c>
      <c r="S2638" t="s">
        <v>89</v>
      </c>
      <c r="T2638">
        <f t="shared" si="41"/>
        <v>20</v>
      </c>
      <c r="U2638">
        <v>1</v>
      </c>
      <c r="V2638" s="5">
        <v>0.37636574074074075</v>
      </c>
      <c r="W2638" s="8">
        <v>0.375</v>
      </c>
      <c r="X2638" t="s">
        <v>95</v>
      </c>
      <c r="Y2638" t="str">
        <f>+VLOOKUP($X2638,[1]ParadasReg!$F:$I,4,0)</f>
        <v>Parada / Muni. Peñalolén</v>
      </c>
      <c r="Z2638">
        <f>+VLOOKUP($X2638,[1]ParadasReg!$F:$I,3,0)</f>
        <v>7</v>
      </c>
    </row>
    <row r="2639" spans="1:26" x14ac:dyDescent="0.25">
      <c r="A2639">
        <v>907983</v>
      </c>
      <c r="B2639">
        <v>1901</v>
      </c>
      <c r="C2639" s="3">
        <v>45880.377870370372</v>
      </c>
      <c r="D2639" t="s">
        <v>27</v>
      </c>
      <c r="E2639">
        <v>5</v>
      </c>
      <c r="F2639">
        <v>2</v>
      </c>
      <c r="G2639">
        <v>5</v>
      </c>
      <c r="H2639">
        <v>0</v>
      </c>
      <c r="I2639">
        <v>0</v>
      </c>
      <c r="J2639">
        <v>2</v>
      </c>
      <c r="K2639">
        <v>0</v>
      </c>
      <c r="L2639">
        <v>0</v>
      </c>
      <c r="M2639">
        <v>0</v>
      </c>
      <c r="N2639">
        <v>0</v>
      </c>
      <c r="O2639">
        <v>-33.474170000000001</v>
      </c>
      <c r="P2639">
        <v>-70.551473333333334</v>
      </c>
      <c r="Q2639">
        <v>29.629629629629626</v>
      </c>
      <c r="R2639">
        <v>519</v>
      </c>
      <c r="S2639" t="s">
        <v>89</v>
      </c>
      <c r="T2639">
        <f t="shared" si="41"/>
        <v>20</v>
      </c>
      <c r="U2639">
        <v>1</v>
      </c>
      <c r="V2639" s="5">
        <v>0.37787037037037036</v>
      </c>
      <c r="W2639" s="8">
        <v>0.375</v>
      </c>
      <c r="X2639" t="s">
        <v>97</v>
      </c>
      <c r="Y2639" t="str">
        <f>+VLOOKUP($X2639,[1]ParadasReg!$F:$I,4,0)</f>
        <v>Avenida Grecia / esq. Pasaje 444</v>
      </c>
      <c r="Z2639">
        <f>+VLOOKUP($X2639,[1]ParadasReg!$F:$I,3,0)</f>
        <v>9</v>
      </c>
    </row>
    <row r="2640" spans="1:26" x14ac:dyDescent="0.25">
      <c r="A2640">
        <v>907998</v>
      </c>
      <c r="B2640">
        <v>1901</v>
      </c>
      <c r="C2640" s="3">
        <v>45880.380891203713</v>
      </c>
      <c r="D2640" t="s">
        <v>27</v>
      </c>
      <c r="E2640">
        <v>5</v>
      </c>
      <c r="F2640">
        <v>2</v>
      </c>
      <c r="G2640">
        <v>5</v>
      </c>
      <c r="H2640">
        <v>0</v>
      </c>
      <c r="I2640">
        <v>0</v>
      </c>
      <c r="J2640">
        <v>2</v>
      </c>
      <c r="K2640">
        <v>0</v>
      </c>
      <c r="L2640">
        <v>0</v>
      </c>
      <c r="M2640">
        <v>0</v>
      </c>
      <c r="N2640">
        <v>0</v>
      </c>
      <c r="O2640">
        <v>-33.472065000000001</v>
      </c>
      <c r="P2640">
        <v>-70.561708333333328</v>
      </c>
      <c r="Q2640">
        <v>33.333333333333329</v>
      </c>
      <c r="R2640">
        <v>519</v>
      </c>
      <c r="S2640" t="s">
        <v>89</v>
      </c>
      <c r="T2640">
        <f t="shared" si="41"/>
        <v>30</v>
      </c>
      <c r="U2640">
        <v>1</v>
      </c>
      <c r="V2640" s="5">
        <v>0.38089120370370372</v>
      </c>
      <c r="W2640" s="8">
        <v>0.375</v>
      </c>
      <c r="X2640" t="s">
        <v>99</v>
      </c>
      <c r="Y2640" t="str">
        <f>+VLOOKUP($X2640,[1]ParadasReg!$F:$I,4,0)</f>
        <v>Parada 2 / Ictinos - Avenida Grecia</v>
      </c>
      <c r="Z2640">
        <f>+VLOOKUP($X2640,[1]ParadasReg!$F:$I,3,0)</f>
        <v>11</v>
      </c>
    </row>
    <row r="2641" spans="1:26" x14ac:dyDescent="0.25">
      <c r="A2641">
        <v>908006</v>
      </c>
      <c r="B2641">
        <v>1901</v>
      </c>
      <c r="C2641" s="3">
        <v>45880.381990740738</v>
      </c>
      <c r="D2641" t="s">
        <v>27</v>
      </c>
      <c r="E2641">
        <v>0</v>
      </c>
      <c r="F2641">
        <v>1</v>
      </c>
      <c r="G2641">
        <v>0</v>
      </c>
      <c r="H2641">
        <v>0</v>
      </c>
      <c r="I2641">
        <v>0</v>
      </c>
      <c r="J2641">
        <v>1</v>
      </c>
      <c r="K2641">
        <v>0</v>
      </c>
      <c r="L2641">
        <v>0</v>
      </c>
      <c r="M2641">
        <v>0</v>
      </c>
      <c r="N2641">
        <v>0</v>
      </c>
      <c r="O2641">
        <v>-33.469079999999998</v>
      </c>
      <c r="P2641">
        <v>-70.576520000000002</v>
      </c>
      <c r="Q2641">
        <v>32.098765432098766</v>
      </c>
      <c r="R2641">
        <v>519</v>
      </c>
      <c r="S2641" t="s">
        <v>89</v>
      </c>
      <c r="T2641">
        <f t="shared" si="41"/>
        <v>30</v>
      </c>
      <c r="U2641">
        <v>1</v>
      </c>
      <c r="V2641" s="5">
        <v>0.38199074074074074</v>
      </c>
      <c r="W2641" s="8">
        <v>0.375</v>
      </c>
      <c r="X2641" t="s">
        <v>100</v>
      </c>
      <c r="Y2641" t="str">
        <f>+VLOOKUP($X2641,[1]ParadasReg!$F:$I,4,0)</f>
        <v>Parada 4 / (M) Grecia</v>
      </c>
      <c r="Z2641">
        <f>+VLOOKUP($X2641,[1]ParadasReg!$F:$I,3,0)</f>
        <v>14</v>
      </c>
    </row>
    <row r="2642" spans="1:26" x14ac:dyDescent="0.25">
      <c r="A2642">
        <v>908007</v>
      </c>
      <c r="B2642">
        <v>1901</v>
      </c>
      <c r="C2642" s="3">
        <v>45880.382002314807</v>
      </c>
      <c r="D2642" t="s">
        <v>27</v>
      </c>
      <c r="E2642">
        <v>7</v>
      </c>
      <c r="F2642">
        <v>0</v>
      </c>
      <c r="G2642">
        <v>7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-33.469863333333343</v>
      </c>
      <c r="P2642">
        <v>-70.572901666666667</v>
      </c>
      <c r="Q2642">
        <v>40.74074074074074</v>
      </c>
      <c r="R2642">
        <v>519</v>
      </c>
      <c r="S2642" t="s">
        <v>89</v>
      </c>
      <c r="T2642">
        <f t="shared" si="41"/>
        <v>40</v>
      </c>
      <c r="U2642">
        <v>1</v>
      </c>
      <c r="V2642" s="5">
        <v>0.38200231481481484</v>
      </c>
      <c r="W2642" s="8">
        <v>0.375</v>
      </c>
      <c r="X2642" t="s">
        <v>117</v>
      </c>
      <c r="Y2642" t="str">
        <f>+VLOOKUP($X2642,[1]ParadasReg!$F:$I,4,0)</f>
        <v>Parada 2 / Cruz Almeyda - Avenida Grecia</v>
      </c>
      <c r="Z2642">
        <f>+VLOOKUP($X2642,[1]ParadasReg!$F:$I,3,0)</f>
        <v>13</v>
      </c>
    </row>
    <row r="2643" spans="1:26" x14ac:dyDescent="0.25">
      <c r="A2643">
        <v>908030</v>
      </c>
      <c r="B2643">
        <v>1901</v>
      </c>
      <c r="C2643" s="3">
        <v>45880.385648148149</v>
      </c>
      <c r="D2643" t="s">
        <v>27</v>
      </c>
      <c r="E2643">
        <v>6</v>
      </c>
      <c r="F2643">
        <v>2</v>
      </c>
      <c r="G2643">
        <v>6</v>
      </c>
      <c r="H2643">
        <v>0</v>
      </c>
      <c r="I2643">
        <v>0</v>
      </c>
      <c r="J2643">
        <v>2</v>
      </c>
      <c r="K2643">
        <v>0</v>
      </c>
      <c r="L2643">
        <v>0</v>
      </c>
      <c r="M2643">
        <v>0</v>
      </c>
      <c r="N2643">
        <v>0</v>
      </c>
      <c r="O2643">
        <v>-33.467368333333333</v>
      </c>
      <c r="P2643">
        <v>-70.581095000000005</v>
      </c>
      <c r="Q2643">
        <v>45.679012345679013</v>
      </c>
      <c r="R2643">
        <v>519</v>
      </c>
      <c r="S2643" t="s">
        <v>89</v>
      </c>
      <c r="T2643">
        <f t="shared" si="41"/>
        <v>40</v>
      </c>
      <c r="U2643">
        <v>1</v>
      </c>
      <c r="V2643" s="5">
        <v>0.38564814814814818</v>
      </c>
      <c r="W2643" s="8">
        <v>0.375</v>
      </c>
      <c r="X2643" t="s">
        <v>101</v>
      </c>
      <c r="Y2643" t="str">
        <f>+VLOOKUP($X2643,[1]ParadasReg!$F:$I,4,0)</f>
        <v>Parada 2 / ADO Chile</v>
      </c>
      <c r="Z2643">
        <f>+VLOOKUP($X2643,[1]ParadasReg!$F:$I,3,0)</f>
        <v>15</v>
      </c>
    </row>
    <row r="2644" spans="1:26" x14ac:dyDescent="0.25">
      <c r="A2644">
        <v>908048</v>
      </c>
      <c r="B2644">
        <v>1901</v>
      </c>
      <c r="C2644" s="3">
        <v>45880.387696759259</v>
      </c>
      <c r="D2644" t="s">
        <v>27</v>
      </c>
      <c r="E2644">
        <v>3</v>
      </c>
      <c r="F2644">
        <v>2</v>
      </c>
      <c r="G2644">
        <v>3</v>
      </c>
      <c r="H2644">
        <v>0</v>
      </c>
      <c r="I2644">
        <v>0</v>
      </c>
      <c r="J2644">
        <v>2</v>
      </c>
      <c r="K2644">
        <v>0</v>
      </c>
      <c r="L2644">
        <v>0</v>
      </c>
      <c r="M2644">
        <v>0</v>
      </c>
      <c r="N2644">
        <v>0</v>
      </c>
      <c r="O2644">
        <v>-33.46523333333333</v>
      </c>
      <c r="P2644">
        <v>-70.589668333333336</v>
      </c>
      <c r="Q2644">
        <v>46.913580246913575</v>
      </c>
      <c r="R2644">
        <v>519</v>
      </c>
      <c r="S2644" t="s">
        <v>89</v>
      </c>
      <c r="T2644">
        <f t="shared" si="41"/>
        <v>40</v>
      </c>
      <c r="U2644">
        <v>1</v>
      </c>
      <c r="V2644" s="5">
        <v>0.38769675925925928</v>
      </c>
      <c r="W2644" s="8">
        <v>0.375</v>
      </c>
      <c r="X2644" t="s">
        <v>102</v>
      </c>
      <c r="Y2644" t="str">
        <f>+VLOOKUP($X2644,[1]ParadasReg!$F:$I,4,0)</f>
        <v>Parada 2 / CESFAM Salvador Bustos</v>
      </c>
      <c r="Z2644">
        <f>+VLOOKUP($X2644,[1]ParadasReg!$F:$I,3,0)</f>
        <v>16</v>
      </c>
    </row>
    <row r="2645" spans="1:26" x14ac:dyDescent="0.25">
      <c r="A2645">
        <v>908057</v>
      </c>
      <c r="B2645">
        <v>1901</v>
      </c>
      <c r="C2645" s="3">
        <v>45880.389386574083</v>
      </c>
      <c r="D2645" t="s">
        <v>27</v>
      </c>
      <c r="E2645">
        <v>11</v>
      </c>
      <c r="F2645">
        <v>8</v>
      </c>
      <c r="G2645">
        <v>0</v>
      </c>
      <c r="H2645">
        <v>0</v>
      </c>
      <c r="I2645">
        <v>11</v>
      </c>
      <c r="J2645">
        <v>8</v>
      </c>
      <c r="K2645">
        <v>0</v>
      </c>
      <c r="L2645">
        <v>0</v>
      </c>
      <c r="M2645">
        <v>0</v>
      </c>
      <c r="N2645">
        <v>0</v>
      </c>
      <c r="O2645">
        <v>-33.464509999999997</v>
      </c>
      <c r="P2645">
        <v>-70.597936666666669</v>
      </c>
      <c r="Q2645">
        <v>50.617283950617285</v>
      </c>
      <c r="R2645">
        <v>519</v>
      </c>
      <c r="S2645" t="s">
        <v>89</v>
      </c>
      <c r="T2645">
        <f t="shared" si="41"/>
        <v>50</v>
      </c>
      <c r="U2645">
        <v>1</v>
      </c>
      <c r="V2645" s="5">
        <v>0.38938657407407407</v>
      </c>
      <c r="W2645" s="8">
        <v>0.375</v>
      </c>
      <c r="X2645" t="s">
        <v>103</v>
      </c>
      <c r="Y2645" t="str">
        <f>+VLOOKUP($X2645,[1]ParadasReg!$F:$I,4,0)</f>
        <v>Parada 2 / Pedagógico</v>
      </c>
      <c r="Z2645">
        <f>+VLOOKUP($X2645,[1]ParadasReg!$F:$I,3,0)</f>
        <v>17</v>
      </c>
    </row>
    <row r="2646" spans="1:26" x14ac:dyDescent="0.25">
      <c r="A2646">
        <v>908061</v>
      </c>
      <c r="B2646">
        <v>1901</v>
      </c>
      <c r="C2646" s="3">
        <v>45880.390416666669</v>
      </c>
      <c r="D2646" t="s">
        <v>27</v>
      </c>
      <c r="E2646">
        <v>5</v>
      </c>
      <c r="F2646">
        <v>1</v>
      </c>
      <c r="G2646">
        <v>5</v>
      </c>
      <c r="H2646">
        <v>0</v>
      </c>
      <c r="I2646">
        <v>0</v>
      </c>
      <c r="J2646">
        <v>1</v>
      </c>
      <c r="K2646">
        <v>0</v>
      </c>
      <c r="L2646">
        <v>0</v>
      </c>
      <c r="M2646">
        <v>0</v>
      </c>
      <c r="N2646">
        <v>0</v>
      </c>
      <c r="O2646">
        <v>-33.463801666666669</v>
      </c>
      <c r="P2646">
        <v>-70.602478333333337</v>
      </c>
      <c r="Q2646">
        <v>55.555555555555557</v>
      </c>
      <c r="R2646">
        <v>519</v>
      </c>
      <c r="S2646" t="s">
        <v>89</v>
      </c>
      <c r="T2646">
        <f t="shared" si="41"/>
        <v>50</v>
      </c>
      <c r="U2646">
        <v>1</v>
      </c>
      <c r="V2646" s="5">
        <v>0.39041666666666663</v>
      </c>
      <c r="W2646" s="8">
        <v>0.375</v>
      </c>
      <c r="X2646" t="s">
        <v>104</v>
      </c>
      <c r="Y2646" t="str">
        <f>+VLOOKUP($X2646,[1]ParadasReg!$F:$I,4,0)</f>
        <v>Parada 2 / Los Tres Antonios</v>
      </c>
      <c r="Z2646">
        <f>+VLOOKUP($X2646,[1]ParadasReg!$F:$I,3,0)</f>
        <v>18</v>
      </c>
    </row>
    <row r="2647" spans="1:26" x14ac:dyDescent="0.25">
      <c r="A2647">
        <v>908072</v>
      </c>
      <c r="B2647">
        <v>1901</v>
      </c>
      <c r="C2647" s="3">
        <v>45880.392002314817</v>
      </c>
      <c r="D2647" t="s">
        <v>27</v>
      </c>
      <c r="E2647">
        <v>1</v>
      </c>
      <c r="F2647">
        <v>4</v>
      </c>
      <c r="G2647">
        <v>0</v>
      </c>
      <c r="H2647">
        <v>0</v>
      </c>
      <c r="I2647">
        <v>1</v>
      </c>
      <c r="J2647">
        <v>4</v>
      </c>
      <c r="K2647">
        <v>0</v>
      </c>
      <c r="L2647">
        <v>0</v>
      </c>
      <c r="M2647">
        <v>0</v>
      </c>
      <c r="N2647">
        <v>0</v>
      </c>
      <c r="O2647">
        <v>-33.462131666666657</v>
      </c>
      <c r="P2647">
        <v>-70.60767833333334</v>
      </c>
      <c r="Q2647">
        <v>51.851851851851848</v>
      </c>
      <c r="R2647">
        <v>519</v>
      </c>
      <c r="S2647" t="s">
        <v>89</v>
      </c>
      <c r="T2647">
        <f t="shared" si="41"/>
        <v>50</v>
      </c>
      <c r="U2647">
        <v>1</v>
      </c>
      <c r="V2647" s="5">
        <v>0.39200231481481485</v>
      </c>
      <c r="W2647" s="8">
        <v>0.375</v>
      </c>
      <c r="X2647" t="s">
        <v>118</v>
      </c>
      <c r="Y2647" t="str">
        <f>+VLOOKUP($X2647,[1]ParadasReg!$F:$I,4,0)</f>
        <v>Parada 2 / (M) Est.Nacional</v>
      </c>
      <c r="Z2647">
        <f>+VLOOKUP($X2647,[1]ParadasReg!$F:$I,3,0)</f>
        <v>19</v>
      </c>
    </row>
    <row r="2648" spans="1:26" x14ac:dyDescent="0.25">
      <c r="A2648">
        <v>908088</v>
      </c>
      <c r="B2648">
        <v>1901</v>
      </c>
      <c r="C2648" s="3">
        <v>45880.394594907397</v>
      </c>
      <c r="D2648" t="s">
        <v>27</v>
      </c>
      <c r="E2648">
        <v>5</v>
      </c>
      <c r="F2648">
        <v>1</v>
      </c>
      <c r="G2648">
        <v>4</v>
      </c>
      <c r="H2648">
        <v>0</v>
      </c>
      <c r="I2648">
        <v>1</v>
      </c>
      <c r="J2648">
        <v>1</v>
      </c>
      <c r="K2648">
        <v>0</v>
      </c>
      <c r="L2648">
        <v>0</v>
      </c>
      <c r="M2648">
        <v>0</v>
      </c>
      <c r="N2648">
        <v>0</v>
      </c>
      <c r="O2648">
        <v>-33.461468333333343</v>
      </c>
      <c r="P2648">
        <v>-70.617358333333328</v>
      </c>
      <c r="Q2648">
        <v>56.79012345679012</v>
      </c>
      <c r="R2648">
        <v>519</v>
      </c>
      <c r="S2648" t="s">
        <v>89</v>
      </c>
      <c r="T2648">
        <f t="shared" si="41"/>
        <v>50</v>
      </c>
      <c r="U2648">
        <v>1</v>
      </c>
      <c r="V2648" s="5">
        <v>0.39459490740740738</v>
      </c>
      <c r="W2648" s="8">
        <v>0.375</v>
      </c>
      <c r="X2648" t="s">
        <v>106</v>
      </c>
      <c r="Y2648" t="str">
        <f>+VLOOKUP($X2648,[1]ParadasReg!$F:$I,4,0)</f>
        <v>Parada 2 / Villa Olímpica</v>
      </c>
      <c r="Z2648">
        <f>+VLOOKUP($X2648,[1]ParadasReg!$F:$I,3,0)</f>
        <v>21</v>
      </c>
    </row>
    <row r="2649" spans="1:26" x14ac:dyDescent="0.25">
      <c r="A2649">
        <v>908095</v>
      </c>
      <c r="B2649">
        <v>1901</v>
      </c>
      <c r="C2649" s="3">
        <v>45880.395532407398</v>
      </c>
      <c r="D2649" t="s">
        <v>27</v>
      </c>
      <c r="E2649">
        <v>5</v>
      </c>
      <c r="F2649">
        <v>0</v>
      </c>
      <c r="G2649">
        <v>5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-33.459993333333337</v>
      </c>
      <c r="P2649">
        <v>-70.622188333333327</v>
      </c>
      <c r="Q2649">
        <v>62.962962962962962</v>
      </c>
      <c r="R2649">
        <v>519</v>
      </c>
      <c r="S2649" t="s">
        <v>89</v>
      </c>
      <c r="T2649">
        <f t="shared" si="41"/>
        <v>60</v>
      </c>
      <c r="U2649">
        <v>1</v>
      </c>
      <c r="V2649" s="5">
        <v>0.39553240740740742</v>
      </c>
      <c r="W2649" s="8">
        <v>0.375</v>
      </c>
      <c r="X2649" t="s">
        <v>107</v>
      </c>
      <c r="Y2649" t="str">
        <f>+VLOOKUP($X2649,[1]ParadasReg!$F:$I,4,0)</f>
        <v>Parada 4 / Suárez Mujica</v>
      </c>
      <c r="Z2649">
        <f>+VLOOKUP($X2649,[1]ParadasReg!$F:$I,3,0)</f>
        <v>22</v>
      </c>
    </row>
    <row r="2650" spans="1:26" x14ac:dyDescent="0.25">
      <c r="A2650">
        <v>908110</v>
      </c>
      <c r="B2650">
        <v>1901</v>
      </c>
      <c r="C2650" s="3">
        <v>45880.398182870369</v>
      </c>
      <c r="D2650" t="s">
        <v>27</v>
      </c>
      <c r="E2650">
        <v>2</v>
      </c>
      <c r="F2650">
        <v>0</v>
      </c>
      <c r="G2650">
        <v>0</v>
      </c>
      <c r="H2650">
        <v>0</v>
      </c>
      <c r="I2650">
        <v>2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-33.455006666666669</v>
      </c>
      <c r="P2650">
        <v>-70.628263333333337</v>
      </c>
      <c r="Q2650">
        <v>65.432098765432102</v>
      </c>
      <c r="R2650">
        <v>519</v>
      </c>
      <c r="S2650" t="s">
        <v>89</v>
      </c>
      <c r="T2650">
        <f t="shared" si="41"/>
        <v>60</v>
      </c>
      <c r="U2650">
        <v>1</v>
      </c>
      <c r="V2650" s="5">
        <v>0.39818287037037042</v>
      </c>
      <c r="W2650" s="8">
        <v>0.39583333333333331</v>
      </c>
      <c r="X2650" t="s">
        <v>108</v>
      </c>
      <c r="Y2650" t="str">
        <f>+VLOOKUP($X2650,[1]ParadasReg!$F:$I,4,0)</f>
        <v>Parada 2 / (M) Irarrázaval</v>
      </c>
      <c r="Z2650">
        <f>+VLOOKUP($X2650,[1]ParadasReg!$F:$I,3,0)</f>
        <v>23</v>
      </c>
    </row>
    <row r="2651" spans="1:26" x14ac:dyDescent="0.25">
      <c r="A2651">
        <v>908120</v>
      </c>
      <c r="B2651">
        <v>1901</v>
      </c>
      <c r="C2651" s="3">
        <v>45880.40048611111</v>
      </c>
      <c r="D2651" t="s">
        <v>27</v>
      </c>
      <c r="E2651">
        <v>3</v>
      </c>
      <c r="F2651">
        <v>2</v>
      </c>
      <c r="G2651">
        <v>3</v>
      </c>
      <c r="H2651">
        <v>0</v>
      </c>
      <c r="I2651">
        <v>0</v>
      </c>
      <c r="J2651">
        <v>2</v>
      </c>
      <c r="K2651">
        <v>0</v>
      </c>
      <c r="L2651">
        <v>0</v>
      </c>
      <c r="M2651">
        <v>0</v>
      </c>
      <c r="N2651">
        <v>0</v>
      </c>
      <c r="O2651">
        <v>-33.451113333333332</v>
      </c>
      <c r="P2651">
        <v>-70.631103333333328</v>
      </c>
      <c r="Q2651">
        <v>66.666666666666657</v>
      </c>
      <c r="R2651">
        <v>519</v>
      </c>
      <c r="S2651" t="s">
        <v>89</v>
      </c>
      <c r="T2651">
        <f t="shared" si="41"/>
        <v>60</v>
      </c>
      <c r="U2651">
        <v>1</v>
      </c>
      <c r="V2651" s="5">
        <v>0.4004861111111111</v>
      </c>
      <c r="W2651" s="8">
        <v>0.39583333333333331</v>
      </c>
      <c r="X2651" t="s">
        <v>109</v>
      </c>
      <c r="Y2651" t="str">
        <f>+VLOOKUP($X2651,[1]ParadasReg!$F:$I,4,0)</f>
        <v>Parada 7 / (M) Irarrázaval</v>
      </c>
      <c r="Z2651">
        <f>+VLOOKUP($X2651,[1]ParadasReg!$F:$I,3,0)</f>
        <v>24</v>
      </c>
    </row>
    <row r="2652" spans="1:26" x14ac:dyDescent="0.25">
      <c r="A2652">
        <v>908124</v>
      </c>
      <c r="B2652">
        <v>1901</v>
      </c>
      <c r="C2652" s="3">
        <v>45880.401006944441</v>
      </c>
      <c r="D2652" t="s">
        <v>27</v>
      </c>
      <c r="E2652">
        <v>2</v>
      </c>
      <c r="F2652">
        <v>7</v>
      </c>
      <c r="G2652">
        <v>0</v>
      </c>
      <c r="H2652">
        <v>0</v>
      </c>
      <c r="I2652">
        <v>2</v>
      </c>
      <c r="J2652">
        <v>7</v>
      </c>
      <c r="K2652">
        <v>0</v>
      </c>
      <c r="L2652">
        <v>0</v>
      </c>
      <c r="M2652">
        <v>0</v>
      </c>
      <c r="N2652">
        <v>0</v>
      </c>
      <c r="O2652">
        <v>-33.449044999999998</v>
      </c>
      <c r="P2652">
        <v>-70.631746666666672</v>
      </c>
      <c r="Q2652">
        <v>60.493827160493829</v>
      </c>
      <c r="R2652">
        <v>519</v>
      </c>
      <c r="S2652" t="s">
        <v>89</v>
      </c>
      <c r="T2652">
        <f t="shared" si="41"/>
        <v>60</v>
      </c>
      <c r="U2652">
        <v>1</v>
      </c>
      <c r="V2652" s="5">
        <v>0.40100694444444446</v>
      </c>
      <c r="W2652" s="8">
        <v>0.39583333333333331</v>
      </c>
      <c r="X2652" t="s">
        <v>110</v>
      </c>
      <c r="Y2652" t="str">
        <f>+VLOOKUP($X2652,[1]ParadasReg!$F:$I,4,0)</f>
        <v>Parada 2 / (M) Santa Isabel</v>
      </c>
      <c r="Z2652">
        <f>+VLOOKUP($X2652,[1]ParadasReg!$F:$I,3,0)</f>
        <v>25</v>
      </c>
    </row>
    <row r="2653" spans="1:26" x14ac:dyDescent="0.25">
      <c r="A2653">
        <v>908136</v>
      </c>
      <c r="B2653">
        <v>1901</v>
      </c>
      <c r="C2653" s="3">
        <v>45880.402974537043</v>
      </c>
      <c r="D2653" t="s">
        <v>27</v>
      </c>
      <c r="E2653">
        <v>0</v>
      </c>
      <c r="F2653">
        <v>6</v>
      </c>
      <c r="G2653">
        <v>0</v>
      </c>
      <c r="H2653">
        <v>0</v>
      </c>
      <c r="I2653">
        <v>0</v>
      </c>
      <c r="J2653">
        <v>6</v>
      </c>
      <c r="K2653">
        <v>0</v>
      </c>
      <c r="L2653">
        <v>0</v>
      </c>
      <c r="M2653">
        <v>0</v>
      </c>
      <c r="N2653">
        <v>0</v>
      </c>
      <c r="O2653">
        <v>-33.443821666666658</v>
      </c>
      <c r="P2653">
        <v>-70.633290000000002</v>
      </c>
      <c r="Q2653">
        <v>53.086419753086425</v>
      </c>
      <c r="R2653">
        <v>519</v>
      </c>
      <c r="S2653" t="s">
        <v>89</v>
      </c>
      <c r="T2653">
        <f t="shared" si="41"/>
        <v>50</v>
      </c>
      <c r="U2653">
        <v>1</v>
      </c>
      <c r="V2653" s="5">
        <v>0.40297453703703701</v>
      </c>
      <c r="W2653" s="8">
        <v>0.39583333333333331</v>
      </c>
      <c r="X2653" t="s">
        <v>111</v>
      </c>
      <c r="Y2653" t="str">
        <f>+VLOOKUP($X2653,[1]ParadasReg!$F:$I,4,0)</f>
        <v>Parada 2 / (M) Parque Bustamante</v>
      </c>
      <c r="Z2653">
        <f>+VLOOKUP($X2653,[1]ParadasReg!$F:$I,3,0)</f>
        <v>26</v>
      </c>
    </row>
    <row r="2654" spans="1:26" x14ac:dyDescent="0.25">
      <c r="A2654">
        <v>908140</v>
      </c>
      <c r="B2654">
        <v>1901</v>
      </c>
      <c r="C2654" s="3">
        <v>45880.403611111113</v>
      </c>
      <c r="D2654" t="s">
        <v>27</v>
      </c>
      <c r="E2654">
        <v>1</v>
      </c>
      <c r="F2654">
        <v>0</v>
      </c>
      <c r="G2654">
        <v>1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-33.44354666666667</v>
      </c>
      <c r="P2654">
        <v>-70.633408333333335</v>
      </c>
      <c r="Q2654">
        <v>54.320987654320987</v>
      </c>
      <c r="R2654">
        <v>519</v>
      </c>
      <c r="S2654" t="s">
        <v>89</v>
      </c>
      <c r="T2654">
        <f t="shared" si="41"/>
        <v>50</v>
      </c>
      <c r="U2654">
        <v>1</v>
      </c>
      <c r="V2654" s="5">
        <v>0.40361111111111114</v>
      </c>
      <c r="W2654" s="8">
        <v>0.39583333333333331</v>
      </c>
      <c r="X2654" t="s">
        <v>111</v>
      </c>
      <c r="Y2654" t="str">
        <f>+VLOOKUP($X2654,[1]ParadasReg!$F:$I,4,0)</f>
        <v>Parada 2 / (M) Parque Bustamante</v>
      </c>
      <c r="Z2654">
        <f>+VLOOKUP($X2654,[1]ParadasReg!$F:$I,3,0)</f>
        <v>26</v>
      </c>
    </row>
    <row r="2655" spans="1:26" x14ac:dyDescent="0.25">
      <c r="A2655">
        <v>908150</v>
      </c>
      <c r="B2655">
        <v>1901</v>
      </c>
      <c r="C2655" s="3">
        <v>45880.405451388891</v>
      </c>
      <c r="D2655" t="s">
        <v>27</v>
      </c>
      <c r="E2655">
        <v>1</v>
      </c>
      <c r="F2655">
        <v>7</v>
      </c>
      <c r="G2655">
        <v>0</v>
      </c>
      <c r="H2655">
        <v>0</v>
      </c>
      <c r="I2655">
        <v>1</v>
      </c>
      <c r="J2655">
        <v>7</v>
      </c>
      <c r="K2655">
        <v>0</v>
      </c>
      <c r="L2655">
        <v>0</v>
      </c>
      <c r="M2655">
        <v>0</v>
      </c>
      <c r="N2655">
        <v>0</v>
      </c>
      <c r="O2655">
        <v>-33.437186666666669</v>
      </c>
      <c r="P2655">
        <v>-70.635753333333327</v>
      </c>
      <c r="Q2655">
        <v>46.913580246913575</v>
      </c>
      <c r="R2655">
        <v>519</v>
      </c>
      <c r="S2655" t="s">
        <v>89</v>
      </c>
      <c r="T2655">
        <f t="shared" si="41"/>
        <v>40</v>
      </c>
      <c r="U2655">
        <v>1</v>
      </c>
      <c r="V2655" s="5">
        <v>0.40545138888888888</v>
      </c>
      <c r="W2655" s="8">
        <v>0.39583333333333331</v>
      </c>
      <c r="X2655" t="s">
        <v>112</v>
      </c>
      <c r="Y2655" t="str">
        <f>+VLOOKUP($X2655,[1]ParadasReg!$F:$I,4,0)</f>
        <v>Parada 4 / Plaza Italia</v>
      </c>
      <c r="Z2655">
        <f>+VLOOKUP($X2655,[1]ParadasReg!$F:$I,3,0)</f>
        <v>27</v>
      </c>
    </row>
    <row r="2656" spans="1:26" x14ac:dyDescent="0.25">
      <c r="A2656">
        <v>908155</v>
      </c>
      <c r="B2656">
        <v>1901</v>
      </c>
      <c r="C2656" s="3">
        <v>45880.406574074077</v>
      </c>
      <c r="D2656" t="s">
        <v>27</v>
      </c>
      <c r="E2656">
        <v>0</v>
      </c>
      <c r="F2656">
        <v>8</v>
      </c>
      <c r="G2656">
        <v>0</v>
      </c>
      <c r="H2656">
        <v>0</v>
      </c>
      <c r="I2656">
        <v>0</v>
      </c>
      <c r="J2656">
        <v>8</v>
      </c>
      <c r="K2656">
        <v>0</v>
      </c>
      <c r="L2656">
        <v>0</v>
      </c>
      <c r="M2656">
        <v>0</v>
      </c>
      <c r="N2656">
        <v>0</v>
      </c>
      <c r="O2656">
        <v>-33.43951666666667</v>
      </c>
      <c r="P2656">
        <v>-70.639851666666672</v>
      </c>
      <c r="Q2656">
        <v>37.037037037037038</v>
      </c>
      <c r="R2656">
        <v>519</v>
      </c>
      <c r="S2656" t="s">
        <v>89</v>
      </c>
      <c r="T2656">
        <f t="shared" si="41"/>
        <v>30</v>
      </c>
      <c r="U2656">
        <v>1</v>
      </c>
      <c r="V2656" s="5">
        <v>0.40657407407407403</v>
      </c>
      <c r="W2656" s="8">
        <v>0.39583333333333331</v>
      </c>
      <c r="X2656" t="s">
        <v>113</v>
      </c>
      <c r="Y2656" t="str">
        <f>+VLOOKUP($X2656,[1]ParadasReg!$F:$I,4,0)</f>
        <v>Parada 4 / (M) Universidad Católica</v>
      </c>
      <c r="Z2656">
        <f>+VLOOKUP($X2656,[1]ParadasReg!$F:$I,3,0)</f>
        <v>28</v>
      </c>
    </row>
    <row r="2657" spans="1:26" x14ac:dyDescent="0.25">
      <c r="A2657">
        <v>908166</v>
      </c>
      <c r="B2657">
        <v>1901</v>
      </c>
      <c r="C2657" s="3">
        <v>45880.408402777779</v>
      </c>
      <c r="D2657" t="s">
        <v>27</v>
      </c>
      <c r="E2657">
        <v>0</v>
      </c>
      <c r="F2657">
        <v>14</v>
      </c>
      <c r="G2657">
        <v>0</v>
      </c>
      <c r="H2657">
        <v>0</v>
      </c>
      <c r="I2657">
        <v>0</v>
      </c>
      <c r="J2657">
        <v>14</v>
      </c>
      <c r="K2657">
        <v>0</v>
      </c>
      <c r="L2657">
        <v>0</v>
      </c>
      <c r="M2657">
        <v>0</v>
      </c>
      <c r="N2657">
        <v>0</v>
      </c>
      <c r="O2657">
        <v>-33.442446666666669</v>
      </c>
      <c r="P2657">
        <v>-70.645363333333336</v>
      </c>
      <c r="Q2657">
        <v>19.753086419753085</v>
      </c>
      <c r="R2657">
        <v>519</v>
      </c>
      <c r="S2657" t="s">
        <v>89</v>
      </c>
      <c r="T2657">
        <f t="shared" si="41"/>
        <v>10</v>
      </c>
      <c r="U2657">
        <v>1</v>
      </c>
      <c r="V2657" s="5">
        <v>0.40840277777777773</v>
      </c>
      <c r="W2657" s="8">
        <v>0.39583333333333331</v>
      </c>
      <c r="X2657" t="s">
        <v>114</v>
      </c>
      <c r="Y2657" t="str">
        <f>+VLOOKUP($X2657,[1]ParadasReg!$F:$I,4,0)</f>
        <v>Parada 3 / (M) Santa Lucía</v>
      </c>
      <c r="Z2657">
        <f>+VLOOKUP($X2657,[1]ParadasReg!$F:$I,3,0)</f>
        <v>29</v>
      </c>
    </row>
    <row r="2658" spans="1:26" x14ac:dyDescent="0.25">
      <c r="A2658">
        <v>908174</v>
      </c>
      <c r="B2658">
        <v>1901</v>
      </c>
      <c r="C2658" s="3">
        <v>45880.410162037027</v>
      </c>
      <c r="D2658" t="s">
        <v>27</v>
      </c>
      <c r="E2658">
        <v>0</v>
      </c>
      <c r="F2658">
        <v>8</v>
      </c>
      <c r="G2658">
        <v>0</v>
      </c>
      <c r="H2658">
        <v>0</v>
      </c>
      <c r="I2658">
        <v>0</v>
      </c>
      <c r="J2658">
        <v>8</v>
      </c>
      <c r="K2658">
        <v>0</v>
      </c>
      <c r="L2658">
        <v>0</v>
      </c>
      <c r="M2658">
        <v>0</v>
      </c>
      <c r="N2658">
        <v>0</v>
      </c>
      <c r="O2658">
        <v>-33.44372666666667</v>
      </c>
      <c r="P2658">
        <v>-70.650466666666674</v>
      </c>
      <c r="Q2658">
        <v>9.8765432098765427</v>
      </c>
      <c r="R2658">
        <v>519</v>
      </c>
      <c r="S2658" t="s">
        <v>89</v>
      </c>
      <c r="T2658">
        <f t="shared" si="41"/>
        <v>0</v>
      </c>
      <c r="U2658">
        <v>1</v>
      </c>
      <c r="V2658" s="5">
        <v>0.41016203703703707</v>
      </c>
      <c r="W2658" s="8">
        <v>0.39583333333333331</v>
      </c>
      <c r="X2658" t="s">
        <v>115</v>
      </c>
      <c r="Y2658" t="str">
        <f>+VLOOKUP($X2658,[1]ParadasReg!$F:$I,4,0)</f>
        <v>Parada 3 / (M) Universidad de Chile</v>
      </c>
      <c r="Z2658">
        <f>+VLOOKUP($X2658,[1]ParadasReg!$F:$I,3,0)</f>
        <v>30</v>
      </c>
    </row>
    <row r="2659" spans="1:26" x14ac:dyDescent="0.25">
      <c r="A2659">
        <v>908185</v>
      </c>
      <c r="B2659">
        <v>1901</v>
      </c>
      <c r="C2659" s="3">
        <v>45880.411689814813</v>
      </c>
      <c r="D2659" t="s">
        <v>27</v>
      </c>
      <c r="E2659">
        <v>0</v>
      </c>
      <c r="F2659">
        <v>6</v>
      </c>
      <c r="G2659">
        <v>0</v>
      </c>
      <c r="H2659">
        <v>0</v>
      </c>
      <c r="I2659">
        <v>0</v>
      </c>
      <c r="J2659">
        <v>6</v>
      </c>
      <c r="K2659">
        <v>0</v>
      </c>
      <c r="L2659">
        <v>0</v>
      </c>
      <c r="M2659">
        <v>0</v>
      </c>
      <c r="N2659">
        <v>0</v>
      </c>
      <c r="O2659">
        <v>-33.44472833333333</v>
      </c>
      <c r="P2659">
        <v>-70.655851666666663</v>
      </c>
      <c r="Q2659">
        <v>2.4691358024691357</v>
      </c>
      <c r="R2659">
        <v>519</v>
      </c>
      <c r="S2659" t="s">
        <v>89</v>
      </c>
      <c r="T2659">
        <f t="shared" si="41"/>
        <v>0</v>
      </c>
      <c r="U2659">
        <v>1</v>
      </c>
      <c r="V2659" s="5">
        <v>0.41168981481481487</v>
      </c>
      <c r="W2659" s="8">
        <v>0.39583333333333331</v>
      </c>
      <c r="X2659" t="s">
        <v>116</v>
      </c>
      <c r="Y2659" t="str">
        <f>+VLOOKUP($X2659,[1]ParadasReg!$F:$I,4,0)</f>
        <v>Parada 3 / (M) La Moneda</v>
      </c>
      <c r="Z2659">
        <f>+VLOOKUP($X2659,[1]ParadasReg!$F:$I,3,0)</f>
        <v>31</v>
      </c>
    </row>
    <row r="2660" spans="1:26" x14ac:dyDescent="0.25">
      <c r="A2660">
        <v>908505</v>
      </c>
      <c r="B2660">
        <v>1901</v>
      </c>
      <c r="C2660" s="3">
        <v>45880.488553240742</v>
      </c>
      <c r="D2660" t="s">
        <v>27</v>
      </c>
      <c r="E2660">
        <v>1</v>
      </c>
      <c r="F2660">
        <v>0</v>
      </c>
      <c r="G2660">
        <v>1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-33.480933333333333</v>
      </c>
      <c r="P2660">
        <v>-70.523596666666663</v>
      </c>
      <c r="Q2660">
        <v>1.2345679012345678</v>
      </c>
      <c r="R2660">
        <v>519</v>
      </c>
      <c r="S2660" t="s">
        <v>89</v>
      </c>
      <c r="T2660">
        <f t="shared" si="41"/>
        <v>0</v>
      </c>
      <c r="U2660">
        <v>1</v>
      </c>
      <c r="V2660" s="5">
        <v>0.48855324074074075</v>
      </c>
      <c r="W2660" s="8">
        <v>0.47916666666666663</v>
      </c>
      <c r="X2660" t="s">
        <v>90</v>
      </c>
      <c r="Y2660" t="str">
        <f>+VLOOKUP($X2660,[1]ParadasReg!$F:$I,4,0)</f>
        <v xml:space="preserve">Av. Diagonal Las Torres / esq. Álvaro Casanova </v>
      </c>
      <c r="Z2660">
        <f>+VLOOKUP($X2660,[1]ParadasReg!$F:$I,3,0)</f>
        <v>1</v>
      </c>
    </row>
    <row r="2661" spans="1:26" x14ac:dyDescent="0.25">
      <c r="A2661">
        <v>908510</v>
      </c>
      <c r="B2661">
        <v>1901</v>
      </c>
      <c r="C2661" s="3">
        <v>45880.489861111113</v>
      </c>
      <c r="D2661" t="s">
        <v>27</v>
      </c>
      <c r="E2661">
        <v>1</v>
      </c>
      <c r="F2661">
        <v>0</v>
      </c>
      <c r="G2661">
        <v>1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-33.478973333333343</v>
      </c>
      <c r="P2661">
        <v>-70.527658333333335</v>
      </c>
      <c r="Q2661">
        <v>2.4691358024691357</v>
      </c>
      <c r="R2661">
        <v>519</v>
      </c>
      <c r="S2661" t="s">
        <v>89</v>
      </c>
      <c r="T2661">
        <f t="shared" si="41"/>
        <v>0</v>
      </c>
      <c r="U2661">
        <v>1</v>
      </c>
      <c r="V2661" s="5">
        <v>0.48986111111111108</v>
      </c>
      <c r="W2661" s="8">
        <v>0.47916666666666663</v>
      </c>
      <c r="X2661" t="s">
        <v>91</v>
      </c>
      <c r="Y2661" t="str">
        <f>+VLOOKUP($X2661,[1]ParadasReg!$F:$I,4,0)</f>
        <v>Avenida Grecia / esq. Qda. de Sn. Pedro</v>
      </c>
      <c r="Z2661">
        <f>+VLOOKUP($X2661,[1]ParadasReg!$F:$I,3,0)</f>
        <v>3</v>
      </c>
    </row>
    <row r="2662" spans="1:26" x14ac:dyDescent="0.25">
      <c r="A2662">
        <v>908512</v>
      </c>
      <c r="B2662">
        <v>1901</v>
      </c>
      <c r="C2662" s="3">
        <v>45880.490532407413</v>
      </c>
      <c r="D2662" t="s">
        <v>27</v>
      </c>
      <c r="E2662">
        <v>1</v>
      </c>
      <c r="F2662">
        <v>0</v>
      </c>
      <c r="G2662">
        <v>1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-33.478273333333327</v>
      </c>
      <c r="P2662">
        <v>-70.531271666666669</v>
      </c>
      <c r="Q2662">
        <v>3.7037037037037033</v>
      </c>
      <c r="R2662">
        <v>519</v>
      </c>
      <c r="S2662" t="s">
        <v>89</v>
      </c>
      <c r="T2662">
        <f t="shared" si="41"/>
        <v>0</v>
      </c>
      <c r="U2662">
        <v>1</v>
      </c>
      <c r="V2662" s="5">
        <v>0.49053240740740739</v>
      </c>
      <c r="W2662" s="8">
        <v>0.47916666666666663</v>
      </c>
      <c r="X2662" t="s">
        <v>92</v>
      </c>
      <c r="Y2662" t="str">
        <f>+VLOOKUP($X2662,[1]ParadasReg!$F:$I,4,0)</f>
        <v>Avenida Grecia / esq. Los Picachos</v>
      </c>
      <c r="Z2662">
        <f>+VLOOKUP($X2662,[1]ParadasReg!$F:$I,3,0)</f>
        <v>4</v>
      </c>
    </row>
    <row r="2663" spans="1:26" x14ac:dyDescent="0.25">
      <c r="A2663">
        <v>908516</v>
      </c>
      <c r="B2663">
        <v>1901</v>
      </c>
      <c r="C2663" s="3">
        <v>45880.49145833333</v>
      </c>
      <c r="D2663" t="s">
        <v>27</v>
      </c>
      <c r="E2663">
        <v>5</v>
      </c>
      <c r="F2663">
        <v>0</v>
      </c>
      <c r="G2663">
        <v>5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-33.477370000000001</v>
      </c>
      <c r="P2663">
        <v>-70.535481666666669</v>
      </c>
      <c r="Q2663">
        <v>9.8765432098765427</v>
      </c>
      <c r="R2663">
        <v>519</v>
      </c>
      <c r="S2663" t="s">
        <v>89</v>
      </c>
      <c r="T2663">
        <f t="shared" si="41"/>
        <v>0</v>
      </c>
      <c r="U2663">
        <v>1</v>
      </c>
      <c r="V2663" s="5">
        <v>0.49145833333333333</v>
      </c>
      <c r="W2663" s="8">
        <v>0.47916666666666663</v>
      </c>
      <c r="X2663" t="s">
        <v>93</v>
      </c>
      <c r="Y2663" t="str">
        <f>+VLOOKUP($X2663,[1]ParadasReg!$F:$I,4,0)</f>
        <v>Avenida Grecia / esq. Jacarandá</v>
      </c>
      <c r="Z2663">
        <f>+VLOOKUP($X2663,[1]ParadasReg!$F:$I,3,0)</f>
        <v>5</v>
      </c>
    </row>
    <row r="2664" spans="1:26" x14ac:dyDescent="0.25">
      <c r="A2664">
        <v>908532</v>
      </c>
      <c r="B2664">
        <v>1901</v>
      </c>
      <c r="C2664" s="3">
        <v>45880.497349537043</v>
      </c>
      <c r="D2664" t="s">
        <v>27</v>
      </c>
      <c r="E2664">
        <v>6</v>
      </c>
      <c r="F2664">
        <v>1</v>
      </c>
      <c r="G2664">
        <v>0</v>
      </c>
      <c r="H2664">
        <v>0</v>
      </c>
      <c r="I2664">
        <v>6</v>
      </c>
      <c r="J2664">
        <v>1</v>
      </c>
      <c r="K2664">
        <v>0</v>
      </c>
      <c r="L2664">
        <v>0</v>
      </c>
      <c r="M2664">
        <v>0</v>
      </c>
      <c r="N2664">
        <v>0</v>
      </c>
      <c r="O2664">
        <v>-33.473078333333333</v>
      </c>
      <c r="P2664">
        <v>-70.556473333333329</v>
      </c>
      <c r="Q2664">
        <v>16.049382716049383</v>
      </c>
      <c r="R2664">
        <v>519</v>
      </c>
      <c r="S2664" t="s">
        <v>89</v>
      </c>
      <c r="T2664">
        <f t="shared" si="41"/>
        <v>10</v>
      </c>
      <c r="U2664">
        <v>1</v>
      </c>
      <c r="V2664" s="5">
        <v>0.49734953703703705</v>
      </c>
      <c r="W2664" s="8">
        <v>0.47916666666666663</v>
      </c>
      <c r="X2664" t="s">
        <v>98</v>
      </c>
      <c r="Y2664" t="str">
        <f>+VLOOKUP($X2664,[1]ParadasReg!$F:$I,4,0)</f>
        <v>Parada 2 / Calle 1A - Avenida Grecia</v>
      </c>
      <c r="Z2664">
        <f>+VLOOKUP($X2664,[1]ParadasReg!$F:$I,3,0)</f>
        <v>10</v>
      </c>
    </row>
    <row r="2665" spans="1:26" x14ac:dyDescent="0.25">
      <c r="A2665">
        <v>908537</v>
      </c>
      <c r="B2665">
        <v>1901</v>
      </c>
      <c r="C2665" s="3">
        <v>45880.498842592591</v>
      </c>
      <c r="D2665" t="s">
        <v>27</v>
      </c>
      <c r="E2665">
        <v>0</v>
      </c>
      <c r="F2665">
        <v>1</v>
      </c>
      <c r="G2665">
        <v>0</v>
      </c>
      <c r="H2665">
        <v>0</v>
      </c>
      <c r="I2665">
        <v>0</v>
      </c>
      <c r="J2665">
        <v>1</v>
      </c>
      <c r="K2665">
        <v>0</v>
      </c>
      <c r="L2665">
        <v>0</v>
      </c>
      <c r="M2665">
        <v>0</v>
      </c>
      <c r="N2665">
        <v>0</v>
      </c>
      <c r="O2665">
        <v>-33.47091833333333</v>
      </c>
      <c r="P2665">
        <v>-70.567581666666669</v>
      </c>
      <c r="Q2665">
        <v>14.814814814814813</v>
      </c>
      <c r="R2665">
        <v>519</v>
      </c>
      <c r="S2665" t="s">
        <v>89</v>
      </c>
      <c r="T2665">
        <f t="shared" si="41"/>
        <v>10</v>
      </c>
      <c r="U2665">
        <v>1</v>
      </c>
      <c r="V2665" s="5">
        <v>0.49884259259259256</v>
      </c>
      <c r="W2665" s="8">
        <v>0.47916666666666663</v>
      </c>
      <c r="X2665" t="s">
        <v>119</v>
      </c>
      <c r="Y2665" t="str">
        <f>+VLOOKUP($X2665,[1]ParadasReg!$F:$I,4,0)</f>
        <v>Parada 2 / Los Molineros - Av. Grecia</v>
      </c>
      <c r="Z2665">
        <f>+VLOOKUP($X2665,[1]ParadasReg!$F:$I,3,0)</f>
        <v>12</v>
      </c>
    </row>
    <row r="2666" spans="1:26" x14ac:dyDescent="0.25">
      <c r="A2666">
        <v>908542</v>
      </c>
      <c r="B2666">
        <v>1901</v>
      </c>
      <c r="C2666" s="3">
        <v>45880.500659722216</v>
      </c>
      <c r="D2666" t="s">
        <v>27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-33.46906666666667</v>
      </c>
      <c r="P2666">
        <v>-70.576526666666666</v>
      </c>
      <c r="Q2666">
        <v>14.814814814814813</v>
      </c>
      <c r="R2666">
        <v>519</v>
      </c>
      <c r="S2666" t="s">
        <v>89</v>
      </c>
      <c r="T2666">
        <f t="shared" si="41"/>
        <v>10</v>
      </c>
      <c r="U2666">
        <v>1</v>
      </c>
      <c r="V2666" s="5">
        <v>0.50065972222222221</v>
      </c>
      <c r="W2666" s="8">
        <v>0.5</v>
      </c>
      <c r="X2666" t="s">
        <v>100</v>
      </c>
      <c r="Y2666" t="str">
        <f>+VLOOKUP($X2666,[1]ParadasReg!$F:$I,4,0)</f>
        <v>Parada 4 / (M) Grecia</v>
      </c>
      <c r="Z2666">
        <f>+VLOOKUP($X2666,[1]ParadasReg!$F:$I,3,0)</f>
        <v>14</v>
      </c>
    </row>
    <row r="2667" spans="1:26" x14ac:dyDescent="0.25">
      <c r="A2667">
        <v>908543</v>
      </c>
      <c r="B2667">
        <v>1901</v>
      </c>
      <c r="C2667" s="3">
        <v>45880.501898148148</v>
      </c>
      <c r="D2667" t="s">
        <v>27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-33.467399999999998</v>
      </c>
      <c r="P2667">
        <v>-70.581153333333333</v>
      </c>
      <c r="Q2667">
        <v>14.814814814814813</v>
      </c>
      <c r="R2667">
        <v>519</v>
      </c>
      <c r="S2667" t="s">
        <v>89</v>
      </c>
      <c r="T2667">
        <f t="shared" si="41"/>
        <v>10</v>
      </c>
      <c r="U2667">
        <v>1</v>
      </c>
      <c r="V2667" s="5">
        <v>0.50189814814814815</v>
      </c>
      <c r="W2667" s="8">
        <v>0.5</v>
      </c>
      <c r="X2667" t="s">
        <v>101</v>
      </c>
      <c r="Y2667" t="str">
        <f>+VLOOKUP($X2667,[1]ParadasReg!$F:$I,4,0)</f>
        <v>Parada 2 / ADO Chile</v>
      </c>
      <c r="Z2667">
        <f>+VLOOKUP($X2667,[1]ParadasReg!$F:$I,3,0)</f>
        <v>15</v>
      </c>
    </row>
    <row r="2668" spans="1:26" x14ac:dyDescent="0.25">
      <c r="A2668">
        <v>908556</v>
      </c>
      <c r="B2668">
        <v>1901</v>
      </c>
      <c r="C2668" s="3">
        <v>45880.505613425928</v>
      </c>
      <c r="D2668" t="s">
        <v>27</v>
      </c>
      <c r="E2668">
        <v>2</v>
      </c>
      <c r="F2668">
        <v>7</v>
      </c>
      <c r="G2668">
        <v>0</v>
      </c>
      <c r="H2668">
        <v>0</v>
      </c>
      <c r="I2668">
        <v>2</v>
      </c>
      <c r="J2668">
        <v>7</v>
      </c>
      <c r="K2668">
        <v>0</v>
      </c>
      <c r="L2668">
        <v>0</v>
      </c>
      <c r="M2668">
        <v>0</v>
      </c>
      <c r="N2668">
        <v>0</v>
      </c>
      <c r="O2668">
        <v>-33.464595000000003</v>
      </c>
      <c r="P2668">
        <v>-70.597621666666669</v>
      </c>
      <c r="Q2668">
        <v>8.6419753086419746</v>
      </c>
      <c r="R2668">
        <v>519</v>
      </c>
      <c r="S2668" t="s">
        <v>89</v>
      </c>
      <c r="T2668">
        <f t="shared" si="41"/>
        <v>0</v>
      </c>
      <c r="U2668">
        <v>1</v>
      </c>
      <c r="V2668" s="5">
        <v>0.50561342592592595</v>
      </c>
      <c r="W2668" s="8">
        <v>0.5</v>
      </c>
      <c r="X2668" t="s">
        <v>103</v>
      </c>
      <c r="Y2668" t="str">
        <f>+VLOOKUP($X2668,[1]ParadasReg!$F:$I,4,0)</f>
        <v>Parada 2 / Pedagógico</v>
      </c>
      <c r="Z2668">
        <f>+VLOOKUP($X2668,[1]ParadasReg!$F:$I,3,0)</f>
        <v>17</v>
      </c>
    </row>
    <row r="2669" spans="1:26" x14ac:dyDescent="0.25">
      <c r="A2669">
        <v>908560</v>
      </c>
      <c r="B2669">
        <v>1901</v>
      </c>
      <c r="C2669" s="3">
        <v>45880.506956018522</v>
      </c>
      <c r="D2669" t="s">
        <v>27</v>
      </c>
      <c r="E2669">
        <v>2</v>
      </c>
      <c r="F2669">
        <v>2</v>
      </c>
      <c r="G2669">
        <v>1</v>
      </c>
      <c r="H2669">
        <v>1</v>
      </c>
      <c r="I2669">
        <v>1</v>
      </c>
      <c r="J2669">
        <v>1</v>
      </c>
      <c r="K2669">
        <v>0</v>
      </c>
      <c r="L2669">
        <v>0</v>
      </c>
      <c r="M2669">
        <v>0</v>
      </c>
      <c r="N2669">
        <v>0</v>
      </c>
      <c r="O2669">
        <v>-33.463965000000002</v>
      </c>
      <c r="P2669">
        <v>-70.602278333333331</v>
      </c>
      <c r="Q2669">
        <v>8.6419753086419746</v>
      </c>
      <c r="R2669">
        <v>519</v>
      </c>
      <c r="S2669" t="s">
        <v>89</v>
      </c>
      <c r="T2669">
        <f t="shared" si="41"/>
        <v>0</v>
      </c>
      <c r="U2669">
        <v>1</v>
      </c>
      <c r="V2669" s="5">
        <v>0.50695601851851857</v>
      </c>
      <c r="W2669" s="8">
        <v>0.5</v>
      </c>
      <c r="X2669" t="s">
        <v>104</v>
      </c>
      <c r="Y2669" t="str">
        <f>+VLOOKUP($X2669,[1]ParadasReg!$F:$I,4,0)</f>
        <v>Parada 2 / Los Tres Antonios</v>
      </c>
      <c r="Z2669">
        <f>+VLOOKUP($X2669,[1]ParadasReg!$F:$I,3,0)</f>
        <v>18</v>
      </c>
    </row>
    <row r="2670" spans="1:26" x14ac:dyDescent="0.25">
      <c r="A2670">
        <v>908563</v>
      </c>
      <c r="B2670">
        <v>1901</v>
      </c>
      <c r="C2670" s="3">
        <v>45880.507800925923</v>
      </c>
      <c r="D2670" t="s">
        <v>27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-33.462178333333327</v>
      </c>
      <c r="P2670">
        <v>-70.607230000000001</v>
      </c>
      <c r="Q2670">
        <v>8.6419753086419746</v>
      </c>
      <c r="R2670">
        <v>519</v>
      </c>
      <c r="S2670" t="s">
        <v>89</v>
      </c>
      <c r="T2670">
        <f t="shared" si="41"/>
        <v>0</v>
      </c>
      <c r="U2670">
        <v>1</v>
      </c>
      <c r="V2670" s="5">
        <v>0.50780092592592596</v>
      </c>
      <c r="W2670" s="8">
        <v>0.5</v>
      </c>
      <c r="X2670" t="s">
        <v>118</v>
      </c>
      <c r="Y2670" t="str">
        <f>+VLOOKUP($X2670,[1]ParadasReg!$F:$I,4,0)</f>
        <v>Parada 2 / (M) Est.Nacional</v>
      </c>
      <c r="Z2670">
        <f>+VLOOKUP($X2670,[1]ParadasReg!$F:$I,3,0)</f>
        <v>19</v>
      </c>
    </row>
    <row r="2671" spans="1:26" x14ac:dyDescent="0.25">
      <c r="A2671">
        <v>908574</v>
      </c>
      <c r="B2671">
        <v>1901</v>
      </c>
      <c r="C2671" s="3">
        <v>45880.510497685187</v>
      </c>
      <c r="D2671" t="s">
        <v>27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-33.460099999999997</v>
      </c>
      <c r="P2671">
        <v>-70.622128333333336</v>
      </c>
      <c r="Q2671">
        <v>8.6419753086419746</v>
      </c>
      <c r="R2671">
        <v>519</v>
      </c>
      <c r="S2671" t="s">
        <v>89</v>
      </c>
      <c r="T2671">
        <f t="shared" si="41"/>
        <v>0</v>
      </c>
      <c r="U2671">
        <v>1</v>
      </c>
      <c r="V2671" s="5">
        <v>0.51049768518518512</v>
      </c>
      <c r="W2671" s="8">
        <v>0.5</v>
      </c>
      <c r="X2671" t="s">
        <v>107</v>
      </c>
      <c r="Y2671" t="str">
        <f>+VLOOKUP($X2671,[1]ParadasReg!$F:$I,4,0)</f>
        <v>Parada 4 / Suárez Mujica</v>
      </c>
      <c r="Z2671">
        <f>+VLOOKUP($X2671,[1]ParadasReg!$F:$I,3,0)</f>
        <v>22</v>
      </c>
    </row>
    <row r="2672" spans="1:26" x14ac:dyDescent="0.25">
      <c r="A2672">
        <v>908587</v>
      </c>
      <c r="B2672">
        <v>1901</v>
      </c>
      <c r="C2672" s="3">
        <v>45880.513773148137</v>
      </c>
      <c r="D2672" t="s">
        <v>27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-33.455071666666669</v>
      </c>
      <c r="P2672">
        <v>-70.628113333333332</v>
      </c>
      <c r="Q2672">
        <v>8.6419753086419746</v>
      </c>
      <c r="R2672">
        <v>519</v>
      </c>
      <c r="S2672" t="s">
        <v>89</v>
      </c>
      <c r="T2672">
        <f t="shared" si="41"/>
        <v>0</v>
      </c>
      <c r="U2672">
        <v>1</v>
      </c>
      <c r="V2672" s="5">
        <v>0.51377314814814812</v>
      </c>
      <c r="W2672" s="8">
        <v>0.5</v>
      </c>
      <c r="X2672" t="s">
        <v>108</v>
      </c>
      <c r="Y2672" t="str">
        <f>+VLOOKUP($X2672,[1]ParadasReg!$F:$I,4,0)</f>
        <v>Parada 2 / (M) Irarrázaval</v>
      </c>
      <c r="Z2672">
        <f>+VLOOKUP($X2672,[1]ParadasReg!$F:$I,3,0)</f>
        <v>23</v>
      </c>
    </row>
    <row r="2673" spans="1:26" x14ac:dyDescent="0.25">
      <c r="A2673">
        <v>908607</v>
      </c>
      <c r="B2673">
        <v>1901</v>
      </c>
      <c r="C2673" s="3">
        <v>45880.517152777778</v>
      </c>
      <c r="D2673" t="s">
        <v>27</v>
      </c>
      <c r="E2673">
        <v>1</v>
      </c>
      <c r="F2673">
        <v>0</v>
      </c>
      <c r="G2673">
        <v>1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-33.44372666666667</v>
      </c>
      <c r="P2673">
        <v>-70.633318333333335</v>
      </c>
      <c r="Q2673">
        <v>9.8765432098765427</v>
      </c>
      <c r="R2673">
        <v>519</v>
      </c>
      <c r="S2673" t="s">
        <v>89</v>
      </c>
      <c r="T2673">
        <f t="shared" si="41"/>
        <v>0</v>
      </c>
      <c r="U2673">
        <v>1</v>
      </c>
      <c r="V2673" s="5">
        <v>0.51715277777777779</v>
      </c>
      <c r="W2673" s="8">
        <v>0.5</v>
      </c>
      <c r="X2673" t="s">
        <v>111</v>
      </c>
      <c r="Y2673" t="str">
        <f>+VLOOKUP($X2673,[1]ParadasReg!$F:$I,4,0)</f>
        <v>Parada 2 / (M) Parque Bustamante</v>
      </c>
      <c r="Z2673">
        <f>+VLOOKUP($X2673,[1]ParadasReg!$F:$I,3,0)</f>
        <v>26</v>
      </c>
    </row>
    <row r="2674" spans="1:26" x14ac:dyDescent="0.25">
      <c r="A2674">
        <v>908614</v>
      </c>
      <c r="B2674">
        <v>1901</v>
      </c>
      <c r="C2674" s="3">
        <v>45880.518773148149</v>
      </c>
      <c r="D2674" t="s">
        <v>27</v>
      </c>
      <c r="E2674">
        <v>3</v>
      </c>
      <c r="F2674">
        <v>2</v>
      </c>
      <c r="G2674">
        <v>0</v>
      </c>
      <c r="H2674">
        <v>0</v>
      </c>
      <c r="I2674">
        <v>3</v>
      </c>
      <c r="J2674">
        <v>2</v>
      </c>
      <c r="K2674">
        <v>0</v>
      </c>
      <c r="L2674">
        <v>0</v>
      </c>
      <c r="M2674">
        <v>0</v>
      </c>
      <c r="N2674">
        <v>0</v>
      </c>
      <c r="O2674">
        <v>-33.437338333333336</v>
      </c>
      <c r="P2674">
        <v>-70.636036666666669</v>
      </c>
      <c r="Q2674">
        <v>11.111111111111111</v>
      </c>
      <c r="R2674">
        <v>519</v>
      </c>
      <c r="S2674" t="s">
        <v>89</v>
      </c>
      <c r="T2674">
        <f t="shared" si="41"/>
        <v>10</v>
      </c>
      <c r="U2674">
        <v>1</v>
      </c>
      <c r="V2674" s="5">
        <v>0.51877314814814812</v>
      </c>
      <c r="W2674" s="8">
        <v>0.5</v>
      </c>
      <c r="X2674" t="s">
        <v>112</v>
      </c>
      <c r="Y2674" t="str">
        <f>+VLOOKUP($X2674,[1]ParadasReg!$F:$I,4,0)</f>
        <v>Parada 4 / Plaza Italia</v>
      </c>
      <c r="Z2674">
        <f>+VLOOKUP($X2674,[1]ParadasReg!$F:$I,3,0)</f>
        <v>27</v>
      </c>
    </row>
    <row r="2675" spans="1:26" x14ac:dyDescent="0.25">
      <c r="A2675">
        <v>908627</v>
      </c>
      <c r="B2675">
        <v>1901</v>
      </c>
      <c r="C2675" s="3">
        <v>45880.521238425928</v>
      </c>
      <c r="D2675" t="s">
        <v>27</v>
      </c>
      <c r="E2675">
        <v>0</v>
      </c>
      <c r="F2675">
        <v>1</v>
      </c>
      <c r="G2675">
        <v>0</v>
      </c>
      <c r="H2675">
        <v>0</v>
      </c>
      <c r="I2675">
        <v>0</v>
      </c>
      <c r="J2675">
        <v>1</v>
      </c>
      <c r="K2675">
        <v>0</v>
      </c>
      <c r="L2675">
        <v>0</v>
      </c>
      <c r="M2675">
        <v>0</v>
      </c>
      <c r="N2675">
        <v>0</v>
      </c>
      <c r="O2675">
        <v>-33.442526666666673</v>
      </c>
      <c r="P2675">
        <v>-70.645466666666664</v>
      </c>
      <c r="Q2675">
        <v>9.8765432098765427</v>
      </c>
      <c r="R2675">
        <v>519</v>
      </c>
      <c r="S2675" t="s">
        <v>89</v>
      </c>
      <c r="T2675">
        <f t="shared" si="41"/>
        <v>0</v>
      </c>
      <c r="U2675">
        <v>1</v>
      </c>
      <c r="V2675" s="5">
        <v>0.52123842592592595</v>
      </c>
      <c r="W2675" s="8">
        <v>0.52083333333333326</v>
      </c>
      <c r="X2675" t="s">
        <v>114</v>
      </c>
      <c r="Y2675" t="str">
        <f>+VLOOKUP($X2675,[1]ParadasReg!$F:$I,4,0)</f>
        <v>Parada 3 / (M) Santa Lucía</v>
      </c>
      <c r="Z2675">
        <f>+VLOOKUP($X2675,[1]ParadasReg!$F:$I,3,0)</f>
        <v>29</v>
      </c>
    </row>
    <row r="2676" spans="1:26" x14ac:dyDescent="0.25">
      <c r="A2676">
        <v>908635</v>
      </c>
      <c r="B2676">
        <v>1901</v>
      </c>
      <c r="C2676" s="3">
        <v>45880.523275462961</v>
      </c>
      <c r="D2676" t="s">
        <v>27</v>
      </c>
      <c r="E2676">
        <v>0</v>
      </c>
      <c r="F2676">
        <v>4</v>
      </c>
      <c r="G2676">
        <v>0</v>
      </c>
      <c r="H2676">
        <v>0</v>
      </c>
      <c r="I2676">
        <v>0</v>
      </c>
      <c r="J2676">
        <v>4</v>
      </c>
      <c r="K2676">
        <v>0</v>
      </c>
      <c r="L2676">
        <v>0</v>
      </c>
      <c r="M2676">
        <v>0</v>
      </c>
      <c r="N2676">
        <v>0</v>
      </c>
      <c r="O2676">
        <v>-33.443858333333331</v>
      </c>
      <c r="P2676">
        <v>-70.65191333333334</v>
      </c>
      <c r="Q2676">
        <v>4.9382716049382713</v>
      </c>
      <c r="R2676">
        <v>519</v>
      </c>
      <c r="S2676" t="s">
        <v>89</v>
      </c>
      <c r="T2676">
        <f t="shared" si="41"/>
        <v>0</v>
      </c>
      <c r="U2676">
        <v>1</v>
      </c>
      <c r="V2676" s="5">
        <v>0.5232754629629629</v>
      </c>
      <c r="W2676" s="8">
        <v>0.52083333333333326</v>
      </c>
      <c r="X2676" t="s">
        <v>115</v>
      </c>
      <c r="Y2676" t="str">
        <f>+VLOOKUP($X2676,[1]ParadasReg!$F:$I,4,0)</f>
        <v>Parada 3 / (M) Universidad de Chile</v>
      </c>
      <c r="Z2676">
        <f>+VLOOKUP($X2676,[1]ParadasReg!$F:$I,3,0)</f>
        <v>30</v>
      </c>
    </row>
    <row r="2677" spans="1:26" x14ac:dyDescent="0.25">
      <c r="A2677">
        <v>910978</v>
      </c>
      <c r="B2677">
        <v>1901</v>
      </c>
      <c r="C2677" s="3">
        <v>45881.27988425926</v>
      </c>
      <c r="D2677" t="s">
        <v>121</v>
      </c>
      <c r="E2677">
        <v>6</v>
      </c>
      <c r="F2677">
        <v>0</v>
      </c>
      <c r="G2677">
        <v>6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-33.481173333333331</v>
      </c>
      <c r="P2677">
        <v>-70.523463333333339</v>
      </c>
      <c r="Q2677">
        <v>7.4074074074074066</v>
      </c>
      <c r="R2677">
        <v>519</v>
      </c>
      <c r="S2677" t="s">
        <v>89</v>
      </c>
      <c r="T2677">
        <f t="shared" si="41"/>
        <v>0</v>
      </c>
      <c r="U2677">
        <v>2</v>
      </c>
      <c r="V2677" s="5">
        <v>0.27988425925925925</v>
      </c>
      <c r="W2677" s="8">
        <v>0.27083333333333331</v>
      </c>
      <c r="X2677" t="s">
        <v>90</v>
      </c>
      <c r="Y2677" t="str">
        <f>+VLOOKUP($X2677,[1]ParadasReg!$F:$I,4,0)</f>
        <v xml:space="preserve">Av. Diagonal Las Torres / esq. Álvaro Casanova </v>
      </c>
      <c r="Z2677">
        <f>+VLOOKUP($X2677,[1]ParadasReg!$F:$I,3,0)</f>
        <v>1</v>
      </c>
    </row>
    <row r="2678" spans="1:26" x14ac:dyDescent="0.25">
      <c r="A2678">
        <v>910985</v>
      </c>
      <c r="B2678">
        <v>1901</v>
      </c>
      <c r="C2678" s="3">
        <v>45881.280775462961</v>
      </c>
      <c r="D2678" t="s">
        <v>121</v>
      </c>
      <c r="E2678">
        <v>8</v>
      </c>
      <c r="F2678">
        <v>0</v>
      </c>
      <c r="G2678">
        <v>8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-33.478976666666668</v>
      </c>
      <c r="P2678">
        <v>-70.527619999999999</v>
      </c>
      <c r="Q2678">
        <v>17.283950617283949</v>
      </c>
      <c r="R2678">
        <v>519</v>
      </c>
      <c r="S2678" t="s">
        <v>89</v>
      </c>
      <c r="T2678">
        <f t="shared" si="41"/>
        <v>10</v>
      </c>
      <c r="U2678">
        <v>2</v>
      </c>
      <c r="V2678" s="5">
        <v>0.28077546296296296</v>
      </c>
      <c r="W2678" s="8">
        <v>0.27083333333333331</v>
      </c>
      <c r="X2678" t="s">
        <v>91</v>
      </c>
      <c r="Y2678" t="str">
        <f>+VLOOKUP($X2678,[1]ParadasReg!$F:$I,4,0)</f>
        <v>Avenida Grecia / esq. Qda. de Sn. Pedro</v>
      </c>
      <c r="Z2678">
        <f>+VLOOKUP($X2678,[1]ParadasReg!$F:$I,3,0)</f>
        <v>3</v>
      </c>
    </row>
    <row r="2679" spans="1:26" x14ac:dyDescent="0.25">
      <c r="A2679">
        <v>910987</v>
      </c>
      <c r="B2679">
        <v>1901</v>
      </c>
      <c r="C2679" s="3">
        <v>45881.281481481477</v>
      </c>
      <c r="D2679" t="s">
        <v>121</v>
      </c>
      <c r="E2679">
        <v>6</v>
      </c>
      <c r="F2679">
        <v>0</v>
      </c>
      <c r="G2679">
        <v>6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-33.478308333333331</v>
      </c>
      <c r="P2679">
        <v>-70.530946666666665</v>
      </c>
      <c r="Q2679">
        <v>24.691358024691358</v>
      </c>
      <c r="R2679">
        <v>519</v>
      </c>
      <c r="S2679" t="s">
        <v>89</v>
      </c>
      <c r="T2679">
        <f t="shared" si="41"/>
        <v>20</v>
      </c>
      <c r="U2679">
        <v>2</v>
      </c>
      <c r="V2679" s="5">
        <v>0.2814814814814815</v>
      </c>
      <c r="W2679" s="8">
        <v>0.27083333333333331</v>
      </c>
      <c r="X2679" t="s">
        <v>92</v>
      </c>
      <c r="Y2679" t="str">
        <f>+VLOOKUP($X2679,[1]ParadasReg!$F:$I,4,0)</f>
        <v>Avenida Grecia / esq. Los Picachos</v>
      </c>
      <c r="Z2679">
        <f>+VLOOKUP($X2679,[1]ParadasReg!$F:$I,3,0)</f>
        <v>4</v>
      </c>
    </row>
    <row r="2680" spans="1:26" x14ac:dyDescent="0.25">
      <c r="A2680">
        <v>910995</v>
      </c>
      <c r="B2680">
        <v>1901</v>
      </c>
      <c r="C2680" s="3">
        <v>45881.282361111109</v>
      </c>
      <c r="D2680" t="s">
        <v>121</v>
      </c>
      <c r="E2680">
        <v>6</v>
      </c>
      <c r="F2680">
        <v>0</v>
      </c>
      <c r="G2680">
        <v>6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-33.477356666666672</v>
      </c>
      <c r="P2680">
        <v>-70.535461666666663</v>
      </c>
      <c r="Q2680">
        <v>32.098765432098766</v>
      </c>
      <c r="R2680">
        <v>519</v>
      </c>
      <c r="S2680" t="s">
        <v>89</v>
      </c>
      <c r="T2680">
        <f t="shared" si="41"/>
        <v>30</v>
      </c>
      <c r="U2680">
        <v>2</v>
      </c>
      <c r="V2680" s="5">
        <v>0.28236111111111112</v>
      </c>
      <c r="W2680" s="8">
        <v>0.27083333333333331</v>
      </c>
      <c r="X2680" t="s">
        <v>93</v>
      </c>
      <c r="Y2680" t="str">
        <f>+VLOOKUP($X2680,[1]ParadasReg!$F:$I,4,0)</f>
        <v>Avenida Grecia / esq. Jacarandá</v>
      </c>
      <c r="Z2680">
        <f>+VLOOKUP($X2680,[1]ParadasReg!$F:$I,3,0)</f>
        <v>5</v>
      </c>
    </row>
    <row r="2681" spans="1:26" x14ac:dyDescent="0.25">
      <c r="A2681">
        <v>910999</v>
      </c>
      <c r="B2681">
        <v>1901</v>
      </c>
      <c r="C2681" s="3">
        <v>45881.283078703702</v>
      </c>
      <c r="D2681" t="s">
        <v>121</v>
      </c>
      <c r="E2681">
        <v>3</v>
      </c>
      <c r="F2681">
        <v>0</v>
      </c>
      <c r="G2681">
        <v>3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-33.476756666666667</v>
      </c>
      <c r="P2681">
        <v>-70.538546666666662</v>
      </c>
      <c r="Q2681">
        <v>35.802469135802468</v>
      </c>
      <c r="R2681">
        <v>519</v>
      </c>
      <c r="S2681" t="s">
        <v>89</v>
      </c>
      <c r="T2681">
        <f t="shared" si="41"/>
        <v>30</v>
      </c>
      <c r="U2681">
        <v>2</v>
      </c>
      <c r="V2681" s="5">
        <v>0.28307870370370369</v>
      </c>
      <c r="W2681" s="8">
        <v>0.27083333333333331</v>
      </c>
      <c r="X2681" t="s">
        <v>94</v>
      </c>
      <c r="Y2681" t="str">
        <f>+VLOOKUP($X2681,[1]ParadasReg!$F:$I,4,0)</f>
        <v>Avenida Grecia / esq. Amanecer</v>
      </c>
      <c r="Z2681">
        <f>+VLOOKUP($X2681,[1]ParadasReg!$F:$I,3,0)</f>
        <v>6</v>
      </c>
    </row>
    <row r="2682" spans="1:26" x14ac:dyDescent="0.25">
      <c r="A2682">
        <v>911005</v>
      </c>
      <c r="B2682">
        <v>1901</v>
      </c>
      <c r="C2682" s="3">
        <v>45881.283831018518</v>
      </c>
      <c r="D2682" t="s">
        <v>121</v>
      </c>
      <c r="E2682">
        <v>1</v>
      </c>
      <c r="F2682">
        <v>0</v>
      </c>
      <c r="G2682">
        <v>1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-33.476031666666657</v>
      </c>
      <c r="P2682">
        <v>-70.542338333333333</v>
      </c>
      <c r="Q2682">
        <v>37.037037037037038</v>
      </c>
      <c r="R2682">
        <v>519</v>
      </c>
      <c r="S2682" t="s">
        <v>89</v>
      </c>
      <c r="T2682">
        <f t="shared" si="41"/>
        <v>30</v>
      </c>
      <c r="U2682">
        <v>2</v>
      </c>
      <c r="V2682" s="5">
        <v>0.2838310185185185</v>
      </c>
      <c r="W2682" s="8">
        <v>0.27083333333333331</v>
      </c>
      <c r="X2682" t="s">
        <v>95</v>
      </c>
      <c r="Y2682" t="str">
        <f>+VLOOKUP($X2682,[1]ParadasReg!$F:$I,4,0)</f>
        <v>Parada / Muni. Peñalolén</v>
      </c>
      <c r="Z2682">
        <f>+VLOOKUP($X2682,[1]ParadasReg!$F:$I,3,0)</f>
        <v>7</v>
      </c>
    </row>
    <row r="2683" spans="1:26" x14ac:dyDescent="0.25">
      <c r="A2683">
        <v>911012</v>
      </c>
      <c r="B2683">
        <v>1901</v>
      </c>
      <c r="C2683" s="3">
        <v>45881.285208333327</v>
      </c>
      <c r="D2683" t="s">
        <v>121</v>
      </c>
      <c r="E2683">
        <v>0</v>
      </c>
      <c r="F2683">
        <v>2</v>
      </c>
      <c r="G2683">
        <v>0</v>
      </c>
      <c r="H2683">
        <v>0</v>
      </c>
      <c r="I2683">
        <v>0</v>
      </c>
      <c r="J2683">
        <v>2</v>
      </c>
      <c r="K2683">
        <v>0</v>
      </c>
      <c r="L2683">
        <v>0</v>
      </c>
      <c r="M2683">
        <v>0</v>
      </c>
      <c r="N2683">
        <v>0</v>
      </c>
      <c r="O2683">
        <v>-33.474179999999997</v>
      </c>
      <c r="P2683">
        <v>-70.551426666666671</v>
      </c>
      <c r="Q2683">
        <v>34.567901234567898</v>
      </c>
      <c r="R2683">
        <v>519</v>
      </c>
      <c r="S2683" t="s">
        <v>89</v>
      </c>
      <c r="T2683">
        <f t="shared" si="41"/>
        <v>30</v>
      </c>
      <c r="U2683">
        <v>2</v>
      </c>
      <c r="V2683" s="5">
        <v>0.28520833333333334</v>
      </c>
      <c r="W2683" s="8">
        <v>0.27083333333333331</v>
      </c>
      <c r="X2683" t="s">
        <v>97</v>
      </c>
      <c r="Y2683" t="str">
        <f>+VLOOKUP($X2683,[1]ParadasReg!$F:$I,4,0)</f>
        <v>Avenida Grecia / esq. Pasaje 444</v>
      </c>
      <c r="Z2683">
        <f>+VLOOKUP($X2683,[1]ParadasReg!$F:$I,3,0)</f>
        <v>9</v>
      </c>
    </row>
    <row r="2684" spans="1:26" x14ac:dyDescent="0.25">
      <c r="A2684">
        <v>911023</v>
      </c>
      <c r="B2684">
        <v>1901</v>
      </c>
      <c r="C2684" s="3">
        <v>45881.28670138889</v>
      </c>
      <c r="D2684" t="s">
        <v>62</v>
      </c>
      <c r="E2684">
        <v>2</v>
      </c>
      <c r="F2684">
        <v>2</v>
      </c>
      <c r="G2684">
        <v>0</v>
      </c>
      <c r="H2684">
        <v>0</v>
      </c>
      <c r="I2684">
        <v>2</v>
      </c>
      <c r="J2684">
        <v>2</v>
      </c>
      <c r="K2684">
        <v>0</v>
      </c>
      <c r="L2684">
        <v>0</v>
      </c>
      <c r="M2684">
        <v>0</v>
      </c>
      <c r="N2684">
        <v>0</v>
      </c>
      <c r="O2684">
        <v>-33.47306833333333</v>
      </c>
      <c r="P2684">
        <v>-70.556438333333332</v>
      </c>
      <c r="Q2684">
        <v>34.567901234567898</v>
      </c>
      <c r="R2684">
        <v>519</v>
      </c>
      <c r="S2684" t="s">
        <v>89</v>
      </c>
      <c r="T2684">
        <f t="shared" si="41"/>
        <v>30</v>
      </c>
      <c r="U2684">
        <v>2</v>
      </c>
      <c r="V2684" s="5">
        <v>0.28670138888888891</v>
      </c>
      <c r="W2684" s="8">
        <v>0.27083333333333331</v>
      </c>
      <c r="X2684" t="s">
        <v>98</v>
      </c>
      <c r="Y2684" t="str">
        <f>+VLOOKUP($X2684,[1]ParadasReg!$F:$I,4,0)</f>
        <v>Parada 2 / Calle 1A - Avenida Grecia</v>
      </c>
      <c r="Z2684">
        <f>+VLOOKUP($X2684,[1]ParadasReg!$F:$I,3,0)</f>
        <v>10</v>
      </c>
    </row>
    <row r="2685" spans="1:26" x14ac:dyDescent="0.25">
      <c r="A2685">
        <v>911027</v>
      </c>
      <c r="B2685">
        <v>1901</v>
      </c>
      <c r="C2685" s="3">
        <v>45881.287430555552</v>
      </c>
      <c r="D2685" t="s">
        <v>62</v>
      </c>
      <c r="E2685">
        <v>5</v>
      </c>
      <c r="F2685">
        <v>0</v>
      </c>
      <c r="G2685">
        <v>5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-33.472034999999998</v>
      </c>
      <c r="P2685">
        <v>-70.561896666666669</v>
      </c>
      <c r="Q2685">
        <v>40.74074074074074</v>
      </c>
      <c r="R2685">
        <v>519</v>
      </c>
      <c r="S2685" t="s">
        <v>89</v>
      </c>
      <c r="T2685">
        <f t="shared" si="41"/>
        <v>40</v>
      </c>
      <c r="U2685">
        <v>2</v>
      </c>
      <c r="V2685" s="5">
        <v>0.28743055555555558</v>
      </c>
      <c r="W2685" s="8">
        <v>0.27083333333333331</v>
      </c>
      <c r="X2685" t="s">
        <v>99</v>
      </c>
      <c r="Y2685" t="str">
        <f>+VLOOKUP($X2685,[1]ParadasReg!$F:$I,4,0)</f>
        <v>Parada 2 / Ictinos - Avenida Grecia</v>
      </c>
      <c r="Z2685">
        <f>+VLOOKUP($X2685,[1]ParadasReg!$F:$I,3,0)</f>
        <v>11</v>
      </c>
    </row>
    <row r="2686" spans="1:26" x14ac:dyDescent="0.25">
      <c r="A2686">
        <v>911033</v>
      </c>
      <c r="B2686">
        <v>1901</v>
      </c>
      <c r="C2686" s="3">
        <v>45881.288321759261</v>
      </c>
      <c r="D2686" t="s">
        <v>62</v>
      </c>
      <c r="E2686">
        <v>3</v>
      </c>
      <c r="F2686">
        <v>0</v>
      </c>
      <c r="G2686">
        <v>3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-33.470885000000003</v>
      </c>
      <c r="P2686">
        <v>-70.567741666666663</v>
      </c>
      <c r="Q2686">
        <v>44.444444444444443</v>
      </c>
      <c r="R2686">
        <v>519</v>
      </c>
      <c r="S2686" t="s">
        <v>89</v>
      </c>
      <c r="T2686">
        <f t="shared" si="41"/>
        <v>40</v>
      </c>
      <c r="U2686">
        <v>2</v>
      </c>
      <c r="V2686" s="5">
        <v>0.28832175925925924</v>
      </c>
      <c r="W2686" s="8">
        <v>0.27083333333333331</v>
      </c>
      <c r="X2686" t="s">
        <v>119</v>
      </c>
      <c r="Y2686" t="str">
        <f>+VLOOKUP($X2686,[1]ParadasReg!$F:$I,4,0)</f>
        <v>Parada 2 / Los Molineros - Av. Grecia</v>
      </c>
      <c r="Z2686">
        <f>+VLOOKUP($X2686,[1]ParadasReg!$F:$I,3,0)</f>
        <v>12</v>
      </c>
    </row>
    <row r="2687" spans="1:26" x14ac:dyDescent="0.25">
      <c r="A2687">
        <v>911044</v>
      </c>
      <c r="B2687">
        <v>1901</v>
      </c>
      <c r="C2687" s="3">
        <v>45881.29</v>
      </c>
      <c r="D2687" t="s">
        <v>62</v>
      </c>
      <c r="E2687">
        <v>1</v>
      </c>
      <c r="F2687">
        <v>8</v>
      </c>
      <c r="G2687">
        <v>0</v>
      </c>
      <c r="H2687">
        <v>0</v>
      </c>
      <c r="I2687">
        <v>1</v>
      </c>
      <c r="J2687">
        <v>8</v>
      </c>
      <c r="K2687">
        <v>0</v>
      </c>
      <c r="L2687">
        <v>0</v>
      </c>
      <c r="M2687">
        <v>0</v>
      </c>
      <c r="N2687">
        <v>0</v>
      </c>
      <c r="O2687">
        <v>-33.469078333333343</v>
      </c>
      <c r="P2687">
        <v>-70.576414999999997</v>
      </c>
      <c r="Q2687">
        <v>35.802469135802468</v>
      </c>
      <c r="R2687">
        <v>519</v>
      </c>
      <c r="S2687" t="s">
        <v>89</v>
      </c>
      <c r="T2687">
        <f t="shared" si="41"/>
        <v>30</v>
      </c>
      <c r="U2687">
        <v>2</v>
      </c>
      <c r="V2687" s="5">
        <v>0.28999999999999998</v>
      </c>
      <c r="W2687" s="8">
        <v>0.27083333333333331</v>
      </c>
      <c r="X2687" t="s">
        <v>100</v>
      </c>
      <c r="Y2687" t="str">
        <f>+VLOOKUP($X2687,[1]ParadasReg!$F:$I,4,0)</f>
        <v>Parada 4 / (M) Grecia</v>
      </c>
      <c r="Z2687">
        <f>+VLOOKUP($X2687,[1]ParadasReg!$F:$I,3,0)</f>
        <v>14</v>
      </c>
    </row>
    <row r="2688" spans="1:26" x14ac:dyDescent="0.25">
      <c r="A2688">
        <v>911053</v>
      </c>
      <c r="B2688">
        <v>1901</v>
      </c>
      <c r="C2688" s="3">
        <v>45881.291284722232</v>
      </c>
      <c r="D2688" t="s">
        <v>62</v>
      </c>
      <c r="E2688">
        <v>3</v>
      </c>
      <c r="F2688">
        <v>0</v>
      </c>
      <c r="G2688">
        <v>3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-33.467424999999999</v>
      </c>
      <c r="P2688">
        <v>-70.581119999999999</v>
      </c>
      <c r="Q2688">
        <v>39.506172839506171</v>
      </c>
      <c r="R2688">
        <v>519</v>
      </c>
      <c r="S2688" t="s">
        <v>89</v>
      </c>
      <c r="T2688">
        <f t="shared" si="41"/>
        <v>30</v>
      </c>
      <c r="U2688">
        <v>2</v>
      </c>
      <c r="V2688" s="5">
        <v>0.29128472222222224</v>
      </c>
      <c r="W2688" s="8">
        <v>0.27083333333333331</v>
      </c>
      <c r="X2688" t="s">
        <v>101</v>
      </c>
      <c r="Y2688" t="str">
        <f>+VLOOKUP($X2688,[1]ParadasReg!$F:$I,4,0)</f>
        <v>Parada 2 / ADO Chile</v>
      </c>
      <c r="Z2688">
        <f>+VLOOKUP($X2688,[1]ParadasReg!$F:$I,3,0)</f>
        <v>15</v>
      </c>
    </row>
    <row r="2689" spans="1:26" x14ac:dyDescent="0.25">
      <c r="A2689">
        <v>911059</v>
      </c>
      <c r="B2689">
        <v>1901</v>
      </c>
      <c r="C2689" s="3">
        <v>45881.293067129627</v>
      </c>
      <c r="D2689" t="s">
        <v>62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-33.465281666666669</v>
      </c>
      <c r="P2689">
        <v>-70.589468333333329</v>
      </c>
      <c r="Q2689">
        <v>39.506172839506171</v>
      </c>
      <c r="R2689">
        <v>519</v>
      </c>
      <c r="S2689" t="s">
        <v>89</v>
      </c>
      <c r="T2689">
        <f t="shared" si="41"/>
        <v>30</v>
      </c>
      <c r="U2689">
        <v>2</v>
      </c>
      <c r="V2689" s="5">
        <v>0.29306712962962961</v>
      </c>
      <c r="W2689" s="8">
        <v>0.29166666666666663</v>
      </c>
      <c r="X2689" t="s">
        <v>102</v>
      </c>
      <c r="Y2689" t="str">
        <f>+VLOOKUP($X2689,[1]ParadasReg!$F:$I,4,0)</f>
        <v>Parada 2 / CESFAM Salvador Bustos</v>
      </c>
      <c r="Z2689">
        <f>+VLOOKUP($X2689,[1]ParadasReg!$F:$I,3,0)</f>
        <v>16</v>
      </c>
    </row>
    <row r="2690" spans="1:26" x14ac:dyDescent="0.25">
      <c r="A2690">
        <v>911079</v>
      </c>
      <c r="B2690">
        <v>1901</v>
      </c>
      <c r="C2690" s="3">
        <v>45881.296249999999</v>
      </c>
      <c r="D2690" t="s">
        <v>62</v>
      </c>
      <c r="E2690">
        <v>2</v>
      </c>
      <c r="F2690">
        <v>1</v>
      </c>
      <c r="G2690">
        <v>2</v>
      </c>
      <c r="H2690">
        <v>0</v>
      </c>
      <c r="I2690">
        <v>0</v>
      </c>
      <c r="J2690">
        <v>1</v>
      </c>
      <c r="K2690">
        <v>0</v>
      </c>
      <c r="L2690">
        <v>0</v>
      </c>
      <c r="M2690">
        <v>0</v>
      </c>
      <c r="N2690">
        <v>0</v>
      </c>
      <c r="O2690">
        <v>-33.463833333333334</v>
      </c>
      <c r="P2690">
        <v>-70.602481666666662</v>
      </c>
      <c r="Q2690">
        <v>40.74074074074074</v>
      </c>
      <c r="R2690">
        <v>519</v>
      </c>
      <c r="S2690" t="s">
        <v>89</v>
      </c>
      <c r="T2690">
        <f t="shared" si="41"/>
        <v>40</v>
      </c>
      <c r="U2690">
        <v>2</v>
      </c>
      <c r="V2690" s="5">
        <v>0.29625000000000001</v>
      </c>
      <c r="W2690" s="8">
        <v>0.29166666666666663</v>
      </c>
      <c r="X2690" t="s">
        <v>104</v>
      </c>
      <c r="Y2690" t="str">
        <f>+VLOOKUP($X2690,[1]ParadasReg!$F:$I,4,0)</f>
        <v>Parada 2 / Los Tres Antonios</v>
      </c>
      <c r="Z2690">
        <f>+VLOOKUP($X2690,[1]ParadasReg!$F:$I,3,0)</f>
        <v>18</v>
      </c>
    </row>
    <row r="2691" spans="1:26" x14ac:dyDescent="0.25">
      <c r="A2691">
        <v>911082</v>
      </c>
      <c r="B2691">
        <v>1901</v>
      </c>
      <c r="C2691" s="3">
        <v>45881.297349537039</v>
      </c>
      <c r="D2691" t="s">
        <v>62</v>
      </c>
      <c r="E2691">
        <v>1</v>
      </c>
      <c r="F2691">
        <v>3</v>
      </c>
      <c r="G2691">
        <v>1</v>
      </c>
      <c r="H2691">
        <v>0</v>
      </c>
      <c r="I2691">
        <v>0</v>
      </c>
      <c r="J2691">
        <v>3</v>
      </c>
      <c r="K2691">
        <v>0</v>
      </c>
      <c r="L2691">
        <v>0</v>
      </c>
      <c r="M2691">
        <v>0</v>
      </c>
      <c r="N2691">
        <v>0</v>
      </c>
      <c r="O2691">
        <v>-33.462211666666668</v>
      </c>
      <c r="P2691">
        <v>-70.606941666666671</v>
      </c>
      <c r="Q2691">
        <v>38.271604938271601</v>
      </c>
      <c r="R2691">
        <v>519</v>
      </c>
      <c r="S2691" t="s">
        <v>89</v>
      </c>
      <c r="T2691">
        <f t="shared" ref="T2691:T2754" si="42">FLOOR(Q2691,10)</f>
        <v>30</v>
      </c>
      <c r="U2691">
        <v>2</v>
      </c>
      <c r="V2691" s="5">
        <v>0.29734953703703704</v>
      </c>
      <c r="W2691" s="8">
        <v>0.29166666666666663</v>
      </c>
      <c r="X2691" t="s">
        <v>118</v>
      </c>
      <c r="Y2691" t="str">
        <f>+VLOOKUP($X2691,[1]ParadasReg!$F:$I,4,0)</f>
        <v>Parada 2 / (M) Est.Nacional</v>
      </c>
      <c r="Z2691">
        <f>+VLOOKUP($X2691,[1]ParadasReg!$F:$I,3,0)</f>
        <v>19</v>
      </c>
    </row>
    <row r="2692" spans="1:26" x14ac:dyDescent="0.25">
      <c r="A2692">
        <v>911099</v>
      </c>
      <c r="B2692">
        <v>1901</v>
      </c>
      <c r="C2692" s="3">
        <v>45881.301099537042</v>
      </c>
      <c r="D2692" t="s">
        <v>62</v>
      </c>
      <c r="E2692">
        <v>1</v>
      </c>
      <c r="F2692">
        <v>0</v>
      </c>
      <c r="G2692">
        <v>1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-33.460018333333331</v>
      </c>
      <c r="P2692">
        <v>-70.622188333333327</v>
      </c>
      <c r="Q2692">
        <v>39.506172839506171</v>
      </c>
      <c r="R2692">
        <v>519</v>
      </c>
      <c r="S2692" t="s">
        <v>89</v>
      </c>
      <c r="T2692">
        <f t="shared" si="42"/>
        <v>30</v>
      </c>
      <c r="U2692">
        <v>2</v>
      </c>
      <c r="V2692" s="5">
        <v>0.30109953703703701</v>
      </c>
      <c r="W2692" s="8">
        <v>0.29166666666666663</v>
      </c>
      <c r="X2692" t="s">
        <v>107</v>
      </c>
      <c r="Y2692" t="str">
        <f>+VLOOKUP($X2692,[1]ParadasReg!$F:$I,4,0)</f>
        <v>Parada 4 / Suárez Mujica</v>
      </c>
      <c r="Z2692">
        <f>+VLOOKUP($X2692,[1]ParadasReg!$F:$I,3,0)</f>
        <v>22</v>
      </c>
    </row>
    <row r="2693" spans="1:26" x14ac:dyDescent="0.25">
      <c r="A2693">
        <v>911111</v>
      </c>
      <c r="B2693">
        <v>1901</v>
      </c>
      <c r="C2693" s="3">
        <v>45881.303587962961</v>
      </c>
      <c r="D2693" t="s">
        <v>62</v>
      </c>
      <c r="E2693">
        <v>1</v>
      </c>
      <c r="F2693">
        <v>2</v>
      </c>
      <c r="G2693">
        <v>1</v>
      </c>
      <c r="H2693">
        <v>0</v>
      </c>
      <c r="I2693">
        <v>0</v>
      </c>
      <c r="J2693">
        <v>2</v>
      </c>
      <c r="K2693">
        <v>0</v>
      </c>
      <c r="L2693">
        <v>0</v>
      </c>
      <c r="M2693">
        <v>0</v>
      </c>
      <c r="N2693">
        <v>0</v>
      </c>
      <c r="O2693">
        <v>-33.448920000000001</v>
      </c>
      <c r="P2693">
        <v>-70.631834999999995</v>
      </c>
      <c r="Q2693">
        <v>38.271604938271601</v>
      </c>
      <c r="R2693">
        <v>519</v>
      </c>
      <c r="S2693" t="s">
        <v>89</v>
      </c>
      <c r="T2693">
        <f t="shared" si="42"/>
        <v>30</v>
      </c>
      <c r="U2693">
        <v>2</v>
      </c>
      <c r="V2693" s="5">
        <v>0.30358796296296298</v>
      </c>
      <c r="W2693" s="8">
        <v>0.29166666666666663</v>
      </c>
      <c r="X2693" t="s">
        <v>110</v>
      </c>
      <c r="Y2693" t="str">
        <f>+VLOOKUP($X2693,[1]ParadasReg!$F:$I,4,0)</f>
        <v>Parada 2 / (M) Santa Isabel</v>
      </c>
      <c r="Z2693">
        <f>+VLOOKUP($X2693,[1]ParadasReg!$F:$I,3,0)</f>
        <v>25</v>
      </c>
    </row>
    <row r="2694" spans="1:26" x14ac:dyDescent="0.25">
      <c r="A2694">
        <v>911133</v>
      </c>
      <c r="B2694">
        <v>1901</v>
      </c>
      <c r="C2694" s="3">
        <v>45881.307303240741</v>
      </c>
      <c r="D2694" t="s">
        <v>62</v>
      </c>
      <c r="E2694">
        <v>0</v>
      </c>
      <c r="F2694">
        <v>2</v>
      </c>
      <c r="G2694">
        <v>0</v>
      </c>
      <c r="H2694">
        <v>0</v>
      </c>
      <c r="I2694">
        <v>0</v>
      </c>
      <c r="J2694">
        <v>2</v>
      </c>
      <c r="K2694">
        <v>0</v>
      </c>
      <c r="L2694">
        <v>0</v>
      </c>
      <c r="M2694">
        <v>0</v>
      </c>
      <c r="N2694">
        <v>0</v>
      </c>
      <c r="O2694">
        <v>-33.443683333333333</v>
      </c>
      <c r="P2694">
        <v>-70.63332166666666</v>
      </c>
      <c r="Q2694">
        <v>35.802469135802468</v>
      </c>
      <c r="R2694">
        <v>519</v>
      </c>
      <c r="S2694" t="s">
        <v>89</v>
      </c>
      <c r="T2694">
        <f t="shared" si="42"/>
        <v>30</v>
      </c>
      <c r="U2694">
        <v>2</v>
      </c>
      <c r="V2694" s="5">
        <v>0.30730324074074072</v>
      </c>
      <c r="W2694" s="8">
        <v>0.29166666666666663</v>
      </c>
      <c r="X2694" t="s">
        <v>111</v>
      </c>
      <c r="Y2694" t="str">
        <f>+VLOOKUP($X2694,[1]ParadasReg!$F:$I,4,0)</f>
        <v>Parada 2 / (M) Parque Bustamante</v>
      </c>
      <c r="Z2694">
        <f>+VLOOKUP($X2694,[1]ParadasReg!$F:$I,3,0)</f>
        <v>26</v>
      </c>
    </row>
    <row r="2695" spans="1:26" x14ac:dyDescent="0.25">
      <c r="A2695">
        <v>911147</v>
      </c>
      <c r="B2695">
        <v>1901</v>
      </c>
      <c r="C2695" s="3">
        <v>45881.309247685182</v>
      </c>
      <c r="D2695" t="s">
        <v>62</v>
      </c>
      <c r="E2695">
        <v>0</v>
      </c>
      <c r="F2695">
        <v>2</v>
      </c>
      <c r="G2695">
        <v>0</v>
      </c>
      <c r="H2695">
        <v>0</v>
      </c>
      <c r="I2695">
        <v>0</v>
      </c>
      <c r="J2695">
        <v>2</v>
      </c>
      <c r="K2695">
        <v>0</v>
      </c>
      <c r="L2695">
        <v>0</v>
      </c>
      <c r="M2695">
        <v>0</v>
      </c>
      <c r="N2695">
        <v>0</v>
      </c>
      <c r="O2695">
        <v>-33.437216666666657</v>
      </c>
      <c r="P2695">
        <v>-70.635801666666666</v>
      </c>
      <c r="Q2695">
        <v>33.333333333333329</v>
      </c>
      <c r="R2695">
        <v>519</v>
      </c>
      <c r="S2695" t="s">
        <v>89</v>
      </c>
      <c r="T2695">
        <f t="shared" si="42"/>
        <v>30</v>
      </c>
      <c r="U2695">
        <v>2</v>
      </c>
      <c r="V2695" s="5">
        <v>0.30924768518518519</v>
      </c>
      <c r="W2695" s="8">
        <v>0.29166666666666663</v>
      </c>
      <c r="X2695" t="s">
        <v>112</v>
      </c>
      <c r="Y2695" t="str">
        <f>+VLOOKUP($X2695,[1]ParadasReg!$F:$I,4,0)</f>
        <v>Parada 4 / Plaza Italia</v>
      </c>
      <c r="Z2695">
        <f>+VLOOKUP($X2695,[1]ParadasReg!$F:$I,3,0)</f>
        <v>27</v>
      </c>
    </row>
    <row r="2696" spans="1:26" x14ac:dyDescent="0.25">
      <c r="A2696">
        <v>911154</v>
      </c>
      <c r="B2696">
        <v>1901</v>
      </c>
      <c r="C2696" s="3">
        <v>45881.310196759259</v>
      </c>
      <c r="D2696" t="s">
        <v>62</v>
      </c>
      <c r="E2696">
        <v>0</v>
      </c>
      <c r="F2696">
        <v>2</v>
      </c>
      <c r="G2696">
        <v>0</v>
      </c>
      <c r="H2696">
        <v>0</v>
      </c>
      <c r="I2696">
        <v>0</v>
      </c>
      <c r="J2696">
        <v>2</v>
      </c>
      <c r="K2696">
        <v>0</v>
      </c>
      <c r="L2696">
        <v>0</v>
      </c>
      <c r="M2696">
        <v>0</v>
      </c>
      <c r="N2696">
        <v>0</v>
      </c>
      <c r="O2696">
        <v>-33.439515</v>
      </c>
      <c r="P2696">
        <v>-70.639853333333335</v>
      </c>
      <c r="Q2696">
        <v>30.864197530864196</v>
      </c>
      <c r="R2696">
        <v>519</v>
      </c>
      <c r="S2696" t="s">
        <v>89</v>
      </c>
      <c r="T2696">
        <f t="shared" si="42"/>
        <v>30</v>
      </c>
      <c r="U2696">
        <v>2</v>
      </c>
      <c r="V2696" s="5">
        <v>0.31019675925925927</v>
      </c>
      <c r="W2696" s="8">
        <v>0.29166666666666663</v>
      </c>
      <c r="X2696" t="s">
        <v>113</v>
      </c>
      <c r="Y2696" t="str">
        <f>+VLOOKUP($X2696,[1]ParadasReg!$F:$I,4,0)</f>
        <v>Parada 4 / (M) Universidad Católica</v>
      </c>
      <c r="Z2696">
        <f>+VLOOKUP($X2696,[1]ParadasReg!$F:$I,3,0)</f>
        <v>28</v>
      </c>
    </row>
    <row r="2697" spans="1:26" x14ac:dyDescent="0.25">
      <c r="A2697">
        <v>911172</v>
      </c>
      <c r="B2697">
        <v>1901</v>
      </c>
      <c r="C2697" s="3">
        <v>45881.31318287037</v>
      </c>
      <c r="D2697" t="s">
        <v>62</v>
      </c>
      <c r="E2697">
        <v>0</v>
      </c>
      <c r="F2697">
        <v>5</v>
      </c>
      <c r="G2697">
        <v>0</v>
      </c>
      <c r="H2697">
        <v>0</v>
      </c>
      <c r="I2697">
        <v>0</v>
      </c>
      <c r="J2697">
        <v>5</v>
      </c>
      <c r="K2697">
        <v>0</v>
      </c>
      <c r="L2697">
        <v>0</v>
      </c>
      <c r="M2697">
        <v>0</v>
      </c>
      <c r="N2697">
        <v>0</v>
      </c>
      <c r="O2697">
        <v>-33.443928333333332</v>
      </c>
      <c r="P2697">
        <v>-70.652294999999995</v>
      </c>
      <c r="Q2697">
        <v>24.691358024691358</v>
      </c>
      <c r="R2697">
        <v>519</v>
      </c>
      <c r="S2697" t="s">
        <v>89</v>
      </c>
      <c r="T2697">
        <f t="shared" si="42"/>
        <v>20</v>
      </c>
      <c r="U2697">
        <v>2</v>
      </c>
      <c r="V2697" s="5">
        <v>0.31318287037037035</v>
      </c>
      <c r="W2697" s="8">
        <v>0.3125</v>
      </c>
      <c r="X2697" t="s">
        <v>115</v>
      </c>
      <c r="Y2697" t="str">
        <f>+VLOOKUP($X2697,[1]ParadasReg!$F:$I,4,0)</f>
        <v>Parada 3 / (M) Universidad de Chile</v>
      </c>
      <c r="Z2697">
        <f>+VLOOKUP($X2697,[1]ParadasReg!$F:$I,3,0)</f>
        <v>30</v>
      </c>
    </row>
    <row r="2698" spans="1:26" x14ac:dyDescent="0.25">
      <c r="A2698">
        <v>911180</v>
      </c>
      <c r="B2698">
        <v>1901</v>
      </c>
      <c r="C2698" s="3">
        <v>45881.314328703702</v>
      </c>
      <c r="D2698" t="s">
        <v>62</v>
      </c>
      <c r="E2698">
        <v>0</v>
      </c>
      <c r="F2698">
        <v>4</v>
      </c>
      <c r="G2698">
        <v>0</v>
      </c>
      <c r="H2698">
        <v>0</v>
      </c>
      <c r="I2698">
        <v>0</v>
      </c>
      <c r="J2698">
        <v>4</v>
      </c>
      <c r="K2698">
        <v>0</v>
      </c>
      <c r="L2698">
        <v>0</v>
      </c>
      <c r="M2698">
        <v>0</v>
      </c>
      <c r="N2698">
        <v>0</v>
      </c>
      <c r="O2698">
        <v>-33.444858333333343</v>
      </c>
      <c r="P2698">
        <v>-70.656336666666661</v>
      </c>
      <c r="Q2698">
        <v>0</v>
      </c>
      <c r="R2698">
        <v>519</v>
      </c>
      <c r="S2698" t="s">
        <v>89</v>
      </c>
      <c r="T2698">
        <f t="shared" si="42"/>
        <v>0</v>
      </c>
      <c r="U2698">
        <v>2</v>
      </c>
      <c r="V2698" s="5">
        <v>0.31432870370370369</v>
      </c>
      <c r="W2698" s="8">
        <v>0.3125</v>
      </c>
      <c r="X2698" t="s">
        <v>116</v>
      </c>
      <c r="Y2698" t="str">
        <f>+VLOOKUP($X2698,[1]ParadasReg!$F:$I,4,0)</f>
        <v>Parada 3 / (M) La Moneda</v>
      </c>
      <c r="Z2698">
        <f>+VLOOKUP($X2698,[1]ParadasReg!$F:$I,3,0)</f>
        <v>31</v>
      </c>
    </row>
    <row r="2699" spans="1:26" x14ac:dyDescent="0.25">
      <c r="A2699">
        <v>911613</v>
      </c>
      <c r="B2699">
        <v>1901</v>
      </c>
      <c r="C2699" s="3">
        <v>45881.388657407413</v>
      </c>
      <c r="D2699" t="s">
        <v>62</v>
      </c>
      <c r="E2699">
        <v>1</v>
      </c>
      <c r="F2699">
        <v>0</v>
      </c>
      <c r="G2699">
        <v>1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-33.481095000000003</v>
      </c>
      <c r="P2699">
        <v>-70.523503333333338</v>
      </c>
      <c r="Q2699">
        <v>1.2345679012345678</v>
      </c>
      <c r="R2699">
        <v>519</v>
      </c>
      <c r="S2699" t="s">
        <v>89</v>
      </c>
      <c r="T2699">
        <f t="shared" si="42"/>
        <v>0</v>
      </c>
      <c r="U2699">
        <v>2</v>
      </c>
      <c r="V2699" s="5">
        <v>0.3886574074074074</v>
      </c>
      <c r="W2699" s="8">
        <v>0.375</v>
      </c>
      <c r="X2699" t="s">
        <v>90</v>
      </c>
      <c r="Y2699" t="str">
        <f>+VLOOKUP($X2699,[1]ParadasReg!$F:$I,4,0)</f>
        <v xml:space="preserve">Av. Diagonal Las Torres / esq. Álvaro Casanova </v>
      </c>
      <c r="Z2699">
        <f>+VLOOKUP($X2699,[1]ParadasReg!$F:$I,3,0)</f>
        <v>1</v>
      </c>
    </row>
    <row r="2700" spans="1:26" x14ac:dyDescent="0.25">
      <c r="A2700">
        <v>911617</v>
      </c>
      <c r="B2700">
        <v>1901</v>
      </c>
      <c r="C2700" s="3">
        <v>45881.389502314807</v>
      </c>
      <c r="D2700" t="s">
        <v>62</v>
      </c>
      <c r="E2700">
        <v>2</v>
      </c>
      <c r="F2700">
        <v>0</v>
      </c>
      <c r="G2700">
        <v>2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-33.478943333333333</v>
      </c>
      <c r="P2700">
        <v>-70.527771666666666</v>
      </c>
      <c r="Q2700">
        <v>3.7037037037037033</v>
      </c>
      <c r="R2700">
        <v>519</v>
      </c>
      <c r="S2700" t="s">
        <v>89</v>
      </c>
      <c r="T2700">
        <f t="shared" si="42"/>
        <v>0</v>
      </c>
      <c r="U2700">
        <v>2</v>
      </c>
      <c r="V2700" s="5">
        <v>0.38950231481481484</v>
      </c>
      <c r="W2700" s="8">
        <v>0.375</v>
      </c>
      <c r="X2700" t="s">
        <v>91</v>
      </c>
      <c r="Y2700" t="str">
        <f>+VLOOKUP($X2700,[1]ParadasReg!$F:$I,4,0)</f>
        <v>Avenida Grecia / esq. Qda. de Sn. Pedro</v>
      </c>
      <c r="Z2700">
        <f>+VLOOKUP($X2700,[1]ParadasReg!$F:$I,3,0)</f>
        <v>3</v>
      </c>
    </row>
    <row r="2701" spans="1:26" x14ac:dyDescent="0.25">
      <c r="A2701">
        <v>911622</v>
      </c>
      <c r="B2701">
        <v>1901</v>
      </c>
      <c r="C2701" s="3">
        <v>45881.39025462963</v>
      </c>
      <c r="D2701" t="s">
        <v>62</v>
      </c>
      <c r="E2701">
        <v>2</v>
      </c>
      <c r="F2701">
        <v>0</v>
      </c>
      <c r="G2701">
        <v>2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-33.47826666666667</v>
      </c>
      <c r="P2701">
        <v>-70.531260000000003</v>
      </c>
      <c r="Q2701">
        <v>6.1728395061728394</v>
      </c>
      <c r="R2701">
        <v>519</v>
      </c>
      <c r="S2701" t="s">
        <v>89</v>
      </c>
      <c r="T2701">
        <f t="shared" si="42"/>
        <v>0</v>
      </c>
      <c r="U2701">
        <v>2</v>
      </c>
      <c r="V2701" s="5">
        <v>0.39025462962962965</v>
      </c>
      <c r="W2701" s="8">
        <v>0.375</v>
      </c>
      <c r="X2701" t="s">
        <v>92</v>
      </c>
      <c r="Y2701" t="str">
        <f>+VLOOKUP($X2701,[1]ParadasReg!$F:$I,4,0)</f>
        <v>Avenida Grecia / esq. Los Picachos</v>
      </c>
      <c r="Z2701">
        <f>+VLOOKUP($X2701,[1]ParadasReg!$F:$I,3,0)</f>
        <v>4</v>
      </c>
    </row>
    <row r="2702" spans="1:26" x14ac:dyDescent="0.25">
      <c r="A2702">
        <v>911627</v>
      </c>
      <c r="B2702">
        <v>1901</v>
      </c>
      <c r="C2702" s="3">
        <v>45881.391238425917</v>
      </c>
      <c r="D2702" t="s">
        <v>62</v>
      </c>
      <c r="E2702">
        <v>3</v>
      </c>
      <c r="F2702">
        <v>0</v>
      </c>
      <c r="G2702">
        <v>3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-33.476698333333331</v>
      </c>
      <c r="P2702">
        <v>-70.538818333333339</v>
      </c>
      <c r="Q2702">
        <v>9.8765432098765427</v>
      </c>
      <c r="R2702">
        <v>519</v>
      </c>
      <c r="S2702" t="s">
        <v>89</v>
      </c>
      <c r="T2702">
        <f t="shared" si="42"/>
        <v>0</v>
      </c>
      <c r="U2702">
        <v>2</v>
      </c>
      <c r="V2702" s="5">
        <v>0.39123842592592589</v>
      </c>
      <c r="W2702" s="8">
        <v>0.375</v>
      </c>
      <c r="X2702" t="s">
        <v>94</v>
      </c>
      <c r="Y2702" t="str">
        <f>+VLOOKUP($X2702,[1]ParadasReg!$F:$I,4,0)</f>
        <v>Avenida Grecia / esq. Amanecer</v>
      </c>
      <c r="Z2702">
        <f>+VLOOKUP($X2702,[1]ParadasReg!$F:$I,3,0)</f>
        <v>6</v>
      </c>
    </row>
    <row r="2703" spans="1:26" x14ac:dyDescent="0.25">
      <c r="A2703">
        <v>911629</v>
      </c>
      <c r="B2703">
        <v>1901</v>
      </c>
      <c r="C2703" s="3">
        <v>45881.391782407409</v>
      </c>
      <c r="D2703" t="s">
        <v>62</v>
      </c>
      <c r="E2703">
        <v>6</v>
      </c>
      <c r="F2703">
        <v>0</v>
      </c>
      <c r="G2703">
        <v>0</v>
      </c>
      <c r="H2703">
        <v>0</v>
      </c>
      <c r="I2703">
        <v>6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-33.475993333333342</v>
      </c>
      <c r="P2703">
        <v>-70.542370000000005</v>
      </c>
      <c r="Q2703">
        <v>17.283950617283949</v>
      </c>
      <c r="R2703">
        <v>519</v>
      </c>
      <c r="S2703" t="s">
        <v>89</v>
      </c>
      <c r="T2703">
        <f t="shared" si="42"/>
        <v>10</v>
      </c>
      <c r="U2703">
        <v>2</v>
      </c>
      <c r="V2703" s="5">
        <v>0.39178240740740744</v>
      </c>
      <c r="W2703" s="8">
        <v>0.375</v>
      </c>
      <c r="X2703" t="s">
        <v>95</v>
      </c>
      <c r="Y2703" t="str">
        <f>+VLOOKUP($X2703,[1]ParadasReg!$F:$I,4,0)</f>
        <v>Parada / Muni. Peñalolén</v>
      </c>
      <c r="Z2703">
        <f>+VLOOKUP($X2703,[1]ParadasReg!$F:$I,3,0)</f>
        <v>7</v>
      </c>
    </row>
    <row r="2704" spans="1:26" x14ac:dyDescent="0.25">
      <c r="A2704">
        <v>911638</v>
      </c>
      <c r="B2704">
        <v>1901</v>
      </c>
      <c r="C2704" s="3">
        <v>45881.393437500003</v>
      </c>
      <c r="D2704" t="s">
        <v>62</v>
      </c>
      <c r="E2704">
        <v>0</v>
      </c>
      <c r="F2704">
        <v>1</v>
      </c>
      <c r="G2704">
        <v>0</v>
      </c>
      <c r="H2704">
        <v>0</v>
      </c>
      <c r="I2704">
        <v>0</v>
      </c>
      <c r="J2704">
        <v>1</v>
      </c>
      <c r="K2704">
        <v>0</v>
      </c>
      <c r="L2704">
        <v>0</v>
      </c>
      <c r="M2704">
        <v>0</v>
      </c>
      <c r="N2704">
        <v>0</v>
      </c>
      <c r="O2704">
        <v>-33.474238333333332</v>
      </c>
      <c r="P2704">
        <v>-70.551488333333339</v>
      </c>
      <c r="Q2704">
        <v>16.049382716049383</v>
      </c>
      <c r="R2704">
        <v>519</v>
      </c>
      <c r="S2704" t="s">
        <v>89</v>
      </c>
      <c r="T2704">
        <f t="shared" si="42"/>
        <v>10</v>
      </c>
      <c r="U2704">
        <v>2</v>
      </c>
      <c r="V2704" s="5">
        <v>0.39343750000000005</v>
      </c>
      <c r="W2704" s="8">
        <v>0.375</v>
      </c>
      <c r="X2704" t="s">
        <v>97</v>
      </c>
      <c r="Y2704" t="str">
        <f>+VLOOKUP($X2704,[1]ParadasReg!$F:$I,4,0)</f>
        <v>Avenida Grecia / esq. Pasaje 444</v>
      </c>
      <c r="Z2704">
        <f>+VLOOKUP($X2704,[1]ParadasReg!$F:$I,3,0)</f>
        <v>9</v>
      </c>
    </row>
    <row r="2705" spans="1:26" x14ac:dyDescent="0.25">
      <c r="A2705">
        <v>911643</v>
      </c>
      <c r="B2705">
        <v>1901</v>
      </c>
      <c r="C2705" s="3">
        <v>45881.394108796303</v>
      </c>
      <c r="D2705" t="s">
        <v>62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-33.473121666666657</v>
      </c>
      <c r="P2705">
        <v>-70.55631666666666</v>
      </c>
      <c r="Q2705">
        <v>16.049382716049383</v>
      </c>
      <c r="R2705">
        <v>519</v>
      </c>
      <c r="S2705" t="s">
        <v>89</v>
      </c>
      <c r="T2705">
        <f t="shared" si="42"/>
        <v>10</v>
      </c>
      <c r="U2705">
        <v>2</v>
      </c>
      <c r="V2705" s="5">
        <v>0.3941087962962963</v>
      </c>
      <c r="W2705" s="8">
        <v>0.375</v>
      </c>
      <c r="X2705" t="s">
        <v>98</v>
      </c>
      <c r="Y2705" t="str">
        <f>+VLOOKUP($X2705,[1]ParadasReg!$F:$I,4,0)</f>
        <v>Parada 2 / Calle 1A - Avenida Grecia</v>
      </c>
      <c r="Z2705">
        <f>+VLOOKUP($X2705,[1]ParadasReg!$F:$I,3,0)</f>
        <v>10</v>
      </c>
    </row>
    <row r="2706" spans="1:26" x14ac:dyDescent="0.25">
      <c r="A2706">
        <v>911648</v>
      </c>
      <c r="B2706">
        <v>1901</v>
      </c>
      <c r="C2706" s="3">
        <v>45881.395636574067</v>
      </c>
      <c r="D2706" t="s">
        <v>62</v>
      </c>
      <c r="E2706">
        <v>2</v>
      </c>
      <c r="F2706">
        <v>0</v>
      </c>
      <c r="G2706">
        <v>2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-33.47091833333333</v>
      </c>
      <c r="P2706">
        <v>-70.567755000000005</v>
      </c>
      <c r="Q2706">
        <v>18.518518518518519</v>
      </c>
      <c r="R2706">
        <v>519</v>
      </c>
      <c r="S2706" t="s">
        <v>89</v>
      </c>
      <c r="T2706">
        <f t="shared" si="42"/>
        <v>10</v>
      </c>
      <c r="U2706">
        <v>2</v>
      </c>
      <c r="V2706" s="5">
        <v>0.3956365740740741</v>
      </c>
      <c r="W2706" s="8">
        <v>0.375</v>
      </c>
      <c r="X2706" t="s">
        <v>119</v>
      </c>
      <c r="Y2706" t="str">
        <f>+VLOOKUP($X2706,[1]ParadasReg!$F:$I,4,0)</f>
        <v>Parada 2 / Los Molineros - Av. Grecia</v>
      </c>
      <c r="Z2706">
        <f>+VLOOKUP($X2706,[1]ParadasReg!$F:$I,3,0)</f>
        <v>12</v>
      </c>
    </row>
    <row r="2707" spans="1:26" x14ac:dyDescent="0.25">
      <c r="A2707">
        <v>911657</v>
      </c>
      <c r="B2707">
        <v>1901</v>
      </c>
      <c r="C2707" s="3">
        <v>45881.396979166668</v>
      </c>
      <c r="D2707" t="s">
        <v>62</v>
      </c>
      <c r="E2707">
        <v>5</v>
      </c>
      <c r="F2707">
        <v>6</v>
      </c>
      <c r="G2707">
        <v>0</v>
      </c>
      <c r="H2707">
        <v>0</v>
      </c>
      <c r="I2707">
        <v>5</v>
      </c>
      <c r="J2707">
        <v>6</v>
      </c>
      <c r="K2707">
        <v>0</v>
      </c>
      <c r="L2707">
        <v>0</v>
      </c>
      <c r="M2707">
        <v>0</v>
      </c>
      <c r="N2707">
        <v>0</v>
      </c>
      <c r="O2707">
        <v>-33.469046666666657</v>
      </c>
      <c r="P2707">
        <v>-70.576454999999996</v>
      </c>
      <c r="Q2707">
        <v>17.283950617283949</v>
      </c>
      <c r="R2707">
        <v>519</v>
      </c>
      <c r="S2707" t="s">
        <v>89</v>
      </c>
      <c r="T2707">
        <f t="shared" si="42"/>
        <v>10</v>
      </c>
      <c r="U2707">
        <v>2</v>
      </c>
      <c r="V2707" s="5">
        <v>0.39697916666666666</v>
      </c>
      <c r="W2707" s="8">
        <v>0.39583333333333331</v>
      </c>
      <c r="X2707" t="s">
        <v>100</v>
      </c>
      <c r="Y2707" t="str">
        <f>+VLOOKUP($X2707,[1]ParadasReg!$F:$I,4,0)</f>
        <v>Parada 4 / (M) Grecia</v>
      </c>
      <c r="Z2707">
        <f>+VLOOKUP($X2707,[1]ParadasReg!$F:$I,3,0)</f>
        <v>14</v>
      </c>
    </row>
    <row r="2708" spans="1:26" x14ac:dyDescent="0.25">
      <c r="A2708">
        <v>911675</v>
      </c>
      <c r="B2708">
        <v>1901</v>
      </c>
      <c r="C2708" s="3">
        <v>45881.400995370372</v>
      </c>
      <c r="D2708" t="s">
        <v>62</v>
      </c>
      <c r="E2708">
        <v>4</v>
      </c>
      <c r="F2708">
        <v>2</v>
      </c>
      <c r="G2708">
        <v>0</v>
      </c>
      <c r="H2708">
        <v>0</v>
      </c>
      <c r="I2708">
        <v>4</v>
      </c>
      <c r="J2708">
        <v>2</v>
      </c>
      <c r="K2708">
        <v>0</v>
      </c>
      <c r="L2708">
        <v>0</v>
      </c>
      <c r="M2708">
        <v>0</v>
      </c>
      <c r="N2708">
        <v>0</v>
      </c>
      <c r="O2708">
        <v>-33.464593333333333</v>
      </c>
      <c r="P2708">
        <v>-70.597791666666666</v>
      </c>
      <c r="Q2708">
        <v>19.753086419753085</v>
      </c>
      <c r="R2708">
        <v>519</v>
      </c>
      <c r="S2708" t="s">
        <v>89</v>
      </c>
      <c r="T2708">
        <f t="shared" si="42"/>
        <v>10</v>
      </c>
      <c r="U2708">
        <v>2</v>
      </c>
      <c r="V2708" s="5">
        <v>0.40099537037037036</v>
      </c>
      <c r="W2708" s="8">
        <v>0.39583333333333331</v>
      </c>
      <c r="X2708" t="s">
        <v>103</v>
      </c>
      <c r="Y2708" t="str">
        <f>+VLOOKUP($X2708,[1]ParadasReg!$F:$I,4,0)</f>
        <v>Parada 2 / Pedagógico</v>
      </c>
      <c r="Z2708">
        <f>+VLOOKUP($X2708,[1]ParadasReg!$F:$I,3,0)</f>
        <v>17</v>
      </c>
    </row>
    <row r="2709" spans="1:26" x14ac:dyDescent="0.25">
      <c r="A2709">
        <v>911680</v>
      </c>
      <c r="B2709">
        <v>1901</v>
      </c>
      <c r="C2709" s="3">
        <v>45881.402384259258</v>
      </c>
      <c r="D2709" t="s">
        <v>62</v>
      </c>
      <c r="E2709">
        <v>0</v>
      </c>
      <c r="F2709">
        <v>1</v>
      </c>
      <c r="G2709">
        <v>0</v>
      </c>
      <c r="H2709">
        <v>0</v>
      </c>
      <c r="I2709">
        <v>0</v>
      </c>
      <c r="J2709">
        <v>1</v>
      </c>
      <c r="K2709">
        <v>0</v>
      </c>
      <c r="L2709">
        <v>0</v>
      </c>
      <c r="M2709">
        <v>0</v>
      </c>
      <c r="N2709">
        <v>0</v>
      </c>
      <c r="O2709">
        <v>-33.462193333333332</v>
      </c>
      <c r="P2709">
        <v>-70.606988333333334</v>
      </c>
      <c r="Q2709">
        <v>18.518518518518519</v>
      </c>
      <c r="R2709">
        <v>519</v>
      </c>
      <c r="S2709" t="s">
        <v>89</v>
      </c>
      <c r="T2709">
        <f t="shared" si="42"/>
        <v>10</v>
      </c>
      <c r="U2709">
        <v>2</v>
      </c>
      <c r="V2709" s="5">
        <v>0.40238425925925925</v>
      </c>
      <c r="W2709" s="8">
        <v>0.39583333333333331</v>
      </c>
      <c r="X2709" t="s">
        <v>118</v>
      </c>
      <c r="Y2709" t="str">
        <f>+VLOOKUP($X2709,[1]ParadasReg!$F:$I,4,0)</f>
        <v>Parada 2 / (M) Est.Nacional</v>
      </c>
      <c r="Z2709">
        <f>+VLOOKUP($X2709,[1]ParadasReg!$F:$I,3,0)</f>
        <v>19</v>
      </c>
    </row>
    <row r="2710" spans="1:26" x14ac:dyDescent="0.25">
      <c r="A2710">
        <v>911691</v>
      </c>
      <c r="B2710">
        <v>1901</v>
      </c>
      <c r="C2710" s="3">
        <v>45881.40488425926</v>
      </c>
      <c r="D2710" t="s">
        <v>62</v>
      </c>
      <c r="E2710">
        <v>3</v>
      </c>
      <c r="F2710">
        <v>0</v>
      </c>
      <c r="G2710">
        <v>3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-33.461531666666673</v>
      </c>
      <c r="P2710">
        <v>-70.617331666666672</v>
      </c>
      <c r="Q2710">
        <v>22.222222222222221</v>
      </c>
      <c r="R2710">
        <v>519</v>
      </c>
      <c r="S2710" t="s">
        <v>89</v>
      </c>
      <c r="T2710">
        <f t="shared" si="42"/>
        <v>20</v>
      </c>
      <c r="U2710">
        <v>2</v>
      </c>
      <c r="V2710" s="5">
        <v>0.40488425925925925</v>
      </c>
      <c r="W2710" s="8">
        <v>0.39583333333333331</v>
      </c>
      <c r="X2710" t="s">
        <v>106</v>
      </c>
      <c r="Y2710" t="str">
        <f>+VLOOKUP($X2710,[1]ParadasReg!$F:$I,4,0)</f>
        <v>Parada 2 / Villa Olímpica</v>
      </c>
      <c r="Z2710">
        <f>+VLOOKUP($X2710,[1]ParadasReg!$F:$I,3,0)</f>
        <v>21</v>
      </c>
    </row>
    <row r="2711" spans="1:26" x14ac:dyDescent="0.25">
      <c r="A2711">
        <v>911695</v>
      </c>
      <c r="B2711">
        <v>1901</v>
      </c>
      <c r="C2711" s="3">
        <v>45881.406087962961</v>
      </c>
      <c r="D2711" t="s">
        <v>62</v>
      </c>
      <c r="E2711">
        <v>0</v>
      </c>
      <c r="F2711">
        <v>2</v>
      </c>
      <c r="G2711">
        <v>0</v>
      </c>
      <c r="H2711">
        <v>0</v>
      </c>
      <c r="I2711">
        <v>0</v>
      </c>
      <c r="J2711">
        <v>2</v>
      </c>
      <c r="K2711">
        <v>0</v>
      </c>
      <c r="L2711">
        <v>0</v>
      </c>
      <c r="M2711">
        <v>0</v>
      </c>
      <c r="N2711">
        <v>0</v>
      </c>
      <c r="O2711">
        <v>-33.460006666666658</v>
      </c>
      <c r="P2711">
        <v>-70.622271666666663</v>
      </c>
      <c r="Q2711">
        <v>19.753086419753085</v>
      </c>
      <c r="R2711">
        <v>519</v>
      </c>
      <c r="S2711" t="s">
        <v>89</v>
      </c>
      <c r="T2711">
        <f t="shared" si="42"/>
        <v>10</v>
      </c>
      <c r="U2711">
        <v>2</v>
      </c>
      <c r="V2711" s="5">
        <v>0.40608796296296296</v>
      </c>
      <c r="W2711" s="8">
        <v>0.39583333333333331</v>
      </c>
      <c r="X2711" t="s">
        <v>107</v>
      </c>
      <c r="Y2711" t="str">
        <f>+VLOOKUP($X2711,[1]ParadasReg!$F:$I,4,0)</f>
        <v>Parada 4 / Suárez Mujica</v>
      </c>
      <c r="Z2711">
        <f>+VLOOKUP($X2711,[1]ParadasReg!$F:$I,3,0)</f>
        <v>22</v>
      </c>
    </row>
    <row r="2712" spans="1:26" x14ac:dyDescent="0.25">
      <c r="A2712">
        <v>911708</v>
      </c>
      <c r="B2712">
        <v>1901</v>
      </c>
      <c r="C2712" s="3">
        <v>45881.40896990741</v>
      </c>
      <c r="D2712" t="s">
        <v>62</v>
      </c>
      <c r="E2712">
        <v>1</v>
      </c>
      <c r="F2712">
        <v>4</v>
      </c>
      <c r="G2712">
        <v>0</v>
      </c>
      <c r="H2712">
        <v>0</v>
      </c>
      <c r="I2712">
        <v>1</v>
      </c>
      <c r="J2712">
        <v>4</v>
      </c>
      <c r="K2712">
        <v>0</v>
      </c>
      <c r="L2712">
        <v>0</v>
      </c>
      <c r="M2712">
        <v>0</v>
      </c>
      <c r="N2712">
        <v>0</v>
      </c>
      <c r="O2712">
        <v>-33.455044999999998</v>
      </c>
      <c r="P2712">
        <v>-70.628111666666669</v>
      </c>
      <c r="Q2712">
        <v>16.049382716049383</v>
      </c>
      <c r="R2712">
        <v>519</v>
      </c>
      <c r="S2712" t="s">
        <v>89</v>
      </c>
      <c r="T2712">
        <f t="shared" si="42"/>
        <v>10</v>
      </c>
      <c r="U2712">
        <v>2</v>
      </c>
      <c r="V2712" s="5">
        <v>0.40896990740740741</v>
      </c>
      <c r="W2712" s="8">
        <v>0.39583333333333331</v>
      </c>
      <c r="X2712" t="s">
        <v>108</v>
      </c>
      <c r="Y2712" t="str">
        <f>+VLOOKUP($X2712,[1]ParadasReg!$F:$I,4,0)</f>
        <v>Parada 2 / (M) Irarrázaval</v>
      </c>
      <c r="Z2712">
        <f>+VLOOKUP($X2712,[1]ParadasReg!$F:$I,3,0)</f>
        <v>23</v>
      </c>
    </row>
    <row r="2713" spans="1:26" x14ac:dyDescent="0.25">
      <c r="A2713">
        <v>911712</v>
      </c>
      <c r="B2713">
        <v>1901</v>
      </c>
      <c r="C2713" s="3">
        <v>45881.410509259258</v>
      </c>
      <c r="D2713" t="s">
        <v>62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-33.451160000000002</v>
      </c>
      <c r="P2713">
        <v>-70.631078333333335</v>
      </c>
      <c r="Q2713">
        <v>16.049382716049383</v>
      </c>
      <c r="R2713">
        <v>519</v>
      </c>
      <c r="S2713" t="s">
        <v>89</v>
      </c>
      <c r="T2713">
        <f t="shared" si="42"/>
        <v>10</v>
      </c>
      <c r="U2713">
        <v>2</v>
      </c>
      <c r="V2713" s="5">
        <v>0.41050925925925924</v>
      </c>
      <c r="W2713" s="8">
        <v>0.39583333333333331</v>
      </c>
      <c r="X2713" t="s">
        <v>109</v>
      </c>
      <c r="Y2713" t="str">
        <f>+VLOOKUP($X2713,[1]ParadasReg!$F:$I,4,0)</f>
        <v>Parada 7 / (M) Irarrázaval</v>
      </c>
      <c r="Z2713">
        <f>+VLOOKUP($X2713,[1]ParadasReg!$F:$I,3,0)</f>
        <v>24</v>
      </c>
    </row>
    <row r="2714" spans="1:26" x14ac:dyDescent="0.25">
      <c r="A2714">
        <v>911715</v>
      </c>
      <c r="B2714">
        <v>1901</v>
      </c>
      <c r="C2714" s="3">
        <v>45881.411053240743</v>
      </c>
      <c r="D2714" t="s">
        <v>62</v>
      </c>
      <c r="E2714">
        <v>6</v>
      </c>
      <c r="F2714">
        <v>8</v>
      </c>
      <c r="G2714">
        <v>4</v>
      </c>
      <c r="H2714">
        <v>5</v>
      </c>
      <c r="I2714">
        <v>2</v>
      </c>
      <c r="J2714">
        <v>3</v>
      </c>
      <c r="K2714">
        <v>0</v>
      </c>
      <c r="L2714">
        <v>0</v>
      </c>
      <c r="M2714">
        <v>0</v>
      </c>
      <c r="N2714">
        <v>0</v>
      </c>
      <c r="O2714">
        <v>-33.449028333333331</v>
      </c>
      <c r="P2714">
        <v>-70.631773333333328</v>
      </c>
      <c r="Q2714">
        <v>13.580246913580247</v>
      </c>
      <c r="R2714">
        <v>519</v>
      </c>
      <c r="S2714" t="s">
        <v>89</v>
      </c>
      <c r="T2714">
        <f t="shared" si="42"/>
        <v>10</v>
      </c>
      <c r="U2714">
        <v>2</v>
      </c>
      <c r="V2714" s="5">
        <v>0.41105324074074073</v>
      </c>
      <c r="W2714" s="8">
        <v>0.39583333333333331</v>
      </c>
      <c r="X2714" t="s">
        <v>110</v>
      </c>
      <c r="Y2714" t="str">
        <f>+VLOOKUP($X2714,[1]ParadasReg!$F:$I,4,0)</f>
        <v>Parada 2 / (M) Santa Isabel</v>
      </c>
      <c r="Z2714">
        <f>+VLOOKUP($X2714,[1]ParadasReg!$F:$I,3,0)</f>
        <v>25</v>
      </c>
    </row>
    <row r="2715" spans="1:26" x14ac:dyDescent="0.25">
      <c r="A2715">
        <v>911769</v>
      </c>
      <c r="B2715">
        <v>1901</v>
      </c>
      <c r="C2715" s="3">
        <v>45881.426006944443</v>
      </c>
      <c r="D2715" t="s">
        <v>63</v>
      </c>
      <c r="E2715">
        <v>0</v>
      </c>
      <c r="F2715">
        <v>1</v>
      </c>
      <c r="G2715">
        <v>0</v>
      </c>
      <c r="H2715">
        <v>0</v>
      </c>
      <c r="I2715">
        <v>0</v>
      </c>
      <c r="J2715">
        <v>1</v>
      </c>
      <c r="K2715">
        <v>0</v>
      </c>
      <c r="L2715">
        <v>0</v>
      </c>
      <c r="M2715">
        <v>0</v>
      </c>
      <c r="N2715">
        <v>0</v>
      </c>
      <c r="O2715">
        <v>-33.437191666666664</v>
      </c>
      <c r="P2715">
        <v>-70.635706666666664</v>
      </c>
      <c r="Q2715">
        <v>12.345679012345679</v>
      </c>
      <c r="R2715">
        <v>519</v>
      </c>
      <c r="S2715" t="s">
        <v>89</v>
      </c>
      <c r="T2715">
        <f t="shared" si="42"/>
        <v>10</v>
      </c>
      <c r="U2715">
        <v>2</v>
      </c>
      <c r="V2715" s="5">
        <v>0.42600694444444448</v>
      </c>
      <c r="W2715" s="8">
        <v>0.41666666666666663</v>
      </c>
      <c r="X2715" t="s">
        <v>112</v>
      </c>
      <c r="Y2715" t="str">
        <f>+VLOOKUP($X2715,[1]ParadasReg!$F:$I,4,0)</f>
        <v>Parada 4 / Plaza Italia</v>
      </c>
      <c r="Z2715">
        <f>+VLOOKUP($X2715,[1]ParadasReg!$F:$I,3,0)</f>
        <v>27</v>
      </c>
    </row>
    <row r="2716" spans="1:26" x14ac:dyDescent="0.25">
      <c r="A2716">
        <v>911777</v>
      </c>
      <c r="B2716">
        <v>1901</v>
      </c>
      <c r="C2716" s="3">
        <v>45881.427465277768</v>
      </c>
      <c r="D2716" t="s">
        <v>63</v>
      </c>
      <c r="E2716">
        <v>0</v>
      </c>
      <c r="F2716">
        <v>1</v>
      </c>
      <c r="G2716">
        <v>0</v>
      </c>
      <c r="H2716">
        <v>0</v>
      </c>
      <c r="I2716">
        <v>0</v>
      </c>
      <c r="J2716">
        <v>1</v>
      </c>
      <c r="K2716">
        <v>0</v>
      </c>
      <c r="L2716">
        <v>0</v>
      </c>
      <c r="M2716">
        <v>0</v>
      </c>
      <c r="N2716">
        <v>0</v>
      </c>
      <c r="O2716">
        <v>-33.439208333333333</v>
      </c>
      <c r="P2716">
        <v>-70.639446666666672</v>
      </c>
      <c r="Q2716">
        <v>11.111111111111111</v>
      </c>
      <c r="R2716">
        <v>519</v>
      </c>
      <c r="S2716" t="s">
        <v>89</v>
      </c>
      <c r="T2716">
        <f t="shared" si="42"/>
        <v>10</v>
      </c>
      <c r="U2716">
        <v>2</v>
      </c>
      <c r="V2716" s="5">
        <v>0.42746527777777782</v>
      </c>
      <c r="W2716" s="8">
        <v>0.41666666666666663</v>
      </c>
      <c r="X2716" t="s">
        <v>113</v>
      </c>
      <c r="Y2716" t="str">
        <f>+VLOOKUP($X2716,[1]ParadasReg!$F:$I,4,0)</f>
        <v>Parada 4 / (M) Universidad Católica</v>
      </c>
      <c r="Z2716">
        <f>+VLOOKUP($X2716,[1]ParadasReg!$F:$I,3,0)</f>
        <v>28</v>
      </c>
    </row>
    <row r="2717" spans="1:26" x14ac:dyDescent="0.25">
      <c r="A2717">
        <v>911789</v>
      </c>
      <c r="B2717">
        <v>1901</v>
      </c>
      <c r="C2717" s="3">
        <v>45881.430381944447</v>
      </c>
      <c r="D2717" t="s">
        <v>63</v>
      </c>
      <c r="E2717">
        <v>0</v>
      </c>
      <c r="F2717">
        <v>3</v>
      </c>
      <c r="G2717">
        <v>0</v>
      </c>
      <c r="H2717">
        <v>0</v>
      </c>
      <c r="I2717">
        <v>0</v>
      </c>
      <c r="J2717">
        <v>3</v>
      </c>
      <c r="K2717">
        <v>0</v>
      </c>
      <c r="L2717">
        <v>0</v>
      </c>
      <c r="M2717">
        <v>0</v>
      </c>
      <c r="N2717">
        <v>0</v>
      </c>
      <c r="O2717">
        <v>-33.442538333333331</v>
      </c>
      <c r="P2717">
        <v>-70.645368333333337</v>
      </c>
      <c r="Q2717">
        <v>7.4074074074074066</v>
      </c>
      <c r="R2717">
        <v>519</v>
      </c>
      <c r="S2717" t="s">
        <v>89</v>
      </c>
      <c r="T2717">
        <f t="shared" si="42"/>
        <v>0</v>
      </c>
      <c r="U2717">
        <v>2</v>
      </c>
      <c r="V2717" s="5">
        <v>0.4303819444444445</v>
      </c>
      <c r="W2717" s="8">
        <v>0.41666666666666663</v>
      </c>
      <c r="X2717" t="s">
        <v>114</v>
      </c>
      <c r="Y2717" t="str">
        <f>+VLOOKUP($X2717,[1]ParadasReg!$F:$I,4,0)</f>
        <v>Parada 3 / (M) Santa Lucía</v>
      </c>
      <c r="Z2717">
        <f>+VLOOKUP($X2717,[1]ParadasReg!$F:$I,3,0)</f>
        <v>29</v>
      </c>
    </row>
    <row r="2718" spans="1:26" x14ac:dyDescent="0.25">
      <c r="A2718">
        <v>911797</v>
      </c>
      <c r="B2718">
        <v>1901</v>
      </c>
      <c r="C2718" s="3">
        <v>45881.43240740741</v>
      </c>
      <c r="D2718" t="s">
        <v>63</v>
      </c>
      <c r="E2718">
        <v>0</v>
      </c>
      <c r="F2718">
        <v>3</v>
      </c>
      <c r="G2718">
        <v>0</v>
      </c>
      <c r="H2718">
        <v>0</v>
      </c>
      <c r="I2718">
        <v>0</v>
      </c>
      <c r="J2718">
        <v>3</v>
      </c>
      <c r="K2718">
        <v>0</v>
      </c>
      <c r="L2718">
        <v>0</v>
      </c>
      <c r="M2718">
        <v>0</v>
      </c>
      <c r="N2718">
        <v>0</v>
      </c>
      <c r="O2718">
        <v>-33.443821666666658</v>
      </c>
      <c r="P2718">
        <v>-70.651786666666666</v>
      </c>
      <c r="Q2718">
        <v>3.7037037037037033</v>
      </c>
      <c r="R2718">
        <v>519</v>
      </c>
      <c r="S2718" t="s">
        <v>89</v>
      </c>
      <c r="T2718">
        <f t="shared" si="42"/>
        <v>0</v>
      </c>
      <c r="U2718">
        <v>2</v>
      </c>
      <c r="V2718" s="5">
        <v>0.43240740740740741</v>
      </c>
      <c r="W2718" s="8">
        <v>0.41666666666666663</v>
      </c>
      <c r="X2718" t="s">
        <v>115</v>
      </c>
      <c r="Y2718" t="str">
        <f>+VLOOKUP($X2718,[1]ParadasReg!$F:$I,4,0)</f>
        <v>Parada 3 / (M) Universidad de Chile</v>
      </c>
      <c r="Z2718">
        <f>+VLOOKUP($X2718,[1]ParadasReg!$F:$I,3,0)</f>
        <v>30</v>
      </c>
    </row>
    <row r="2719" spans="1:26" x14ac:dyDescent="0.25">
      <c r="A2719">
        <v>912314</v>
      </c>
      <c r="B2719">
        <v>1901</v>
      </c>
      <c r="C2719" s="3">
        <v>45881.596979166658</v>
      </c>
      <c r="D2719" t="s">
        <v>63</v>
      </c>
      <c r="E2719">
        <v>1</v>
      </c>
      <c r="F2719">
        <v>1</v>
      </c>
      <c r="G2719">
        <v>1</v>
      </c>
      <c r="H2719">
        <v>1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-33.481229999999996</v>
      </c>
      <c r="P2719">
        <v>-70.523386666666667</v>
      </c>
      <c r="Q2719">
        <v>1.2345679012345678</v>
      </c>
      <c r="R2719">
        <v>519</v>
      </c>
      <c r="S2719" t="s">
        <v>89</v>
      </c>
      <c r="T2719">
        <f t="shared" si="42"/>
        <v>0</v>
      </c>
      <c r="U2719">
        <v>2</v>
      </c>
      <c r="V2719" s="5">
        <v>0.59697916666666673</v>
      </c>
      <c r="W2719" s="8">
        <v>0.58333333333333326</v>
      </c>
      <c r="X2719" t="s">
        <v>90</v>
      </c>
      <c r="Y2719" t="str">
        <f>+VLOOKUP($X2719,[1]ParadasReg!$F:$I,4,0)</f>
        <v xml:space="preserve">Av. Diagonal Las Torres / esq. Álvaro Casanova </v>
      </c>
      <c r="Z2719">
        <f>+VLOOKUP($X2719,[1]ParadasReg!$F:$I,3,0)</f>
        <v>1</v>
      </c>
    </row>
    <row r="2720" spans="1:26" x14ac:dyDescent="0.25">
      <c r="A2720">
        <v>912335</v>
      </c>
      <c r="B2720">
        <v>1901</v>
      </c>
      <c r="C2720" s="3">
        <v>45881.601168981477</v>
      </c>
      <c r="D2720" t="s">
        <v>63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-33.477398333333333</v>
      </c>
      <c r="P2720">
        <v>-70.535515000000004</v>
      </c>
      <c r="Q2720">
        <v>1.2345679012345678</v>
      </c>
      <c r="R2720">
        <v>519</v>
      </c>
      <c r="S2720" t="s">
        <v>89</v>
      </c>
      <c r="T2720">
        <f t="shared" si="42"/>
        <v>0</v>
      </c>
      <c r="U2720">
        <v>2</v>
      </c>
      <c r="V2720" s="5">
        <v>0.60116898148148146</v>
      </c>
      <c r="W2720" s="8">
        <v>0.58333333333333326</v>
      </c>
      <c r="X2720" t="s">
        <v>93</v>
      </c>
      <c r="Y2720" t="str">
        <f>+VLOOKUP($X2720,[1]ParadasReg!$F:$I,4,0)</f>
        <v>Avenida Grecia / esq. Jacarandá</v>
      </c>
      <c r="Z2720">
        <f>+VLOOKUP($X2720,[1]ParadasReg!$F:$I,3,0)</f>
        <v>5</v>
      </c>
    </row>
    <row r="2721" spans="1:26" x14ac:dyDescent="0.25">
      <c r="A2721">
        <v>912344</v>
      </c>
      <c r="B2721">
        <v>1901</v>
      </c>
      <c r="C2721" s="3">
        <v>45881.60324074074</v>
      </c>
      <c r="D2721" t="s">
        <v>63</v>
      </c>
      <c r="E2721">
        <v>6</v>
      </c>
      <c r="F2721">
        <v>1</v>
      </c>
      <c r="G2721">
        <v>6</v>
      </c>
      <c r="H2721">
        <v>0</v>
      </c>
      <c r="I2721">
        <v>0</v>
      </c>
      <c r="J2721">
        <v>1</v>
      </c>
      <c r="K2721">
        <v>0</v>
      </c>
      <c r="L2721">
        <v>0</v>
      </c>
      <c r="M2721">
        <v>0</v>
      </c>
      <c r="N2721">
        <v>0</v>
      </c>
      <c r="O2721">
        <v>-33.475116666666658</v>
      </c>
      <c r="P2721">
        <v>-70.54685666666667</v>
      </c>
      <c r="Q2721">
        <v>7.4074074074074066</v>
      </c>
      <c r="R2721">
        <v>519</v>
      </c>
      <c r="S2721" t="s">
        <v>89</v>
      </c>
      <c r="T2721">
        <f t="shared" si="42"/>
        <v>0</v>
      </c>
      <c r="U2721">
        <v>2</v>
      </c>
      <c r="V2721" s="5">
        <v>0.60324074074074074</v>
      </c>
      <c r="W2721" s="8">
        <v>0.58333333333333326</v>
      </c>
      <c r="X2721" t="s">
        <v>96</v>
      </c>
      <c r="Y2721" t="str">
        <f>+VLOOKUP($X2721,[1]ParadasReg!$F:$I,4,0)</f>
        <v>Avenida Grecia / esq. Palena</v>
      </c>
      <c r="Z2721">
        <f>+VLOOKUP($X2721,[1]ParadasReg!$F:$I,3,0)</f>
        <v>8</v>
      </c>
    </row>
    <row r="2722" spans="1:26" x14ac:dyDescent="0.25">
      <c r="A2722">
        <v>912355</v>
      </c>
      <c r="B2722">
        <v>1901</v>
      </c>
      <c r="C2722" s="3">
        <v>45881.605624999997</v>
      </c>
      <c r="D2722" t="s">
        <v>63</v>
      </c>
      <c r="E2722">
        <v>1</v>
      </c>
      <c r="F2722">
        <v>0</v>
      </c>
      <c r="G2722">
        <v>1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-33.473103333333327</v>
      </c>
      <c r="P2722">
        <v>-70.556496666666661</v>
      </c>
      <c r="Q2722">
        <v>8.6419753086419746</v>
      </c>
      <c r="R2722">
        <v>519</v>
      </c>
      <c r="S2722" t="s">
        <v>89</v>
      </c>
      <c r="T2722">
        <f t="shared" si="42"/>
        <v>0</v>
      </c>
      <c r="U2722">
        <v>2</v>
      </c>
      <c r="V2722" s="5">
        <v>0.60562499999999997</v>
      </c>
      <c r="W2722" s="8">
        <v>0.60416666666666663</v>
      </c>
      <c r="X2722" t="s">
        <v>98</v>
      </c>
      <c r="Y2722" t="str">
        <f>+VLOOKUP($X2722,[1]ParadasReg!$F:$I,4,0)</f>
        <v>Parada 2 / Calle 1A - Avenida Grecia</v>
      </c>
      <c r="Z2722">
        <f>+VLOOKUP($X2722,[1]ParadasReg!$F:$I,3,0)</f>
        <v>10</v>
      </c>
    </row>
    <row r="2723" spans="1:26" x14ac:dyDescent="0.25">
      <c r="A2723">
        <v>912373</v>
      </c>
      <c r="B2723">
        <v>1901</v>
      </c>
      <c r="C2723" s="3">
        <v>45881.607997685183</v>
      </c>
      <c r="D2723" t="s">
        <v>63</v>
      </c>
      <c r="E2723">
        <v>2</v>
      </c>
      <c r="F2723">
        <v>0</v>
      </c>
      <c r="G2723">
        <v>2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-33.470926666666657</v>
      </c>
      <c r="P2723">
        <v>-70.567706666666666</v>
      </c>
      <c r="Q2723">
        <v>11.111111111111111</v>
      </c>
      <c r="R2723">
        <v>519</v>
      </c>
      <c r="S2723" t="s">
        <v>89</v>
      </c>
      <c r="T2723">
        <f t="shared" si="42"/>
        <v>10</v>
      </c>
      <c r="U2723">
        <v>2</v>
      </c>
      <c r="V2723" s="5">
        <v>0.60799768518518515</v>
      </c>
      <c r="W2723" s="8">
        <v>0.60416666666666663</v>
      </c>
      <c r="X2723" t="s">
        <v>119</v>
      </c>
      <c r="Y2723" t="str">
        <f>+VLOOKUP($X2723,[1]ParadasReg!$F:$I,4,0)</f>
        <v>Parada 2 / Los Molineros - Av. Grecia</v>
      </c>
      <c r="Z2723">
        <f>+VLOOKUP($X2723,[1]ParadasReg!$F:$I,3,0)</f>
        <v>12</v>
      </c>
    </row>
    <row r="2724" spans="1:26" x14ac:dyDescent="0.25">
      <c r="A2724">
        <v>912386</v>
      </c>
      <c r="B2724">
        <v>1901</v>
      </c>
      <c r="C2724" s="3">
        <v>45881.6093287037</v>
      </c>
      <c r="D2724" t="s">
        <v>63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-33.469033333333343</v>
      </c>
      <c r="P2724">
        <v>-70.576616666666666</v>
      </c>
      <c r="Q2724">
        <v>11.111111111111111</v>
      </c>
      <c r="R2724">
        <v>519</v>
      </c>
      <c r="S2724" t="s">
        <v>89</v>
      </c>
      <c r="T2724">
        <f t="shared" si="42"/>
        <v>10</v>
      </c>
      <c r="U2724">
        <v>2</v>
      </c>
      <c r="V2724" s="5">
        <v>0.60932870370370373</v>
      </c>
      <c r="W2724" s="8">
        <v>0.60416666666666663</v>
      </c>
      <c r="X2724" t="s">
        <v>100</v>
      </c>
      <c r="Y2724" t="str">
        <f>+VLOOKUP($X2724,[1]ParadasReg!$F:$I,4,0)</f>
        <v>Parada 4 / (M) Grecia</v>
      </c>
      <c r="Z2724">
        <f>+VLOOKUP($X2724,[1]ParadasReg!$F:$I,3,0)</f>
        <v>14</v>
      </c>
    </row>
    <row r="2725" spans="1:26" x14ac:dyDescent="0.25">
      <c r="A2725">
        <v>912389</v>
      </c>
      <c r="B2725">
        <v>1901</v>
      </c>
      <c r="C2725" s="3">
        <v>45881.610266203701</v>
      </c>
      <c r="D2725" t="s">
        <v>63</v>
      </c>
      <c r="E2725">
        <v>8</v>
      </c>
      <c r="F2725">
        <v>0</v>
      </c>
      <c r="G2725">
        <v>6</v>
      </c>
      <c r="H2725">
        <v>0</v>
      </c>
      <c r="I2725">
        <v>2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-33.467478333333332</v>
      </c>
      <c r="P2725">
        <v>-70.581011666666669</v>
      </c>
      <c r="Q2725">
        <v>20.987654320987652</v>
      </c>
      <c r="R2725">
        <v>519</v>
      </c>
      <c r="S2725" t="s">
        <v>89</v>
      </c>
      <c r="T2725">
        <f t="shared" si="42"/>
        <v>20</v>
      </c>
      <c r="U2725">
        <v>2</v>
      </c>
      <c r="V2725" s="5">
        <v>0.61026620370370377</v>
      </c>
      <c r="W2725" s="8">
        <v>0.60416666666666663</v>
      </c>
      <c r="X2725" t="s">
        <v>101</v>
      </c>
      <c r="Y2725" t="str">
        <f>+VLOOKUP($X2725,[1]ParadasReg!$F:$I,4,0)</f>
        <v>Parada 2 / ADO Chile</v>
      </c>
      <c r="Z2725">
        <f>+VLOOKUP($X2725,[1]ParadasReg!$F:$I,3,0)</f>
        <v>15</v>
      </c>
    </row>
    <row r="2726" spans="1:26" x14ac:dyDescent="0.25">
      <c r="A2726">
        <v>912400</v>
      </c>
      <c r="B2726">
        <v>1901</v>
      </c>
      <c r="C2726" s="3">
        <v>45881.612210648149</v>
      </c>
      <c r="D2726" t="s">
        <v>63</v>
      </c>
      <c r="E2726">
        <v>2</v>
      </c>
      <c r="F2726">
        <v>4</v>
      </c>
      <c r="G2726">
        <v>2</v>
      </c>
      <c r="H2726">
        <v>0</v>
      </c>
      <c r="I2726">
        <v>0</v>
      </c>
      <c r="J2726">
        <v>4</v>
      </c>
      <c r="K2726">
        <v>0</v>
      </c>
      <c r="L2726">
        <v>0</v>
      </c>
      <c r="M2726">
        <v>0</v>
      </c>
      <c r="N2726">
        <v>0</v>
      </c>
      <c r="O2726">
        <v>-33.465266666666658</v>
      </c>
      <c r="P2726">
        <v>-70.589651666666668</v>
      </c>
      <c r="Q2726">
        <v>18.518518518518519</v>
      </c>
      <c r="R2726">
        <v>519</v>
      </c>
      <c r="S2726" t="s">
        <v>89</v>
      </c>
      <c r="T2726">
        <f t="shared" si="42"/>
        <v>10</v>
      </c>
      <c r="U2726">
        <v>2</v>
      </c>
      <c r="V2726" s="5">
        <v>0.61221064814814818</v>
      </c>
      <c r="W2726" s="8">
        <v>0.60416666666666663</v>
      </c>
      <c r="X2726" t="s">
        <v>102</v>
      </c>
      <c r="Y2726" t="str">
        <f>+VLOOKUP($X2726,[1]ParadasReg!$F:$I,4,0)</f>
        <v>Parada 2 / CESFAM Salvador Bustos</v>
      </c>
      <c r="Z2726">
        <f>+VLOOKUP($X2726,[1]ParadasReg!$F:$I,3,0)</f>
        <v>16</v>
      </c>
    </row>
    <row r="2727" spans="1:26" x14ac:dyDescent="0.25">
      <c r="A2727">
        <v>912408</v>
      </c>
      <c r="B2727">
        <v>1901</v>
      </c>
      <c r="C2727" s="3">
        <v>45881.613738425927</v>
      </c>
      <c r="D2727" t="s">
        <v>63</v>
      </c>
      <c r="E2727">
        <v>29</v>
      </c>
      <c r="F2727">
        <v>2</v>
      </c>
      <c r="G2727">
        <v>0</v>
      </c>
      <c r="H2727">
        <v>0</v>
      </c>
      <c r="I2727">
        <v>29</v>
      </c>
      <c r="J2727">
        <v>2</v>
      </c>
      <c r="K2727">
        <v>0</v>
      </c>
      <c r="L2727">
        <v>0</v>
      </c>
      <c r="M2727">
        <v>0</v>
      </c>
      <c r="N2727">
        <v>0</v>
      </c>
      <c r="O2727">
        <v>-33.46465666666667</v>
      </c>
      <c r="P2727">
        <v>-70.597788333333327</v>
      </c>
      <c r="Q2727">
        <v>51.851851851851848</v>
      </c>
      <c r="R2727">
        <v>519</v>
      </c>
      <c r="S2727" t="s">
        <v>89</v>
      </c>
      <c r="T2727">
        <f t="shared" si="42"/>
        <v>50</v>
      </c>
      <c r="U2727">
        <v>2</v>
      </c>
      <c r="V2727" s="5">
        <v>0.61373842592592587</v>
      </c>
      <c r="W2727" s="8">
        <v>0.60416666666666663</v>
      </c>
      <c r="X2727" t="s">
        <v>103</v>
      </c>
      <c r="Y2727" t="str">
        <f>+VLOOKUP($X2727,[1]ParadasReg!$F:$I,4,0)</f>
        <v>Parada 2 / Pedagógico</v>
      </c>
      <c r="Z2727">
        <f>+VLOOKUP($X2727,[1]ParadasReg!$F:$I,3,0)</f>
        <v>17</v>
      </c>
    </row>
    <row r="2728" spans="1:26" x14ac:dyDescent="0.25">
      <c r="A2728">
        <v>912423</v>
      </c>
      <c r="B2728">
        <v>1901</v>
      </c>
      <c r="C2728" s="3">
        <v>45881.616562499999</v>
      </c>
      <c r="D2728" t="s">
        <v>63</v>
      </c>
      <c r="E2728">
        <v>5</v>
      </c>
      <c r="F2728">
        <v>11</v>
      </c>
      <c r="G2728">
        <v>2</v>
      </c>
      <c r="H2728">
        <v>0</v>
      </c>
      <c r="I2728">
        <v>3</v>
      </c>
      <c r="J2728">
        <v>11</v>
      </c>
      <c r="K2728">
        <v>0</v>
      </c>
      <c r="L2728">
        <v>0</v>
      </c>
      <c r="M2728">
        <v>0</v>
      </c>
      <c r="N2728">
        <v>0</v>
      </c>
      <c r="O2728">
        <v>-33.462181666666673</v>
      </c>
      <c r="P2728">
        <v>-70.607391666666672</v>
      </c>
      <c r="Q2728">
        <v>44.444444444444443</v>
      </c>
      <c r="R2728">
        <v>519</v>
      </c>
      <c r="S2728" t="s">
        <v>89</v>
      </c>
      <c r="T2728">
        <f t="shared" si="42"/>
        <v>40</v>
      </c>
      <c r="U2728">
        <v>2</v>
      </c>
      <c r="V2728" s="5">
        <v>0.61656250000000001</v>
      </c>
      <c r="W2728" s="8">
        <v>0.60416666666666663</v>
      </c>
      <c r="X2728" t="s">
        <v>118</v>
      </c>
      <c r="Y2728" t="str">
        <f>+VLOOKUP($X2728,[1]ParadasReg!$F:$I,4,0)</f>
        <v>Parada 2 / (M) Est.Nacional</v>
      </c>
      <c r="Z2728">
        <f>+VLOOKUP($X2728,[1]ParadasReg!$F:$I,3,0)</f>
        <v>19</v>
      </c>
    </row>
    <row r="2729" spans="1:26" x14ac:dyDescent="0.25">
      <c r="A2729">
        <v>912432</v>
      </c>
      <c r="B2729">
        <v>1901</v>
      </c>
      <c r="C2729" s="3">
        <v>45881.618715277778</v>
      </c>
      <c r="D2729" t="s">
        <v>63</v>
      </c>
      <c r="E2729">
        <v>2</v>
      </c>
      <c r="F2729">
        <v>0</v>
      </c>
      <c r="G2729">
        <v>2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-33.459991666666667</v>
      </c>
      <c r="P2729">
        <v>-70.622248333333332</v>
      </c>
      <c r="Q2729">
        <v>46.913580246913575</v>
      </c>
      <c r="R2729">
        <v>519</v>
      </c>
      <c r="S2729" t="s">
        <v>89</v>
      </c>
      <c r="T2729">
        <f t="shared" si="42"/>
        <v>40</v>
      </c>
      <c r="U2729">
        <v>2</v>
      </c>
      <c r="V2729" s="5">
        <v>0.61871527777777779</v>
      </c>
      <c r="W2729" s="8">
        <v>0.60416666666666663</v>
      </c>
      <c r="X2729" t="s">
        <v>107</v>
      </c>
      <c r="Y2729" t="str">
        <f>+VLOOKUP($X2729,[1]ParadasReg!$F:$I,4,0)</f>
        <v>Parada 4 / Suárez Mujica</v>
      </c>
      <c r="Z2729">
        <f>+VLOOKUP($X2729,[1]ParadasReg!$F:$I,3,0)</f>
        <v>22</v>
      </c>
    </row>
    <row r="2730" spans="1:26" x14ac:dyDescent="0.25">
      <c r="A2730">
        <v>912438</v>
      </c>
      <c r="B2730">
        <v>1901</v>
      </c>
      <c r="C2730" s="3">
        <v>45881.620243055557</v>
      </c>
      <c r="D2730" t="s">
        <v>63</v>
      </c>
      <c r="E2730">
        <v>1</v>
      </c>
      <c r="F2730">
        <v>9</v>
      </c>
      <c r="G2730">
        <v>0</v>
      </c>
      <c r="H2730">
        <v>0</v>
      </c>
      <c r="I2730">
        <v>1</v>
      </c>
      <c r="J2730">
        <v>9</v>
      </c>
      <c r="K2730">
        <v>0</v>
      </c>
      <c r="L2730">
        <v>0</v>
      </c>
      <c r="M2730">
        <v>0</v>
      </c>
      <c r="N2730">
        <v>0</v>
      </c>
      <c r="O2730">
        <v>-33.455039999999997</v>
      </c>
      <c r="P2730">
        <v>-70.628016666666667</v>
      </c>
      <c r="Q2730">
        <v>37.037037037037038</v>
      </c>
      <c r="R2730">
        <v>519</v>
      </c>
      <c r="S2730" t="s">
        <v>89</v>
      </c>
      <c r="T2730">
        <f t="shared" si="42"/>
        <v>30</v>
      </c>
      <c r="U2730">
        <v>2</v>
      </c>
      <c r="V2730" s="5">
        <v>0.62024305555555559</v>
      </c>
      <c r="W2730" s="8">
        <v>0.60416666666666663</v>
      </c>
      <c r="X2730" t="s">
        <v>108</v>
      </c>
      <c r="Y2730" t="str">
        <f>+VLOOKUP($X2730,[1]ParadasReg!$F:$I,4,0)</f>
        <v>Parada 2 / (M) Irarrázaval</v>
      </c>
      <c r="Z2730">
        <f>+VLOOKUP($X2730,[1]ParadasReg!$F:$I,3,0)</f>
        <v>23</v>
      </c>
    </row>
    <row r="2731" spans="1:26" x14ac:dyDescent="0.25">
      <c r="A2731">
        <v>912447</v>
      </c>
      <c r="B2731">
        <v>1901</v>
      </c>
      <c r="C2731" s="3">
        <v>45881.622824074067</v>
      </c>
      <c r="D2731" t="s">
        <v>63</v>
      </c>
      <c r="E2731">
        <v>3</v>
      </c>
      <c r="F2731">
        <v>3</v>
      </c>
      <c r="G2731">
        <v>3</v>
      </c>
      <c r="H2731">
        <v>0</v>
      </c>
      <c r="I2731">
        <v>0</v>
      </c>
      <c r="J2731">
        <v>3</v>
      </c>
      <c r="K2731">
        <v>0</v>
      </c>
      <c r="L2731">
        <v>0</v>
      </c>
      <c r="M2731">
        <v>0</v>
      </c>
      <c r="N2731">
        <v>0</v>
      </c>
      <c r="O2731">
        <v>-33.451300000000003</v>
      </c>
      <c r="P2731">
        <v>-70.630983333333333</v>
      </c>
      <c r="Q2731">
        <v>37.037037037037038</v>
      </c>
      <c r="R2731">
        <v>519</v>
      </c>
      <c r="S2731" t="s">
        <v>89</v>
      </c>
      <c r="T2731">
        <f t="shared" si="42"/>
        <v>30</v>
      </c>
      <c r="U2731">
        <v>2</v>
      </c>
      <c r="V2731" s="5">
        <v>0.62282407407407414</v>
      </c>
      <c r="W2731" s="8">
        <v>0.60416666666666663</v>
      </c>
      <c r="X2731" t="s">
        <v>109</v>
      </c>
      <c r="Y2731" t="str">
        <f>+VLOOKUP($X2731,[1]ParadasReg!$F:$I,4,0)</f>
        <v>Parada 7 / (M) Irarrázaval</v>
      </c>
      <c r="Z2731">
        <f>+VLOOKUP($X2731,[1]ParadasReg!$F:$I,3,0)</f>
        <v>24</v>
      </c>
    </row>
    <row r="2732" spans="1:26" x14ac:dyDescent="0.25">
      <c r="A2732">
        <v>912451</v>
      </c>
      <c r="B2732">
        <v>1901</v>
      </c>
      <c r="C2732" s="3">
        <v>45881.623414351852</v>
      </c>
      <c r="D2732" t="s">
        <v>63</v>
      </c>
      <c r="E2732">
        <v>7</v>
      </c>
      <c r="F2732">
        <v>6</v>
      </c>
      <c r="G2732">
        <v>7</v>
      </c>
      <c r="H2732">
        <v>0</v>
      </c>
      <c r="I2732">
        <v>0</v>
      </c>
      <c r="J2732">
        <v>6</v>
      </c>
      <c r="K2732">
        <v>0</v>
      </c>
      <c r="L2732">
        <v>0</v>
      </c>
      <c r="M2732">
        <v>0</v>
      </c>
      <c r="N2732">
        <v>0</v>
      </c>
      <c r="O2732">
        <v>-33.449088333333343</v>
      </c>
      <c r="P2732">
        <v>-70.631773333333328</v>
      </c>
      <c r="Q2732">
        <v>38.271604938271601</v>
      </c>
      <c r="R2732">
        <v>519</v>
      </c>
      <c r="S2732" t="s">
        <v>89</v>
      </c>
      <c r="T2732">
        <f t="shared" si="42"/>
        <v>30</v>
      </c>
      <c r="U2732">
        <v>2</v>
      </c>
      <c r="V2732" s="5">
        <v>0.6234143518518519</v>
      </c>
      <c r="W2732" s="8">
        <v>0.60416666666666663</v>
      </c>
      <c r="X2732" t="s">
        <v>110</v>
      </c>
      <c r="Y2732" t="str">
        <f>+VLOOKUP($X2732,[1]ParadasReg!$F:$I,4,0)</f>
        <v>Parada 2 / (M) Santa Isabel</v>
      </c>
      <c r="Z2732">
        <f>+VLOOKUP($X2732,[1]ParadasReg!$F:$I,3,0)</f>
        <v>25</v>
      </c>
    </row>
    <row r="2733" spans="1:26" x14ac:dyDescent="0.25">
      <c r="A2733">
        <v>912459</v>
      </c>
      <c r="B2733">
        <v>1901</v>
      </c>
      <c r="C2733" s="3">
        <v>45881.624756944453</v>
      </c>
      <c r="D2733" t="s">
        <v>63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-33.443811666666669</v>
      </c>
      <c r="P2733">
        <v>-70.633218333333332</v>
      </c>
      <c r="Q2733">
        <v>38.271604938271601</v>
      </c>
      <c r="R2733">
        <v>519</v>
      </c>
      <c r="S2733" t="s">
        <v>89</v>
      </c>
      <c r="T2733">
        <f t="shared" si="42"/>
        <v>30</v>
      </c>
      <c r="U2733">
        <v>2</v>
      </c>
      <c r="V2733" s="5">
        <v>0.62475694444444441</v>
      </c>
      <c r="W2733" s="8">
        <v>0.60416666666666663</v>
      </c>
      <c r="X2733" t="s">
        <v>111</v>
      </c>
      <c r="Y2733" t="str">
        <f>+VLOOKUP($X2733,[1]ParadasReg!$F:$I,4,0)</f>
        <v>Parada 2 / (M) Parque Bustamante</v>
      </c>
      <c r="Z2733">
        <f>+VLOOKUP($X2733,[1]ParadasReg!$F:$I,3,0)</f>
        <v>26</v>
      </c>
    </row>
    <row r="2734" spans="1:26" x14ac:dyDescent="0.25">
      <c r="A2734">
        <v>912469</v>
      </c>
      <c r="B2734">
        <v>1901</v>
      </c>
      <c r="C2734" s="3">
        <v>45881.626296296286</v>
      </c>
      <c r="D2734" t="s">
        <v>63</v>
      </c>
      <c r="E2734">
        <v>0</v>
      </c>
      <c r="F2734">
        <v>8</v>
      </c>
      <c r="G2734">
        <v>0</v>
      </c>
      <c r="H2734">
        <v>0</v>
      </c>
      <c r="I2734">
        <v>0</v>
      </c>
      <c r="J2734">
        <v>8</v>
      </c>
      <c r="K2734">
        <v>0</v>
      </c>
      <c r="L2734">
        <v>0</v>
      </c>
      <c r="M2734">
        <v>0</v>
      </c>
      <c r="N2734">
        <v>0</v>
      </c>
      <c r="O2734">
        <v>-33.437376666666673</v>
      </c>
      <c r="P2734">
        <v>-70.635876666666661</v>
      </c>
      <c r="Q2734">
        <v>28.39506172839506</v>
      </c>
      <c r="R2734">
        <v>519</v>
      </c>
      <c r="S2734" t="s">
        <v>89</v>
      </c>
      <c r="T2734">
        <f t="shared" si="42"/>
        <v>20</v>
      </c>
      <c r="U2734">
        <v>2</v>
      </c>
      <c r="V2734" s="5">
        <v>0.62629629629629624</v>
      </c>
      <c r="W2734" s="8">
        <v>0.625</v>
      </c>
      <c r="X2734" t="s">
        <v>112</v>
      </c>
      <c r="Y2734" t="str">
        <f>+VLOOKUP($X2734,[1]ParadasReg!$F:$I,4,0)</f>
        <v>Parada 4 / Plaza Italia</v>
      </c>
      <c r="Z2734">
        <f>+VLOOKUP($X2734,[1]ParadasReg!$F:$I,3,0)</f>
        <v>27</v>
      </c>
    </row>
    <row r="2735" spans="1:26" x14ac:dyDescent="0.25">
      <c r="A2735">
        <v>912474</v>
      </c>
      <c r="B2735">
        <v>1901</v>
      </c>
      <c r="C2735" s="3">
        <v>45881.627303240741</v>
      </c>
      <c r="D2735" t="s">
        <v>63</v>
      </c>
      <c r="E2735">
        <v>0</v>
      </c>
      <c r="F2735">
        <v>9</v>
      </c>
      <c r="G2735">
        <v>0</v>
      </c>
      <c r="H2735">
        <v>0</v>
      </c>
      <c r="I2735">
        <v>0</v>
      </c>
      <c r="J2735">
        <v>9</v>
      </c>
      <c r="K2735">
        <v>0</v>
      </c>
      <c r="L2735">
        <v>0</v>
      </c>
      <c r="M2735">
        <v>0</v>
      </c>
      <c r="N2735">
        <v>0</v>
      </c>
      <c r="O2735">
        <v>-33.439868333333337</v>
      </c>
      <c r="P2735">
        <v>-70.640100000000004</v>
      </c>
      <c r="Q2735">
        <v>17.283950617283949</v>
      </c>
      <c r="R2735">
        <v>519</v>
      </c>
      <c r="S2735" t="s">
        <v>89</v>
      </c>
      <c r="T2735">
        <f t="shared" si="42"/>
        <v>10</v>
      </c>
      <c r="U2735">
        <v>2</v>
      </c>
      <c r="V2735" s="5">
        <v>0.62730324074074073</v>
      </c>
      <c r="W2735" s="8">
        <v>0.625</v>
      </c>
      <c r="X2735" t="s">
        <v>113</v>
      </c>
      <c r="Y2735" t="str">
        <f>+VLOOKUP($X2735,[1]ParadasReg!$F:$I,4,0)</f>
        <v>Parada 4 / (M) Universidad Católica</v>
      </c>
      <c r="Z2735">
        <f>+VLOOKUP($X2735,[1]ParadasReg!$F:$I,3,0)</f>
        <v>28</v>
      </c>
    </row>
    <row r="2736" spans="1:26" x14ac:dyDescent="0.25">
      <c r="A2736">
        <v>912487</v>
      </c>
      <c r="B2736">
        <v>1901</v>
      </c>
      <c r="C2736" s="3">
        <v>45881.630520833343</v>
      </c>
      <c r="D2736" t="s">
        <v>63</v>
      </c>
      <c r="E2736">
        <v>0</v>
      </c>
      <c r="F2736">
        <v>3</v>
      </c>
      <c r="G2736">
        <v>0</v>
      </c>
      <c r="H2736">
        <v>0</v>
      </c>
      <c r="I2736">
        <v>0</v>
      </c>
      <c r="J2736">
        <v>3</v>
      </c>
      <c r="K2736">
        <v>0</v>
      </c>
      <c r="L2736">
        <v>0</v>
      </c>
      <c r="M2736">
        <v>0</v>
      </c>
      <c r="N2736">
        <v>0</v>
      </c>
      <c r="O2736">
        <v>-33.444018333333332</v>
      </c>
      <c r="P2736">
        <v>-70.652356666666662</v>
      </c>
      <c r="Q2736">
        <v>13.580246913580247</v>
      </c>
      <c r="R2736">
        <v>519</v>
      </c>
      <c r="S2736" t="s">
        <v>89</v>
      </c>
      <c r="T2736">
        <f t="shared" si="42"/>
        <v>10</v>
      </c>
      <c r="U2736">
        <v>2</v>
      </c>
      <c r="V2736" s="5">
        <v>0.63052083333333331</v>
      </c>
      <c r="W2736" s="8">
        <v>0.625</v>
      </c>
      <c r="X2736" t="s">
        <v>115</v>
      </c>
      <c r="Y2736" t="str">
        <f>+VLOOKUP($X2736,[1]ParadasReg!$F:$I,4,0)</f>
        <v>Parada 3 / (M) Universidad de Chile</v>
      </c>
      <c r="Z2736">
        <f>+VLOOKUP($X2736,[1]ParadasReg!$F:$I,3,0)</f>
        <v>30</v>
      </c>
    </row>
    <row r="2737" spans="1:26" x14ac:dyDescent="0.25">
      <c r="A2737">
        <v>912492</v>
      </c>
      <c r="B2737">
        <v>1901</v>
      </c>
      <c r="C2737" s="3">
        <v>45881.63144675926</v>
      </c>
      <c r="D2737" t="s">
        <v>63</v>
      </c>
      <c r="E2737">
        <v>0</v>
      </c>
      <c r="F2737">
        <v>8</v>
      </c>
      <c r="G2737">
        <v>0</v>
      </c>
      <c r="H2737">
        <v>0</v>
      </c>
      <c r="I2737">
        <v>0</v>
      </c>
      <c r="J2737">
        <v>8</v>
      </c>
      <c r="K2737">
        <v>0</v>
      </c>
      <c r="L2737">
        <v>0</v>
      </c>
      <c r="M2737">
        <v>0</v>
      </c>
      <c r="N2737">
        <v>0</v>
      </c>
      <c r="O2737">
        <v>-33.444825000000002</v>
      </c>
      <c r="P2737">
        <v>-70.656329999999997</v>
      </c>
      <c r="Q2737">
        <v>3.7037037037037033</v>
      </c>
      <c r="R2737">
        <v>519</v>
      </c>
      <c r="S2737" t="s">
        <v>89</v>
      </c>
      <c r="T2737">
        <f t="shared" si="42"/>
        <v>0</v>
      </c>
      <c r="U2737">
        <v>2</v>
      </c>
      <c r="V2737" s="5">
        <v>0.6314467592592593</v>
      </c>
      <c r="W2737" s="8">
        <v>0.625</v>
      </c>
      <c r="X2737" t="s">
        <v>116</v>
      </c>
      <c r="Y2737" t="str">
        <f>+VLOOKUP($X2737,[1]ParadasReg!$F:$I,4,0)</f>
        <v>Parada 3 / (M) La Moneda</v>
      </c>
      <c r="Z2737">
        <f>+VLOOKUP($X2737,[1]ParadasReg!$F:$I,3,0)</f>
        <v>31</v>
      </c>
    </row>
    <row r="2738" spans="1:26" x14ac:dyDescent="0.25">
      <c r="A2738">
        <v>912855</v>
      </c>
      <c r="B2738">
        <v>1901</v>
      </c>
      <c r="C2738" s="3">
        <v>45881.69672453704</v>
      </c>
      <c r="D2738" t="s">
        <v>64</v>
      </c>
      <c r="E2738">
        <v>5</v>
      </c>
      <c r="F2738">
        <v>0</v>
      </c>
      <c r="G2738">
        <v>5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-33.476039999999998</v>
      </c>
      <c r="P2738">
        <v>-70.542173333333338</v>
      </c>
      <c r="Q2738">
        <v>6.1728395061728394</v>
      </c>
      <c r="R2738">
        <v>519</v>
      </c>
      <c r="S2738" t="s">
        <v>89</v>
      </c>
      <c r="T2738">
        <f t="shared" si="42"/>
        <v>0</v>
      </c>
      <c r="U2738">
        <v>2</v>
      </c>
      <c r="V2738" s="5">
        <v>0.69672453703703707</v>
      </c>
      <c r="W2738" s="8">
        <v>0.6875</v>
      </c>
      <c r="X2738" t="s">
        <v>95</v>
      </c>
      <c r="Y2738" t="str">
        <f>+VLOOKUP($X2738,[1]ParadasReg!$F:$I,4,0)</f>
        <v>Parada / Muni. Peñalolén</v>
      </c>
      <c r="Z2738">
        <f>+VLOOKUP($X2738,[1]ParadasReg!$F:$I,3,0)</f>
        <v>7</v>
      </c>
    </row>
    <row r="2739" spans="1:26" x14ac:dyDescent="0.25">
      <c r="A2739">
        <v>912868</v>
      </c>
      <c r="B2739">
        <v>1901</v>
      </c>
      <c r="C2739" s="3">
        <v>45881.700127314813</v>
      </c>
      <c r="D2739" t="s">
        <v>64</v>
      </c>
      <c r="E2739">
        <v>3</v>
      </c>
      <c r="F2739">
        <v>1</v>
      </c>
      <c r="G2739">
        <v>1</v>
      </c>
      <c r="H2739">
        <v>0</v>
      </c>
      <c r="I2739">
        <v>2</v>
      </c>
      <c r="J2739">
        <v>1</v>
      </c>
      <c r="K2739">
        <v>0</v>
      </c>
      <c r="L2739">
        <v>0</v>
      </c>
      <c r="M2739">
        <v>0</v>
      </c>
      <c r="N2739">
        <v>0</v>
      </c>
      <c r="O2739">
        <v>-33.47311333333333</v>
      </c>
      <c r="P2739">
        <v>-70.556475000000006</v>
      </c>
      <c r="Q2739">
        <v>8.6419753086419746</v>
      </c>
      <c r="R2739">
        <v>519</v>
      </c>
      <c r="S2739" t="s">
        <v>89</v>
      </c>
      <c r="T2739">
        <f t="shared" si="42"/>
        <v>0</v>
      </c>
      <c r="U2739">
        <v>2</v>
      </c>
      <c r="V2739" s="5">
        <v>0.70012731481481483</v>
      </c>
      <c r="W2739" s="8">
        <v>0.6875</v>
      </c>
      <c r="X2739" t="s">
        <v>98</v>
      </c>
      <c r="Y2739" t="str">
        <f>+VLOOKUP($X2739,[1]ParadasReg!$F:$I,4,0)</f>
        <v>Parada 2 / Calle 1A - Avenida Grecia</v>
      </c>
      <c r="Z2739">
        <f>+VLOOKUP($X2739,[1]ParadasReg!$F:$I,3,0)</f>
        <v>10</v>
      </c>
    </row>
    <row r="2740" spans="1:26" x14ac:dyDescent="0.25">
      <c r="A2740">
        <v>912874</v>
      </c>
      <c r="B2740">
        <v>1901</v>
      </c>
      <c r="C2740" s="3">
        <v>45881.701111111113</v>
      </c>
      <c r="D2740" t="s">
        <v>64</v>
      </c>
      <c r="E2740">
        <v>1</v>
      </c>
      <c r="F2740">
        <v>0</v>
      </c>
      <c r="G2740">
        <v>1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-33.472058333333337</v>
      </c>
      <c r="P2740">
        <v>-70.561854999999994</v>
      </c>
      <c r="Q2740">
        <v>9.8765432098765427</v>
      </c>
      <c r="R2740">
        <v>519</v>
      </c>
      <c r="S2740" t="s">
        <v>89</v>
      </c>
      <c r="T2740">
        <f t="shared" si="42"/>
        <v>0</v>
      </c>
      <c r="U2740">
        <v>2</v>
      </c>
      <c r="V2740" s="5">
        <v>0.70111111111111113</v>
      </c>
      <c r="W2740" s="8">
        <v>0.6875</v>
      </c>
      <c r="X2740" t="s">
        <v>99</v>
      </c>
      <c r="Y2740" t="str">
        <f>+VLOOKUP($X2740,[1]ParadasReg!$F:$I,4,0)</f>
        <v>Parada 2 / Ictinos - Avenida Grecia</v>
      </c>
      <c r="Z2740">
        <f>+VLOOKUP($X2740,[1]ParadasReg!$F:$I,3,0)</f>
        <v>11</v>
      </c>
    </row>
    <row r="2741" spans="1:26" x14ac:dyDescent="0.25">
      <c r="A2741">
        <v>912880</v>
      </c>
      <c r="B2741">
        <v>1901</v>
      </c>
      <c r="C2741" s="3">
        <v>45881.702650462961</v>
      </c>
      <c r="D2741" t="s">
        <v>64</v>
      </c>
      <c r="E2741">
        <v>2</v>
      </c>
      <c r="F2741">
        <v>0</v>
      </c>
      <c r="G2741">
        <v>2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-33.470979999999997</v>
      </c>
      <c r="P2741">
        <v>-70.567718333333332</v>
      </c>
      <c r="Q2741">
        <v>12.345679012345679</v>
      </c>
      <c r="R2741">
        <v>519</v>
      </c>
      <c r="S2741" t="s">
        <v>89</v>
      </c>
      <c r="T2741">
        <f t="shared" si="42"/>
        <v>10</v>
      </c>
      <c r="U2741">
        <v>2</v>
      </c>
      <c r="V2741" s="5">
        <v>0.70265046296296296</v>
      </c>
      <c r="W2741" s="8">
        <v>0.6875</v>
      </c>
      <c r="X2741" t="s">
        <v>119</v>
      </c>
      <c r="Y2741" t="str">
        <f>+VLOOKUP($X2741,[1]ParadasReg!$F:$I,4,0)</f>
        <v>Parada 2 / Los Molineros - Av. Grecia</v>
      </c>
      <c r="Z2741">
        <f>+VLOOKUP($X2741,[1]ParadasReg!$F:$I,3,0)</f>
        <v>12</v>
      </c>
    </row>
    <row r="2742" spans="1:26" x14ac:dyDescent="0.25">
      <c r="A2742">
        <v>912886</v>
      </c>
      <c r="B2742">
        <v>1901</v>
      </c>
      <c r="C2742" s="3">
        <v>45881.7034375</v>
      </c>
      <c r="D2742" t="s">
        <v>64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-33.469851666666663</v>
      </c>
      <c r="P2742">
        <v>-70.573393333333328</v>
      </c>
      <c r="Q2742">
        <v>12.345679012345679</v>
      </c>
      <c r="R2742">
        <v>519</v>
      </c>
      <c r="S2742" t="s">
        <v>89</v>
      </c>
      <c r="T2742">
        <f t="shared" si="42"/>
        <v>10</v>
      </c>
      <c r="U2742">
        <v>2</v>
      </c>
      <c r="V2742" s="5">
        <v>0.70343750000000005</v>
      </c>
      <c r="W2742" s="8">
        <v>0.6875</v>
      </c>
      <c r="X2742" t="s">
        <v>117</v>
      </c>
      <c r="Y2742" t="str">
        <f>+VLOOKUP($X2742,[1]ParadasReg!$F:$I,4,0)</f>
        <v>Parada 2 / Cruz Almeyda - Avenida Grecia</v>
      </c>
      <c r="Z2742">
        <f>+VLOOKUP($X2742,[1]ParadasReg!$F:$I,3,0)</f>
        <v>13</v>
      </c>
    </row>
    <row r="2743" spans="1:26" x14ac:dyDescent="0.25">
      <c r="A2743">
        <v>912889</v>
      </c>
      <c r="B2743">
        <v>1901</v>
      </c>
      <c r="C2743" s="3">
        <v>45881.704432870371</v>
      </c>
      <c r="D2743" t="s">
        <v>64</v>
      </c>
      <c r="E2743">
        <v>3</v>
      </c>
      <c r="F2743">
        <v>4</v>
      </c>
      <c r="G2743">
        <v>0</v>
      </c>
      <c r="H2743">
        <v>0</v>
      </c>
      <c r="I2743">
        <v>3</v>
      </c>
      <c r="J2743">
        <v>4</v>
      </c>
      <c r="K2743">
        <v>0</v>
      </c>
      <c r="L2743">
        <v>0</v>
      </c>
      <c r="M2743">
        <v>0</v>
      </c>
      <c r="N2743">
        <v>0</v>
      </c>
      <c r="O2743">
        <v>-33.469156666666663</v>
      </c>
      <c r="P2743">
        <v>-70.576435000000004</v>
      </c>
      <c r="Q2743">
        <v>11.111111111111111</v>
      </c>
      <c r="R2743">
        <v>519</v>
      </c>
      <c r="S2743" t="s">
        <v>89</v>
      </c>
      <c r="T2743">
        <f t="shared" si="42"/>
        <v>10</v>
      </c>
      <c r="U2743">
        <v>2</v>
      </c>
      <c r="V2743" s="5">
        <v>0.70443287037037028</v>
      </c>
      <c r="W2743" s="8">
        <v>0.6875</v>
      </c>
      <c r="X2743" t="s">
        <v>100</v>
      </c>
      <c r="Y2743" t="str">
        <f>+VLOOKUP($X2743,[1]ParadasReg!$F:$I,4,0)</f>
        <v>Parada 4 / (M) Grecia</v>
      </c>
      <c r="Z2743">
        <f>+VLOOKUP($X2743,[1]ParadasReg!$F:$I,3,0)</f>
        <v>14</v>
      </c>
    </row>
    <row r="2744" spans="1:26" x14ac:dyDescent="0.25">
      <c r="A2744">
        <v>912897</v>
      </c>
      <c r="B2744">
        <v>1901</v>
      </c>
      <c r="C2744" s="3">
        <v>45881.705706018518</v>
      </c>
      <c r="D2744" t="s">
        <v>64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-33.467433333333332</v>
      </c>
      <c r="P2744">
        <v>-70.580988333333337</v>
      </c>
      <c r="Q2744">
        <v>11.111111111111111</v>
      </c>
      <c r="R2744">
        <v>519</v>
      </c>
      <c r="S2744" t="s">
        <v>89</v>
      </c>
      <c r="T2744">
        <f t="shared" si="42"/>
        <v>10</v>
      </c>
      <c r="U2744">
        <v>2</v>
      </c>
      <c r="V2744" s="5">
        <v>0.70570601851851855</v>
      </c>
      <c r="W2744" s="8">
        <v>0.6875</v>
      </c>
      <c r="X2744" t="s">
        <v>101</v>
      </c>
      <c r="Y2744" t="str">
        <f>+VLOOKUP($X2744,[1]ParadasReg!$F:$I,4,0)</f>
        <v>Parada 2 / ADO Chile</v>
      </c>
      <c r="Z2744">
        <f>+VLOOKUP($X2744,[1]ParadasReg!$F:$I,3,0)</f>
        <v>15</v>
      </c>
    </row>
    <row r="2745" spans="1:26" x14ac:dyDescent="0.25">
      <c r="A2745">
        <v>912900</v>
      </c>
      <c r="B2745">
        <v>1901</v>
      </c>
      <c r="C2745" s="3">
        <v>45881.707245370373</v>
      </c>
      <c r="D2745" t="s">
        <v>64</v>
      </c>
      <c r="E2745">
        <v>1</v>
      </c>
      <c r="F2745">
        <v>0</v>
      </c>
      <c r="G2745">
        <v>1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-33.43975833333333</v>
      </c>
      <c r="P2745">
        <v>-70.639854999999997</v>
      </c>
      <c r="Q2745">
        <v>12.345679012345679</v>
      </c>
      <c r="R2745">
        <v>519</v>
      </c>
      <c r="S2745" t="s">
        <v>89</v>
      </c>
      <c r="T2745">
        <f t="shared" si="42"/>
        <v>10</v>
      </c>
      <c r="U2745">
        <v>2</v>
      </c>
      <c r="V2745" s="5">
        <v>0.70724537037037039</v>
      </c>
      <c r="W2745" s="8">
        <v>0.6875</v>
      </c>
      <c r="X2745" t="s">
        <v>113</v>
      </c>
      <c r="Y2745" t="str">
        <f>+VLOOKUP($X2745,[1]ParadasReg!$F:$I,4,0)</f>
        <v>Parada 4 / (M) Universidad Católica</v>
      </c>
      <c r="Z2745">
        <f>+VLOOKUP($X2745,[1]ParadasReg!$F:$I,3,0)</f>
        <v>28</v>
      </c>
    </row>
    <row r="2746" spans="1:26" x14ac:dyDescent="0.25">
      <c r="A2746">
        <v>912905</v>
      </c>
      <c r="B2746">
        <v>1901</v>
      </c>
      <c r="C2746" s="3">
        <v>45881.709074074082</v>
      </c>
      <c r="D2746" t="s">
        <v>64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-33.464603333333343</v>
      </c>
      <c r="P2746">
        <v>-70.597570000000005</v>
      </c>
      <c r="Q2746">
        <v>12.345679012345679</v>
      </c>
      <c r="R2746">
        <v>519</v>
      </c>
      <c r="S2746" t="s">
        <v>89</v>
      </c>
      <c r="T2746">
        <f t="shared" si="42"/>
        <v>10</v>
      </c>
      <c r="U2746">
        <v>2</v>
      </c>
      <c r="V2746" s="5">
        <v>0.70907407407407408</v>
      </c>
      <c r="W2746" s="8">
        <v>0.70833333333333326</v>
      </c>
      <c r="X2746" t="s">
        <v>103</v>
      </c>
      <c r="Y2746" t="str">
        <f>+VLOOKUP($X2746,[1]ParadasReg!$F:$I,4,0)</f>
        <v>Parada 2 / Pedagógico</v>
      </c>
      <c r="Z2746">
        <f>+VLOOKUP($X2746,[1]ParadasReg!$F:$I,3,0)</f>
        <v>17</v>
      </c>
    </row>
    <row r="2747" spans="1:26" x14ac:dyDescent="0.25">
      <c r="A2747">
        <v>912921</v>
      </c>
      <c r="B2747">
        <v>1901</v>
      </c>
      <c r="C2747" s="3">
        <v>45881.711631944447</v>
      </c>
      <c r="D2747" t="s">
        <v>64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-33.462181666666673</v>
      </c>
      <c r="P2747">
        <v>-70.607304999999997</v>
      </c>
      <c r="Q2747">
        <v>12.345679012345679</v>
      </c>
      <c r="R2747">
        <v>519</v>
      </c>
      <c r="S2747" t="s">
        <v>89</v>
      </c>
      <c r="T2747">
        <f t="shared" si="42"/>
        <v>10</v>
      </c>
      <c r="U2747">
        <v>2</v>
      </c>
      <c r="V2747" s="5">
        <v>0.71163194444444444</v>
      </c>
      <c r="W2747" s="8">
        <v>0.70833333333333326</v>
      </c>
      <c r="X2747" t="s">
        <v>118</v>
      </c>
      <c r="Y2747" t="str">
        <f>+VLOOKUP($X2747,[1]ParadasReg!$F:$I,4,0)</f>
        <v>Parada 2 / (M) Est.Nacional</v>
      </c>
      <c r="Z2747">
        <f>+VLOOKUP($X2747,[1]ParadasReg!$F:$I,3,0)</f>
        <v>19</v>
      </c>
    </row>
    <row r="2748" spans="1:26" x14ac:dyDescent="0.25">
      <c r="A2748">
        <v>912938</v>
      </c>
      <c r="B2748">
        <v>1901</v>
      </c>
      <c r="C2748" s="3">
        <v>45881.715069444443</v>
      </c>
      <c r="D2748" t="s">
        <v>64</v>
      </c>
      <c r="E2748">
        <v>0</v>
      </c>
      <c r="F2748">
        <v>4</v>
      </c>
      <c r="G2748">
        <v>0</v>
      </c>
      <c r="H2748">
        <v>0</v>
      </c>
      <c r="I2748">
        <v>0</v>
      </c>
      <c r="J2748">
        <v>4</v>
      </c>
      <c r="K2748">
        <v>0</v>
      </c>
      <c r="L2748">
        <v>0</v>
      </c>
      <c r="M2748">
        <v>0</v>
      </c>
      <c r="N2748">
        <v>0</v>
      </c>
      <c r="O2748">
        <v>-33.460009999999997</v>
      </c>
      <c r="P2748">
        <v>-70.622101666666666</v>
      </c>
      <c r="Q2748">
        <v>7.4074074074074066</v>
      </c>
      <c r="R2748">
        <v>519</v>
      </c>
      <c r="S2748" t="s">
        <v>89</v>
      </c>
      <c r="T2748">
        <f t="shared" si="42"/>
        <v>0</v>
      </c>
      <c r="U2748">
        <v>2</v>
      </c>
      <c r="V2748" s="5">
        <v>0.71506944444444442</v>
      </c>
      <c r="W2748" s="8">
        <v>0.70833333333333326</v>
      </c>
      <c r="X2748" t="s">
        <v>107</v>
      </c>
      <c r="Y2748" t="str">
        <f>+VLOOKUP($X2748,[1]ParadasReg!$F:$I,4,0)</f>
        <v>Parada 4 / Suárez Mujica</v>
      </c>
      <c r="Z2748">
        <f>+VLOOKUP($X2748,[1]ParadasReg!$F:$I,3,0)</f>
        <v>22</v>
      </c>
    </row>
    <row r="2749" spans="1:26" x14ac:dyDescent="0.25">
      <c r="A2749">
        <v>912947</v>
      </c>
      <c r="B2749">
        <v>1901</v>
      </c>
      <c r="C2749" s="3">
        <v>45881.716990740737</v>
      </c>
      <c r="D2749" t="s">
        <v>64</v>
      </c>
      <c r="E2749">
        <v>0</v>
      </c>
      <c r="F2749">
        <v>3</v>
      </c>
      <c r="G2749">
        <v>0</v>
      </c>
      <c r="H2749">
        <v>0</v>
      </c>
      <c r="I2749">
        <v>0</v>
      </c>
      <c r="J2749">
        <v>3</v>
      </c>
      <c r="K2749">
        <v>0</v>
      </c>
      <c r="L2749">
        <v>0</v>
      </c>
      <c r="M2749">
        <v>0</v>
      </c>
      <c r="N2749">
        <v>0</v>
      </c>
      <c r="O2749">
        <v>-33.455056666666657</v>
      </c>
      <c r="P2749">
        <v>-70.62775666666667</v>
      </c>
      <c r="Q2749">
        <v>3.7037037037037033</v>
      </c>
      <c r="R2749">
        <v>519</v>
      </c>
      <c r="S2749" t="s">
        <v>89</v>
      </c>
      <c r="T2749">
        <f t="shared" si="42"/>
        <v>0</v>
      </c>
      <c r="U2749">
        <v>2</v>
      </c>
      <c r="V2749" s="5">
        <v>0.71699074074074076</v>
      </c>
      <c r="W2749" s="8">
        <v>0.70833333333333326</v>
      </c>
      <c r="X2749" t="s">
        <v>108</v>
      </c>
      <c r="Y2749" t="str">
        <f>+VLOOKUP($X2749,[1]ParadasReg!$F:$I,4,0)</f>
        <v>Parada 2 / (M) Irarrázaval</v>
      </c>
      <c r="Z2749">
        <f>+VLOOKUP($X2749,[1]ParadasReg!$F:$I,3,0)</f>
        <v>23</v>
      </c>
    </row>
    <row r="2750" spans="1:26" x14ac:dyDescent="0.25">
      <c r="A2750">
        <v>912959</v>
      </c>
      <c r="B2750">
        <v>1901</v>
      </c>
      <c r="C2750" s="3">
        <v>45881.719305555547</v>
      </c>
      <c r="D2750" t="s">
        <v>64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-33.448828333333331</v>
      </c>
      <c r="P2750">
        <v>-70.631743333333333</v>
      </c>
      <c r="Q2750">
        <v>3.7037037037037033</v>
      </c>
      <c r="R2750">
        <v>519</v>
      </c>
      <c r="S2750" t="s">
        <v>89</v>
      </c>
      <c r="T2750">
        <f t="shared" si="42"/>
        <v>0</v>
      </c>
      <c r="U2750">
        <v>2</v>
      </c>
      <c r="V2750" s="5">
        <v>0.71930555555555553</v>
      </c>
      <c r="W2750" s="8">
        <v>0.70833333333333326</v>
      </c>
      <c r="X2750" t="s">
        <v>110</v>
      </c>
      <c r="Y2750" t="str">
        <f>+VLOOKUP($X2750,[1]ParadasReg!$F:$I,4,0)</f>
        <v>Parada 2 / (M) Santa Isabel</v>
      </c>
      <c r="Z2750">
        <f>+VLOOKUP($X2750,[1]ParadasReg!$F:$I,3,0)</f>
        <v>25</v>
      </c>
    </row>
    <row r="2751" spans="1:26" x14ac:dyDescent="0.25">
      <c r="A2751">
        <v>912979</v>
      </c>
      <c r="B2751">
        <v>1901</v>
      </c>
      <c r="C2751" s="3">
        <v>45881.722638888888</v>
      </c>
      <c r="D2751" t="s">
        <v>64</v>
      </c>
      <c r="E2751">
        <v>1</v>
      </c>
      <c r="F2751">
        <v>1</v>
      </c>
      <c r="G2751">
        <v>0</v>
      </c>
      <c r="H2751">
        <v>0</v>
      </c>
      <c r="I2751">
        <v>1</v>
      </c>
      <c r="J2751">
        <v>1</v>
      </c>
      <c r="K2751">
        <v>0</v>
      </c>
      <c r="L2751">
        <v>0</v>
      </c>
      <c r="M2751">
        <v>0</v>
      </c>
      <c r="N2751">
        <v>0</v>
      </c>
      <c r="O2751">
        <v>-33.43721166666667</v>
      </c>
      <c r="P2751">
        <v>-70.635713333333328</v>
      </c>
      <c r="Q2751">
        <v>3.7037037037037033</v>
      </c>
      <c r="R2751">
        <v>519</v>
      </c>
      <c r="S2751" t="s">
        <v>89</v>
      </c>
      <c r="T2751">
        <f t="shared" si="42"/>
        <v>0</v>
      </c>
      <c r="U2751">
        <v>2</v>
      </c>
      <c r="V2751" s="5">
        <v>0.72263888888888894</v>
      </c>
      <c r="W2751" s="8">
        <v>0.70833333333333326</v>
      </c>
      <c r="X2751" t="s">
        <v>112</v>
      </c>
      <c r="Y2751" t="str">
        <f>+VLOOKUP($X2751,[1]ParadasReg!$F:$I,4,0)</f>
        <v>Parada 4 / Plaza Italia</v>
      </c>
      <c r="Z2751">
        <f>+VLOOKUP($X2751,[1]ParadasReg!$F:$I,3,0)</f>
        <v>27</v>
      </c>
    </row>
    <row r="2752" spans="1:26" x14ac:dyDescent="0.25">
      <c r="A2752">
        <v>912988</v>
      </c>
      <c r="B2752">
        <v>1901</v>
      </c>
      <c r="C2752" s="3">
        <v>45881.723773148151</v>
      </c>
      <c r="D2752" t="s">
        <v>64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-33.439753333333343</v>
      </c>
      <c r="P2752">
        <v>-70.639853333333335</v>
      </c>
      <c r="Q2752">
        <v>3.7037037037037033</v>
      </c>
      <c r="R2752">
        <v>519</v>
      </c>
      <c r="S2752" t="s">
        <v>89</v>
      </c>
      <c r="T2752">
        <f t="shared" si="42"/>
        <v>0</v>
      </c>
      <c r="U2752">
        <v>2</v>
      </c>
      <c r="V2752" s="5">
        <v>0.72377314814814808</v>
      </c>
      <c r="W2752" s="8">
        <v>0.70833333333333326</v>
      </c>
      <c r="X2752" t="s">
        <v>113</v>
      </c>
      <c r="Y2752" t="str">
        <f>+VLOOKUP($X2752,[1]ParadasReg!$F:$I,4,0)</f>
        <v>Parada 4 / (M) Universidad Católica</v>
      </c>
      <c r="Z2752">
        <f>+VLOOKUP($X2752,[1]ParadasReg!$F:$I,3,0)</f>
        <v>28</v>
      </c>
    </row>
    <row r="2753" spans="1:26" x14ac:dyDescent="0.25">
      <c r="A2753">
        <v>912998</v>
      </c>
      <c r="B2753">
        <v>1901</v>
      </c>
      <c r="C2753" s="3">
        <v>45881.725613425922</v>
      </c>
      <c r="D2753" t="s">
        <v>64</v>
      </c>
      <c r="E2753">
        <v>0</v>
      </c>
      <c r="F2753">
        <v>3</v>
      </c>
      <c r="G2753">
        <v>0</v>
      </c>
      <c r="H2753">
        <v>0</v>
      </c>
      <c r="I2753">
        <v>0</v>
      </c>
      <c r="J2753">
        <v>3</v>
      </c>
      <c r="K2753">
        <v>0</v>
      </c>
      <c r="L2753">
        <v>0</v>
      </c>
      <c r="M2753">
        <v>0</v>
      </c>
      <c r="N2753">
        <v>0</v>
      </c>
      <c r="O2753">
        <v>-33.442631666666657</v>
      </c>
      <c r="P2753">
        <v>-70.646133333333339</v>
      </c>
      <c r="Q2753">
        <v>0</v>
      </c>
      <c r="R2753">
        <v>519</v>
      </c>
      <c r="S2753" t="s">
        <v>89</v>
      </c>
      <c r="T2753">
        <f t="shared" si="42"/>
        <v>0</v>
      </c>
      <c r="U2753">
        <v>2</v>
      </c>
      <c r="V2753" s="5">
        <v>0.72561342592592604</v>
      </c>
      <c r="W2753" s="8">
        <v>0.70833333333333326</v>
      </c>
      <c r="X2753" t="s">
        <v>114</v>
      </c>
      <c r="Y2753" t="str">
        <f>+VLOOKUP($X2753,[1]ParadasReg!$F:$I,4,0)</f>
        <v>Parada 3 / (M) Santa Lucía</v>
      </c>
      <c r="Z2753">
        <f>+VLOOKUP($X2753,[1]ParadasReg!$F:$I,3,0)</f>
        <v>29</v>
      </c>
    </row>
    <row r="2754" spans="1:26" x14ac:dyDescent="0.25">
      <c r="A2754">
        <v>913008</v>
      </c>
      <c r="B2754">
        <v>1901</v>
      </c>
      <c r="C2754" s="3">
        <v>45881.727222222216</v>
      </c>
      <c r="D2754" t="s">
        <v>64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-33.444023333333327</v>
      </c>
      <c r="P2754">
        <v>-70.652559999999994</v>
      </c>
      <c r="Q2754">
        <v>0</v>
      </c>
      <c r="R2754">
        <v>519</v>
      </c>
      <c r="S2754" t="s">
        <v>89</v>
      </c>
      <c r="T2754">
        <f t="shared" si="42"/>
        <v>0</v>
      </c>
      <c r="U2754">
        <v>2</v>
      </c>
      <c r="V2754" s="5">
        <v>0.72722222222222221</v>
      </c>
      <c r="W2754" s="8">
        <v>0.70833333333333326</v>
      </c>
      <c r="X2754" t="s">
        <v>115</v>
      </c>
      <c r="Y2754" t="str">
        <f>+VLOOKUP($X2754,[1]ParadasReg!$F:$I,4,0)</f>
        <v>Parada 3 / (M) Universidad de Chile</v>
      </c>
      <c r="Z2754">
        <f>+VLOOKUP($X2754,[1]ParadasReg!$F:$I,3,0)</f>
        <v>30</v>
      </c>
    </row>
    <row r="2755" spans="1:26" x14ac:dyDescent="0.25">
      <c r="A2755">
        <v>913445</v>
      </c>
      <c r="B2755">
        <v>1901</v>
      </c>
      <c r="C2755" s="3">
        <v>45881.802199074067</v>
      </c>
      <c r="D2755" t="s">
        <v>64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-33.481031666666667</v>
      </c>
      <c r="P2755">
        <v>-70.523526666666669</v>
      </c>
      <c r="Q2755">
        <v>1.2345679012345678</v>
      </c>
      <c r="R2755">
        <v>519</v>
      </c>
      <c r="S2755" t="s">
        <v>89</v>
      </c>
      <c r="T2755">
        <f t="shared" ref="T2755:T2818" si="43">FLOOR(Q2755,10)</f>
        <v>0</v>
      </c>
      <c r="U2755">
        <v>2</v>
      </c>
      <c r="V2755" s="5">
        <v>0.80219907407407398</v>
      </c>
      <c r="W2755" s="8">
        <v>0.79166666666666663</v>
      </c>
      <c r="X2755" t="s">
        <v>90</v>
      </c>
      <c r="Y2755" t="str">
        <f>+VLOOKUP($X2755,[1]ParadasReg!$F:$I,4,0)</f>
        <v xml:space="preserve">Av. Diagonal Las Torres / esq. Álvaro Casanova </v>
      </c>
      <c r="Z2755">
        <f>+VLOOKUP($X2755,[1]ParadasReg!$F:$I,3,0)</f>
        <v>1</v>
      </c>
    </row>
    <row r="2756" spans="1:26" x14ac:dyDescent="0.25">
      <c r="A2756">
        <v>913466</v>
      </c>
      <c r="B2756">
        <v>1901</v>
      </c>
      <c r="C2756" s="3">
        <v>45881.805081018523</v>
      </c>
      <c r="D2756" t="s">
        <v>64</v>
      </c>
      <c r="E2756">
        <v>3</v>
      </c>
      <c r="F2756">
        <v>0</v>
      </c>
      <c r="G2756">
        <v>3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-33.477319999999999</v>
      </c>
      <c r="P2756">
        <v>-70.53565833333333</v>
      </c>
      <c r="Q2756">
        <v>4.9382716049382713</v>
      </c>
      <c r="R2756">
        <v>519</v>
      </c>
      <c r="S2756" t="s">
        <v>89</v>
      </c>
      <c r="T2756">
        <f t="shared" si="43"/>
        <v>0</v>
      </c>
      <c r="U2756">
        <v>2</v>
      </c>
      <c r="V2756" s="5">
        <v>0.80508101851851854</v>
      </c>
      <c r="W2756" s="8">
        <v>0.79166666666666663</v>
      </c>
      <c r="X2756" t="s">
        <v>93</v>
      </c>
      <c r="Y2756" t="str">
        <f>+VLOOKUP($X2756,[1]ParadasReg!$F:$I,4,0)</f>
        <v>Avenida Grecia / esq. Jacarandá</v>
      </c>
      <c r="Z2756">
        <f>+VLOOKUP($X2756,[1]ParadasReg!$F:$I,3,0)</f>
        <v>5</v>
      </c>
    </row>
    <row r="2757" spans="1:26" x14ac:dyDescent="0.25">
      <c r="A2757">
        <v>913486</v>
      </c>
      <c r="B2757">
        <v>1901</v>
      </c>
      <c r="C2757" s="3">
        <v>45881.809201388889</v>
      </c>
      <c r="D2757" t="s">
        <v>64</v>
      </c>
      <c r="E2757">
        <v>0</v>
      </c>
      <c r="F2757">
        <v>1</v>
      </c>
      <c r="G2757">
        <v>0</v>
      </c>
      <c r="H2757">
        <v>0</v>
      </c>
      <c r="I2757">
        <v>0</v>
      </c>
      <c r="J2757">
        <v>1</v>
      </c>
      <c r="K2757">
        <v>0</v>
      </c>
      <c r="L2757">
        <v>0</v>
      </c>
      <c r="M2757">
        <v>0</v>
      </c>
      <c r="N2757">
        <v>0</v>
      </c>
      <c r="O2757">
        <v>-33.473093333333331</v>
      </c>
      <c r="P2757">
        <v>-70.556483333333333</v>
      </c>
      <c r="Q2757">
        <v>3.7037037037037033</v>
      </c>
      <c r="R2757">
        <v>519</v>
      </c>
      <c r="S2757" t="s">
        <v>89</v>
      </c>
      <c r="T2757">
        <f t="shared" si="43"/>
        <v>0</v>
      </c>
      <c r="U2757">
        <v>2</v>
      </c>
      <c r="V2757" s="5">
        <v>0.80920138888888893</v>
      </c>
      <c r="W2757" s="8">
        <v>0.79166666666666663</v>
      </c>
      <c r="X2757" t="s">
        <v>98</v>
      </c>
      <c r="Y2757" t="str">
        <f>+VLOOKUP($X2757,[1]ParadasReg!$F:$I,4,0)</f>
        <v>Parada 2 / Calle 1A - Avenida Grecia</v>
      </c>
      <c r="Z2757">
        <f>+VLOOKUP($X2757,[1]ParadasReg!$F:$I,3,0)</f>
        <v>10</v>
      </c>
    </row>
    <row r="2758" spans="1:26" x14ac:dyDescent="0.25">
      <c r="A2758">
        <v>913489</v>
      </c>
      <c r="B2758">
        <v>1901</v>
      </c>
      <c r="C2758" s="3">
        <v>45881.809965277767</v>
      </c>
      <c r="D2758" t="s">
        <v>64</v>
      </c>
      <c r="E2758">
        <v>4</v>
      </c>
      <c r="F2758">
        <v>1</v>
      </c>
      <c r="G2758">
        <v>4</v>
      </c>
      <c r="H2758">
        <v>0</v>
      </c>
      <c r="I2758">
        <v>0</v>
      </c>
      <c r="J2758">
        <v>1</v>
      </c>
      <c r="K2758">
        <v>0</v>
      </c>
      <c r="L2758">
        <v>0</v>
      </c>
      <c r="M2758">
        <v>0</v>
      </c>
      <c r="N2758">
        <v>0</v>
      </c>
      <c r="O2758">
        <v>-33.470911666666673</v>
      </c>
      <c r="P2758">
        <v>-70.567591666666672</v>
      </c>
      <c r="Q2758">
        <v>7.4074074074074066</v>
      </c>
      <c r="R2758">
        <v>519</v>
      </c>
      <c r="S2758" t="s">
        <v>89</v>
      </c>
      <c r="T2758">
        <f t="shared" si="43"/>
        <v>0</v>
      </c>
      <c r="U2758">
        <v>2</v>
      </c>
      <c r="V2758" s="5">
        <v>0.80996527777777771</v>
      </c>
      <c r="W2758" s="8">
        <v>0.79166666666666663</v>
      </c>
      <c r="X2758" t="s">
        <v>119</v>
      </c>
      <c r="Y2758" t="str">
        <f>+VLOOKUP($X2758,[1]ParadasReg!$F:$I,4,0)</f>
        <v>Parada 2 / Los Molineros - Av. Grecia</v>
      </c>
      <c r="Z2758">
        <f>+VLOOKUP($X2758,[1]ParadasReg!$F:$I,3,0)</f>
        <v>12</v>
      </c>
    </row>
    <row r="2759" spans="1:26" x14ac:dyDescent="0.25">
      <c r="A2759">
        <v>913499</v>
      </c>
      <c r="B2759">
        <v>1901</v>
      </c>
      <c r="C2759" s="3">
        <v>45881.811898148153</v>
      </c>
      <c r="D2759" t="s">
        <v>64</v>
      </c>
      <c r="E2759">
        <v>3</v>
      </c>
      <c r="F2759">
        <v>2</v>
      </c>
      <c r="G2759">
        <v>0</v>
      </c>
      <c r="H2759">
        <v>0</v>
      </c>
      <c r="I2759">
        <v>3</v>
      </c>
      <c r="J2759">
        <v>2</v>
      </c>
      <c r="K2759">
        <v>0</v>
      </c>
      <c r="L2759">
        <v>0</v>
      </c>
      <c r="M2759">
        <v>0</v>
      </c>
      <c r="N2759">
        <v>0</v>
      </c>
      <c r="O2759">
        <v>-33.469054999999997</v>
      </c>
      <c r="P2759">
        <v>-70.576528333333329</v>
      </c>
      <c r="Q2759">
        <v>8.6419753086419746</v>
      </c>
      <c r="R2759">
        <v>519</v>
      </c>
      <c r="S2759" t="s">
        <v>89</v>
      </c>
      <c r="T2759">
        <f t="shared" si="43"/>
        <v>0</v>
      </c>
      <c r="U2759">
        <v>2</v>
      </c>
      <c r="V2759" s="5">
        <v>0.8118981481481482</v>
      </c>
      <c r="W2759" s="8">
        <v>0.79166666666666663</v>
      </c>
      <c r="X2759" t="s">
        <v>100</v>
      </c>
      <c r="Y2759" t="str">
        <f>+VLOOKUP($X2759,[1]ParadasReg!$F:$I,4,0)</f>
        <v>Parada 4 / (M) Grecia</v>
      </c>
      <c r="Z2759">
        <f>+VLOOKUP($X2759,[1]ParadasReg!$F:$I,3,0)</f>
        <v>14</v>
      </c>
    </row>
    <row r="2760" spans="1:26" x14ac:dyDescent="0.25">
      <c r="A2760">
        <v>913506</v>
      </c>
      <c r="B2760">
        <v>1901</v>
      </c>
      <c r="C2760" s="3">
        <v>45881.813148148147</v>
      </c>
      <c r="D2760" t="s">
        <v>64</v>
      </c>
      <c r="E2760">
        <v>2</v>
      </c>
      <c r="F2760">
        <v>1</v>
      </c>
      <c r="G2760">
        <v>2</v>
      </c>
      <c r="H2760">
        <v>0</v>
      </c>
      <c r="I2760">
        <v>0</v>
      </c>
      <c r="J2760">
        <v>1</v>
      </c>
      <c r="K2760">
        <v>0</v>
      </c>
      <c r="L2760">
        <v>0</v>
      </c>
      <c r="M2760">
        <v>0</v>
      </c>
      <c r="N2760">
        <v>0</v>
      </c>
      <c r="O2760">
        <v>-33.467378333333343</v>
      </c>
      <c r="P2760">
        <v>-70.581191666666669</v>
      </c>
      <c r="Q2760">
        <v>9.8765432098765427</v>
      </c>
      <c r="R2760">
        <v>519</v>
      </c>
      <c r="S2760" t="s">
        <v>89</v>
      </c>
      <c r="T2760">
        <f t="shared" si="43"/>
        <v>0</v>
      </c>
      <c r="U2760">
        <v>2</v>
      </c>
      <c r="V2760" s="5">
        <v>0.81314814814814806</v>
      </c>
      <c r="W2760" s="8">
        <v>0.8125</v>
      </c>
      <c r="X2760" t="s">
        <v>101</v>
      </c>
      <c r="Y2760" t="str">
        <f>+VLOOKUP($X2760,[1]ParadasReg!$F:$I,4,0)</f>
        <v>Parada 2 / ADO Chile</v>
      </c>
      <c r="Z2760">
        <f>+VLOOKUP($X2760,[1]ParadasReg!$F:$I,3,0)</f>
        <v>15</v>
      </c>
    </row>
    <row r="2761" spans="1:26" x14ac:dyDescent="0.25">
      <c r="A2761">
        <v>913523</v>
      </c>
      <c r="B2761">
        <v>1901</v>
      </c>
      <c r="C2761" s="3">
        <v>45881.815648148149</v>
      </c>
      <c r="D2761" t="s">
        <v>64</v>
      </c>
      <c r="E2761">
        <v>9</v>
      </c>
      <c r="F2761">
        <v>0</v>
      </c>
      <c r="G2761">
        <v>0</v>
      </c>
      <c r="H2761">
        <v>0</v>
      </c>
      <c r="I2761">
        <v>9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-33.464561666666668</v>
      </c>
      <c r="P2761">
        <v>-70.59770833333333</v>
      </c>
      <c r="Q2761">
        <v>20.987654320987652</v>
      </c>
      <c r="R2761">
        <v>519</v>
      </c>
      <c r="S2761" t="s">
        <v>89</v>
      </c>
      <c r="T2761">
        <f t="shared" si="43"/>
        <v>20</v>
      </c>
      <c r="U2761">
        <v>2</v>
      </c>
      <c r="V2761" s="5">
        <v>0.81564814814814823</v>
      </c>
      <c r="W2761" s="8">
        <v>0.8125</v>
      </c>
      <c r="X2761" t="s">
        <v>103</v>
      </c>
      <c r="Y2761" t="str">
        <f>+VLOOKUP($X2761,[1]ParadasReg!$F:$I,4,0)</f>
        <v>Parada 2 / Pedagógico</v>
      </c>
      <c r="Z2761">
        <f>+VLOOKUP($X2761,[1]ParadasReg!$F:$I,3,0)</f>
        <v>17</v>
      </c>
    </row>
    <row r="2762" spans="1:26" x14ac:dyDescent="0.25">
      <c r="A2762">
        <v>913533</v>
      </c>
      <c r="B2762">
        <v>1901</v>
      </c>
      <c r="C2762" s="3">
        <v>45881.81726851852</v>
      </c>
      <c r="D2762" t="s">
        <v>64</v>
      </c>
      <c r="E2762">
        <v>2</v>
      </c>
      <c r="F2762">
        <v>0</v>
      </c>
      <c r="G2762">
        <v>2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-33.463858333333327</v>
      </c>
      <c r="P2762">
        <v>-70.602443333333326</v>
      </c>
      <c r="Q2762">
        <v>23.456790123456788</v>
      </c>
      <c r="R2762">
        <v>519</v>
      </c>
      <c r="S2762" t="s">
        <v>89</v>
      </c>
      <c r="T2762">
        <f t="shared" si="43"/>
        <v>20</v>
      </c>
      <c r="U2762">
        <v>2</v>
      </c>
      <c r="V2762" s="5">
        <v>0.81726851851851856</v>
      </c>
      <c r="W2762" s="8">
        <v>0.8125</v>
      </c>
      <c r="X2762" t="s">
        <v>104</v>
      </c>
      <c r="Y2762" t="str">
        <f>+VLOOKUP($X2762,[1]ParadasReg!$F:$I,4,0)</f>
        <v>Parada 2 / Los Tres Antonios</v>
      </c>
      <c r="Z2762">
        <f>+VLOOKUP($X2762,[1]ParadasReg!$F:$I,3,0)</f>
        <v>18</v>
      </c>
    </row>
    <row r="2763" spans="1:26" x14ac:dyDescent="0.25">
      <c r="A2763">
        <v>913544</v>
      </c>
      <c r="B2763">
        <v>1901</v>
      </c>
      <c r="C2763" s="3">
        <v>45881.818645833337</v>
      </c>
      <c r="D2763" t="s">
        <v>64</v>
      </c>
      <c r="E2763">
        <v>3</v>
      </c>
      <c r="F2763">
        <v>1</v>
      </c>
      <c r="G2763">
        <v>3</v>
      </c>
      <c r="H2763">
        <v>0</v>
      </c>
      <c r="I2763">
        <v>0</v>
      </c>
      <c r="J2763">
        <v>1</v>
      </c>
      <c r="K2763">
        <v>0</v>
      </c>
      <c r="L2763">
        <v>0</v>
      </c>
      <c r="M2763">
        <v>0</v>
      </c>
      <c r="N2763">
        <v>0</v>
      </c>
      <c r="O2763">
        <v>-33.46217</v>
      </c>
      <c r="P2763">
        <v>-70.607673333333338</v>
      </c>
      <c r="Q2763">
        <v>25.925925925925924</v>
      </c>
      <c r="R2763">
        <v>519</v>
      </c>
      <c r="S2763" t="s">
        <v>89</v>
      </c>
      <c r="T2763">
        <f t="shared" si="43"/>
        <v>20</v>
      </c>
      <c r="U2763">
        <v>2</v>
      </c>
      <c r="V2763" s="5">
        <v>0.81864583333333341</v>
      </c>
      <c r="W2763" s="8">
        <v>0.8125</v>
      </c>
      <c r="X2763" t="s">
        <v>118</v>
      </c>
      <c r="Y2763" t="str">
        <f>+VLOOKUP($X2763,[1]ParadasReg!$F:$I,4,0)</f>
        <v>Parada 2 / (M) Est.Nacional</v>
      </c>
      <c r="Z2763">
        <f>+VLOOKUP($X2763,[1]ParadasReg!$F:$I,3,0)</f>
        <v>19</v>
      </c>
    </row>
    <row r="2764" spans="1:26" x14ac:dyDescent="0.25">
      <c r="A2764">
        <v>913566</v>
      </c>
      <c r="B2764">
        <v>1901</v>
      </c>
      <c r="C2764" s="3">
        <v>45881.821226851847</v>
      </c>
      <c r="D2764" t="s">
        <v>64</v>
      </c>
      <c r="E2764">
        <v>1</v>
      </c>
      <c r="F2764">
        <v>1</v>
      </c>
      <c r="G2764">
        <v>1</v>
      </c>
      <c r="H2764">
        <v>0</v>
      </c>
      <c r="I2764">
        <v>0</v>
      </c>
      <c r="J2764">
        <v>1</v>
      </c>
      <c r="K2764">
        <v>0</v>
      </c>
      <c r="L2764">
        <v>0</v>
      </c>
      <c r="M2764">
        <v>0</v>
      </c>
      <c r="N2764">
        <v>0</v>
      </c>
      <c r="O2764">
        <v>-33.461500000000001</v>
      </c>
      <c r="P2764">
        <v>-70.617376666666672</v>
      </c>
      <c r="Q2764">
        <v>25.925925925925924</v>
      </c>
      <c r="R2764">
        <v>519</v>
      </c>
      <c r="S2764" t="s">
        <v>89</v>
      </c>
      <c r="T2764">
        <f t="shared" si="43"/>
        <v>20</v>
      </c>
      <c r="U2764">
        <v>2</v>
      </c>
      <c r="V2764" s="5">
        <v>0.82122685185185185</v>
      </c>
      <c r="W2764" s="8">
        <v>0.8125</v>
      </c>
      <c r="X2764" t="s">
        <v>106</v>
      </c>
      <c r="Y2764" t="str">
        <f>+VLOOKUP($X2764,[1]ParadasReg!$F:$I,4,0)</f>
        <v>Parada 2 / Villa Olímpica</v>
      </c>
      <c r="Z2764">
        <f>+VLOOKUP($X2764,[1]ParadasReg!$F:$I,3,0)</f>
        <v>21</v>
      </c>
    </row>
    <row r="2765" spans="1:26" x14ac:dyDescent="0.25">
      <c r="A2765">
        <v>913577</v>
      </c>
      <c r="B2765">
        <v>1901</v>
      </c>
      <c r="C2765" s="3">
        <v>45881.822650462957</v>
      </c>
      <c r="D2765" t="s">
        <v>64</v>
      </c>
      <c r="E2765">
        <v>1</v>
      </c>
      <c r="F2765">
        <v>1</v>
      </c>
      <c r="G2765">
        <v>1</v>
      </c>
      <c r="H2765">
        <v>0</v>
      </c>
      <c r="I2765">
        <v>0</v>
      </c>
      <c r="J2765">
        <v>1</v>
      </c>
      <c r="K2765">
        <v>0</v>
      </c>
      <c r="L2765">
        <v>0</v>
      </c>
      <c r="M2765">
        <v>0</v>
      </c>
      <c r="N2765">
        <v>0</v>
      </c>
      <c r="O2765">
        <v>-33.460001666666663</v>
      </c>
      <c r="P2765">
        <v>-70.622204999999994</v>
      </c>
      <c r="Q2765">
        <v>25.925925925925924</v>
      </c>
      <c r="R2765">
        <v>519</v>
      </c>
      <c r="S2765" t="s">
        <v>89</v>
      </c>
      <c r="T2765">
        <f t="shared" si="43"/>
        <v>20</v>
      </c>
      <c r="U2765">
        <v>2</v>
      </c>
      <c r="V2765" s="5">
        <v>0.82265046296296296</v>
      </c>
      <c r="W2765" s="8">
        <v>0.8125</v>
      </c>
      <c r="X2765" t="s">
        <v>107</v>
      </c>
      <c r="Y2765" t="str">
        <f>+VLOOKUP($X2765,[1]ParadasReg!$F:$I,4,0)</f>
        <v>Parada 4 / Suárez Mujica</v>
      </c>
      <c r="Z2765">
        <f>+VLOOKUP($X2765,[1]ParadasReg!$F:$I,3,0)</f>
        <v>22</v>
      </c>
    </row>
    <row r="2766" spans="1:26" x14ac:dyDescent="0.25">
      <c r="A2766">
        <v>913587</v>
      </c>
      <c r="B2766">
        <v>1901</v>
      </c>
      <c r="C2766" s="3">
        <v>45881.823784722219</v>
      </c>
      <c r="D2766" t="s">
        <v>64</v>
      </c>
      <c r="E2766">
        <v>2</v>
      </c>
      <c r="F2766">
        <v>4</v>
      </c>
      <c r="G2766">
        <v>1</v>
      </c>
      <c r="H2766">
        <v>0</v>
      </c>
      <c r="I2766">
        <v>1</v>
      </c>
      <c r="J2766">
        <v>4</v>
      </c>
      <c r="K2766">
        <v>0</v>
      </c>
      <c r="L2766">
        <v>0</v>
      </c>
      <c r="M2766">
        <v>0</v>
      </c>
      <c r="N2766">
        <v>0</v>
      </c>
      <c r="O2766">
        <v>-33.455060000000003</v>
      </c>
      <c r="P2766">
        <v>-70.628016666666667</v>
      </c>
      <c r="Q2766">
        <v>23.456790123456788</v>
      </c>
      <c r="R2766">
        <v>519</v>
      </c>
      <c r="S2766" t="s">
        <v>89</v>
      </c>
      <c r="T2766">
        <f t="shared" si="43"/>
        <v>20</v>
      </c>
      <c r="U2766">
        <v>2</v>
      </c>
      <c r="V2766" s="5">
        <v>0.82378472222222221</v>
      </c>
      <c r="W2766" s="8">
        <v>0.8125</v>
      </c>
      <c r="X2766" t="s">
        <v>108</v>
      </c>
      <c r="Y2766" t="str">
        <f>+VLOOKUP($X2766,[1]ParadasReg!$F:$I,4,0)</f>
        <v>Parada 2 / (M) Irarrázaval</v>
      </c>
      <c r="Z2766">
        <f>+VLOOKUP($X2766,[1]ParadasReg!$F:$I,3,0)</f>
        <v>23</v>
      </c>
    </row>
    <row r="2767" spans="1:26" x14ac:dyDescent="0.25">
      <c r="A2767">
        <v>913600</v>
      </c>
      <c r="B2767">
        <v>1901</v>
      </c>
      <c r="C2767" s="3">
        <v>45881.825891203713</v>
      </c>
      <c r="D2767" t="s">
        <v>64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-33.451101666666673</v>
      </c>
      <c r="P2767">
        <v>-70.631034999999997</v>
      </c>
      <c r="Q2767">
        <v>23.456790123456788</v>
      </c>
      <c r="R2767">
        <v>519</v>
      </c>
      <c r="S2767" t="s">
        <v>89</v>
      </c>
      <c r="T2767">
        <f t="shared" si="43"/>
        <v>20</v>
      </c>
      <c r="U2767">
        <v>2</v>
      </c>
      <c r="V2767" s="5">
        <v>0.82589120370370372</v>
      </c>
      <c r="W2767" s="8">
        <v>0.8125</v>
      </c>
      <c r="X2767" t="s">
        <v>109</v>
      </c>
      <c r="Y2767" t="str">
        <f>+VLOOKUP($X2767,[1]ParadasReg!$F:$I,4,0)</f>
        <v>Parada 7 / (M) Irarrázaval</v>
      </c>
      <c r="Z2767">
        <f>+VLOOKUP($X2767,[1]ParadasReg!$F:$I,3,0)</f>
        <v>24</v>
      </c>
    </row>
    <row r="2768" spans="1:26" x14ac:dyDescent="0.25">
      <c r="A2768">
        <v>913607</v>
      </c>
      <c r="B2768">
        <v>1901</v>
      </c>
      <c r="C2768" s="3">
        <v>45881.826354166667</v>
      </c>
      <c r="D2768" t="s">
        <v>64</v>
      </c>
      <c r="E2768">
        <v>0</v>
      </c>
      <c r="F2768">
        <v>7</v>
      </c>
      <c r="G2768">
        <v>0</v>
      </c>
      <c r="H2768">
        <v>0</v>
      </c>
      <c r="I2768">
        <v>0</v>
      </c>
      <c r="J2768">
        <v>7</v>
      </c>
      <c r="K2768">
        <v>0</v>
      </c>
      <c r="L2768">
        <v>0</v>
      </c>
      <c r="M2768">
        <v>0</v>
      </c>
      <c r="N2768">
        <v>0</v>
      </c>
      <c r="O2768">
        <v>-33.448903333333327</v>
      </c>
      <c r="P2768">
        <v>-70.631758333333337</v>
      </c>
      <c r="Q2768">
        <v>14.814814814814813</v>
      </c>
      <c r="R2768">
        <v>519</v>
      </c>
      <c r="S2768" t="s">
        <v>89</v>
      </c>
      <c r="T2768">
        <f t="shared" si="43"/>
        <v>10</v>
      </c>
      <c r="U2768">
        <v>2</v>
      </c>
      <c r="V2768" s="5">
        <v>0.82635416666666661</v>
      </c>
      <c r="W2768" s="8">
        <v>0.8125</v>
      </c>
      <c r="X2768" t="s">
        <v>110</v>
      </c>
      <c r="Y2768" t="str">
        <f>+VLOOKUP($X2768,[1]ParadasReg!$F:$I,4,0)</f>
        <v>Parada 2 / (M) Santa Isabel</v>
      </c>
      <c r="Z2768">
        <f>+VLOOKUP($X2768,[1]ParadasReg!$F:$I,3,0)</f>
        <v>25</v>
      </c>
    </row>
    <row r="2769" spans="1:26" x14ac:dyDescent="0.25">
      <c r="A2769">
        <v>913612</v>
      </c>
      <c r="B2769">
        <v>1901</v>
      </c>
      <c r="C2769" s="3">
        <v>45881.827164351853</v>
      </c>
      <c r="D2769" t="s">
        <v>64</v>
      </c>
      <c r="E2769">
        <v>0</v>
      </c>
      <c r="F2769">
        <v>7</v>
      </c>
      <c r="G2769">
        <v>0</v>
      </c>
      <c r="H2769">
        <v>0</v>
      </c>
      <c r="I2769">
        <v>0</v>
      </c>
      <c r="J2769">
        <v>7</v>
      </c>
      <c r="K2769">
        <v>0</v>
      </c>
      <c r="L2769">
        <v>0</v>
      </c>
      <c r="M2769">
        <v>0</v>
      </c>
      <c r="N2769">
        <v>0</v>
      </c>
      <c r="O2769">
        <v>-33.443701666666669</v>
      </c>
      <c r="P2769">
        <v>-70.633291666666665</v>
      </c>
      <c r="Q2769">
        <v>6.1728395061728394</v>
      </c>
      <c r="R2769">
        <v>519</v>
      </c>
      <c r="S2769" t="s">
        <v>89</v>
      </c>
      <c r="T2769">
        <f t="shared" si="43"/>
        <v>0</v>
      </c>
      <c r="U2769">
        <v>2</v>
      </c>
      <c r="V2769" s="5">
        <v>0.82716435185185189</v>
      </c>
      <c r="W2769" s="8">
        <v>0.8125</v>
      </c>
      <c r="X2769" t="s">
        <v>111</v>
      </c>
      <c r="Y2769" t="str">
        <f>+VLOOKUP($X2769,[1]ParadasReg!$F:$I,4,0)</f>
        <v>Parada 2 / (M) Parque Bustamante</v>
      </c>
      <c r="Z2769">
        <f>+VLOOKUP($X2769,[1]ParadasReg!$F:$I,3,0)</f>
        <v>26</v>
      </c>
    </row>
    <row r="2770" spans="1:26" x14ac:dyDescent="0.25">
      <c r="A2770">
        <v>913628</v>
      </c>
      <c r="B2770">
        <v>1901</v>
      </c>
      <c r="C2770" s="3">
        <v>45881.829479166663</v>
      </c>
      <c r="D2770" t="s">
        <v>64</v>
      </c>
      <c r="E2770">
        <v>2</v>
      </c>
      <c r="F2770">
        <v>4</v>
      </c>
      <c r="G2770">
        <v>2</v>
      </c>
      <c r="H2770">
        <v>0</v>
      </c>
      <c r="I2770">
        <v>0</v>
      </c>
      <c r="J2770">
        <v>4</v>
      </c>
      <c r="K2770">
        <v>0</v>
      </c>
      <c r="L2770">
        <v>0</v>
      </c>
      <c r="M2770">
        <v>0</v>
      </c>
      <c r="N2770">
        <v>0</v>
      </c>
      <c r="O2770">
        <v>-33.437243333333328</v>
      </c>
      <c r="P2770">
        <v>-70.635868333333335</v>
      </c>
      <c r="Q2770">
        <v>3.7037037037037033</v>
      </c>
      <c r="R2770">
        <v>519</v>
      </c>
      <c r="S2770" t="s">
        <v>89</v>
      </c>
      <c r="T2770">
        <f t="shared" si="43"/>
        <v>0</v>
      </c>
      <c r="U2770">
        <v>2</v>
      </c>
      <c r="V2770" s="5">
        <v>0.82947916666666666</v>
      </c>
      <c r="W2770" s="8">
        <v>0.8125</v>
      </c>
      <c r="X2770" t="s">
        <v>112</v>
      </c>
      <c r="Y2770" t="str">
        <f>+VLOOKUP($X2770,[1]ParadasReg!$F:$I,4,0)</f>
        <v>Parada 4 / Plaza Italia</v>
      </c>
      <c r="Z2770">
        <f>+VLOOKUP($X2770,[1]ParadasReg!$F:$I,3,0)</f>
        <v>27</v>
      </c>
    </row>
    <row r="2771" spans="1:26" x14ac:dyDescent="0.25">
      <c r="A2771">
        <v>913635</v>
      </c>
      <c r="B2771">
        <v>1901</v>
      </c>
      <c r="C2771" s="3">
        <v>45881.830706018518</v>
      </c>
      <c r="D2771" t="s">
        <v>64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-33.439618333333343</v>
      </c>
      <c r="P2771">
        <v>-70.640005000000002</v>
      </c>
      <c r="Q2771">
        <v>3.7037037037037033</v>
      </c>
      <c r="R2771">
        <v>519</v>
      </c>
      <c r="S2771" t="s">
        <v>89</v>
      </c>
      <c r="T2771">
        <f t="shared" si="43"/>
        <v>0</v>
      </c>
      <c r="U2771">
        <v>2</v>
      </c>
      <c r="V2771" s="5">
        <v>0.83070601851851855</v>
      </c>
      <c r="W2771" s="8">
        <v>0.8125</v>
      </c>
      <c r="X2771" t="s">
        <v>113</v>
      </c>
      <c r="Y2771" t="str">
        <f>+VLOOKUP($X2771,[1]ParadasReg!$F:$I,4,0)</f>
        <v>Parada 4 / (M) Universidad Católica</v>
      </c>
      <c r="Z2771">
        <f>+VLOOKUP($X2771,[1]ParadasReg!$F:$I,3,0)</f>
        <v>28</v>
      </c>
    </row>
    <row r="2772" spans="1:26" x14ac:dyDescent="0.25">
      <c r="A2772">
        <v>913644</v>
      </c>
      <c r="B2772">
        <v>1901</v>
      </c>
      <c r="C2772" s="3">
        <v>45881.832106481481</v>
      </c>
      <c r="D2772" t="s">
        <v>64</v>
      </c>
      <c r="E2772">
        <v>0</v>
      </c>
      <c r="F2772">
        <v>2</v>
      </c>
      <c r="G2772">
        <v>0</v>
      </c>
      <c r="H2772">
        <v>0</v>
      </c>
      <c r="I2772">
        <v>0</v>
      </c>
      <c r="J2772">
        <v>2</v>
      </c>
      <c r="K2772">
        <v>0</v>
      </c>
      <c r="L2772">
        <v>0</v>
      </c>
      <c r="M2772">
        <v>0</v>
      </c>
      <c r="N2772">
        <v>0</v>
      </c>
      <c r="O2772">
        <v>-33.442508333333343</v>
      </c>
      <c r="P2772">
        <v>-70.645266666666672</v>
      </c>
      <c r="Q2772">
        <v>1.2345679012345678</v>
      </c>
      <c r="R2772">
        <v>519</v>
      </c>
      <c r="S2772" t="s">
        <v>89</v>
      </c>
      <c r="T2772">
        <f t="shared" si="43"/>
        <v>0</v>
      </c>
      <c r="U2772">
        <v>2</v>
      </c>
      <c r="V2772" s="5">
        <v>0.83210648148148147</v>
      </c>
      <c r="W2772" s="8">
        <v>0.8125</v>
      </c>
      <c r="X2772" t="s">
        <v>114</v>
      </c>
      <c r="Y2772" t="str">
        <f>+VLOOKUP($X2772,[1]ParadasReg!$F:$I,4,0)</f>
        <v>Parada 3 / (M) Santa Lucía</v>
      </c>
      <c r="Z2772">
        <f>+VLOOKUP($X2772,[1]ParadasReg!$F:$I,3,0)</f>
        <v>29</v>
      </c>
    </row>
    <row r="2773" spans="1:26" x14ac:dyDescent="0.25">
      <c r="A2773">
        <v>914258</v>
      </c>
      <c r="B2773">
        <v>1901</v>
      </c>
      <c r="C2773" s="3">
        <v>45882.289131944453</v>
      </c>
      <c r="D2773" t="s">
        <v>65</v>
      </c>
      <c r="E2773">
        <v>3</v>
      </c>
      <c r="F2773">
        <v>0</v>
      </c>
      <c r="G2773">
        <v>3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-33.481036666666668</v>
      </c>
      <c r="P2773">
        <v>-70.523551666666663</v>
      </c>
      <c r="Q2773">
        <v>3.7037037037037033</v>
      </c>
      <c r="R2773">
        <v>519</v>
      </c>
      <c r="S2773" t="s">
        <v>89</v>
      </c>
      <c r="T2773">
        <f t="shared" si="43"/>
        <v>0</v>
      </c>
      <c r="U2773">
        <v>3</v>
      </c>
      <c r="V2773" s="5">
        <v>0.28913194444444446</v>
      </c>
      <c r="W2773" s="8">
        <v>0.27083333333333331</v>
      </c>
      <c r="X2773" t="s">
        <v>90</v>
      </c>
      <c r="Y2773" t="str">
        <f>+VLOOKUP($X2773,[1]ParadasReg!$F:$I,4,0)</f>
        <v xml:space="preserve">Av. Diagonal Las Torres / esq. Álvaro Casanova </v>
      </c>
      <c r="Z2773">
        <f>+VLOOKUP($X2773,[1]ParadasReg!$F:$I,3,0)</f>
        <v>1</v>
      </c>
    </row>
    <row r="2774" spans="1:26" x14ac:dyDescent="0.25">
      <c r="A2774">
        <v>914266</v>
      </c>
      <c r="B2774">
        <v>1901</v>
      </c>
      <c r="C2774" s="3">
        <v>45882.290289351848</v>
      </c>
      <c r="D2774" t="s">
        <v>65</v>
      </c>
      <c r="E2774">
        <v>9</v>
      </c>
      <c r="F2774">
        <v>0</v>
      </c>
      <c r="G2774">
        <v>9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-33.478973333333343</v>
      </c>
      <c r="P2774">
        <v>-70.52767333333334</v>
      </c>
      <c r="Q2774">
        <v>14.814814814814813</v>
      </c>
      <c r="R2774">
        <v>519</v>
      </c>
      <c r="S2774" t="s">
        <v>89</v>
      </c>
      <c r="T2774">
        <f t="shared" si="43"/>
        <v>10</v>
      </c>
      <c r="U2774">
        <v>3</v>
      </c>
      <c r="V2774" s="5">
        <v>0.29028935185185184</v>
      </c>
      <c r="W2774" s="8">
        <v>0.27083333333333331</v>
      </c>
      <c r="X2774" t="s">
        <v>91</v>
      </c>
      <c r="Y2774" t="str">
        <f>+VLOOKUP($X2774,[1]ParadasReg!$F:$I,4,0)</f>
        <v>Avenida Grecia / esq. Qda. de Sn. Pedro</v>
      </c>
      <c r="Z2774">
        <f>+VLOOKUP($X2774,[1]ParadasReg!$F:$I,3,0)</f>
        <v>3</v>
      </c>
    </row>
    <row r="2775" spans="1:26" x14ac:dyDescent="0.25">
      <c r="A2775">
        <v>914273</v>
      </c>
      <c r="B2775">
        <v>1901</v>
      </c>
      <c r="C2775" s="3">
        <v>45882.291238425933</v>
      </c>
      <c r="D2775" t="s">
        <v>65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-33.478243333333332</v>
      </c>
      <c r="P2775">
        <v>-70.531138333333331</v>
      </c>
      <c r="Q2775">
        <v>14.814814814814813</v>
      </c>
      <c r="R2775">
        <v>519</v>
      </c>
      <c r="S2775" t="s">
        <v>89</v>
      </c>
      <c r="T2775">
        <f t="shared" si="43"/>
        <v>10</v>
      </c>
      <c r="U2775">
        <v>3</v>
      </c>
      <c r="V2775" s="5">
        <v>0.29123842592592591</v>
      </c>
      <c r="W2775" s="8">
        <v>0.27083333333333331</v>
      </c>
      <c r="X2775" t="s">
        <v>92</v>
      </c>
      <c r="Y2775" t="str">
        <f>+VLOOKUP($X2775,[1]ParadasReg!$F:$I,4,0)</f>
        <v>Avenida Grecia / esq. Los Picachos</v>
      </c>
      <c r="Z2775">
        <f>+VLOOKUP($X2775,[1]ParadasReg!$F:$I,3,0)</f>
        <v>4</v>
      </c>
    </row>
    <row r="2776" spans="1:26" x14ac:dyDescent="0.25">
      <c r="A2776">
        <v>914285</v>
      </c>
      <c r="B2776">
        <v>1901</v>
      </c>
      <c r="C2776" s="3">
        <v>45882.293356481481</v>
      </c>
      <c r="D2776" t="s">
        <v>65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-33.477313333333328</v>
      </c>
      <c r="P2776">
        <v>-70.535646666666665</v>
      </c>
      <c r="Q2776">
        <v>14.814814814814813</v>
      </c>
      <c r="R2776">
        <v>519</v>
      </c>
      <c r="S2776" t="s">
        <v>89</v>
      </c>
      <c r="T2776">
        <f t="shared" si="43"/>
        <v>10</v>
      </c>
      <c r="U2776">
        <v>3</v>
      </c>
      <c r="V2776" s="5">
        <v>0.29335648148148147</v>
      </c>
      <c r="W2776" s="8">
        <v>0.29166666666666663</v>
      </c>
      <c r="X2776" t="s">
        <v>93</v>
      </c>
      <c r="Y2776" t="str">
        <f>+VLOOKUP($X2776,[1]ParadasReg!$F:$I,4,0)</f>
        <v>Avenida Grecia / esq. Jacarandá</v>
      </c>
      <c r="Z2776">
        <f>+VLOOKUP($X2776,[1]ParadasReg!$F:$I,3,0)</f>
        <v>5</v>
      </c>
    </row>
    <row r="2777" spans="1:26" x14ac:dyDescent="0.25">
      <c r="A2777">
        <v>914297</v>
      </c>
      <c r="B2777">
        <v>1901</v>
      </c>
      <c r="C2777" s="3">
        <v>45882.295300925929</v>
      </c>
      <c r="D2777" t="s">
        <v>65</v>
      </c>
      <c r="E2777">
        <v>5</v>
      </c>
      <c r="F2777">
        <v>1</v>
      </c>
      <c r="G2777">
        <v>5</v>
      </c>
      <c r="H2777">
        <v>0</v>
      </c>
      <c r="I2777">
        <v>0</v>
      </c>
      <c r="J2777">
        <v>1</v>
      </c>
      <c r="K2777">
        <v>0</v>
      </c>
      <c r="L2777">
        <v>0</v>
      </c>
      <c r="M2777">
        <v>0</v>
      </c>
      <c r="N2777">
        <v>0</v>
      </c>
      <c r="O2777">
        <v>-33.475103333333337</v>
      </c>
      <c r="P2777">
        <v>-70.546823333333336</v>
      </c>
      <c r="Q2777">
        <v>19.753086419753085</v>
      </c>
      <c r="R2777">
        <v>519</v>
      </c>
      <c r="S2777" t="s">
        <v>89</v>
      </c>
      <c r="T2777">
        <f t="shared" si="43"/>
        <v>10</v>
      </c>
      <c r="U2777">
        <v>3</v>
      </c>
      <c r="V2777" s="5">
        <v>0.29530092592592594</v>
      </c>
      <c r="W2777" s="8">
        <v>0.29166666666666663</v>
      </c>
      <c r="X2777" t="s">
        <v>96</v>
      </c>
      <c r="Y2777" t="str">
        <f>+VLOOKUP($X2777,[1]ParadasReg!$F:$I,4,0)</f>
        <v>Avenida Grecia / esq. Palena</v>
      </c>
      <c r="Z2777">
        <f>+VLOOKUP($X2777,[1]ParadasReg!$F:$I,3,0)</f>
        <v>8</v>
      </c>
    </row>
    <row r="2778" spans="1:26" x14ac:dyDescent="0.25">
      <c r="A2778">
        <v>914301</v>
      </c>
      <c r="B2778">
        <v>1901</v>
      </c>
      <c r="C2778" s="3">
        <v>45882.295914351853</v>
      </c>
      <c r="D2778" t="s">
        <v>65</v>
      </c>
      <c r="E2778">
        <v>4</v>
      </c>
      <c r="F2778">
        <v>1</v>
      </c>
      <c r="G2778">
        <v>0</v>
      </c>
      <c r="H2778">
        <v>0</v>
      </c>
      <c r="I2778">
        <v>4</v>
      </c>
      <c r="J2778">
        <v>1</v>
      </c>
      <c r="K2778">
        <v>0</v>
      </c>
      <c r="L2778">
        <v>0</v>
      </c>
      <c r="M2778">
        <v>0</v>
      </c>
      <c r="N2778">
        <v>0</v>
      </c>
      <c r="O2778">
        <v>-33.476011666666658</v>
      </c>
      <c r="P2778">
        <v>-70.542351666666661</v>
      </c>
      <c r="Q2778">
        <v>23.456790123456788</v>
      </c>
      <c r="R2778">
        <v>519</v>
      </c>
      <c r="S2778" t="s">
        <v>89</v>
      </c>
      <c r="T2778">
        <f t="shared" si="43"/>
        <v>20</v>
      </c>
      <c r="U2778">
        <v>3</v>
      </c>
      <c r="V2778" s="5">
        <v>0.29591435185185183</v>
      </c>
      <c r="W2778" s="8">
        <v>0.29166666666666663</v>
      </c>
      <c r="X2778" t="s">
        <v>95</v>
      </c>
      <c r="Y2778" t="str">
        <f>+VLOOKUP($X2778,[1]ParadasReg!$F:$I,4,0)</f>
        <v>Parada / Muni. Peñalolén</v>
      </c>
      <c r="Z2778">
        <f>+VLOOKUP($X2778,[1]ParadasReg!$F:$I,3,0)</f>
        <v>7</v>
      </c>
    </row>
    <row r="2779" spans="1:26" x14ac:dyDescent="0.25">
      <c r="A2779">
        <v>914313</v>
      </c>
      <c r="B2779">
        <v>1901</v>
      </c>
      <c r="C2779" s="3">
        <v>45882.298125000001</v>
      </c>
      <c r="D2779" t="s">
        <v>65</v>
      </c>
      <c r="E2779">
        <v>10</v>
      </c>
      <c r="F2779">
        <v>0</v>
      </c>
      <c r="G2779">
        <v>10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-33.474184999999999</v>
      </c>
      <c r="P2779">
        <v>-70.551406666666665</v>
      </c>
      <c r="Q2779">
        <v>35.802469135802468</v>
      </c>
      <c r="R2779">
        <v>519</v>
      </c>
      <c r="S2779" t="s">
        <v>89</v>
      </c>
      <c r="T2779">
        <f t="shared" si="43"/>
        <v>30</v>
      </c>
      <c r="U2779">
        <v>3</v>
      </c>
      <c r="V2779" s="5">
        <v>0.29812500000000003</v>
      </c>
      <c r="W2779" s="8">
        <v>0.29166666666666663</v>
      </c>
      <c r="X2779" t="s">
        <v>97</v>
      </c>
      <c r="Y2779" t="str">
        <f>+VLOOKUP($X2779,[1]ParadasReg!$F:$I,4,0)</f>
        <v>Avenida Grecia / esq. Pasaje 444</v>
      </c>
      <c r="Z2779">
        <f>+VLOOKUP($X2779,[1]ParadasReg!$F:$I,3,0)</f>
        <v>9</v>
      </c>
    </row>
    <row r="2780" spans="1:26" x14ac:dyDescent="0.25">
      <c r="A2780">
        <v>914322</v>
      </c>
      <c r="B2780">
        <v>1901</v>
      </c>
      <c r="C2780" s="3">
        <v>45882.299710648149</v>
      </c>
      <c r="D2780" t="s">
        <v>65</v>
      </c>
      <c r="E2780">
        <v>2</v>
      </c>
      <c r="F2780">
        <v>1</v>
      </c>
      <c r="G2780">
        <v>0</v>
      </c>
      <c r="H2780">
        <v>0</v>
      </c>
      <c r="I2780">
        <v>2</v>
      </c>
      <c r="J2780">
        <v>1</v>
      </c>
      <c r="K2780">
        <v>0</v>
      </c>
      <c r="L2780">
        <v>0</v>
      </c>
      <c r="M2780">
        <v>0</v>
      </c>
      <c r="N2780">
        <v>0</v>
      </c>
      <c r="O2780">
        <v>-33.473084999999998</v>
      </c>
      <c r="P2780">
        <v>-70.556456666666662</v>
      </c>
      <c r="Q2780">
        <v>37.037037037037038</v>
      </c>
      <c r="R2780">
        <v>519</v>
      </c>
      <c r="S2780" t="s">
        <v>89</v>
      </c>
      <c r="T2780">
        <f t="shared" si="43"/>
        <v>30</v>
      </c>
      <c r="U2780">
        <v>3</v>
      </c>
      <c r="V2780" s="5">
        <v>0.29971064814814813</v>
      </c>
      <c r="W2780" s="8">
        <v>0.29166666666666663</v>
      </c>
      <c r="X2780" t="s">
        <v>98</v>
      </c>
      <c r="Y2780" t="str">
        <f>+VLOOKUP($X2780,[1]ParadasReg!$F:$I,4,0)</f>
        <v>Parada 2 / Calle 1A - Avenida Grecia</v>
      </c>
      <c r="Z2780">
        <f>+VLOOKUP($X2780,[1]ParadasReg!$F:$I,3,0)</f>
        <v>10</v>
      </c>
    </row>
    <row r="2781" spans="1:26" x14ac:dyDescent="0.25">
      <c r="A2781">
        <v>914326</v>
      </c>
      <c r="B2781">
        <v>1901</v>
      </c>
      <c r="C2781" s="3">
        <v>45882.300405092603</v>
      </c>
      <c r="D2781" t="s">
        <v>65</v>
      </c>
      <c r="E2781">
        <v>3</v>
      </c>
      <c r="F2781">
        <v>3</v>
      </c>
      <c r="G2781">
        <v>3</v>
      </c>
      <c r="H2781">
        <v>1</v>
      </c>
      <c r="I2781">
        <v>0</v>
      </c>
      <c r="J2781">
        <v>2</v>
      </c>
      <c r="K2781">
        <v>0</v>
      </c>
      <c r="L2781">
        <v>0</v>
      </c>
      <c r="M2781">
        <v>0</v>
      </c>
      <c r="N2781">
        <v>0</v>
      </c>
      <c r="O2781">
        <v>-33.472025000000002</v>
      </c>
      <c r="P2781">
        <v>-70.561853333333332</v>
      </c>
      <c r="Q2781">
        <v>37.037037037037038</v>
      </c>
      <c r="R2781">
        <v>519</v>
      </c>
      <c r="S2781" t="s">
        <v>89</v>
      </c>
      <c r="T2781">
        <f t="shared" si="43"/>
        <v>30</v>
      </c>
      <c r="U2781">
        <v>3</v>
      </c>
      <c r="V2781" s="5">
        <v>0.30040509259259257</v>
      </c>
      <c r="W2781" s="8">
        <v>0.29166666666666663</v>
      </c>
      <c r="X2781" t="s">
        <v>99</v>
      </c>
      <c r="Y2781" t="str">
        <f>+VLOOKUP($X2781,[1]ParadasReg!$F:$I,4,0)</f>
        <v>Parada 2 / Ictinos - Avenida Grecia</v>
      </c>
      <c r="Z2781">
        <f>+VLOOKUP($X2781,[1]ParadasReg!$F:$I,3,0)</f>
        <v>11</v>
      </c>
    </row>
    <row r="2782" spans="1:26" x14ac:dyDescent="0.25">
      <c r="A2782">
        <v>914332</v>
      </c>
      <c r="B2782">
        <v>1901</v>
      </c>
      <c r="C2782" s="3">
        <v>45882.301203703697</v>
      </c>
      <c r="D2782" t="s">
        <v>65</v>
      </c>
      <c r="E2782">
        <v>3</v>
      </c>
      <c r="F2782">
        <v>2</v>
      </c>
      <c r="G2782">
        <v>3</v>
      </c>
      <c r="H2782">
        <v>2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-33.47087333333333</v>
      </c>
      <c r="P2782">
        <v>-70.567795000000004</v>
      </c>
      <c r="Q2782">
        <v>38.271604938271601</v>
      </c>
      <c r="R2782">
        <v>519</v>
      </c>
      <c r="S2782" t="s">
        <v>89</v>
      </c>
      <c r="T2782">
        <f t="shared" si="43"/>
        <v>30</v>
      </c>
      <c r="U2782">
        <v>3</v>
      </c>
      <c r="V2782" s="5">
        <v>0.3012037037037037</v>
      </c>
      <c r="W2782" s="8">
        <v>0.29166666666666663</v>
      </c>
      <c r="X2782" t="s">
        <v>119</v>
      </c>
      <c r="Y2782" t="str">
        <f>+VLOOKUP($X2782,[1]ParadasReg!$F:$I,4,0)</f>
        <v>Parada 2 / Los Molineros - Av. Grecia</v>
      </c>
      <c r="Z2782">
        <f>+VLOOKUP($X2782,[1]ParadasReg!$F:$I,3,0)</f>
        <v>12</v>
      </c>
    </row>
    <row r="2783" spans="1:26" x14ac:dyDescent="0.25">
      <c r="A2783">
        <v>914336</v>
      </c>
      <c r="B2783">
        <v>1901</v>
      </c>
      <c r="C2783" s="3">
        <v>45882.301840277767</v>
      </c>
      <c r="D2783" t="s">
        <v>65</v>
      </c>
      <c r="E2783">
        <v>1</v>
      </c>
      <c r="F2783">
        <v>3</v>
      </c>
      <c r="G2783">
        <v>0</v>
      </c>
      <c r="H2783">
        <v>0</v>
      </c>
      <c r="I2783">
        <v>1</v>
      </c>
      <c r="J2783">
        <v>3</v>
      </c>
      <c r="K2783">
        <v>0</v>
      </c>
      <c r="L2783">
        <v>0</v>
      </c>
      <c r="M2783">
        <v>0</v>
      </c>
      <c r="N2783">
        <v>0</v>
      </c>
      <c r="O2783">
        <v>-33.469893333333331</v>
      </c>
      <c r="P2783">
        <v>-70.572883333333337</v>
      </c>
      <c r="Q2783">
        <v>35.802469135802468</v>
      </c>
      <c r="R2783">
        <v>519</v>
      </c>
      <c r="S2783" t="s">
        <v>89</v>
      </c>
      <c r="T2783">
        <f t="shared" si="43"/>
        <v>30</v>
      </c>
      <c r="U2783">
        <v>3</v>
      </c>
      <c r="V2783" s="5">
        <v>0.30184027777777778</v>
      </c>
      <c r="W2783" s="8">
        <v>0.29166666666666663</v>
      </c>
      <c r="X2783" t="s">
        <v>117</v>
      </c>
      <c r="Y2783" t="str">
        <f>+VLOOKUP($X2783,[1]ParadasReg!$F:$I,4,0)</f>
        <v>Parada 2 / Cruz Almeyda - Avenida Grecia</v>
      </c>
      <c r="Z2783">
        <f>+VLOOKUP($X2783,[1]ParadasReg!$F:$I,3,0)</f>
        <v>13</v>
      </c>
    </row>
    <row r="2784" spans="1:26" x14ac:dyDescent="0.25">
      <c r="A2784">
        <v>914346</v>
      </c>
      <c r="B2784">
        <v>1901</v>
      </c>
      <c r="C2784" s="3">
        <v>45882.303182870368</v>
      </c>
      <c r="D2784" t="s">
        <v>65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-33.469029999999997</v>
      </c>
      <c r="P2784">
        <v>-70.576741666666663</v>
      </c>
      <c r="Q2784">
        <v>35.802469135802468</v>
      </c>
      <c r="R2784">
        <v>519</v>
      </c>
      <c r="S2784" t="s">
        <v>89</v>
      </c>
      <c r="T2784">
        <f t="shared" si="43"/>
        <v>30</v>
      </c>
      <c r="U2784">
        <v>3</v>
      </c>
      <c r="V2784" s="5">
        <v>0.30318287037037034</v>
      </c>
      <c r="W2784" s="8">
        <v>0.29166666666666663</v>
      </c>
      <c r="X2784" t="s">
        <v>100</v>
      </c>
      <c r="Y2784" t="str">
        <f>+VLOOKUP($X2784,[1]ParadasReg!$F:$I,4,0)</f>
        <v>Parada 4 / (M) Grecia</v>
      </c>
      <c r="Z2784">
        <f>+VLOOKUP($X2784,[1]ParadasReg!$F:$I,3,0)</f>
        <v>14</v>
      </c>
    </row>
    <row r="2785" spans="1:26" x14ac:dyDescent="0.25">
      <c r="A2785">
        <v>914347</v>
      </c>
      <c r="B2785">
        <v>1901</v>
      </c>
      <c r="C2785" s="3">
        <v>45882.303252314807</v>
      </c>
      <c r="D2785" t="s">
        <v>65</v>
      </c>
      <c r="E2785">
        <v>0</v>
      </c>
      <c r="F2785">
        <v>2</v>
      </c>
      <c r="G2785">
        <v>0</v>
      </c>
      <c r="H2785">
        <v>2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-33.46908333333333</v>
      </c>
      <c r="P2785">
        <v>-70.576421666666661</v>
      </c>
      <c r="Q2785">
        <v>33.333333333333329</v>
      </c>
      <c r="R2785">
        <v>519</v>
      </c>
      <c r="S2785" t="s">
        <v>89</v>
      </c>
      <c r="T2785">
        <f t="shared" si="43"/>
        <v>30</v>
      </c>
      <c r="U2785">
        <v>3</v>
      </c>
      <c r="V2785" s="5">
        <v>0.30325231481481479</v>
      </c>
      <c r="W2785" s="8">
        <v>0.29166666666666663</v>
      </c>
      <c r="X2785" t="s">
        <v>100</v>
      </c>
      <c r="Y2785" t="str">
        <f>+VLOOKUP($X2785,[1]ParadasReg!$F:$I,4,0)</f>
        <v>Parada 4 / (M) Grecia</v>
      </c>
      <c r="Z2785">
        <f>+VLOOKUP($X2785,[1]ParadasReg!$F:$I,3,0)</f>
        <v>14</v>
      </c>
    </row>
    <row r="2786" spans="1:26" x14ac:dyDescent="0.25">
      <c r="A2786">
        <v>914377</v>
      </c>
      <c r="B2786">
        <v>1901</v>
      </c>
      <c r="C2786" s="3">
        <v>45882.307870370372</v>
      </c>
      <c r="D2786" t="s">
        <v>65</v>
      </c>
      <c r="E2786">
        <v>8</v>
      </c>
      <c r="F2786">
        <v>0</v>
      </c>
      <c r="G2786">
        <v>8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-33.465256666666669</v>
      </c>
      <c r="P2786">
        <v>-70.589628333333337</v>
      </c>
      <c r="Q2786">
        <v>43.209876543209873</v>
      </c>
      <c r="R2786">
        <v>519</v>
      </c>
      <c r="S2786" t="s">
        <v>89</v>
      </c>
      <c r="T2786">
        <f t="shared" si="43"/>
        <v>40</v>
      </c>
      <c r="U2786">
        <v>3</v>
      </c>
      <c r="V2786" s="5">
        <v>0.30787037037037041</v>
      </c>
      <c r="W2786" s="8">
        <v>0.29166666666666663</v>
      </c>
      <c r="X2786" t="s">
        <v>102</v>
      </c>
      <c r="Y2786" t="str">
        <f>+VLOOKUP($X2786,[1]ParadasReg!$F:$I,4,0)</f>
        <v>Parada 2 / CESFAM Salvador Bustos</v>
      </c>
      <c r="Z2786">
        <f>+VLOOKUP($X2786,[1]ParadasReg!$F:$I,3,0)</f>
        <v>16</v>
      </c>
    </row>
    <row r="2787" spans="1:26" x14ac:dyDescent="0.25">
      <c r="A2787">
        <v>914386</v>
      </c>
      <c r="B2787">
        <v>1901</v>
      </c>
      <c r="C2787" s="3">
        <v>45882.30945601852</v>
      </c>
      <c r="D2787" t="s">
        <v>65</v>
      </c>
      <c r="E2787">
        <v>8</v>
      </c>
      <c r="F2787">
        <v>3</v>
      </c>
      <c r="G2787">
        <v>0</v>
      </c>
      <c r="H2787">
        <v>0</v>
      </c>
      <c r="I2787">
        <v>8</v>
      </c>
      <c r="J2787">
        <v>3</v>
      </c>
      <c r="K2787">
        <v>0</v>
      </c>
      <c r="L2787">
        <v>0</v>
      </c>
      <c r="M2787">
        <v>0</v>
      </c>
      <c r="N2787">
        <v>0</v>
      </c>
      <c r="O2787">
        <v>-33.464593333333333</v>
      </c>
      <c r="P2787">
        <v>-70.597826666666663</v>
      </c>
      <c r="Q2787">
        <v>49.382716049382715</v>
      </c>
      <c r="R2787">
        <v>519</v>
      </c>
      <c r="S2787" t="s">
        <v>89</v>
      </c>
      <c r="T2787">
        <f t="shared" si="43"/>
        <v>40</v>
      </c>
      <c r="U2787">
        <v>3</v>
      </c>
      <c r="V2787" s="5">
        <v>0.30945601851851851</v>
      </c>
      <c r="W2787" s="8">
        <v>0.29166666666666663</v>
      </c>
      <c r="X2787" t="s">
        <v>103</v>
      </c>
      <c r="Y2787" t="str">
        <f>+VLOOKUP($X2787,[1]ParadasReg!$F:$I,4,0)</f>
        <v>Parada 2 / Pedagógico</v>
      </c>
      <c r="Z2787">
        <f>+VLOOKUP($X2787,[1]ParadasReg!$F:$I,3,0)</f>
        <v>17</v>
      </c>
    </row>
    <row r="2788" spans="1:26" x14ac:dyDescent="0.25">
      <c r="A2788">
        <v>914398</v>
      </c>
      <c r="B2788">
        <v>1901</v>
      </c>
      <c r="C2788" s="3">
        <v>45882.311099537037</v>
      </c>
      <c r="D2788" t="s">
        <v>65</v>
      </c>
      <c r="E2788">
        <v>0</v>
      </c>
      <c r="F2788">
        <v>13</v>
      </c>
      <c r="G2788">
        <v>0</v>
      </c>
      <c r="H2788">
        <v>0</v>
      </c>
      <c r="I2788">
        <v>0</v>
      </c>
      <c r="J2788">
        <v>13</v>
      </c>
      <c r="K2788">
        <v>0</v>
      </c>
      <c r="L2788">
        <v>0</v>
      </c>
      <c r="M2788">
        <v>0</v>
      </c>
      <c r="N2788">
        <v>0</v>
      </c>
      <c r="O2788">
        <v>-33.460086666666669</v>
      </c>
      <c r="P2788">
        <v>-70.622126666666674</v>
      </c>
      <c r="Q2788">
        <v>33.333333333333329</v>
      </c>
      <c r="R2788">
        <v>519</v>
      </c>
      <c r="S2788" t="s">
        <v>89</v>
      </c>
      <c r="T2788">
        <f t="shared" si="43"/>
        <v>30</v>
      </c>
      <c r="U2788">
        <v>3</v>
      </c>
      <c r="V2788" s="5">
        <v>0.31109953703703702</v>
      </c>
      <c r="W2788" s="8">
        <v>0.29166666666666663</v>
      </c>
      <c r="X2788" t="s">
        <v>107</v>
      </c>
      <c r="Y2788" t="str">
        <f>+VLOOKUP($X2788,[1]ParadasReg!$F:$I,4,0)</f>
        <v>Parada 4 / Suárez Mujica</v>
      </c>
      <c r="Z2788">
        <f>+VLOOKUP($X2788,[1]ParadasReg!$F:$I,3,0)</f>
        <v>22</v>
      </c>
    </row>
    <row r="2789" spans="1:26" x14ac:dyDescent="0.25">
      <c r="A2789">
        <v>914415</v>
      </c>
      <c r="B2789">
        <v>1901</v>
      </c>
      <c r="C2789" s="3">
        <v>45882.314004629632</v>
      </c>
      <c r="D2789" t="s">
        <v>65</v>
      </c>
      <c r="E2789">
        <v>4</v>
      </c>
      <c r="F2789">
        <v>0</v>
      </c>
      <c r="G2789">
        <v>4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-33.46152166666667</v>
      </c>
      <c r="P2789">
        <v>-70.617378333333335</v>
      </c>
      <c r="Q2789">
        <v>38.271604938271601</v>
      </c>
      <c r="R2789">
        <v>519</v>
      </c>
      <c r="S2789" t="s">
        <v>89</v>
      </c>
      <c r="T2789">
        <f t="shared" si="43"/>
        <v>30</v>
      </c>
      <c r="U2789">
        <v>3</v>
      </c>
      <c r="V2789" s="5">
        <v>0.31400462962962966</v>
      </c>
      <c r="W2789" s="8">
        <v>0.3125</v>
      </c>
      <c r="X2789" t="s">
        <v>106</v>
      </c>
      <c r="Y2789" t="str">
        <f>+VLOOKUP($X2789,[1]ParadasReg!$F:$I,4,0)</f>
        <v>Parada 2 / Villa Olímpica</v>
      </c>
      <c r="Z2789">
        <f>+VLOOKUP($X2789,[1]ParadasReg!$F:$I,3,0)</f>
        <v>21</v>
      </c>
    </row>
    <row r="2790" spans="1:26" x14ac:dyDescent="0.25">
      <c r="A2790">
        <v>914417</v>
      </c>
      <c r="B2790">
        <v>1901</v>
      </c>
      <c r="C2790" s="3">
        <v>45882.314745370371</v>
      </c>
      <c r="D2790" t="s">
        <v>65</v>
      </c>
      <c r="E2790">
        <v>1</v>
      </c>
      <c r="F2790">
        <v>0</v>
      </c>
      <c r="G2790">
        <v>1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-33.460086666666669</v>
      </c>
      <c r="P2790">
        <v>-70.622126666666674</v>
      </c>
      <c r="Q2790">
        <v>39.506172839506171</v>
      </c>
      <c r="R2790">
        <v>519</v>
      </c>
      <c r="S2790" t="s">
        <v>89</v>
      </c>
      <c r="T2790">
        <f t="shared" si="43"/>
        <v>30</v>
      </c>
      <c r="U2790">
        <v>3</v>
      </c>
      <c r="V2790" s="5">
        <v>0.31474537037037037</v>
      </c>
      <c r="W2790" s="8">
        <v>0.3125</v>
      </c>
      <c r="X2790" t="s">
        <v>107</v>
      </c>
      <c r="Y2790" t="str">
        <f>+VLOOKUP($X2790,[1]ParadasReg!$F:$I,4,0)</f>
        <v>Parada 4 / Suárez Mujica</v>
      </c>
      <c r="Z2790">
        <f>+VLOOKUP($X2790,[1]ParadasReg!$F:$I,3,0)</f>
        <v>22</v>
      </c>
    </row>
    <row r="2791" spans="1:26" x14ac:dyDescent="0.25">
      <c r="A2791">
        <v>914433</v>
      </c>
      <c r="B2791">
        <v>1901</v>
      </c>
      <c r="C2791" s="3">
        <v>45882.317256944443</v>
      </c>
      <c r="D2791" t="s">
        <v>65</v>
      </c>
      <c r="E2791">
        <v>5</v>
      </c>
      <c r="F2791">
        <v>19</v>
      </c>
      <c r="G2791">
        <v>0</v>
      </c>
      <c r="H2791">
        <v>0</v>
      </c>
      <c r="I2791">
        <v>5</v>
      </c>
      <c r="J2791">
        <v>19</v>
      </c>
      <c r="K2791">
        <v>0</v>
      </c>
      <c r="L2791">
        <v>0</v>
      </c>
      <c r="M2791">
        <v>0</v>
      </c>
      <c r="N2791">
        <v>0</v>
      </c>
      <c r="O2791">
        <v>-33.455066666666667</v>
      </c>
      <c r="P2791">
        <v>-70.628060000000005</v>
      </c>
      <c r="Q2791">
        <v>22.222222222222221</v>
      </c>
      <c r="R2791">
        <v>519</v>
      </c>
      <c r="S2791" t="s">
        <v>89</v>
      </c>
      <c r="T2791">
        <f t="shared" si="43"/>
        <v>20</v>
      </c>
      <c r="U2791">
        <v>3</v>
      </c>
      <c r="V2791" s="5">
        <v>0.31725694444444447</v>
      </c>
      <c r="W2791" s="8">
        <v>0.3125</v>
      </c>
      <c r="X2791" t="s">
        <v>108</v>
      </c>
      <c r="Y2791" t="str">
        <f>+VLOOKUP($X2791,[1]ParadasReg!$F:$I,4,0)</f>
        <v>Parada 2 / (M) Irarrázaval</v>
      </c>
      <c r="Z2791">
        <f>+VLOOKUP($X2791,[1]ParadasReg!$F:$I,3,0)</f>
        <v>23</v>
      </c>
    </row>
    <row r="2792" spans="1:26" x14ac:dyDescent="0.25">
      <c r="A2792">
        <v>914442</v>
      </c>
      <c r="B2792">
        <v>1901</v>
      </c>
      <c r="C2792" s="3">
        <v>45882.318877314807</v>
      </c>
      <c r="D2792" t="s">
        <v>65</v>
      </c>
      <c r="E2792">
        <v>0</v>
      </c>
      <c r="F2792">
        <v>12</v>
      </c>
      <c r="G2792">
        <v>0</v>
      </c>
      <c r="H2792">
        <v>0</v>
      </c>
      <c r="I2792">
        <v>0</v>
      </c>
      <c r="J2792">
        <v>12</v>
      </c>
      <c r="K2792">
        <v>0</v>
      </c>
      <c r="L2792">
        <v>0</v>
      </c>
      <c r="M2792">
        <v>0</v>
      </c>
      <c r="N2792">
        <v>0</v>
      </c>
      <c r="O2792">
        <v>-33.45111</v>
      </c>
      <c r="P2792">
        <v>-70.631118333333333</v>
      </c>
      <c r="Q2792">
        <v>7.4074074074074066</v>
      </c>
      <c r="R2792">
        <v>519</v>
      </c>
      <c r="S2792" t="s">
        <v>89</v>
      </c>
      <c r="T2792">
        <f t="shared" si="43"/>
        <v>0</v>
      </c>
      <c r="U2792">
        <v>3</v>
      </c>
      <c r="V2792" s="5">
        <v>0.31887731481481479</v>
      </c>
      <c r="W2792" s="8">
        <v>0.3125</v>
      </c>
      <c r="X2792" t="s">
        <v>109</v>
      </c>
      <c r="Y2792" t="str">
        <f>+VLOOKUP($X2792,[1]ParadasReg!$F:$I,4,0)</f>
        <v>Parada 7 / (M) Irarrázaval</v>
      </c>
      <c r="Z2792">
        <f>+VLOOKUP($X2792,[1]ParadasReg!$F:$I,3,0)</f>
        <v>24</v>
      </c>
    </row>
    <row r="2793" spans="1:26" x14ac:dyDescent="0.25">
      <c r="A2793">
        <v>914447</v>
      </c>
      <c r="B2793">
        <v>1901</v>
      </c>
      <c r="C2793" s="3">
        <v>45882.31962962963</v>
      </c>
      <c r="D2793" t="s">
        <v>65</v>
      </c>
      <c r="E2793">
        <v>3</v>
      </c>
      <c r="F2793">
        <v>4</v>
      </c>
      <c r="G2793">
        <v>2</v>
      </c>
      <c r="H2793">
        <v>0</v>
      </c>
      <c r="I2793">
        <v>1</v>
      </c>
      <c r="J2793">
        <v>4</v>
      </c>
      <c r="K2793">
        <v>0</v>
      </c>
      <c r="L2793">
        <v>0</v>
      </c>
      <c r="M2793">
        <v>0</v>
      </c>
      <c r="N2793">
        <v>0</v>
      </c>
      <c r="O2793">
        <v>-33.448903333333327</v>
      </c>
      <c r="P2793">
        <v>-70.631813333333326</v>
      </c>
      <c r="Q2793">
        <v>6.1728395061728394</v>
      </c>
      <c r="R2793">
        <v>519</v>
      </c>
      <c r="S2793" t="s">
        <v>89</v>
      </c>
      <c r="T2793">
        <f t="shared" si="43"/>
        <v>0</v>
      </c>
      <c r="U2793">
        <v>3</v>
      </c>
      <c r="V2793" s="5">
        <v>0.31962962962962965</v>
      </c>
      <c r="W2793" s="8">
        <v>0.3125</v>
      </c>
      <c r="X2793" t="s">
        <v>110</v>
      </c>
      <c r="Y2793" t="str">
        <f>+VLOOKUP($X2793,[1]ParadasReg!$F:$I,4,0)</f>
        <v>Parada 2 / (M) Santa Isabel</v>
      </c>
      <c r="Z2793">
        <f>+VLOOKUP($X2793,[1]ParadasReg!$F:$I,3,0)</f>
        <v>25</v>
      </c>
    </row>
    <row r="2794" spans="1:26" x14ac:dyDescent="0.25">
      <c r="A2794">
        <v>914460</v>
      </c>
      <c r="B2794">
        <v>1901</v>
      </c>
      <c r="C2794" s="3">
        <v>45882.321180555547</v>
      </c>
      <c r="D2794" t="s">
        <v>65</v>
      </c>
      <c r="E2794">
        <v>1</v>
      </c>
      <c r="F2794">
        <v>6</v>
      </c>
      <c r="G2794">
        <v>1</v>
      </c>
      <c r="H2794">
        <v>0</v>
      </c>
      <c r="I2794">
        <v>0</v>
      </c>
      <c r="J2794">
        <v>6</v>
      </c>
      <c r="K2794">
        <v>0</v>
      </c>
      <c r="L2794">
        <v>0</v>
      </c>
      <c r="M2794">
        <v>0</v>
      </c>
      <c r="N2794">
        <v>0</v>
      </c>
      <c r="O2794">
        <v>-33.443731666666658</v>
      </c>
      <c r="P2794">
        <v>-70.633308333333332</v>
      </c>
      <c r="Q2794">
        <v>0</v>
      </c>
      <c r="R2794">
        <v>519</v>
      </c>
      <c r="S2794" t="s">
        <v>89</v>
      </c>
      <c r="T2794">
        <f t="shared" si="43"/>
        <v>0</v>
      </c>
      <c r="U2794">
        <v>3</v>
      </c>
      <c r="V2794" s="5">
        <v>0.32118055555555552</v>
      </c>
      <c r="W2794" s="8">
        <v>0.3125</v>
      </c>
      <c r="X2794" t="s">
        <v>111</v>
      </c>
      <c r="Y2794" t="str">
        <f>+VLOOKUP($X2794,[1]ParadasReg!$F:$I,4,0)</f>
        <v>Parada 2 / (M) Parque Bustamante</v>
      </c>
      <c r="Z2794">
        <f>+VLOOKUP($X2794,[1]ParadasReg!$F:$I,3,0)</f>
        <v>26</v>
      </c>
    </row>
    <row r="2795" spans="1:26" x14ac:dyDescent="0.25">
      <c r="A2795">
        <v>914477</v>
      </c>
      <c r="B2795">
        <v>1901</v>
      </c>
      <c r="C2795" s="3">
        <v>45882.32340277778</v>
      </c>
      <c r="D2795" t="s">
        <v>65</v>
      </c>
      <c r="E2795">
        <v>0</v>
      </c>
      <c r="F2795">
        <v>5</v>
      </c>
      <c r="G2795">
        <v>0</v>
      </c>
      <c r="H2795">
        <v>0</v>
      </c>
      <c r="I2795">
        <v>0</v>
      </c>
      <c r="J2795">
        <v>5</v>
      </c>
      <c r="K2795">
        <v>0</v>
      </c>
      <c r="L2795">
        <v>0</v>
      </c>
      <c r="M2795">
        <v>0</v>
      </c>
      <c r="N2795">
        <v>0</v>
      </c>
      <c r="O2795">
        <v>-33.437176666666673</v>
      </c>
      <c r="P2795">
        <v>-70.635691666666673</v>
      </c>
      <c r="Q2795">
        <v>0</v>
      </c>
      <c r="R2795">
        <v>519</v>
      </c>
      <c r="S2795" t="s">
        <v>89</v>
      </c>
      <c r="T2795">
        <f t="shared" si="43"/>
        <v>0</v>
      </c>
      <c r="U2795">
        <v>3</v>
      </c>
      <c r="V2795" s="5">
        <v>0.32340277777777776</v>
      </c>
      <c r="W2795" s="8">
        <v>0.3125</v>
      </c>
      <c r="X2795" t="s">
        <v>112</v>
      </c>
      <c r="Y2795" t="str">
        <f>+VLOOKUP($X2795,[1]ParadasReg!$F:$I,4,0)</f>
        <v>Parada 4 / Plaza Italia</v>
      </c>
      <c r="Z2795">
        <f>+VLOOKUP($X2795,[1]ParadasReg!$F:$I,3,0)</f>
        <v>27</v>
      </c>
    </row>
    <row r="2796" spans="1:26" x14ac:dyDescent="0.25">
      <c r="A2796">
        <v>914483</v>
      </c>
      <c r="B2796">
        <v>1901</v>
      </c>
      <c r="C2796" s="3">
        <v>45882.324560185189</v>
      </c>
      <c r="D2796" t="s">
        <v>65</v>
      </c>
      <c r="E2796">
        <v>0</v>
      </c>
      <c r="F2796">
        <v>2</v>
      </c>
      <c r="G2796">
        <v>0</v>
      </c>
      <c r="H2796">
        <v>0</v>
      </c>
      <c r="I2796">
        <v>0</v>
      </c>
      <c r="J2796">
        <v>2</v>
      </c>
      <c r="K2796">
        <v>0</v>
      </c>
      <c r="L2796">
        <v>0</v>
      </c>
      <c r="M2796">
        <v>0</v>
      </c>
      <c r="N2796">
        <v>0</v>
      </c>
      <c r="O2796">
        <v>-33.439461666666674</v>
      </c>
      <c r="P2796">
        <v>-70.639808333333335</v>
      </c>
      <c r="Q2796">
        <v>0</v>
      </c>
      <c r="R2796">
        <v>519</v>
      </c>
      <c r="S2796" t="s">
        <v>89</v>
      </c>
      <c r="T2796">
        <f t="shared" si="43"/>
        <v>0</v>
      </c>
      <c r="U2796">
        <v>3</v>
      </c>
      <c r="V2796" s="5">
        <v>0.3245601851851852</v>
      </c>
      <c r="W2796" s="8">
        <v>0.3125</v>
      </c>
      <c r="X2796" t="s">
        <v>113</v>
      </c>
      <c r="Y2796" t="str">
        <f>+VLOOKUP($X2796,[1]ParadasReg!$F:$I,4,0)</f>
        <v>Parada 4 / (M) Universidad Católica</v>
      </c>
      <c r="Z2796">
        <f>+VLOOKUP($X2796,[1]ParadasReg!$F:$I,3,0)</f>
        <v>28</v>
      </c>
    </row>
    <row r="2797" spans="1:26" x14ac:dyDescent="0.25">
      <c r="A2797">
        <v>914493</v>
      </c>
      <c r="B2797">
        <v>1901</v>
      </c>
      <c r="C2797" s="3">
        <v>45882.326493055552</v>
      </c>
      <c r="D2797" t="s">
        <v>65</v>
      </c>
      <c r="E2797">
        <v>0</v>
      </c>
      <c r="F2797">
        <v>2</v>
      </c>
      <c r="G2797">
        <v>0</v>
      </c>
      <c r="H2797">
        <v>0</v>
      </c>
      <c r="I2797">
        <v>0</v>
      </c>
      <c r="J2797">
        <v>2</v>
      </c>
      <c r="K2797">
        <v>0</v>
      </c>
      <c r="L2797">
        <v>0</v>
      </c>
      <c r="M2797">
        <v>0</v>
      </c>
      <c r="N2797">
        <v>0</v>
      </c>
      <c r="O2797">
        <v>-33.442513333333331</v>
      </c>
      <c r="P2797">
        <v>-70.645425000000003</v>
      </c>
      <c r="Q2797">
        <v>0</v>
      </c>
      <c r="R2797">
        <v>519</v>
      </c>
      <c r="S2797" t="s">
        <v>89</v>
      </c>
      <c r="T2797">
        <f t="shared" si="43"/>
        <v>0</v>
      </c>
      <c r="U2797">
        <v>3</v>
      </c>
      <c r="V2797" s="5">
        <v>0.32649305555555558</v>
      </c>
      <c r="W2797" s="8">
        <v>0.3125</v>
      </c>
      <c r="X2797" t="s">
        <v>114</v>
      </c>
      <c r="Y2797" t="str">
        <f>+VLOOKUP($X2797,[1]ParadasReg!$F:$I,4,0)</f>
        <v>Parada 3 / (M) Santa Lucía</v>
      </c>
      <c r="Z2797">
        <f>+VLOOKUP($X2797,[1]ParadasReg!$F:$I,3,0)</f>
        <v>29</v>
      </c>
    </row>
    <row r="2798" spans="1:26" x14ac:dyDescent="0.25">
      <c r="A2798">
        <v>914510</v>
      </c>
      <c r="B2798">
        <v>1901</v>
      </c>
      <c r="C2798" s="3">
        <v>45882.328182870369</v>
      </c>
      <c r="D2798" t="s">
        <v>65</v>
      </c>
      <c r="E2798">
        <v>0</v>
      </c>
      <c r="F2798">
        <v>8</v>
      </c>
      <c r="G2798">
        <v>0</v>
      </c>
      <c r="H2798">
        <v>0</v>
      </c>
      <c r="I2798">
        <v>0</v>
      </c>
      <c r="J2798">
        <v>8</v>
      </c>
      <c r="K2798">
        <v>0</v>
      </c>
      <c r="L2798">
        <v>0</v>
      </c>
      <c r="M2798">
        <v>0</v>
      </c>
      <c r="N2798">
        <v>0</v>
      </c>
      <c r="O2798">
        <v>-33.443898333333337</v>
      </c>
      <c r="P2798">
        <v>-70.65184166666667</v>
      </c>
      <c r="Q2798">
        <v>0</v>
      </c>
      <c r="R2798">
        <v>519</v>
      </c>
      <c r="S2798" t="s">
        <v>89</v>
      </c>
      <c r="T2798">
        <f t="shared" si="43"/>
        <v>0</v>
      </c>
      <c r="U2798">
        <v>3</v>
      </c>
      <c r="V2798" s="5">
        <v>0.32818287037037036</v>
      </c>
      <c r="W2798" s="8">
        <v>0.3125</v>
      </c>
      <c r="X2798" t="s">
        <v>115</v>
      </c>
      <c r="Y2798" t="str">
        <f>+VLOOKUP($X2798,[1]ParadasReg!$F:$I,4,0)</f>
        <v>Parada 3 / (M) Universidad de Chile</v>
      </c>
      <c r="Z2798">
        <f>+VLOOKUP($X2798,[1]ParadasReg!$F:$I,3,0)</f>
        <v>30</v>
      </c>
    </row>
    <row r="2799" spans="1:26" x14ac:dyDescent="0.25">
      <c r="A2799">
        <v>914520</v>
      </c>
      <c r="B2799">
        <v>1901</v>
      </c>
      <c r="C2799" s="3">
        <v>45882.329467592594</v>
      </c>
      <c r="D2799" t="s">
        <v>65</v>
      </c>
      <c r="E2799">
        <v>0</v>
      </c>
      <c r="F2799">
        <v>4</v>
      </c>
      <c r="G2799">
        <v>0</v>
      </c>
      <c r="H2799">
        <v>0</v>
      </c>
      <c r="I2799">
        <v>0</v>
      </c>
      <c r="J2799">
        <v>4</v>
      </c>
      <c r="K2799">
        <v>0</v>
      </c>
      <c r="L2799">
        <v>0</v>
      </c>
      <c r="M2799">
        <v>0</v>
      </c>
      <c r="N2799">
        <v>0</v>
      </c>
      <c r="O2799">
        <v>-33.444788333333342</v>
      </c>
      <c r="P2799">
        <v>-70.656035000000003</v>
      </c>
      <c r="Q2799">
        <v>0</v>
      </c>
      <c r="R2799">
        <v>519</v>
      </c>
      <c r="S2799" t="s">
        <v>89</v>
      </c>
      <c r="T2799">
        <f t="shared" si="43"/>
        <v>0</v>
      </c>
      <c r="U2799">
        <v>3</v>
      </c>
      <c r="V2799" s="5">
        <v>0.32946759259259256</v>
      </c>
      <c r="W2799" s="8">
        <v>0.3125</v>
      </c>
      <c r="X2799" t="s">
        <v>116</v>
      </c>
      <c r="Y2799" t="str">
        <f>+VLOOKUP($X2799,[1]ParadasReg!$F:$I,4,0)</f>
        <v>Parada 3 / (M) La Moneda</v>
      </c>
      <c r="Z2799">
        <f>+VLOOKUP($X2799,[1]ParadasReg!$F:$I,3,0)</f>
        <v>31</v>
      </c>
    </row>
    <row r="2800" spans="1:26" x14ac:dyDescent="0.25">
      <c r="A2800">
        <v>914945</v>
      </c>
      <c r="B2800">
        <v>1901</v>
      </c>
      <c r="C2800" s="3">
        <v>45882.411608796298</v>
      </c>
      <c r="D2800" t="s">
        <v>82</v>
      </c>
      <c r="E2800">
        <v>1</v>
      </c>
      <c r="F2800">
        <v>0</v>
      </c>
      <c r="G2800">
        <v>1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-33.481014999999999</v>
      </c>
      <c r="P2800">
        <v>-70.523516666666666</v>
      </c>
      <c r="Q2800">
        <v>1.2345679012345678</v>
      </c>
      <c r="R2800">
        <v>519</v>
      </c>
      <c r="S2800" t="s">
        <v>89</v>
      </c>
      <c r="T2800">
        <f t="shared" si="43"/>
        <v>0</v>
      </c>
      <c r="U2800">
        <v>3</v>
      </c>
      <c r="V2800" s="5">
        <v>0.41160879629629626</v>
      </c>
      <c r="W2800" s="8">
        <v>0.39583333333333331</v>
      </c>
      <c r="X2800" t="s">
        <v>90</v>
      </c>
      <c r="Y2800" t="str">
        <f>+VLOOKUP($X2800,[1]ParadasReg!$F:$I,4,0)</f>
        <v xml:space="preserve">Av. Diagonal Las Torres / esq. Álvaro Casanova </v>
      </c>
      <c r="Z2800">
        <f>+VLOOKUP($X2800,[1]ParadasReg!$F:$I,3,0)</f>
        <v>1</v>
      </c>
    </row>
    <row r="2801" spans="1:26" x14ac:dyDescent="0.25">
      <c r="A2801">
        <v>914951</v>
      </c>
      <c r="B2801">
        <v>1901</v>
      </c>
      <c r="C2801" s="3">
        <v>45882.412905092591</v>
      </c>
      <c r="D2801" t="s">
        <v>82</v>
      </c>
      <c r="E2801">
        <v>2</v>
      </c>
      <c r="F2801">
        <v>0</v>
      </c>
      <c r="G2801">
        <v>2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-33.478971666666673</v>
      </c>
      <c r="P2801">
        <v>-70.527761666666663</v>
      </c>
      <c r="Q2801">
        <v>3.7037037037037033</v>
      </c>
      <c r="R2801">
        <v>519</v>
      </c>
      <c r="S2801" t="s">
        <v>89</v>
      </c>
      <c r="T2801">
        <f t="shared" si="43"/>
        <v>0</v>
      </c>
      <c r="U2801">
        <v>3</v>
      </c>
      <c r="V2801" s="5">
        <v>0.41290509259259256</v>
      </c>
      <c r="W2801" s="8">
        <v>0.39583333333333331</v>
      </c>
      <c r="X2801" t="s">
        <v>91</v>
      </c>
      <c r="Y2801" t="str">
        <f>+VLOOKUP($X2801,[1]ParadasReg!$F:$I,4,0)</f>
        <v>Avenida Grecia / esq. Qda. de Sn. Pedro</v>
      </c>
      <c r="Z2801">
        <f>+VLOOKUP($X2801,[1]ParadasReg!$F:$I,3,0)</f>
        <v>3</v>
      </c>
    </row>
    <row r="2802" spans="1:26" x14ac:dyDescent="0.25">
      <c r="A2802">
        <v>914956</v>
      </c>
      <c r="B2802">
        <v>1901</v>
      </c>
      <c r="C2802" s="3">
        <v>45882.413124999999</v>
      </c>
      <c r="D2802" t="s">
        <v>82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-33.478928333333343</v>
      </c>
      <c r="P2802">
        <v>-70.528053333333332</v>
      </c>
      <c r="Q2802">
        <v>3.7037037037037033</v>
      </c>
      <c r="R2802">
        <v>519</v>
      </c>
      <c r="S2802" t="s">
        <v>89</v>
      </c>
      <c r="T2802">
        <f t="shared" si="43"/>
        <v>0</v>
      </c>
      <c r="U2802">
        <v>3</v>
      </c>
      <c r="V2802" s="5">
        <v>0.41312499999999996</v>
      </c>
      <c r="W2802" s="8">
        <v>0.39583333333333331</v>
      </c>
      <c r="X2802" t="s">
        <v>91</v>
      </c>
      <c r="Y2802" t="str">
        <f>+VLOOKUP($X2802,[1]ParadasReg!$F:$I,4,0)</f>
        <v>Avenida Grecia / esq. Qda. de Sn. Pedro</v>
      </c>
      <c r="Z2802">
        <f>+VLOOKUP($X2802,[1]ParadasReg!$F:$I,3,0)</f>
        <v>3</v>
      </c>
    </row>
    <row r="2803" spans="1:26" x14ac:dyDescent="0.25">
      <c r="A2803">
        <v>914962</v>
      </c>
      <c r="B2803">
        <v>1901</v>
      </c>
      <c r="C2803" s="3">
        <v>45882.413865740738</v>
      </c>
      <c r="D2803" t="s">
        <v>82</v>
      </c>
      <c r="E2803">
        <v>7</v>
      </c>
      <c r="F2803">
        <v>0</v>
      </c>
      <c r="G2803">
        <v>7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-33.478276666666673</v>
      </c>
      <c r="P2803">
        <v>-70.531341666666663</v>
      </c>
      <c r="Q2803">
        <v>12.345679012345679</v>
      </c>
      <c r="R2803">
        <v>519</v>
      </c>
      <c r="S2803" t="s">
        <v>89</v>
      </c>
      <c r="T2803">
        <f t="shared" si="43"/>
        <v>10</v>
      </c>
      <c r="U2803">
        <v>3</v>
      </c>
      <c r="V2803" s="5">
        <v>0.41386574074074073</v>
      </c>
      <c r="W2803" s="8">
        <v>0.39583333333333331</v>
      </c>
      <c r="X2803" t="s">
        <v>92</v>
      </c>
      <c r="Y2803" t="str">
        <f>+VLOOKUP($X2803,[1]ParadasReg!$F:$I,4,0)</f>
        <v>Avenida Grecia / esq. Los Picachos</v>
      </c>
      <c r="Z2803">
        <f>+VLOOKUP($X2803,[1]ParadasReg!$F:$I,3,0)</f>
        <v>4</v>
      </c>
    </row>
    <row r="2804" spans="1:26" x14ac:dyDescent="0.25">
      <c r="A2804">
        <v>914967</v>
      </c>
      <c r="B2804">
        <v>1901</v>
      </c>
      <c r="C2804" s="3">
        <v>45882.414826388893</v>
      </c>
      <c r="D2804" t="s">
        <v>82</v>
      </c>
      <c r="E2804">
        <v>3</v>
      </c>
      <c r="F2804">
        <v>0</v>
      </c>
      <c r="G2804">
        <v>2</v>
      </c>
      <c r="H2804">
        <v>0</v>
      </c>
      <c r="I2804">
        <v>1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-33.477313333333328</v>
      </c>
      <c r="P2804">
        <v>-70.535641666666663</v>
      </c>
      <c r="Q2804">
        <v>16.049382716049383</v>
      </c>
      <c r="R2804">
        <v>519</v>
      </c>
      <c r="S2804" t="s">
        <v>89</v>
      </c>
      <c r="T2804">
        <f t="shared" si="43"/>
        <v>10</v>
      </c>
      <c r="U2804">
        <v>3</v>
      </c>
      <c r="V2804" s="5">
        <v>0.41482638888888884</v>
      </c>
      <c r="W2804" s="8">
        <v>0.39583333333333331</v>
      </c>
      <c r="X2804" t="s">
        <v>93</v>
      </c>
      <c r="Y2804" t="str">
        <f>+VLOOKUP($X2804,[1]ParadasReg!$F:$I,4,0)</f>
        <v>Avenida Grecia / esq. Jacarandá</v>
      </c>
      <c r="Z2804">
        <f>+VLOOKUP($X2804,[1]ParadasReg!$F:$I,3,0)</f>
        <v>5</v>
      </c>
    </row>
    <row r="2805" spans="1:26" x14ac:dyDescent="0.25">
      <c r="A2805">
        <v>914972</v>
      </c>
      <c r="B2805">
        <v>1901</v>
      </c>
      <c r="C2805" s="3">
        <v>45882.415439814817</v>
      </c>
      <c r="D2805" t="s">
        <v>82</v>
      </c>
      <c r="E2805">
        <v>2</v>
      </c>
      <c r="F2805">
        <v>0</v>
      </c>
      <c r="G2805">
        <v>2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-33.476698333333331</v>
      </c>
      <c r="P2805">
        <v>-70.538866666666664</v>
      </c>
      <c r="Q2805">
        <v>18.518518518518519</v>
      </c>
      <c r="R2805">
        <v>519</v>
      </c>
      <c r="S2805" t="s">
        <v>89</v>
      </c>
      <c r="T2805">
        <f t="shared" si="43"/>
        <v>10</v>
      </c>
      <c r="U2805">
        <v>3</v>
      </c>
      <c r="V2805" s="5">
        <v>0.41543981481481485</v>
      </c>
      <c r="W2805" s="8">
        <v>0.39583333333333331</v>
      </c>
      <c r="X2805" t="s">
        <v>94</v>
      </c>
      <c r="Y2805" t="str">
        <f>+VLOOKUP($X2805,[1]ParadasReg!$F:$I,4,0)</f>
        <v>Avenida Grecia / esq. Amanecer</v>
      </c>
      <c r="Z2805">
        <f>+VLOOKUP($X2805,[1]ParadasReg!$F:$I,3,0)</f>
        <v>6</v>
      </c>
    </row>
    <row r="2806" spans="1:26" x14ac:dyDescent="0.25">
      <c r="A2806">
        <v>914980</v>
      </c>
      <c r="B2806">
        <v>1901</v>
      </c>
      <c r="C2806" s="3">
        <v>45882.416655092587</v>
      </c>
      <c r="D2806" t="s">
        <v>82</v>
      </c>
      <c r="E2806">
        <v>10</v>
      </c>
      <c r="F2806">
        <v>4</v>
      </c>
      <c r="G2806">
        <v>0</v>
      </c>
      <c r="H2806">
        <v>0</v>
      </c>
      <c r="I2806">
        <v>10</v>
      </c>
      <c r="J2806">
        <v>4</v>
      </c>
      <c r="K2806">
        <v>0</v>
      </c>
      <c r="L2806">
        <v>0</v>
      </c>
      <c r="M2806">
        <v>0</v>
      </c>
      <c r="N2806">
        <v>0</v>
      </c>
      <c r="O2806">
        <v>-33.475988333333333</v>
      </c>
      <c r="P2806">
        <v>-70.542429999999996</v>
      </c>
      <c r="Q2806">
        <v>25.925925925925924</v>
      </c>
      <c r="R2806">
        <v>519</v>
      </c>
      <c r="S2806" t="s">
        <v>89</v>
      </c>
      <c r="T2806">
        <f t="shared" si="43"/>
        <v>20</v>
      </c>
      <c r="U2806">
        <v>3</v>
      </c>
      <c r="V2806" s="5">
        <v>0.41665509259259265</v>
      </c>
      <c r="W2806" s="8">
        <v>0.39583333333333331</v>
      </c>
      <c r="X2806" t="s">
        <v>95</v>
      </c>
      <c r="Y2806" t="str">
        <f>+VLOOKUP($X2806,[1]ParadasReg!$F:$I,4,0)</f>
        <v>Parada / Muni. Peñalolén</v>
      </c>
      <c r="Z2806">
        <f>+VLOOKUP($X2806,[1]ParadasReg!$F:$I,3,0)</f>
        <v>7</v>
      </c>
    </row>
    <row r="2807" spans="1:26" x14ac:dyDescent="0.25">
      <c r="A2807">
        <v>914988</v>
      </c>
      <c r="B2807">
        <v>1901</v>
      </c>
      <c r="C2807" s="3">
        <v>45882.417881944442</v>
      </c>
      <c r="D2807" t="s">
        <v>82</v>
      </c>
      <c r="E2807">
        <v>3</v>
      </c>
      <c r="F2807">
        <v>1</v>
      </c>
      <c r="G2807">
        <v>3</v>
      </c>
      <c r="H2807">
        <v>0</v>
      </c>
      <c r="I2807">
        <v>0</v>
      </c>
      <c r="J2807">
        <v>1</v>
      </c>
      <c r="K2807">
        <v>0</v>
      </c>
      <c r="L2807">
        <v>0</v>
      </c>
      <c r="M2807">
        <v>0</v>
      </c>
      <c r="N2807">
        <v>0</v>
      </c>
      <c r="O2807">
        <v>-33.47512833333333</v>
      </c>
      <c r="P2807">
        <v>-70.546838333333326</v>
      </c>
      <c r="Q2807">
        <v>28.39506172839506</v>
      </c>
      <c r="R2807">
        <v>519</v>
      </c>
      <c r="S2807" t="s">
        <v>89</v>
      </c>
      <c r="T2807">
        <f t="shared" si="43"/>
        <v>20</v>
      </c>
      <c r="U2807">
        <v>3</v>
      </c>
      <c r="V2807" s="5">
        <v>0.41788194444444443</v>
      </c>
      <c r="W2807" s="8">
        <v>0.41666666666666663</v>
      </c>
      <c r="X2807" t="s">
        <v>96</v>
      </c>
      <c r="Y2807" t="str">
        <f>+VLOOKUP($X2807,[1]ParadasReg!$F:$I,4,0)</f>
        <v>Avenida Grecia / esq. Palena</v>
      </c>
      <c r="Z2807">
        <f>+VLOOKUP($X2807,[1]ParadasReg!$F:$I,3,0)</f>
        <v>8</v>
      </c>
    </row>
    <row r="2808" spans="1:26" x14ac:dyDescent="0.25">
      <c r="A2808">
        <v>914992</v>
      </c>
      <c r="B2808">
        <v>1901</v>
      </c>
      <c r="C2808" s="3">
        <v>45882.418680555558</v>
      </c>
      <c r="D2808" t="s">
        <v>82</v>
      </c>
      <c r="E2808">
        <v>2</v>
      </c>
      <c r="F2808">
        <v>2</v>
      </c>
      <c r="G2808">
        <v>2</v>
      </c>
      <c r="H2808">
        <v>0</v>
      </c>
      <c r="I2808">
        <v>0</v>
      </c>
      <c r="J2808">
        <v>2</v>
      </c>
      <c r="K2808">
        <v>0</v>
      </c>
      <c r="L2808">
        <v>0</v>
      </c>
      <c r="M2808">
        <v>0</v>
      </c>
      <c r="N2808">
        <v>0</v>
      </c>
      <c r="O2808">
        <v>-33.474221666666658</v>
      </c>
      <c r="P2808">
        <v>-70.55139166666666</v>
      </c>
      <c r="Q2808">
        <v>28.39506172839506</v>
      </c>
      <c r="R2808">
        <v>519</v>
      </c>
      <c r="S2808" t="s">
        <v>89</v>
      </c>
      <c r="T2808">
        <f t="shared" si="43"/>
        <v>20</v>
      </c>
      <c r="U2808">
        <v>3</v>
      </c>
      <c r="V2808" s="5">
        <v>0.41868055555555556</v>
      </c>
      <c r="W2808" s="8">
        <v>0.41666666666666663</v>
      </c>
      <c r="X2808" t="s">
        <v>97</v>
      </c>
      <c r="Y2808" t="str">
        <f>+VLOOKUP($X2808,[1]ParadasReg!$F:$I,4,0)</f>
        <v>Avenida Grecia / esq. Pasaje 444</v>
      </c>
      <c r="Z2808">
        <f>+VLOOKUP($X2808,[1]ParadasReg!$F:$I,3,0)</f>
        <v>9</v>
      </c>
    </row>
    <row r="2809" spans="1:26" x14ac:dyDescent="0.25">
      <c r="A2809">
        <v>914998</v>
      </c>
      <c r="B2809">
        <v>1901</v>
      </c>
      <c r="C2809" s="3">
        <v>45882.419571759259</v>
      </c>
      <c r="D2809" t="s">
        <v>82</v>
      </c>
      <c r="E2809">
        <v>10</v>
      </c>
      <c r="F2809">
        <v>0</v>
      </c>
      <c r="G2809">
        <v>0</v>
      </c>
      <c r="H2809">
        <v>0</v>
      </c>
      <c r="I2809">
        <v>10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-33.473146666666658</v>
      </c>
      <c r="P2809">
        <v>-70.556465000000003</v>
      </c>
      <c r="Q2809">
        <v>40.74074074074074</v>
      </c>
      <c r="R2809">
        <v>519</v>
      </c>
      <c r="S2809" t="s">
        <v>89</v>
      </c>
      <c r="T2809">
        <f t="shared" si="43"/>
        <v>40</v>
      </c>
      <c r="U2809">
        <v>3</v>
      </c>
      <c r="V2809" s="5">
        <v>0.41957175925925921</v>
      </c>
      <c r="W2809" s="8">
        <v>0.41666666666666663</v>
      </c>
      <c r="X2809" t="s">
        <v>98</v>
      </c>
      <c r="Y2809" t="str">
        <f>+VLOOKUP($X2809,[1]ParadasReg!$F:$I,4,0)</f>
        <v>Parada 2 / Calle 1A - Avenida Grecia</v>
      </c>
      <c r="Z2809">
        <f>+VLOOKUP($X2809,[1]ParadasReg!$F:$I,3,0)</f>
        <v>10</v>
      </c>
    </row>
    <row r="2810" spans="1:26" x14ac:dyDescent="0.25">
      <c r="A2810">
        <v>915002</v>
      </c>
      <c r="B2810">
        <v>1901</v>
      </c>
      <c r="C2810" s="3">
        <v>45882.420578703714</v>
      </c>
      <c r="D2810" t="s">
        <v>82</v>
      </c>
      <c r="E2810">
        <v>4</v>
      </c>
      <c r="F2810">
        <v>3</v>
      </c>
      <c r="G2810">
        <v>3</v>
      </c>
      <c r="H2810">
        <v>0</v>
      </c>
      <c r="I2810">
        <v>1</v>
      </c>
      <c r="J2810">
        <v>3</v>
      </c>
      <c r="K2810">
        <v>0</v>
      </c>
      <c r="L2810">
        <v>0</v>
      </c>
      <c r="M2810">
        <v>0</v>
      </c>
      <c r="N2810">
        <v>0</v>
      </c>
      <c r="O2810">
        <v>-33.472048333333333</v>
      </c>
      <c r="P2810">
        <v>-70.561871666666661</v>
      </c>
      <c r="Q2810">
        <v>41.975308641975303</v>
      </c>
      <c r="R2810">
        <v>519</v>
      </c>
      <c r="S2810" t="s">
        <v>89</v>
      </c>
      <c r="T2810">
        <f t="shared" si="43"/>
        <v>40</v>
      </c>
      <c r="U2810">
        <v>3</v>
      </c>
      <c r="V2810" s="5">
        <v>0.4205787037037037</v>
      </c>
      <c r="W2810" s="8">
        <v>0.41666666666666663</v>
      </c>
      <c r="X2810" t="s">
        <v>99</v>
      </c>
      <c r="Y2810" t="str">
        <f>+VLOOKUP($X2810,[1]ParadasReg!$F:$I,4,0)</f>
        <v>Parada 2 / Ictinos - Avenida Grecia</v>
      </c>
      <c r="Z2810">
        <f>+VLOOKUP($X2810,[1]ParadasReg!$F:$I,3,0)</f>
        <v>11</v>
      </c>
    </row>
    <row r="2811" spans="1:26" x14ac:dyDescent="0.25">
      <c r="A2811">
        <v>915012</v>
      </c>
      <c r="B2811">
        <v>1901</v>
      </c>
      <c r="C2811" s="3">
        <v>45882.421724537038</v>
      </c>
      <c r="D2811" t="s">
        <v>82</v>
      </c>
      <c r="E2811">
        <v>0</v>
      </c>
      <c r="F2811">
        <v>2</v>
      </c>
      <c r="G2811">
        <v>0</v>
      </c>
      <c r="H2811">
        <v>0</v>
      </c>
      <c r="I2811">
        <v>0</v>
      </c>
      <c r="J2811">
        <v>2</v>
      </c>
      <c r="K2811">
        <v>0</v>
      </c>
      <c r="L2811">
        <v>0</v>
      </c>
      <c r="M2811">
        <v>0</v>
      </c>
      <c r="N2811">
        <v>0</v>
      </c>
      <c r="O2811">
        <v>-33.470931666666672</v>
      </c>
      <c r="P2811">
        <v>-70.567566666666664</v>
      </c>
      <c r="Q2811">
        <v>39.506172839506171</v>
      </c>
      <c r="R2811">
        <v>519</v>
      </c>
      <c r="S2811" t="s">
        <v>89</v>
      </c>
      <c r="T2811">
        <f t="shared" si="43"/>
        <v>30</v>
      </c>
      <c r="U2811">
        <v>3</v>
      </c>
      <c r="V2811" s="5">
        <v>0.42172453703703705</v>
      </c>
      <c r="W2811" s="8">
        <v>0.41666666666666663</v>
      </c>
      <c r="X2811" t="s">
        <v>119</v>
      </c>
      <c r="Y2811" t="str">
        <f>+VLOOKUP($X2811,[1]ParadasReg!$F:$I,4,0)</f>
        <v>Parada 2 / Los Molineros - Av. Grecia</v>
      </c>
      <c r="Z2811">
        <f>+VLOOKUP($X2811,[1]ParadasReg!$F:$I,3,0)</f>
        <v>12</v>
      </c>
    </row>
    <row r="2812" spans="1:26" x14ac:dyDescent="0.25">
      <c r="A2812">
        <v>915019</v>
      </c>
      <c r="B2812">
        <v>1901</v>
      </c>
      <c r="C2812" s="3">
        <v>45882.422986111109</v>
      </c>
      <c r="D2812" t="s">
        <v>82</v>
      </c>
      <c r="E2812">
        <v>8</v>
      </c>
      <c r="F2812">
        <v>1</v>
      </c>
      <c r="G2812">
        <v>0</v>
      </c>
      <c r="H2812">
        <v>0</v>
      </c>
      <c r="I2812">
        <v>8</v>
      </c>
      <c r="J2812">
        <v>1</v>
      </c>
      <c r="K2812">
        <v>0</v>
      </c>
      <c r="L2812">
        <v>0</v>
      </c>
      <c r="M2812">
        <v>0</v>
      </c>
      <c r="N2812">
        <v>0</v>
      </c>
      <c r="O2812">
        <v>-33.469023333333332</v>
      </c>
      <c r="P2812">
        <v>-70.576643333333337</v>
      </c>
      <c r="Q2812">
        <v>48.148148148148145</v>
      </c>
      <c r="R2812">
        <v>519</v>
      </c>
      <c r="S2812" t="s">
        <v>89</v>
      </c>
      <c r="T2812">
        <f t="shared" si="43"/>
        <v>40</v>
      </c>
      <c r="U2812">
        <v>3</v>
      </c>
      <c r="V2812" s="5">
        <v>0.42298611111111112</v>
      </c>
      <c r="W2812" s="8">
        <v>0.41666666666666663</v>
      </c>
      <c r="X2812" t="s">
        <v>100</v>
      </c>
      <c r="Y2812" t="str">
        <f>+VLOOKUP($X2812,[1]ParadasReg!$F:$I,4,0)</f>
        <v>Parada 4 / (M) Grecia</v>
      </c>
      <c r="Z2812">
        <f>+VLOOKUP($X2812,[1]ParadasReg!$F:$I,3,0)</f>
        <v>14</v>
      </c>
    </row>
    <row r="2813" spans="1:26" x14ac:dyDescent="0.25">
      <c r="A2813">
        <v>915031</v>
      </c>
      <c r="B2813">
        <v>1901</v>
      </c>
      <c r="C2813" s="3">
        <v>45882.425023148149</v>
      </c>
      <c r="D2813" t="s">
        <v>82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-33.467379999999999</v>
      </c>
      <c r="P2813">
        <v>-70.581168333333338</v>
      </c>
      <c r="Q2813">
        <v>48.148148148148145</v>
      </c>
      <c r="R2813">
        <v>519</v>
      </c>
      <c r="S2813" t="s">
        <v>89</v>
      </c>
      <c r="T2813">
        <f t="shared" si="43"/>
        <v>40</v>
      </c>
      <c r="U2813">
        <v>3</v>
      </c>
      <c r="V2813" s="5">
        <v>0.42502314814814812</v>
      </c>
      <c r="W2813" s="8">
        <v>0.41666666666666663</v>
      </c>
      <c r="X2813" t="s">
        <v>101</v>
      </c>
      <c r="Y2813" t="str">
        <f>+VLOOKUP($X2813,[1]ParadasReg!$F:$I,4,0)</f>
        <v>Parada 2 / ADO Chile</v>
      </c>
      <c r="Z2813">
        <f>+VLOOKUP($X2813,[1]ParadasReg!$F:$I,3,0)</f>
        <v>15</v>
      </c>
    </row>
    <row r="2814" spans="1:26" x14ac:dyDescent="0.25">
      <c r="A2814">
        <v>915039</v>
      </c>
      <c r="B2814">
        <v>1901</v>
      </c>
      <c r="C2814" s="3">
        <v>45882.426585648151</v>
      </c>
      <c r="D2814" t="s">
        <v>82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-33.465179999999997</v>
      </c>
      <c r="P2814">
        <v>-70.589653333333331</v>
      </c>
      <c r="Q2814">
        <v>48.148148148148145</v>
      </c>
      <c r="R2814">
        <v>519</v>
      </c>
      <c r="S2814" t="s">
        <v>89</v>
      </c>
      <c r="T2814">
        <f t="shared" si="43"/>
        <v>40</v>
      </c>
      <c r="U2814">
        <v>3</v>
      </c>
      <c r="V2814" s="5">
        <v>0.4265856481481482</v>
      </c>
      <c r="W2814" s="8">
        <v>0.41666666666666663</v>
      </c>
      <c r="X2814" t="s">
        <v>102</v>
      </c>
      <c r="Y2814" t="str">
        <f>+VLOOKUP($X2814,[1]ParadasReg!$F:$I,4,0)</f>
        <v>Parada 2 / CESFAM Salvador Bustos</v>
      </c>
      <c r="Z2814">
        <f>+VLOOKUP($X2814,[1]ParadasReg!$F:$I,3,0)</f>
        <v>16</v>
      </c>
    </row>
    <row r="2815" spans="1:26" x14ac:dyDescent="0.25">
      <c r="A2815">
        <v>915051</v>
      </c>
      <c r="B2815">
        <v>1901</v>
      </c>
      <c r="C2815" s="3">
        <v>45882.427812499998</v>
      </c>
      <c r="D2815" t="s">
        <v>82</v>
      </c>
      <c r="E2815">
        <v>1</v>
      </c>
      <c r="F2815">
        <v>18</v>
      </c>
      <c r="G2815">
        <v>0</v>
      </c>
      <c r="H2815">
        <v>0</v>
      </c>
      <c r="I2815">
        <v>1</v>
      </c>
      <c r="J2815">
        <v>18</v>
      </c>
      <c r="K2815">
        <v>0</v>
      </c>
      <c r="L2815">
        <v>0</v>
      </c>
      <c r="M2815">
        <v>0</v>
      </c>
      <c r="N2815">
        <v>0</v>
      </c>
      <c r="O2815">
        <v>-33.464565</v>
      </c>
      <c r="P2815">
        <v>-70.597838333333328</v>
      </c>
      <c r="Q2815">
        <v>27.160493827160494</v>
      </c>
      <c r="R2815">
        <v>519</v>
      </c>
      <c r="S2815" t="s">
        <v>89</v>
      </c>
      <c r="T2815">
        <f t="shared" si="43"/>
        <v>20</v>
      </c>
      <c r="U2815">
        <v>3</v>
      </c>
      <c r="V2815" s="5">
        <v>0.42781249999999998</v>
      </c>
      <c r="W2815" s="8">
        <v>0.41666666666666663</v>
      </c>
      <c r="X2815" t="s">
        <v>103</v>
      </c>
      <c r="Y2815" t="str">
        <f>+VLOOKUP($X2815,[1]ParadasReg!$F:$I,4,0)</f>
        <v>Parada 2 / Pedagógico</v>
      </c>
      <c r="Z2815">
        <f>+VLOOKUP($X2815,[1]ParadasReg!$F:$I,3,0)</f>
        <v>17</v>
      </c>
    </row>
    <row r="2816" spans="1:26" x14ac:dyDescent="0.25">
      <c r="A2816">
        <v>915059</v>
      </c>
      <c r="B2816">
        <v>1901</v>
      </c>
      <c r="C2816" s="3">
        <v>45882.429861111108</v>
      </c>
      <c r="D2816" t="s">
        <v>82</v>
      </c>
      <c r="E2816">
        <v>0</v>
      </c>
      <c r="F2816">
        <v>2</v>
      </c>
      <c r="G2816">
        <v>0</v>
      </c>
      <c r="H2816">
        <v>0</v>
      </c>
      <c r="I2816">
        <v>0</v>
      </c>
      <c r="J2816">
        <v>2</v>
      </c>
      <c r="K2816">
        <v>0</v>
      </c>
      <c r="L2816">
        <v>0</v>
      </c>
      <c r="M2816">
        <v>0</v>
      </c>
      <c r="N2816">
        <v>0</v>
      </c>
      <c r="O2816">
        <v>-33.46217</v>
      </c>
      <c r="P2816">
        <v>-70.607473333333331</v>
      </c>
      <c r="Q2816">
        <v>24.691358024691358</v>
      </c>
      <c r="R2816">
        <v>519</v>
      </c>
      <c r="S2816" t="s">
        <v>89</v>
      </c>
      <c r="T2816">
        <f t="shared" si="43"/>
        <v>20</v>
      </c>
      <c r="U2816">
        <v>3</v>
      </c>
      <c r="V2816" s="5">
        <v>0.42986111111111108</v>
      </c>
      <c r="W2816" s="8">
        <v>0.41666666666666663</v>
      </c>
      <c r="X2816" t="s">
        <v>118</v>
      </c>
      <c r="Y2816" t="str">
        <f>+VLOOKUP($X2816,[1]ParadasReg!$F:$I,4,0)</f>
        <v>Parada 2 / (M) Est.Nacional</v>
      </c>
      <c r="Z2816">
        <f>+VLOOKUP($X2816,[1]ParadasReg!$F:$I,3,0)</f>
        <v>19</v>
      </c>
    </row>
    <row r="2817" spans="1:26" x14ac:dyDescent="0.25">
      <c r="A2817">
        <v>915066</v>
      </c>
      <c r="B2817">
        <v>1901</v>
      </c>
      <c r="C2817" s="3">
        <v>45882.431076388893</v>
      </c>
      <c r="D2817" t="s">
        <v>82</v>
      </c>
      <c r="E2817">
        <v>0</v>
      </c>
      <c r="F2817">
        <v>1</v>
      </c>
      <c r="G2817">
        <v>0</v>
      </c>
      <c r="H2817">
        <v>0</v>
      </c>
      <c r="I2817">
        <v>0</v>
      </c>
      <c r="J2817">
        <v>1</v>
      </c>
      <c r="K2817">
        <v>0</v>
      </c>
      <c r="L2817">
        <v>0</v>
      </c>
      <c r="M2817">
        <v>0</v>
      </c>
      <c r="N2817">
        <v>0</v>
      </c>
      <c r="O2817">
        <v>-33.46181</v>
      </c>
      <c r="P2817">
        <v>-70.612359999999995</v>
      </c>
      <c r="Q2817">
        <v>23.456790123456788</v>
      </c>
      <c r="R2817">
        <v>519</v>
      </c>
      <c r="S2817" t="s">
        <v>89</v>
      </c>
      <c r="T2817">
        <f t="shared" si="43"/>
        <v>20</v>
      </c>
      <c r="U2817">
        <v>3</v>
      </c>
      <c r="V2817" s="5">
        <v>0.43107638888888888</v>
      </c>
      <c r="W2817" s="8">
        <v>0.41666666666666663</v>
      </c>
      <c r="X2817" t="s">
        <v>105</v>
      </c>
      <c r="Y2817" t="str">
        <f>+VLOOKUP($X2817,[1]ParadasReg!$F:$I,4,0)</f>
        <v>Parada 2 / Avenida Marathon</v>
      </c>
      <c r="Z2817">
        <f>+VLOOKUP($X2817,[1]ParadasReg!$F:$I,3,0)</f>
        <v>20</v>
      </c>
    </row>
    <row r="2818" spans="1:26" x14ac:dyDescent="0.25">
      <c r="A2818">
        <v>915069</v>
      </c>
      <c r="B2818">
        <v>1901</v>
      </c>
      <c r="C2818" s="3">
        <v>45882.431793981479</v>
      </c>
      <c r="D2818" t="s">
        <v>82</v>
      </c>
      <c r="E2818">
        <v>3</v>
      </c>
      <c r="F2818">
        <v>1</v>
      </c>
      <c r="G2818">
        <v>3</v>
      </c>
      <c r="H2818">
        <v>0</v>
      </c>
      <c r="I2818">
        <v>0</v>
      </c>
      <c r="J2818">
        <v>1</v>
      </c>
      <c r="K2818">
        <v>0</v>
      </c>
      <c r="L2818">
        <v>0</v>
      </c>
      <c r="M2818">
        <v>0</v>
      </c>
      <c r="N2818">
        <v>0</v>
      </c>
      <c r="O2818">
        <v>-33.461471666666668</v>
      </c>
      <c r="P2818">
        <v>-70.617125000000001</v>
      </c>
      <c r="Q2818">
        <v>25.925925925925924</v>
      </c>
      <c r="R2818">
        <v>519</v>
      </c>
      <c r="S2818" t="s">
        <v>89</v>
      </c>
      <c r="T2818">
        <f t="shared" si="43"/>
        <v>20</v>
      </c>
      <c r="U2818">
        <v>3</v>
      </c>
      <c r="V2818" s="5">
        <v>0.43179398148148151</v>
      </c>
      <c r="W2818" s="8">
        <v>0.41666666666666663</v>
      </c>
      <c r="X2818" t="s">
        <v>106</v>
      </c>
      <c r="Y2818" t="str">
        <f>+VLOOKUP($X2818,[1]ParadasReg!$F:$I,4,0)</f>
        <v>Parada 2 / Villa Olímpica</v>
      </c>
      <c r="Z2818">
        <f>+VLOOKUP($X2818,[1]ParadasReg!$F:$I,3,0)</f>
        <v>21</v>
      </c>
    </row>
    <row r="2819" spans="1:26" x14ac:dyDescent="0.25">
      <c r="A2819">
        <v>915078</v>
      </c>
      <c r="B2819">
        <v>1901</v>
      </c>
      <c r="C2819" s="3">
        <v>45882.434050925927</v>
      </c>
      <c r="D2819" t="s">
        <v>82</v>
      </c>
      <c r="E2819">
        <v>2</v>
      </c>
      <c r="F2819">
        <v>6</v>
      </c>
      <c r="G2819">
        <v>0</v>
      </c>
      <c r="H2819">
        <v>0</v>
      </c>
      <c r="I2819">
        <v>2</v>
      </c>
      <c r="J2819">
        <v>6</v>
      </c>
      <c r="K2819">
        <v>0</v>
      </c>
      <c r="L2819">
        <v>0</v>
      </c>
      <c r="M2819">
        <v>0</v>
      </c>
      <c r="N2819">
        <v>0</v>
      </c>
      <c r="O2819">
        <v>-33.455044999999998</v>
      </c>
      <c r="P2819">
        <v>-70.628058333333328</v>
      </c>
      <c r="Q2819">
        <v>20.987654320987652</v>
      </c>
      <c r="R2819">
        <v>519</v>
      </c>
      <c r="S2819" t="s">
        <v>89</v>
      </c>
      <c r="T2819">
        <f t="shared" ref="T2819:T2882" si="44">FLOOR(Q2819,10)</f>
        <v>20</v>
      </c>
      <c r="U2819">
        <v>3</v>
      </c>
      <c r="V2819" s="5">
        <v>0.43405092592592592</v>
      </c>
      <c r="W2819" s="8">
        <v>0.41666666666666663</v>
      </c>
      <c r="X2819" t="s">
        <v>108</v>
      </c>
      <c r="Y2819" t="str">
        <f>+VLOOKUP($X2819,[1]ParadasReg!$F:$I,4,0)</f>
        <v>Parada 2 / (M) Irarrázaval</v>
      </c>
      <c r="Z2819">
        <f>+VLOOKUP($X2819,[1]ParadasReg!$F:$I,3,0)</f>
        <v>23</v>
      </c>
    </row>
    <row r="2820" spans="1:26" x14ac:dyDescent="0.25">
      <c r="A2820">
        <v>915087</v>
      </c>
      <c r="B2820">
        <v>1901</v>
      </c>
      <c r="C2820" s="3">
        <v>45882.43582175926</v>
      </c>
      <c r="D2820" t="s">
        <v>82</v>
      </c>
      <c r="E2820">
        <v>0</v>
      </c>
      <c r="F2820">
        <v>1</v>
      </c>
      <c r="G2820">
        <v>0</v>
      </c>
      <c r="H2820">
        <v>0</v>
      </c>
      <c r="I2820">
        <v>0</v>
      </c>
      <c r="J2820">
        <v>1</v>
      </c>
      <c r="K2820">
        <v>0</v>
      </c>
      <c r="L2820">
        <v>0</v>
      </c>
      <c r="M2820">
        <v>0</v>
      </c>
      <c r="N2820">
        <v>0</v>
      </c>
      <c r="O2820">
        <v>-33.451098333333327</v>
      </c>
      <c r="P2820">
        <v>-70.631074999999996</v>
      </c>
      <c r="Q2820">
        <v>19.753086419753085</v>
      </c>
      <c r="R2820">
        <v>519</v>
      </c>
      <c r="S2820" t="s">
        <v>89</v>
      </c>
      <c r="T2820">
        <f t="shared" si="44"/>
        <v>10</v>
      </c>
      <c r="U2820">
        <v>3</v>
      </c>
      <c r="V2820" s="5">
        <v>0.43582175925925926</v>
      </c>
      <c r="W2820" s="8">
        <v>0.41666666666666663</v>
      </c>
      <c r="X2820" t="s">
        <v>109</v>
      </c>
      <c r="Y2820" t="str">
        <f>+VLOOKUP($X2820,[1]ParadasReg!$F:$I,4,0)</f>
        <v>Parada 7 / (M) Irarrázaval</v>
      </c>
      <c r="Z2820">
        <f>+VLOOKUP($X2820,[1]ParadasReg!$F:$I,3,0)</f>
        <v>24</v>
      </c>
    </row>
    <row r="2821" spans="1:26" x14ac:dyDescent="0.25">
      <c r="A2821">
        <v>915089</v>
      </c>
      <c r="B2821">
        <v>1901</v>
      </c>
      <c r="C2821" s="3">
        <v>45882.436261574083</v>
      </c>
      <c r="D2821" t="s">
        <v>82</v>
      </c>
      <c r="E2821">
        <v>0</v>
      </c>
      <c r="F2821">
        <v>1</v>
      </c>
      <c r="G2821">
        <v>0</v>
      </c>
      <c r="H2821">
        <v>0</v>
      </c>
      <c r="I2821">
        <v>0</v>
      </c>
      <c r="J2821">
        <v>1</v>
      </c>
      <c r="K2821">
        <v>0</v>
      </c>
      <c r="L2821">
        <v>0</v>
      </c>
      <c r="M2821">
        <v>0</v>
      </c>
      <c r="N2821">
        <v>0</v>
      </c>
      <c r="O2821">
        <v>-33.448781666666669</v>
      </c>
      <c r="P2821">
        <v>-70.631870000000006</v>
      </c>
      <c r="Q2821">
        <v>18.518518518518519</v>
      </c>
      <c r="R2821">
        <v>519</v>
      </c>
      <c r="S2821" t="s">
        <v>89</v>
      </c>
      <c r="T2821">
        <f t="shared" si="44"/>
        <v>10</v>
      </c>
      <c r="U2821">
        <v>3</v>
      </c>
      <c r="V2821" s="5">
        <v>0.43626157407407407</v>
      </c>
      <c r="W2821" s="8">
        <v>0.41666666666666663</v>
      </c>
      <c r="X2821" t="s">
        <v>110</v>
      </c>
      <c r="Y2821" t="str">
        <f>+VLOOKUP($X2821,[1]ParadasReg!$F:$I,4,0)</f>
        <v>Parada 2 / (M) Santa Isabel</v>
      </c>
      <c r="Z2821">
        <f>+VLOOKUP($X2821,[1]ParadasReg!$F:$I,3,0)</f>
        <v>25</v>
      </c>
    </row>
    <row r="2822" spans="1:26" x14ac:dyDescent="0.25">
      <c r="A2822">
        <v>915101</v>
      </c>
      <c r="B2822">
        <v>1901</v>
      </c>
      <c r="C2822" s="3">
        <v>45882.43891203704</v>
      </c>
      <c r="D2822" t="s">
        <v>82</v>
      </c>
      <c r="E2822">
        <v>1</v>
      </c>
      <c r="F2822">
        <v>3</v>
      </c>
      <c r="G2822">
        <v>1</v>
      </c>
      <c r="H2822">
        <v>0</v>
      </c>
      <c r="I2822">
        <v>0</v>
      </c>
      <c r="J2822">
        <v>3</v>
      </c>
      <c r="K2822">
        <v>0</v>
      </c>
      <c r="L2822">
        <v>0</v>
      </c>
      <c r="M2822">
        <v>0</v>
      </c>
      <c r="N2822">
        <v>0</v>
      </c>
      <c r="O2822">
        <v>-33.437255</v>
      </c>
      <c r="P2822">
        <v>-70.636031666666668</v>
      </c>
      <c r="Q2822">
        <v>16.049382716049383</v>
      </c>
      <c r="R2822">
        <v>519</v>
      </c>
      <c r="S2822" t="s">
        <v>89</v>
      </c>
      <c r="T2822">
        <f t="shared" si="44"/>
        <v>10</v>
      </c>
      <c r="U2822">
        <v>3</v>
      </c>
      <c r="V2822" s="5">
        <v>0.43891203703703702</v>
      </c>
      <c r="W2822" s="8">
        <v>0.4375</v>
      </c>
      <c r="X2822" t="s">
        <v>112</v>
      </c>
      <c r="Y2822" t="str">
        <f>+VLOOKUP($X2822,[1]ParadasReg!$F:$I,4,0)</f>
        <v>Parada 4 / Plaza Italia</v>
      </c>
      <c r="Z2822">
        <f>+VLOOKUP($X2822,[1]ParadasReg!$F:$I,3,0)</f>
        <v>27</v>
      </c>
    </row>
    <row r="2823" spans="1:26" x14ac:dyDescent="0.25">
      <c r="A2823">
        <v>915102</v>
      </c>
      <c r="B2823">
        <v>1901</v>
      </c>
      <c r="C2823" s="3">
        <v>45882.439641203702</v>
      </c>
      <c r="D2823" t="s">
        <v>82</v>
      </c>
      <c r="E2823">
        <v>0</v>
      </c>
      <c r="F2823">
        <v>1</v>
      </c>
      <c r="G2823">
        <v>0</v>
      </c>
      <c r="H2823">
        <v>0</v>
      </c>
      <c r="I2823">
        <v>0</v>
      </c>
      <c r="J2823">
        <v>1</v>
      </c>
      <c r="K2823">
        <v>0</v>
      </c>
      <c r="L2823">
        <v>0</v>
      </c>
      <c r="M2823">
        <v>0</v>
      </c>
      <c r="N2823">
        <v>0</v>
      </c>
      <c r="O2823">
        <v>-33.439403333333331</v>
      </c>
      <c r="P2823">
        <v>-70.639741666666666</v>
      </c>
      <c r="Q2823">
        <v>14.814814814814813</v>
      </c>
      <c r="R2823">
        <v>519</v>
      </c>
      <c r="S2823" t="s">
        <v>89</v>
      </c>
      <c r="T2823">
        <f t="shared" si="44"/>
        <v>10</v>
      </c>
      <c r="U2823">
        <v>3</v>
      </c>
      <c r="V2823" s="5">
        <v>0.43964120370370369</v>
      </c>
      <c r="W2823" s="8">
        <v>0.4375</v>
      </c>
      <c r="X2823" t="s">
        <v>113</v>
      </c>
      <c r="Y2823" t="str">
        <f>+VLOOKUP($X2823,[1]ParadasReg!$F:$I,4,0)</f>
        <v>Parada 4 / (M) Universidad Católica</v>
      </c>
      <c r="Z2823">
        <f>+VLOOKUP($X2823,[1]ParadasReg!$F:$I,3,0)</f>
        <v>28</v>
      </c>
    </row>
    <row r="2824" spans="1:26" x14ac:dyDescent="0.25">
      <c r="A2824">
        <v>915111</v>
      </c>
      <c r="B2824">
        <v>1901</v>
      </c>
      <c r="C2824" s="3">
        <v>45882.441435185188</v>
      </c>
      <c r="D2824" t="s">
        <v>82</v>
      </c>
      <c r="E2824">
        <v>0</v>
      </c>
      <c r="F2824">
        <v>5</v>
      </c>
      <c r="G2824">
        <v>0</v>
      </c>
      <c r="H2824">
        <v>0</v>
      </c>
      <c r="I2824">
        <v>0</v>
      </c>
      <c r="J2824">
        <v>5</v>
      </c>
      <c r="K2824">
        <v>0</v>
      </c>
      <c r="L2824">
        <v>0</v>
      </c>
      <c r="M2824">
        <v>0</v>
      </c>
      <c r="N2824">
        <v>0</v>
      </c>
      <c r="O2824">
        <v>-33.442568333333327</v>
      </c>
      <c r="P2824">
        <v>-70.645335000000003</v>
      </c>
      <c r="Q2824">
        <v>8.6419753086419746</v>
      </c>
      <c r="R2824">
        <v>519</v>
      </c>
      <c r="S2824" t="s">
        <v>89</v>
      </c>
      <c r="T2824">
        <f t="shared" si="44"/>
        <v>0</v>
      </c>
      <c r="U2824">
        <v>3</v>
      </c>
      <c r="V2824" s="5">
        <v>0.44143518518518521</v>
      </c>
      <c r="W2824" s="8">
        <v>0.4375</v>
      </c>
      <c r="X2824" t="s">
        <v>114</v>
      </c>
      <c r="Y2824" t="str">
        <f>+VLOOKUP($X2824,[1]ParadasReg!$F:$I,4,0)</f>
        <v>Parada 3 / (M) Santa Lucía</v>
      </c>
      <c r="Z2824">
        <f>+VLOOKUP($X2824,[1]ParadasReg!$F:$I,3,0)</f>
        <v>29</v>
      </c>
    </row>
    <row r="2825" spans="1:26" x14ac:dyDescent="0.25">
      <c r="A2825">
        <v>915117</v>
      </c>
      <c r="B2825">
        <v>1901</v>
      </c>
      <c r="C2825" s="3">
        <v>45882.44290509259</v>
      </c>
      <c r="D2825" t="s">
        <v>82</v>
      </c>
      <c r="E2825">
        <v>0</v>
      </c>
      <c r="F2825">
        <v>1</v>
      </c>
      <c r="G2825">
        <v>0</v>
      </c>
      <c r="H2825">
        <v>0</v>
      </c>
      <c r="I2825">
        <v>0</v>
      </c>
      <c r="J2825">
        <v>1</v>
      </c>
      <c r="K2825">
        <v>0</v>
      </c>
      <c r="L2825">
        <v>0</v>
      </c>
      <c r="M2825">
        <v>0</v>
      </c>
      <c r="N2825">
        <v>0</v>
      </c>
      <c r="O2825">
        <v>-33.443916666666667</v>
      </c>
      <c r="P2825">
        <v>-70.651621666666671</v>
      </c>
      <c r="Q2825">
        <v>7.4074074074074066</v>
      </c>
      <c r="R2825">
        <v>519</v>
      </c>
      <c r="S2825" t="s">
        <v>89</v>
      </c>
      <c r="T2825">
        <f t="shared" si="44"/>
        <v>0</v>
      </c>
      <c r="U2825">
        <v>3</v>
      </c>
      <c r="V2825" s="5">
        <v>0.44290509259259259</v>
      </c>
      <c r="W2825" s="8">
        <v>0.4375</v>
      </c>
      <c r="X2825" t="s">
        <v>115</v>
      </c>
      <c r="Y2825" t="str">
        <f>+VLOOKUP($X2825,[1]ParadasReg!$F:$I,4,0)</f>
        <v>Parada 3 / (M) Universidad de Chile</v>
      </c>
      <c r="Z2825">
        <f>+VLOOKUP($X2825,[1]ParadasReg!$F:$I,3,0)</f>
        <v>30</v>
      </c>
    </row>
    <row r="2826" spans="1:26" x14ac:dyDescent="0.25">
      <c r="A2826">
        <v>915122</v>
      </c>
      <c r="B2826">
        <v>1901</v>
      </c>
      <c r="C2826" s="3">
        <v>45882.443912037037</v>
      </c>
      <c r="D2826" t="s">
        <v>82</v>
      </c>
      <c r="E2826">
        <v>0</v>
      </c>
      <c r="F2826">
        <v>2</v>
      </c>
      <c r="G2826">
        <v>0</v>
      </c>
      <c r="H2826">
        <v>0</v>
      </c>
      <c r="I2826">
        <v>0</v>
      </c>
      <c r="J2826">
        <v>2</v>
      </c>
      <c r="K2826">
        <v>0</v>
      </c>
      <c r="L2826">
        <v>0</v>
      </c>
      <c r="M2826">
        <v>0</v>
      </c>
      <c r="N2826">
        <v>0</v>
      </c>
      <c r="O2826">
        <v>-33.444980000000001</v>
      </c>
      <c r="P2826">
        <v>-70.656386666666663</v>
      </c>
      <c r="Q2826">
        <v>4.9382716049382713</v>
      </c>
      <c r="R2826">
        <v>519</v>
      </c>
      <c r="S2826" t="s">
        <v>89</v>
      </c>
      <c r="T2826">
        <f t="shared" si="44"/>
        <v>0</v>
      </c>
      <c r="U2826">
        <v>3</v>
      </c>
      <c r="V2826" s="5">
        <v>0.44391203703703702</v>
      </c>
      <c r="W2826" s="8">
        <v>0.4375</v>
      </c>
      <c r="X2826" t="s">
        <v>116</v>
      </c>
      <c r="Y2826" t="str">
        <f>+VLOOKUP($X2826,[1]ParadasReg!$F:$I,4,0)</f>
        <v>Parada 3 / (M) La Moneda</v>
      </c>
      <c r="Z2826">
        <f>+VLOOKUP($X2826,[1]ParadasReg!$F:$I,3,0)</f>
        <v>31</v>
      </c>
    </row>
    <row r="2827" spans="1:26" x14ac:dyDescent="0.25">
      <c r="A2827">
        <v>915456</v>
      </c>
      <c r="B2827">
        <v>1901</v>
      </c>
      <c r="C2827" s="3">
        <v>45882.566041666672</v>
      </c>
      <c r="D2827" t="s">
        <v>67</v>
      </c>
      <c r="E2827">
        <v>1</v>
      </c>
      <c r="F2827">
        <v>0</v>
      </c>
      <c r="G2827">
        <v>1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-33.481138333333327</v>
      </c>
      <c r="P2827">
        <v>-70.523493333333334</v>
      </c>
      <c r="Q2827">
        <v>1.2345679012345678</v>
      </c>
      <c r="R2827">
        <v>519</v>
      </c>
      <c r="S2827" t="s">
        <v>89</v>
      </c>
      <c r="T2827">
        <f t="shared" si="44"/>
        <v>0</v>
      </c>
      <c r="U2827">
        <v>3</v>
      </c>
      <c r="V2827" s="5">
        <v>0.56604166666666667</v>
      </c>
      <c r="W2827" s="8">
        <v>0.5625</v>
      </c>
      <c r="X2827" t="s">
        <v>90</v>
      </c>
      <c r="Y2827" t="str">
        <f>+VLOOKUP($X2827,[1]ParadasReg!$F:$I,4,0)</f>
        <v xml:space="preserve">Av. Diagonal Las Torres / esq. Álvaro Casanova </v>
      </c>
      <c r="Z2827">
        <f>+VLOOKUP($X2827,[1]ParadasReg!$F:$I,3,0)</f>
        <v>1</v>
      </c>
    </row>
    <row r="2828" spans="1:26" x14ac:dyDescent="0.25">
      <c r="A2828">
        <v>915467</v>
      </c>
      <c r="B2828">
        <v>1901</v>
      </c>
      <c r="C2828" s="3">
        <v>45882.568437499998</v>
      </c>
      <c r="D2828" t="s">
        <v>67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-33.477338333333343</v>
      </c>
      <c r="P2828">
        <v>-70.535621666666671</v>
      </c>
      <c r="Q2828">
        <v>1.2345679012345678</v>
      </c>
      <c r="R2828">
        <v>519</v>
      </c>
      <c r="S2828" t="s">
        <v>89</v>
      </c>
      <c r="T2828">
        <f t="shared" si="44"/>
        <v>0</v>
      </c>
      <c r="U2828">
        <v>3</v>
      </c>
      <c r="V2828" s="5">
        <v>0.56843750000000004</v>
      </c>
      <c r="W2828" s="8">
        <v>0.5625</v>
      </c>
      <c r="X2828" t="s">
        <v>93</v>
      </c>
      <c r="Y2828" t="str">
        <f>+VLOOKUP($X2828,[1]ParadasReg!$F:$I,4,0)</f>
        <v>Avenida Grecia / esq. Jacarandá</v>
      </c>
      <c r="Z2828">
        <f>+VLOOKUP($X2828,[1]ParadasReg!$F:$I,3,0)</f>
        <v>5</v>
      </c>
    </row>
    <row r="2829" spans="1:26" x14ac:dyDescent="0.25">
      <c r="A2829">
        <v>915474</v>
      </c>
      <c r="B2829">
        <v>1901</v>
      </c>
      <c r="C2829" s="3">
        <v>45882.569328703707</v>
      </c>
      <c r="D2829" t="s">
        <v>67</v>
      </c>
      <c r="E2829">
        <v>1</v>
      </c>
      <c r="F2829">
        <v>0</v>
      </c>
      <c r="G2829">
        <v>1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-33.476776666666673</v>
      </c>
      <c r="P2829">
        <v>-70.538633333333337</v>
      </c>
      <c r="Q2829">
        <v>2.4691358024691357</v>
      </c>
      <c r="R2829">
        <v>519</v>
      </c>
      <c r="S2829" t="s">
        <v>89</v>
      </c>
      <c r="T2829">
        <f t="shared" si="44"/>
        <v>0</v>
      </c>
      <c r="U2829">
        <v>3</v>
      </c>
      <c r="V2829" s="5">
        <v>0.5693287037037037</v>
      </c>
      <c r="W2829" s="8">
        <v>0.5625</v>
      </c>
      <c r="X2829" t="s">
        <v>94</v>
      </c>
      <c r="Y2829" t="str">
        <f>+VLOOKUP($X2829,[1]ParadasReg!$F:$I,4,0)</f>
        <v>Avenida Grecia / esq. Amanecer</v>
      </c>
      <c r="Z2829">
        <f>+VLOOKUP($X2829,[1]ParadasReg!$F:$I,3,0)</f>
        <v>6</v>
      </c>
    </row>
    <row r="2830" spans="1:26" x14ac:dyDescent="0.25">
      <c r="A2830">
        <v>915493</v>
      </c>
      <c r="B2830">
        <v>1901</v>
      </c>
      <c r="C2830" s="3">
        <v>45882.572604166657</v>
      </c>
      <c r="D2830" t="s">
        <v>67</v>
      </c>
      <c r="E2830">
        <v>2</v>
      </c>
      <c r="F2830">
        <v>0</v>
      </c>
      <c r="G2830">
        <v>2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-33.473096666666663</v>
      </c>
      <c r="P2830">
        <v>-70.556403333333336</v>
      </c>
      <c r="Q2830">
        <v>4.9382716049382713</v>
      </c>
      <c r="R2830">
        <v>519</v>
      </c>
      <c r="S2830" t="s">
        <v>89</v>
      </c>
      <c r="T2830">
        <f t="shared" si="44"/>
        <v>0</v>
      </c>
      <c r="U2830">
        <v>3</v>
      </c>
      <c r="V2830" s="5">
        <v>0.57260416666666669</v>
      </c>
      <c r="W2830" s="8">
        <v>0.5625</v>
      </c>
      <c r="X2830" t="s">
        <v>98</v>
      </c>
      <c r="Y2830" t="str">
        <f>+VLOOKUP($X2830,[1]ParadasReg!$F:$I,4,0)</f>
        <v>Parada 2 / Calle 1A - Avenida Grecia</v>
      </c>
      <c r="Z2830">
        <f>+VLOOKUP($X2830,[1]ParadasReg!$F:$I,3,0)</f>
        <v>10</v>
      </c>
    </row>
    <row r="2831" spans="1:26" x14ac:dyDescent="0.25">
      <c r="A2831">
        <v>915497</v>
      </c>
      <c r="B2831">
        <v>1901</v>
      </c>
      <c r="C2831" s="3">
        <v>45882.573877314811</v>
      </c>
      <c r="D2831" t="s">
        <v>67</v>
      </c>
      <c r="E2831">
        <v>9</v>
      </c>
      <c r="F2831">
        <v>1</v>
      </c>
      <c r="G2831">
        <v>9</v>
      </c>
      <c r="H2831">
        <v>0</v>
      </c>
      <c r="I2831">
        <v>0</v>
      </c>
      <c r="J2831">
        <v>1</v>
      </c>
      <c r="K2831">
        <v>0</v>
      </c>
      <c r="L2831">
        <v>0</v>
      </c>
      <c r="M2831">
        <v>0</v>
      </c>
      <c r="N2831">
        <v>0</v>
      </c>
      <c r="O2831">
        <v>-33.470911666666673</v>
      </c>
      <c r="P2831">
        <v>-70.567666666666668</v>
      </c>
      <c r="Q2831">
        <v>14.814814814814813</v>
      </c>
      <c r="R2831">
        <v>519</v>
      </c>
      <c r="S2831" t="s">
        <v>89</v>
      </c>
      <c r="T2831">
        <f t="shared" si="44"/>
        <v>10</v>
      </c>
      <c r="U2831">
        <v>3</v>
      </c>
      <c r="V2831" s="5">
        <v>0.57387731481481474</v>
      </c>
      <c r="W2831" s="8">
        <v>0.5625</v>
      </c>
      <c r="X2831" t="s">
        <v>119</v>
      </c>
      <c r="Y2831" t="str">
        <f>+VLOOKUP($X2831,[1]ParadasReg!$F:$I,4,0)</f>
        <v>Parada 2 / Los Molineros - Av. Grecia</v>
      </c>
      <c r="Z2831">
        <f>+VLOOKUP($X2831,[1]ParadasReg!$F:$I,3,0)</f>
        <v>12</v>
      </c>
    </row>
    <row r="2832" spans="1:26" x14ac:dyDescent="0.25">
      <c r="A2832">
        <v>915505</v>
      </c>
      <c r="B2832">
        <v>1901</v>
      </c>
      <c r="C2832" s="3">
        <v>45882.575706018521</v>
      </c>
      <c r="D2832" t="s">
        <v>67</v>
      </c>
      <c r="E2832">
        <v>5</v>
      </c>
      <c r="F2832">
        <v>8</v>
      </c>
      <c r="G2832">
        <v>0</v>
      </c>
      <c r="H2832">
        <v>0</v>
      </c>
      <c r="I2832">
        <v>5</v>
      </c>
      <c r="J2832">
        <v>8</v>
      </c>
      <c r="K2832">
        <v>0</v>
      </c>
      <c r="L2832">
        <v>0</v>
      </c>
      <c r="M2832">
        <v>0</v>
      </c>
      <c r="N2832">
        <v>0</v>
      </c>
      <c r="O2832">
        <v>-33.465268333333327</v>
      </c>
      <c r="P2832">
        <v>-70.589631666666662</v>
      </c>
      <c r="Q2832">
        <v>11.111111111111111</v>
      </c>
      <c r="R2832">
        <v>519</v>
      </c>
      <c r="S2832" t="s">
        <v>89</v>
      </c>
      <c r="T2832">
        <f t="shared" si="44"/>
        <v>10</v>
      </c>
      <c r="U2832">
        <v>3</v>
      </c>
      <c r="V2832" s="5">
        <v>0.57570601851851855</v>
      </c>
      <c r="W2832" s="8">
        <v>0.5625</v>
      </c>
      <c r="X2832" t="s">
        <v>102</v>
      </c>
      <c r="Y2832" t="str">
        <f>+VLOOKUP($X2832,[1]ParadasReg!$F:$I,4,0)</f>
        <v>Parada 2 / CESFAM Salvador Bustos</v>
      </c>
      <c r="Z2832">
        <f>+VLOOKUP($X2832,[1]ParadasReg!$F:$I,3,0)</f>
        <v>16</v>
      </c>
    </row>
    <row r="2833" spans="1:26" x14ac:dyDescent="0.25">
      <c r="A2833">
        <v>915530</v>
      </c>
      <c r="B2833">
        <v>1901</v>
      </c>
      <c r="C2833" s="3">
        <v>45882.580104166656</v>
      </c>
      <c r="D2833" t="s">
        <v>67</v>
      </c>
      <c r="E2833">
        <v>3</v>
      </c>
      <c r="F2833">
        <v>6</v>
      </c>
      <c r="G2833">
        <v>0</v>
      </c>
      <c r="H2833">
        <v>0</v>
      </c>
      <c r="I2833">
        <v>3</v>
      </c>
      <c r="J2833">
        <v>6</v>
      </c>
      <c r="K2833">
        <v>0</v>
      </c>
      <c r="L2833">
        <v>0</v>
      </c>
      <c r="M2833">
        <v>0</v>
      </c>
      <c r="N2833">
        <v>0</v>
      </c>
      <c r="O2833">
        <v>-33.46458333333333</v>
      </c>
      <c r="P2833">
        <v>-70.598640000000003</v>
      </c>
      <c r="Q2833">
        <v>7.4074074074074066</v>
      </c>
      <c r="R2833">
        <v>519</v>
      </c>
      <c r="S2833" t="s">
        <v>89</v>
      </c>
      <c r="T2833">
        <f t="shared" si="44"/>
        <v>0</v>
      </c>
      <c r="U2833">
        <v>3</v>
      </c>
      <c r="V2833" s="5">
        <v>0.58010416666666664</v>
      </c>
      <c r="W2833" s="8">
        <v>0.5625</v>
      </c>
      <c r="X2833" t="s">
        <v>103</v>
      </c>
      <c r="Y2833" t="str">
        <f>+VLOOKUP($X2833,[1]ParadasReg!$F:$I,4,0)</f>
        <v>Parada 2 / Pedagógico</v>
      </c>
      <c r="Z2833">
        <f>+VLOOKUP($X2833,[1]ParadasReg!$F:$I,3,0)</f>
        <v>17</v>
      </c>
    </row>
    <row r="2834" spans="1:26" x14ac:dyDescent="0.25">
      <c r="A2834">
        <v>915538</v>
      </c>
      <c r="B2834">
        <v>1901</v>
      </c>
      <c r="C2834" s="3">
        <v>45882.581180555557</v>
      </c>
      <c r="D2834" t="s">
        <v>67</v>
      </c>
      <c r="E2834">
        <v>3</v>
      </c>
      <c r="F2834">
        <v>8</v>
      </c>
      <c r="G2834">
        <v>0</v>
      </c>
      <c r="H2834">
        <v>0</v>
      </c>
      <c r="I2834">
        <v>3</v>
      </c>
      <c r="J2834">
        <v>8</v>
      </c>
      <c r="K2834">
        <v>0</v>
      </c>
      <c r="L2834">
        <v>0</v>
      </c>
      <c r="M2834">
        <v>0</v>
      </c>
      <c r="N2834">
        <v>0</v>
      </c>
      <c r="O2834">
        <v>-33.463898333333333</v>
      </c>
      <c r="P2834">
        <v>-70.602405000000005</v>
      </c>
      <c r="Q2834">
        <v>1.2345679012345678</v>
      </c>
      <c r="R2834">
        <v>519</v>
      </c>
      <c r="S2834" t="s">
        <v>89</v>
      </c>
      <c r="T2834">
        <f t="shared" si="44"/>
        <v>0</v>
      </c>
      <c r="U2834">
        <v>3</v>
      </c>
      <c r="V2834" s="5">
        <v>0.58118055555555559</v>
      </c>
      <c r="W2834" s="8">
        <v>0.5625</v>
      </c>
      <c r="X2834" t="s">
        <v>104</v>
      </c>
      <c r="Y2834" t="str">
        <f>+VLOOKUP($X2834,[1]ParadasReg!$F:$I,4,0)</f>
        <v>Parada 2 / Los Tres Antonios</v>
      </c>
      <c r="Z2834">
        <f>+VLOOKUP($X2834,[1]ParadasReg!$F:$I,3,0)</f>
        <v>18</v>
      </c>
    </row>
    <row r="2835" spans="1:26" x14ac:dyDescent="0.25">
      <c r="A2835">
        <v>915542</v>
      </c>
      <c r="B2835">
        <v>1901</v>
      </c>
      <c r="C2835" s="3">
        <v>45882.582418981481</v>
      </c>
      <c r="D2835" t="s">
        <v>67</v>
      </c>
      <c r="E2835">
        <v>0</v>
      </c>
      <c r="F2835">
        <v>5</v>
      </c>
      <c r="G2835">
        <v>0</v>
      </c>
      <c r="H2835">
        <v>0</v>
      </c>
      <c r="I2835">
        <v>0</v>
      </c>
      <c r="J2835">
        <v>5</v>
      </c>
      <c r="K2835">
        <v>0</v>
      </c>
      <c r="L2835">
        <v>0</v>
      </c>
      <c r="M2835">
        <v>0</v>
      </c>
      <c r="N2835">
        <v>0</v>
      </c>
      <c r="O2835">
        <v>-33.462201666666672</v>
      </c>
      <c r="P2835">
        <v>-70.607466666666667</v>
      </c>
      <c r="Q2835">
        <v>0</v>
      </c>
      <c r="R2835">
        <v>519</v>
      </c>
      <c r="S2835" t="s">
        <v>89</v>
      </c>
      <c r="T2835">
        <f t="shared" si="44"/>
        <v>0</v>
      </c>
      <c r="U2835">
        <v>3</v>
      </c>
      <c r="V2835" s="5">
        <v>0.58241898148148141</v>
      </c>
      <c r="W2835" s="8">
        <v>0.5625</v>
      </c>
      <c r="X2835" t="s">
        <v>118</v>
      </c>
      <c r="Y2835" t="str">
        <f>+VLOOKUP($X2835,[1]ParadasReg!$F:$I,4,0)</f>
        <v>Parada 2 / (M) Est.Nacional</v>
      </c>
      <c r="Z2835">
        <f>+VLOOKUP($X2835,[1]ParadasReg!$F:$I,3,0)</f>
        <v>19</v>
      </c>
    </row>
    <row r="2836" spans="1:26" x14ac:dyDescent="0.25">
      <c r="A2836">
        <v>915550</v>
      </c>
      <c r="B2836">
        <v>1901</v>
      </c>
      <c r="C2836" s="3">
        <v>45882.58384259259</v>
      </c>
      <c r="D2836" t="s">
        <v>67</v>
      </c>
      <c r="E2836">
        <v>0</v>
      </c>
      <c r="F2836">
        <v>1</v>
      </c>
      <c r="G2836">
        <v>0</v>
      </c>
      <c r="H2836">
        <v>0</v>
      </c>
      <c r="I2836">
        <v>0</v>
      </c>
      <c r="J2836">
        <v>1</v>
      </c>
      <c r="K2836">
        <v>0</v>
      </c>
      <c r="L2836">
        <v>0</v>
      </c>
      <c r="M2836">
        <v>0</v>
      </c>
      <c r="N2836">
        <v>0</v>
      </c>
      <c r="O2836">
        <v>-33.461528333333327</v>
      </c>
      <c r="P2836">
        <v>-70.617346666666663</v>
      </c>
      <c r="Q2836">
        <v>0</v>
      </c>
      <c r="R2836">
        <v>519</v>
      </c>
      <c r="S2836" t="s">
        <v>89</v>
      </c>
      <c r="T2836">
        <f t="shared" si="44"/>
        <v>0</v>
      </c>
      <c r="U2836">
        <v>3</v>
      </c>
      <c r="V2836" s="5">
        <v>0.58384259259259264</v>
      </c>
      <c r="W2836" s="8">
        <v>0.58333333333333326</v>
      </c>
      <c r="X2836" t="s">
        <v>106</v>
      </c>
      <c r="Y2836" t="str">
        <f>+VLOOKUP($X2836,[1]ParadasReg!$F:$I,4,0)</f>
        <v>Parada 2 / Villa Olímpica</v>
      </c>
      <c r="Z2836">
        <f>+VLOOKUP($X2836,[1]ParadasReg!$F:$I,3,0)</f>
        <v>21</v>
      </c>
    </row>
    <row r="2837" spans="1:26" x14ac:dyDescent="0.25">
      <c r="A2837">
        <v>915561</v>
      </c>
      <c r="B2837">
        <v>1901</v>
      </c>
      <c r="C2837" s="3">
        <v>45882.586631944447</v>
      </c>
      <c r="D2837" t="s">
        <v>67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-33.455088333333343</v>
      </c>
      <c r="P2837">
        <v>-70.627908333333338</v>
      </c>
      <c r="Q2837">
        <v>0</v>
      </c>
      <c r="R2837">
        <v>519</v>
      </c>
      <c r="S2837" t="s">
        <v>89</v>
      </c>
      <c r="T2837">
        <f t="shared" si="44"/>
        <v>0</v>
      </c>
      <c r="U2837">
        <v>3</v>
      </c>
      <c r="V2837" s="5">
        <v>0.58663194444444444</v>
      </c>
      <c r="W2837" s="8">
        <v>0.58333333333333326</v>
      </c>
      <c r="X2837" t="s">
        <v>108</v>
      </c>
      <c r="Y2837" t="str">
        <f>+VLOOKUP($X2837,[1]ParadasReg!$F:$I,4,0)</f>
        <v>Parada 2 / (M) Irarrázaval</v>
      </c>
      <c r="Z2837">
        <f>+VLOOKUP($X2837,[1]ParadasReg!$F:$I,3,0)</f>
        <v>23</v>
      </c>
    </row>
    <row r="2838" spans="1:26" x14ac:dyDescent="0.25">
      <c r="A2838">
        <v>915571</v>
      </c>
      <c r="B2838">
        <v>1901</v>
      </c>
      <c r="C2838" s="3">
        <v>45882.588958333326</v>
      </c>
      <c r="D2838" t="s">
        <v>67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-33.448866666666667</v>
      </c>
      <c r="P2838">
        <v>-70.631789999999995</v>
      </c>
      <c r="Q2838">
        <v>0</v>
      </c>
      <c r="R2838">
        <v>519</v>
      </c>
      <c r="S2838" t="s">
        <v>89</v>
      </c>
      <c r="T2838">
        <f t="shared" si="44"/>
        <v>0</v>
      </c>
      <c r="U2838">
        <v>3</v>
      </c>
      <c r="V2838" s="5">
        <v>0.58895833333333336</v>
      </c>
      <c r="W2838" s="8">
        <v>0.58333333333333326</v>
      </c>
      <c r="X2838" t="s">
        <v>110</v>
      </c>
      <c r="Y2838" t="str">
        <f>+VLOOKUP($X2838,[1]ParadasReg!$F:$I,4,0)</f>
        <v>Parada 2 / (M) Santa Isabel</v>
      </c>
      <c r="Z2838">
        <f>+VLOOKUP($X2838,[1]ParadasReg!$F:$I,3,0)</f>
        <v>25</v>
      </c>
    </row>
    <row r="2839" spans="1:26" x14ac:dyDescent="0.25">
      <c r="A2839">
        <v>915577</v>
      </c>
      <c r="B2839">
        <v>1901</v>
      </c>
      <c r="C2839" s="3">
        <v>45882.590324074074</v>
      </c>
      <c r="D2839" t="s">
        <v>67</v>
      </c>
      <c r="E2839">
        <v>1</v>
      </c>
      <c r="F2839">
        <v>1</v>
      </c>
      <c r="G2839">
        <v>1</v>
      </c>
      <c r="H2839">
        <v>0</v>
      </c>
      <c r="I2839">
        <v>0</v>
      </c>
      <c r="J2839">
        <v>1</v>
      </c>
      <c r="K2839">
        <v>0</v>
      </c>
      <c r="L2839">
        <v>0</v>
      </c>
      <c r="M2839">
        <v>0</v>
      </c>
      <c r="N2839">
        <v>0</v>
      </c>
      <c r="O2839">
        <v>-33.443649999999998</v>
      </c>
      <c r="P2839">
        <v>-70.633305000000007</v>
      </c>
      <c r="Q2839">
        <v>0</v>
      </c>
      <c r="R2839">
        <v>519</v>
      </c>
      <c r="S2839" t="s">
        <v>89</v>
      </c>
      <c r="T2839">
        <f t="shared" si="44"/>
        <v>0</v>
      </c>
      <c r="U2839">
        <v>3</v>
      </c>
      <c r="V2839" s="5">
        <v>0.59032407407407406</v>
      </c>
      <c r="W2839" s="8">
        <v>0.58333333333333326</v>
      </c>
      <c r="X2839" t="s">
        <v>111</v>
      </c>
      <c r="Y2839" t="str">
        <f>+VLOOKUP($X2839,[1]ParadasReg!$F:$I,4,0)</f>
        <v>Parada 2 / (M) Parque Bustamante</v>
      </c>
      <c r="Z2839">
        <f>+VLOOKUP($X2839,[1]ParadasReg!$F:$I,3,0)</f>
        <v>26</v>
      </c>
    </row>
    <row r="2840" spans="1:26" x14ac:dyDescent="0.25">
      <c r="A2840">
        <v>915583</v>
      </c>
      <c r="B2840">
        <v>1901</v>
      </c>
      <c r="C2840" s="3">
        <v>45882.591817129629</v>
      </c>
      <c r="D2840" t="s">
        <v>67</v>
      </c>
      <c r="E2840">
        <v>0</v>
      </c>
      <c r="F2840">
        <v>1</v>
      </c>
      <c r="G2840">
        <v>0</v>
      </c>
      <c r="H2840">
        <v>0</v>
      </c>
      <c r="I2840">
        <v>0</v>
      </c>
      <c r="J2840">
        <v>1</v>
      </c>
      <c r="K2840">
        <v>0</v>
      </c>
      <c r="L2840">
        <v>0</v>
      </c>
      <c r="M2840">
        <v>0</v>
      </c>
      <c r="N2840">
        <v>0</v>
      </c>
      <c r="O2840">
        <v>-33.437223333333343</v>
      </c>
      <c r="P2840">
        <v>-70.635793333333339</v>
      </c>
      <c r="Q2840">
        <v>0</v>
      </c>
      <c r="R2840">
        <v>519</v>
      </c>
      <c r="S2840" t="s">
        <v>89</v>
      </c>
      <c r="T2840">
        <f t="shared" si="44"/>
        <v>0</v>
      </c>
      <c r="U2840">
        <v>3</v>
      </c>
      <c r="V2840" s="5">
        <v>0.59181712962962962</v>
      </c>
      <c r="W2840" s="8">
        <v>0.58333333333333326</v>
      </c>
      <c r="X2840" t="s">
        <v>112</v>
      </c>
      <c r="Y2840" t="str">
        <f>+VLOOKUP($X2840,[1]ParadasReg!$F:$I,4,0)</f>
        <v>Parada 4 / Plaza Italia</v>
      </c>
      <c r="Z2840">
        <f>+VLOOKUP($X2840,[1]ParadasReg!$F:$I,3,0)</f>
        <v>27</v>
      </c>
    </row>
    <row r="2841" spans="1:26" x14ac:dyDescent="0.25">
      <c r="A2841">
        <v>915589</v>
      </c>
      <c r="B2841">
        <v>1901</v>
      </c>
      <c r="C2841" s="3">
        <v>45882.592488425929</v>
      </c>
      <c r="D2841" t="s">
        <v>67</v>
      </c>
      <c r="E2841">
        <v>0</v>
      </c>
      <c r="F2841">
        <v>1</v>
      </c>
      <c r="G2841">
        <v>0</v>
      </c>
      <c r="H2841">
        <v>0</v>
      </c>
      <c r="I2841">
        <v>0</v>
      </c>
      <c r="J2841">
        <v>1</v>
      </c>
      <c r="K2841">
        <v>0</v>
      </c>
      <c r="L2841">
        <v>0</v>
      </c>
      <c r="M2841">
        <v>0</v>
      </c>
      <c r="N2841">
        <v>0</v>
      </c>
      <c r="O2841">
        <v>-33.439190000000004</v>
      </c>
      <c r="P2841">
        <v>-70.639496666666673</v>
      </c>
      <c r="Q2841">
        <v>0</v>
      </c>
      <c r="R2841">
        <v>519</v>
      </c>
      <c r="S2841" t="s">
        <v>89</v>
      </c>
      <c r="T2841">
        <f t="shared" si="44"/>
        <v>0</v>
      </c>
      <c r="U2841">
        <v>3</v>
      </c>
      <c r="V2841" s="5">
        <v>0.59248842592592588</v>
      </c>
      <c r="W2841" s="8">
        <v>0.58333333333333326</v>
      </c>
      <c r="X2841" t="s">
        <v>113</v>
      </c>
      <c r="Y2841" t="str">
        <f>+VLOOKUP($X2841,[1]ParadasReg!$F:$I,4,0)</f>
        <v>Parada 4 / (M) Universidad Católica</v>
      </c>
      <c r="Z2841">
        <f>+VLOOKUP($X2841,[1]ParadasReg!$F:$I,3,0)</f>
        <v>28</v>
      </c>
    </row>
    <row r="2842" spans="1:26" x14ac:dyDescent="0.25">
      <c r="A2842">
        <v>915596</v>
      </c>
      <c r="B2842">
        <v>1901</v>
      </c>
      <c r="C2842" s="3">
        <v>45882.594270833331</v>
      </c>
      <c r="D2842" t="s">
        <v>67</v>
      </c>
      <c r="E2842">
        <v>0</v>
      </c>
      <c r="F2842">
        <v>1</v>
      </c>
      <c r="G2842">
        <v>0</v>
      </c>
      <c r="H2842">
        <v>0</v>
      </c>
      <c r="I2842">
        <v>0</v>
      </c>
      <c r="J2842">
        <v>1</v>
      </c>
      <c r="K2842">
        <v>0</v>
      </c>
      <c r="L2842">
        <v>0</v>
      </c>
      <c r="M2842">
        <v>0</v>
      </c>
      <c r="N2842">
        <v>0</v>
      </c>
      <c r="O2842">
        <v>-33.442501666666672</v>
      </c>
      <c r="P2842">
        <v>-70.64528</v>
      </c>
      <c r="Q2842">
        <v>0</v>
      </c>
      <c r="R2842">
        <v>519</v>
      </c>
      <c r="S2842" t="s">
        <v>89</v>
      </c>
      <c r="T2842">
        <f t="shared" si="44"/>
        <v>0</v>
      </c>
      <c r="U2842">
        <v>3</v>
      </c>
      <c r="V2842" s="5">
        <v>0.5942708333333333</v>
      </c>
      <c r="W2842" s="8">
        <v>0.58333333333333326</v>
      </c>
      <c r="X2842" t="s">
        <v>114</v>
      </c>
      <c r="Y2842" t="str">
        <f>+VLOOKUP($X2842,[1]ParadasReg!$F:$I,4,0)</f>
        <v>Parada 3 / (M) Santa Lucía</v>
      </c>
      <c r="Z2842">
        <f>+VLOOKUP($X2842,[1]ParadasReg!$F:$I,3,0)</f>
        <v>29</v>
      </c>
    </row>
    <row r="2843" spans="1:26" x14ac:dyDescent="0.25">
      <c r="A2843">
        <v>915603</v>
      </c>
      <c r="B2843">
        <v>1901</v>
      </c>
      <c r="C2843" s="3">
        <v>45882.595706018517</v>
      </c>
      <c r="D2843" t="s">
        <v>67</v>
      </c>
      <c r="E2843">
        <v>0</v>
      </c>
      <c r="F2843">
        <v>1</v>
      </c>
      <c r="G2843">
        <v>0</v>
      </c>
      <c r="H2843">
        <v>0</v>
      </c>
      <c r="I2843">
        <v>0</v>
      </c>
      <c r="J2843">
        <v>1</v>
      </c>
      <c r="K2843">
        <v>0</v>
      </c>
      <c r="L2843">
        <v>0</v>
      </c>
      <c r="M2843">
        <v>0</v>
      </c>
      <c r="N2843">
        <v>0</v>
      </c>
      <c r="O2843">
        <v>-33.443516666666667</v>
      </c>
      <c r="P2843">
        <v>-70.649731666666668</v>
      </c>
      <c r="Q2843">
        <v>0</v>
      </c>
      <c r="R2843">
        <v>519</v>
      </c>
      <c r="S2843" t="s">
        <v>89</v>
      </c>
      <c r="T2843">
        <f t="shared" si="44"/>
        <v>0</v>
      </c>
      <c r="U2843">
        <v>3</v>
      </c>
      <c r="V2843" s="5">
        <v>0.59570601851851845</v>
      </c>
      <c r="W2843" s="8">
        <v>0.58333333333333326</v>
      </c>
      <c r="X2843" t="s">
        <v>115</v>
      </c>
      <c r="Y2843" t="str">
        <f>+VLOOKUP($X2843,[1]ParadasReg!$F:$I,4,0)</f>
        <v>Parada 3 / (M) Universidad de Chile</v>
      </c>
      <c r="Z2843">
        <f>+VLOOKUP($X2843,[1]ParadasReg!$F:$I,3,0)</f>
        <v>30</v>
      </c>
    </row>
    <row r="2844" spans="1:26" x14ac:dyDescent="0.25">
      <c r="A2844">
        <v>915828</v>
      </c>
      <c r="B2844">
        <v>1901</v>
      </c>
      <c r="C2844" s="3">
        <v>45882.673148148147</v>
      </c>
      <c r="D2844" t="s">
        <v>67</v>
      </c>
      <c r="E2844">
        <v>1</v>
      </c>
      <c r="F2844">
        <v>0</v>
      </c>
      <c r="G2844">
        <v>1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-33.481208333333328</v>
      </c>
      <c r="P2844">
        <v>-70.523456666666661</v>
      </c>
      <c r="Q2844">
        <v>1.2345679012345678</v>
      </c>
      <c r="R2844">
        <v>519</v>
      </c>
      <c r="S2844" t="s">
        <v>89</v>
      </c>
      <c r="T2844">
        <f t="shared" si="44"/>
        <v>0</v>
      </c>
      <c r="U2844">
        <v>3</v>
      </c>
      <c r="V2844" s="5">
        <v>0.67314814814814816</v>
      </c>
      <c r="W2844" s="8">
        <v>0.66666666666666663</v>
      </c>
      <c r="X2844" t="s">
        <v>90</v>
      </c>
      <c r="Y2844" t="str">
        <f>+VLOOKUP($X2844,[1]ParadasReg!$F:$I,4,0)</f>
        <v xml:space="preserve">Av. Diagonal Las Torres / esq. Álvaro Casanova </v>
      </c>
      <c r="Z2844">
        <f>+VLOOKUP($X2844,[1]ParadasReg!$F:$I,3,0)</f>
        <v>1</v>
      </c>
    </row>
    <row r="2845" spans="1:26" x14ac:dyDescent="0.25">
      <c r="A2845">
        <v>915833</v>
      </c>
      <c r="B2845">
        <v>1901</v>
      </c>
      <c r="C2845" s="3">
        <v>45882.674131944441</v>
      </c>
      <c r="D2845" t="s">
        <v>67</v>
      </c>
      <c r="E2845">
        <v>7</v>
      </c>
      <c r="F2845">
        <v>0</v>
      </c>
      <c r="G2845">
        <v>7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-33.478976666666668</v>
      </c>
      <c r="P2845">
        <v>-70.527626666666663</v>
      </c>
      <c r="Q2845">
        <v>9.8765432098765427</v>
      </c>
      <c r="R2845">
        <v>519</v>
      </c>
      <c r="S2845" t="s">
        <v>89</v>
      </c>
      <c r="T2845">
        <f t="shared" si="44"/>
        <v>0</v>
      </c>
      <c r="U2845">
        <v>3</v>
      </c>
      <c r="V2845" s="5">
        <v>0.67413194444444446</v>
      </c>
      <c r="W2845" s="8">
        <v>0.66666666666666663</v>
      </c>
      <c r="X2845" t="s">
        <v>91</v>
      </c>
      <c r="Y2845" t="str">
        <f>+VLOOKUP($X2845,[1]ParadasReg!$F:$I,4,0)</f>
        <v>Avenida Grecia / esq. Qda. de Sn. Pedro</v>
      </c>
      <c r="Z2845">
        <f>+VLOOKUP($X2845,[1]ParadasReg!$F:$I,3,0)</f>
        <v>3</v>
      </c>
    </row>
    <row r="2846" spans="1:26" x14ac:dyDescent="0.25">
      <c r="A2846">
        <v>915840</v>
      </c>
      <c r="B2846">
        <v>1901</v>
      </c>
      <c r="C2846" s="3">
        <v>45882.675613425927</v>
      </c>
      <c r="D2846" t="s">
        <v>67</v>
      </c>
      <c r="E2846">
        <v>1</v>
      </c>
      <c r="F2846">
        <v>2</v>
      </c>
      <c r="G2846">
        <v>1</v>
      </c>
      <c r="H2846">
        <v>0</v>
      </c>
      <c r="I2846">
        <v>0</v>
      </c>
      <c r="J2846">
        <v>2</v>
      </c>
      <c r="K2846">
        <v>0</v>
      </c>
      <c r="L2846">
        <v>0</v>
      </c>
      <c r="M2846">
        <v>0</v>
      </c>
      <c r="N2846">
        <v>0</v>
      </c>
      <c r="O2846">
        <v>-33.477356666666672</v>
      </c>
      <c r="P2846">
        <v>-70.535538333333335</v>
      </c>
      <c r="Q2846">
        <v>8.6419753086419746</v>
      </c>
      <c r="R2846">
        <v>519</v>
      </c>
      <c r="S2846" t="s">
        <v>89</v>
      </c>
      <c r="T2846">
        <f t="shared" si="44"/>
        <v>0</v>
      </c>
      <c r="U2846">
        <v>3</v>
      </c>
      <c r="V2846" s="5">
        <v>0.67561342592592588</v>
      </c>
      <c r="W2846" s="8">
        <v>0.66666666666666663</v>
      </c>
      <c r="X2846" t="s">
        <v>93</v>
      </c>
      <c r="Y2846" t="str">
        <f>+VLOOKUP($X2846,[1]ParadasReg!$F:$I,4,0)</f>
        <v>Avenida Grecia / esq. Jacarandá</v>
      </c>
      <c r="Z2846">
        <f>+VLOOKUP($X2846,[1]ParadasReg!$F:$I,3,0)</f>
        <v>5</v>
      </c>
    </row>
    <row r="2847" spans="1:26" x14ac:dyDescent="0.25">
      <c r="A2847">
        <v>915846</v>
      </c>
      <c r="B2847">
        <v>1901</v>
      </c>
      <c r="C2847" s="3">
        <v>45882.676342592589</v>
      </c>
      <c r="D2847" t="s">
        <v>67</v>
      </c>
      <c r="E2847">
        <v>16</v>
      </c>
      <c r="F2847">
        <v>0</v>
      </c>
      <c r="G2847">
        <v>16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-33.476743333333332</v>
      </c>
      <c r="P2847">
        <v>-70.538761666666673</v>
      </c>
      <c r="Q2847">
        <v>28.39506172839506</v>
      </c>
      <c r="R2847">
        <v>519</v>
      </c>
      <c r="S2847" t="s">
        <v>89</v>
      </c>
      <c r="T2847">
        <f t="shared" si="44"/>
        <v>20</v>
      </c>
      <c r="U2847">
        <v>3</v>
      </c>
      <c r="V2847" s="5">
        <v>0.67634259259259266</v>
      </c>
      <c r="W2847" s="8">
        <v>0.66666666666666663</v>
      </c>
      <c r="X2847" t="s">
        <v>94</v>
      </c>
      <c r="Y2847" t="str">
        <f>+VLOOKUP($X2847,[1]ParadasReg!$F:$I,4,0)</f>
        <v>Avenida Grecia / esq. Amanecer</v>
      </c>
      <c r="Z2847">
        <f>+VLOOKUP($X2847,[1]ParadasReg!$F:$I,3,0)</f>
        <v>6</v>
      </c>
    </row>
    <row r="2848" spans="1:26" x14ac:dyDescent="0.25">
      <c r="A2848">
        <v>915853</v>
      </c>
      <c r="B2848">
        <v>1901</v>
      </c>
      <c r="C2848" s="3">
        <v>45882.678020833337</v>
      </c>
      <c r="D2848" t="s">
        <v>67</v>
      </c>
      <c r="E2848">
        <v>1</v>
      </c>
      <c r="F2848">
        <v>2</v>
      </c>
      <c r="G2848">
        <v>1</v>
      </c>
      <c r="H2848">
        <v>0</v>
      </c>
      <c r="I2848">
        <v>0</v>
      </c>
      <c r="J2848">
        <v>2</v>
      </c>
      <c r="K2848">
        <v>0</v>
      </c>
      <c r="L2848">
        <v>0</v>
      </c>
      <c r="M2848">
        <v>0</v>
      </c>
      <c r="N2848">
        <v>0</v>
      </c>
      <c r="O2848">
        <v>-33.476036666666673</v>
      </c>
      <c r="P2848">
        <v>-70.542186666666666</v>
      </c>
      <c r="Q2848">
        <v>27.160493827160494</v>
      </c>
      <c r="R2848">
        <v>519</v>
      </c>
      <c r="S2848" t="s">
        <v>89</v>
      </c>
      <c r="T2848">
        <f t="shared" si="44"/>
        <v>20</v>
      </c>
      <c r="U2848">
        <v>3</v>
      </c>
      <c r="V2848" s="5">
        <v>0.67802083333333341</v>
      </c>
      <c r="W2848" s="8">
        <v>0.66666666666666663</v>
      </c>
      <c r="X2848" t="s">
        <v>95</v>
      </c>
      <c r="Y2848" t="str">
        <f>+VLOOKUP($X2848,[1]ParadasReg!$F:$I,4,0)</f>
        <v>Parada / Muni. Peñalolén</v>
      </c>
      <c r="Z2848">
        <f>+VLOOKUP($X2848,[1]ParadasReg!$F:$I,3,0)</f>
        <v>7</v>
      </c>
    </row>
    <row r="2849" spans="1:26" x14ac:dyDescent="0.25">
      <c r="A2849">
        <v>915857</v>
      </c>
      <c r="B2849">
        <v>1901</v>
      </c>
      <c r="C2849" s="3">
        <v>45882.67869212963</v>
      </c>
      <c r="D2849" t="s">
        <v>67</v>
      </c>
      <c r="E2849">
        <v>6</v>
      </c>
      <c r="F2849">
        <v>0</v>
      </c>
      <c r="G2849">
        <v>6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-33.474249999999998</v>
      </c>
      <c r="P2849">
        <v>-70.551445000000001</v>
      </c>
      <c r="Q2849">
        <v>34.567901234567898</v>
      </c>
      <c r="R2849">
        <v>519</v>
      </c>
      <c r="S2849" t="s">
        <v>89</v>
      </c>
      <c r="T2849">
        <f t="shared" si="44"/>
        <v>30</v>
      </c>
      <c r="U2849">
        <v>3</v>
      </c>
      <c r="V2849" s="5">
        <v>0.67869212962962966</v>
      </c>
      <c r="W2849" s="8">
        <v>0.66666666666666663</v>
      </c>
      <c r="X2849" t="s">
        <v>97</v>
      </c>
      <c r="Y2849" t="str">
        <f>+VLOOKUP($X2849,[1]ParadasReg!$F:$I,4,0)</f>
        <v>Avenida Grecia / esq. Pasaje 444</v>
      </c>
      <c r="Z2849">
        <f>+VLOOKUP($X2849,[1]ParadasReg!$F:$I,3,0)</f>
        <v>9</v>
      </c>
    </row>
    <row r="2850" spans="1:26" x14ac:dyDescent="0.25">
      <c r="A2850">
        <v>915865</v>
      </c>
      <c r="B2850">
        <v>1901</v>
      </c>
      <c r="C2850" s="3">
        <v>45882.680543981478</v>
      </c>
      <c r="D2850" t="s">
        <v>67</v>
      </c>
      <c r="E2850">
        <v>6</v>
      </c>
      <c r="F2850">
        <v>1</v>
      </c>
      <c r="G2850">
        <v>6</v>
      </c>
      <c r="H2850">
        <v>0</v>
      </c>
      <c r="I2850">
        <v>0</v>
      </c>
      <c r="J2850">
        <v>1</v>
      </c>
      <c r="K2850">
        <v>0</v>
      </c>
      <c r="L2850">
        <v>0</v>
      </c>
      <c r="M2850">
        <v>0</v>
      </c>
      <c r="N2850">
        <v>0</v>
      </c>
      <c r="O2850">
        <v>-33.47311333333333</v>
      </c>
      <c r="P2850">
        <v>-70.556433333333331</v>
      </c>
      <c r="Q2850">
        <v>40.74074074074074</v>
      </c>
      <c r="R2850">
        <v>519</v>
      </c>
      <c r="S2850" t="s">
        <v>89</v>
      </c>
      <c r="T2850">
        <f t="shared" si="44"/>
        <v>40</v>
      </c>
      <c r="U2850">
        <v>3</v>
      </c>
      <c r="V2850" s="5">
        <v>0.68054398148148154</v>
      </c>
      <c r="W2850" s="8">
        <v>0.66666666666666663</v>
      </c>
      <c r="X2850" t="s">
        <v>98</v>
      </c>
      <c r="Y2850" t="str">
        <f>+VLOOKUP($X2850,[1]ParadasReg!$F:$I,4,0)</f>
        <v>Parada 2 / Calle 1A - Avenida Grecia</v>
      </c>
      <c r="Z2850">
        <f>+VLOOKUP($X2850,[1]ParadasReg!$F:$I,3,0)</f>
        <v>10</v>
      </c>
    </row>
    <row r="2851" spans="1:26" x14ac:dyDescent="0.25">
      <c r="A2851">
        <v>915871</v>
      </c>
      <c r="B2851">
        <v>1901</v>
      </c>
      <c r="C2851" s="3">
        <v>45882.681504629632</v>
      </c>
      <c r="D2851" t="s">
        <v>67</v>
      </c>
      <c r="E2851">
        <v>0</v>
      </c>
      <c r="F2851">
        <v>1</v>
      </c>
      <c r="G2851">
        <v>0</v>
      </c>
      <c r="H2851">
        <v>0</v>
      </c>
      <c r="I2851">
        <v>0</v>
      </c>
      <c r="J2851">
        <v>1</v>
      </c>
      <c r="K2851">
        <v>0</v>
      </c>
      <c r="L2851">
        <v>0</v>
      </c>
      <c r="M2851">
        <v>0</v>
      </c>
      <c r="N2851">
        <v>0</v>
      </c>
      <c r="O2851">
        <v>-33.472056666666667</v>
      </c>
      <c r="P2851">
        <v>-70.561926666666665</v>
      </c>
      <c r="Q2851">
        <v>39.506172839506171</v>
      </c>
      <c r="R2851">
        <v>519</v>
      </c>
      <c r="S2851" t="s">
        <v>89</v>
      </c>
      <c r="T2851">
        <f t="shared" si="44"/>
        <v>30</v>
      </c>
      <c r="U2851">
        <v>3</v>
      </c>
      <c r="V2851" s="5">
        <v>0.68150462962962965</v>
      </c>
      <c r="W2851" s="8">
        <v>0.66666666666666663</v>
      </c>
      <c r="X2851" t="s">
        <v>99</v>
      </c>
      <c r="Y2851" t="str">
        <f>+VLOOKUP($X2851,[1]ParadasReg!$F:$I,4,0)</f>
        <v>Parada 2 / Ictinos - Avenida Grecia</v>
      </c>
      <c r="Z2851">
        <f>+VLOOKUP($X2851,[1]ParadasReg!$F:$I,3,0)</f>
        <v>11</v>
      </c>
    </row>
    <row r="2852" spans="1:26" x14ac:dyDescent="0.25">
      <c r="A2852">
        <v>915879</v>
      </c>
      <c r="B2852">
        <v>1901</v>
      </c>
      <c r="C2852" s="3">
        <v>45882.682881944442</v>
      </c>
      <c r="D2852" t="s">
        <v>67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-33.469945000000003</v>
      </c>
      <c r="P2852">
        <v>-70.572883333333337</v>
      </c>
      <c r="Q2852">
        <v>39.506172839506171</v>
      </c>
      <c r="R2852">
        <v>519</v>
      </c>
      <c r="S2852" t="s">
        <v>89</v>
      </c>
      <c r="T2852">
        <f t="shared" si="44"/>
        <v>30</v>
      </c>
      <c r="U2852">
        <v>3</v>
      </c>
      <c r="V2852" s="5">
        <v>0.6828819444444445</v>
      </c>
      <c r="W2852" s="8">
        <v>0.66666666666666663</v>
      </c>
      <c r="X2852" t="s">
        <v>117</v>
      </c>
      <c r="Y2852" t="str">
        <f>+VLOOKUP($X2852,[1]ParadasReg!$F:$I,4,0)</f>
        <v>Parada 2 / Cruz Almeyda - Avenida Grecia</v>
      </c>
      <c r="Z2852">
        <f>+VLOOKUP($X2852,[1]ParadasReg!$F:$I,3,0)</f>
        <v>13</v>
      </c>
    </row>
    <row r="2853" spans="1:26" x14ac:dyDescent="0.25">
      <c r="A2853">
        <v>915884</v>
      </c>
      <c r="B2853">
        <v>1901</v>
      </c>
      <c r="C2853" s="3">
        <v>45882.683981481481</v>
      </c>
      <c r="D2853" t="s">
        <v>67</v>
      </c>
      <c r="E2853">
        <v>2</v>
      </c>
      <c r="F2853">
        <v>13</v>
      </c>
      <c r="G2853">
        <v>0</v>
      </c>
      <c r="H2853">
        <v>0</v>
      </c>
      <c r="I2853">
        <v>2</v>
      </c>
      <c r="J2853">
        <v>13</v>
      </c>
      <c r="K2853">
        <v>0</v>
      </c>
      <c r="L2853">
        <v>0</v>
      </c>
      <c r="M2853">
        <v>0</v>
      </c>
      <c r="N2853">
        <v>0</v>
      </c>
      <c r="O2853">
        <v>-33.469046666666657</v>
      </c>
      <c r="P2853">
        <v>-70.576679999999996</v>
      </c>
      <c r="Q2853">
        <v>25.925925925925924</v>
      </c>
      <c r="R2853">
        <v>519</v>
      </c>
      <c r="S2853" t="s">
        <v>89</v>
      </c>
      <c r="T2853">
        <f t="shared" si="44"/>
        <v>20</v>
      </c>
      <c r="U2853">
        <v>3</v>
      </c>
      <c r="V2853" s="5">
        <v>0.68398148148148152</v>
      </c>
      <c r="W2853" s="8">
        <v>0.66666666666666663</v>
      </c>
      <c r="X2853" t="s">
        <v>100</v>
      </c>
      <c r="Y2853" t="str">
        <f>+VLOOKUP($X2853,[1]ParadasReg!$F:$I,4,0)</f>
        <v>Parada 4 / (M) Grecia</v>
      </c>
      <c r="Z2853">
        <f>+VLOOKUP($X2853,[1]ParadasReg!$F:$I,3,0)</f>
        <v>14</v>
      </c>
    </row>
    <row r="2854" spans="1:26" x14ac:dyDescent="0.25">
      <c r="A2854">
        <v>915892</v>
      </c>
      <c r="B2854">
        <v>1901</v>
      </c>
      <c r="C2854" s="3">
        <v>45882.685266203713</v>
      </c>
      <c r="D2854" t="s">
        <v>67</v>
      </c>
      <c r="E2854">
        <v>4</v>
      </c>
      <c r="F2854">
        <v>0</v>
      </c>
      <c r="G2854">
        <v>2</v>
      </c>
      <c r="H2854">
        <v>0</v>
      </c>
      <c r="I2854">
        <v>2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-33.467390000000002</v>
      </c>
      <c r="P2854">
        <v>-70.581180000000003</v>
      </c>
      <c r="Q2854">
        <v>30.864197530864196</v>
      </c>
      <c r="R2854">
        <v>519</v>
      </c>
      <c r="S2854" t="s">
        <v>89</v>
      </c>
      <c r="T2854">
        <f t="shared" si="44"/>
        <v>30</v>
      </c>
      <c r="U2854">
        <v>3</v>
      </c>
      <c r="V2854" s="5">
        <v>0.68526620370370372</v>
      </c>
      <c r="W2854" s="8">
        <v>0.66666666666666663</v>
      </c>
      <c r="X2854" t="s">
        <v>101</v>
      </c>
      <c r="Y2854" t="str">
        <f>+VLOOKUP($X2854,[1]ParadasReg!$F:$I,4,0)</f>
        <v>Parada 2 / ADO Chile</v>
      </c>
      <c r="Z2854">
        <f>+VLOOKUP($X2854,[1]ParadasReg!$F:$I,3,0)</f>
        <v>15</v>
      </c>
    </row>
    <row r="2855" spans="1:26" x14ac:dyDescent="0.25">
      <c r="A2855">
        <v>915904</v>
      </c>
      <c r="B2855">
        <v>1901</v>
      </c>
      <c r="C2855" s="3">
        <v>45882.687268518523</v>
      </c>
      <c r="D2855" t="s">
        <v>67</v>
      </c>
      <c r="E2855">
        <v>0</v>
      </c>
      <c r="F2855">
        <v>1</v>
      </c>
      <c r="G2855">
        <v>0</v>
      </c>
      <c r="H2855">
        <v>0</v>
      </c>
      <c r="I2855">
        <v>0</v>
      </c>
      <c r="J2855">
        <v>1</v>
      </c>
      <c r="K2855">
        <v>0</v>
      </c>
      <c r="L2855">
        <v>0</v>
      </c>
      <c r="M2855">
        <v>0</v>
      </c>
      <c r="N2855">
        <v>0</v>
      </c>
      <c r="O2855">
        <v>-33.465276666666668</v>
      </c>
      <c r="P2855">
        <v>-70.589658333333333</v>
      </c>
      <c r="Q2855">
        <v>29.629629629629626</v>
      </c>
      <c r="R2855">
        <v>519</v>
      </c>
      <c r="S2855" t="s">
        <v>89</v>
      </c>
      <c r="T2855">
        <f t="shared" si="44"/>
        <v>20</v>
      </c>
      <c r="U2855">
        <v>3</v>
      </c>
      <c r="V2855" s="5">
        <v>0.68726851851851845</v>
      </c>
      <c r="W2855" s="8">
        <v>0.66666666666666663</v>
      </c>
      <c r="X2855" t="s">
        <v>102</v>
      </c>
      <c r="Y2855" t="str">
        <f>+VLOOKUP($X2855,[1]ParadasReg!$F:$I,4,0)</f>
        <v>Parada 2 / CESFAM Salvador Bustos</v>
      </c>
      <c r="Z2855">
        <f>+VLOOKUP($X2855,[1]ParadasReg!$F:$I,3,0)</f>
        <v>16</v>
      </c>
    </row>
    <row r="2856" spans="1:26" x14ac:dyDescent="0.25">
      <c r="A2856">
        <v>915914</v>
      </c>
      <c r="B2856">
        <v>1901</v>
      </c>
      <c r="C2856" s="3">
        <v>45882.688657407409</v>
      </c>
      <c r="D2856" t="s">
        <v>67</v>
      </c>
      <c r="E2856">
        <v>12</v>
      </c>
      <c r="F2856">
        <v>3</v>
      </c>
      <c r="G2856">
        <v>0</v>
      </c>
      <c r="H2856">
        <v>0</v>
      </c>
      <c r="I2856">
        <v>12</v>
      </c>
      <c r="J2856">
        <v>3</v>
      </c>
      <c r="K2856">
        <v>0</v>
      </c>
      <c r="L2856">
        <v>0</v>
      </c>
      <c r="M2856">
        <v>0</v>
      </c>
      <c r="N2856">
        <v>0</v>
      </c>
      <c r="O2856">
        <v>-33.46467333333333</v>
      </c>
      <c r="P2856">
        <v>-70.597863333333336</v>
      </c>
      <c r="Q2856">
        <v>40.74074074074074</v>
      </c>
      <c r="R2856">
        <v>519</v>
      </c>
      <c r="S2856" t="s">
        <v>89</v>
      </c>
      <c r="T2856">
        <f t="shared" si="44"/>
        <v>40</v>
      </c>
      <c r="U2856">
        <v>3</v>
      </c>
      <c r="V2856" s="5">
        <v>0.68865740740740744</v>
      </c>
      <c r="W2856" s="8">
        <v>0.6875</v>
      </c>
      <c r="X2856" t="s">
        <v>103</v>
      </c>
      <c r="Y2856" t="str">
        <f>+VLOOKUP($X2856,[1]ParadasReg!$F:$I,4,0)</f>
        <v>Parada 2 / Pedagógico</v>
      </c>
      <c r="Z2856">
        <f>+VLOOKUP($X2856,[1]ParadasReg!$F:$I,3,0)</f>
        <v>17</v>
      </c>
    </row>
    <row r="2857" spans="1:26" x14ac:dyDescent="0.25">
      <c r="A2857">
        <v>915918</v>
      </c>
      <c r="B2857">
        <v>1901</v>
      </c>
      <c r="C2857" s="3">
        <v>45882.689432870371</v>
      </c>
      <c r="D2857" t="s">
        <v>67</v>
      </c>
      <c r="E2857">
        <v>0</v>
      </c>
      <c r="F2857">
        <v>2</v>
      </c>
      <c r="G2857">
        <v>0</v>
      </c>
      <c r="H2857">
        <v>0</v>
      </c>
      <c r="I2857">
        <v>0</v>
      </c>
      <c r="J2857">
        <v>2</v>
      </c>
      <c r="K2857">
        <v>0</v>
      </c>
      <c r="L2857">
        <v>0</v>
      </c>
      <c r="M2857">
        <v>0</v>
      </c>
      <c r="N2857">
        <v>0</v>
      </c>
      <c r="O2857">
        <v>-33.463861666666674</v>
      </c>
      <c r="P2857">
        <v>-70.60249833333333</v>
      </c>
      <c r="Q2857">
        <v>38.271604938271601</v>
      </c>
      <c r="R2857">
        <v>519</v>
      </c>
      <c r="S2857" t="s">
        <v>89</v>
      </c>
      <c r="T2857">
        <f t="shared" si="44"/>
        <v>30</v>
      </c>
      <c r="U2857">
        <v>3</v>
      </c>
      <c r="V2857" s="5">
        <v>0.68943287037037038</v>
      </c>
      <c r="W2857" s="8">
        <v>0.6875</v>
      </c>
      <c r="X2857" t="s">
        <v>104</v>
      </c>
      <c r="Y2857" t="str">
        <f>+VLOOKUP($X2857,[1]ParadasReg!$F:$I,4,0)</f>
        <v>Parada 2 / Los Tres Antonios</v>
      </c>
      <c r="Z2857">
        <f>+VLOOKUP($X2857,[1]ParadasReg!$F:$I,3,0)</f>
        <v>18</v>
      </c>
    </row>
    <row r="2858" spans="1:26" x14ac:dyDescent="0.25">
      <c r="A2858">
        <v>915924</v>
      </c>
      <c r="B2858">
        <v>1901</v>
      </c>
      <c r="C2858" s="3">
        <v>45882.690810185188</v>
      </c>
      <c r="D2858" t="s">
        <v>67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-33.462220000000002</v>
      </c>
      <c r="P2858">
        <v>-70.60713166666666</v>
      </c>
      <c r="Q2858">
        <v>38.271604938271601</v>
      </c>
      <c r="R2858">
        <v>519</v>
      </c>
      <c r="S2858" t="s">
        <v>89</v>
      </c>
      <c r="T2858">
        <f t="shared" si="44"/>
        <v>30</v>
      </c>
      <c r="U2858">
        <v>3</v>
      </c>
      <c r="V2858" s="5">
        <v>0.69081018518518522</v>
      </c>
      <c r="W2858" s="8">
        <v>0.6875</v>
      </c>
      <c r="X2858" t="s">
        <v>118</v>
      </c>
      <c r="Y2858" t="str">
        <f>+VLOOKUP($X2858,[1]ParadasReg!$F:$I,4,0)</f>
        <v>Parada 2 / (M) Est.Nacional</v>
      </c>
      <c r="Z2858">
        <f>+VLOOKUP($X2858,[1]ParadasReg!$F:$I,3,0)</f>
        <v>19</v>
      </c>
    </row>
    <row r="2859" spans="1:26" x14ac:dyDescent="0.25">
      <c r="A2859">
        <v>915934</v>
      </c>
      <c r="B2859">
        <v>1901</v>
      </c>
      <c r="C2859" s="3">
        <v>45882.692858796298</v>
      </c>
      <c r="D2859" t="s">
        <v>67</v>
      </c>
      <c r="E2859">
        <v>0</v>
      </c>
      <c r="F2859">
        <v>2</v>
      </c>
      <c r="G2859">
        <v>0</v>
      </c>
      <c r="H2859">
        <v>0</v>
      </c>
      <c r="I2859">
        <v>0</v>
      </c>
      <c r="J2859">
        <v>2</v>
      </c>
      <c r="K2859">
        <v>0</v>
      </c>
      <c r="L2859">
        <v>0</v>
      </c>
      <c r="M2859">
        <v>0</v>
      </c>
      <c r="N2859">
        <v>0</v>
      </c>
      <c r="O2859">
        <v>-33.461591666666664</v>
      </c>
      <c r="P2859">
        <v>-70.616784999999993</v>
      </c>
      <c r="Q2859">
        <v>35.802469135802468</v>
      </c>
      <c r="R2859">
        <v>519</v>
      </c>
      <c r="S2859" t="s">
        <v>89</v>
      </c>
      <c r="T2859">
        <f t="shared" si="44"/>
        <v>30</v>
      </c>
      <c r="U2859">
        <v>3</v>
      </c>
      <c r="V2859" s="5">
        <v>0.69285879629629632</v>
      </c>
      <c r="W2859" s="8">
        <v>0.6875</v>
      </c>
      <c r="X2859" t="s">
        <v>106</v>
      </c>
      <c r="Y2859" t="str">
        <f>+VLOOKUP($X2859,[1]ParadasReg!$F:$I,4,0)</f>
        <v>Parada 2 / Villa Olímpica</v>
      </c>
      <c r="Z2859">
        <f>+VLOOKUP($X2859,[1]ParadasReg!$F:$I,3,0)</f>
        <v>21</v>
      </c>
    </row>
    <row r="2860" spans="1:26" x14ac:dyDescent="0.25">
      <c r="A2860">
        <v>915937</v>
      </c>
      <c r="B2860">
        <v>1901</v>
      </c>
      <c r="C2860" s="3">
        <v>45882.693090277768</v>
      </c>
      <c r="D2860" t="s">
        <v>67</v>
      </c>
      <c r="E2860">
        <v>1</v>
      </c>
      <c r="F2860">
        <v>2</v>
      </c>
      <c r="G2860">
        <v>1</v>
      </c>
      <c r="H2860">
        <v>0</v>
      </c>
      <c r="I2860">
        <v>0</v>
      </c>
      <c r="J2860">
        <v>2</v>
      </c>
      <c r="K2860">
        <v>0</v>
      </c>
      <c r="L2860">
        <v>0</v>
      </c>
      <c r="M2860">
        <v>0</v>
      </c>
      <c r="N2860">
        <v>0</v>
      </c>
      <c r="O2860">
        <v>-33.461561666666668</v>
      </c>
      <c r="P2860">
        <v>-70.617248333333336</v>
      </c>
      <c r="Q2860">
        <v>34.567901234567898</v>
      </c>
      <c r="R2860">
        <v>519</v>
      </c>
      <c r="S2860" t="s">
        <v>89</v>
      </c>
      <c r="T2860">
        <f t="shared" si="44"/>
        <v>30</v>
      </c>
      <c r="U2860">
        <v>3</v>
      </c>
      <c r="V2860" s="5">
        <v>0.69309027777777776</v>
      </c>
      <c r="W2860" s="8">
        <v>0.6875</v>
      </c>
      <c r="X2860" t="s">
        <v>106</v>
      </c>
      <c r="Y2860" t="str">
        <f>+VLOOKUP($X2860,[1]ParadasReg!$F:$I,4,0)</f>
        <v>Parada 2 / Villa Olímpica</v>
      </c>
      <c r="Z2860">
        <f>+VLOOKUP($X2860,[1]ParadasReg!$F:$I,3,0)</f>
        <v>21</v>
      </c>
    </row>
    <row r="2861" spans="1:26" x14ac:dyDescent="0.25">
      <c r="A2861">
        <v>915952</v>
      </c>
      <c r="B2861">
        <v>1901</v>
      </c>
      <c r="C2861" s="3">
        <v>45882.69604166667</v>
      </c>
      <c r="D2861" t="s">
        <v>67</v>
      </c>
      <c r="E2861">
        <v>4</v>
      </c>
      <c r="F2861">
        <v>4</v>
      </c>
      <c r="G2861">
        <v>3</v>
      </c>
      <c r="H2861">
        <v>0</v>
      </c>
      <c r="I2861">
        <v>1</v>
      </c>
      <c r="J2861">
        <v>4</v>
      </c>
      <c r="K2861">
        <v>0</v>
      </c>
      <c r="L2861">
        <v>0</v>
      </c>
      <c r="M2861">
        <v>0</v>
      </c>
      <c r="N2861">
        <v>0</v>
      </c>
      <c r="O2861">
        <v>-33.455073333333331</v>
      </c>
      <c r="P2861">
        <v>-70.628020000000006</v>
      </c>
      <c r="Q2861">
        <v>34.567901234567898</v>
      </c>
      <c r="R2861">
        <v>519</v>
      </c>
      <c r="S2861" t="s">
        <v>89</v>
      </c>
      <c r="T2861">
        <f t="shared" si="44"/>
        <v>30</v>
      </c>
      <c r="U2861">
        <v>3</v>
      </c>
      <c r="V2861" s="5">
        <v>0.69604166666666656</v>
      </c>
      <c r="W2861" s="8">
        <v>0.6875</v>
      </c>
      <c r="X2861" t="s">
        <v>108</v>
      </c>
      <c r="Y2861" t="str">
        <f>+VLOOKUP($X2861,[1]ParadasReg!$F:$I,4,0)</f>
        <v>Parada 2 / (M) Irarrázaval</v>
      </c>
      <c r="Z2861">
        <f>+VLOOKUP($X2861,[1]ParadasReg!$F:$I,3,0)</f>
        <v>23</v>
      </c>
    </row>
    <row r="2862" spans="1:26" x14ac:dyDescent="0.25">
      <c r="A2862">
        <v>915967</v>
      </c>
      <c r="B2862">
        <v>1901</v>
      </c>
      <c r="C2862" s="3">
        <v>45882.699386574073</v>
      </c>
      <c r="D2862" t="s">
        <v>67</v>
      </c>
      <c r="E2862">
        <v>0</v>
      </c>
      <c r="F2862">
        <v>1</v>
      </c>
      <c r="G2862">
        <v>0</v>
      </c>
      <c r="H2862">
        <v>0</v>
      </c>
      <c r="I2862">
        <v>0</v>
      </c>
      <c r="J2862">
        <v>1</v>
      </c>
      <c r="K2862">
        <v>0</v>
      </c>
      <c r="L2862">
        <v>0</v>
      </c>
      <c r="M2862">
        <v>0</v>
      </c>
      <c r="N2862">
        <v>0</v>
      </c>
      <c r="O2862">
        <v>-33.443111666666667</v>
      </c>
      <c r="P2862">
        <v>-70.633478333333329</v>
      </c>
      <c r="Q2862">
        <v>33.333333333333329</v>
      </c>
      <c r="R2862">
        <v>519</v>
      </c>
      <c r="S2862" t="s">
        <v>89</v>
      </c>
      <c r="T2862">
        <f t="shared" si="44"/>
        <v>30</v>
      </c>
      <c r="U2862">
        <v>3</v>
      </c>
      <c r="V2862" s="5">
        <v>0.69938657407407412</v>
      </c>
      <c r="W2862" s="8">
        <v>0.6875</v>
      </c>
      <c r="X2862" t="s">
        <v>111</v>
      </c>
      <c r="Y2862" t="str">
        <f>+VLOOKUP($X2862,[1]ParadasReg!$F:$I,4,0)</f>
        <v>Parada 2 / (M) Parque Bustamante</v>
      </c>
      <c r="Z2862">
        <f>+VLOOKUP($X2862,[1]ParadasReg!$F:$I,3,0)</f>
        <v>26</v>
      </c>
    </row>
    <row r="2863" spans="1:26" x14ac:dyDescent="0.25">
      <c r="A2863">
        <v>915986</v>
      </c>
      <c r="B2863">
        <v>1901</v>
      </c>
      <c r="C2863" s="3">
        <v>45882.701886574083</v>
      </c>
      <c r="D2863" t="s">
        <v>67</v>
      </c>
      <c r="E2863">
        <v>0</v>
      </c>
      <c r="F2863">
        <v>1</v>
      </c>
      <c r="G2863">
        <v>0</v>
      </c>
      <c r="H2863">
        <v>0</v>
      </c>
      <c r="I2863">
        <v>0</v>
      </c>
      <c r="J2863">
        <v>1</v>
      </c>
      <c r="K2863">
        <v>0</v>
      </c>
      <c r="L2863">
        <v>0</v>
      </c>
      <c r="M2863">
        <v>0</v>
      </c>
      <c r="N2863">
        <v>0</v>
      </c>
      <c r="O2863">
        <v>-33.437181666666667</v>
      </c>
      <c r="P2863">
        <v>-70.635668333333328</v>
      </c>
      <c r="Q2863">
        <v>32.098765432098766</v>
      </c>
      <c r="R2863">
        <v>519</v>
      </c>
      <c r="S2863" t="s">
        <v>89</v>
      </c>
      <c r="T2863">
        <f t="shared" si="44"/>
        <v>30</v>
      </c>
      <c r="U2863">
        <v>3</v>
      </c>
      <c r="V2863" s="5">
        <v>0.70188657407407407</v>
      </c>
      <c r="W2863" s="8">
        <v>0.6875</v>
      </c>
      <c r="X2863" t="s">
        <v>112</v>
      </c>
      <c r="Y2863" t="str">
        <f>+VLOOKUP($X2863,[1]ParadasReg!$F:$I,4,0)</f>
        <v>Parada 4 / Plaza Italia</v>
      </c>
      <c r="Z2863">
        <f>+VLOOKUP($X2863,[1]ParadasReg!$F:$I,3,0)</f>
        <v>27</v>
      </c>
    </row>
    <row r="2864" spans="1:26" x14ac:dyDescent="0.25">
      <c r="A2864">
        <v>915993</v>
      </c>
      <c r="B2864">
        <v>1901</v>
      </c>
      <c r="C2864" s="3">
        <v>45882.703240740739</v>
      </c>
      <c r="D2864" t="s">
        <v>67</v>
      </c>
      <c r="E2864">
        <v>0</v>
      </c>
      <c r="F2864">
        <v>2</v>
      </c>
      <c r="G2864">
        <v>0</v>
      </c>
      <c r="H2864">
        <v>0</v>
      </c>
      <c r="I2864">
        <v>0</v>
      </c>
      <c r="J2864">
        <v>2</v>
      </c>
      <c r="K2864">
        <v>0</v>
      </c>
      <c r="L2864">
        <v>0</v>
      </c>
      <c r="M2864">
        <v>0</v>
      </c>
      <c r="N2864">
        <v>0</v>
      </c>
      <c r="O2864">
        <v>-33.439644999999999</v>
      </c>
      <c r="P2864">
        <v>-70.639983333333333</v>
      </c>
      <c r="Q2864">
        <v>29.629629629629626</v>
      </c>
      <c r="R2864">
        <v>519</v>
      </c>
      <c r="S2864" t="s">
        <v>89</v>
      </c>
      <c r="T2864">
        <f t="shared" si="44"/>
        <v>20</v>
      </c>
      <c r="U2864">
        <v>3</v>
      </c>
      <c r="V2864" s="5">
        <v>0.70324074074074072</v>
      </c>
      <c r="W2864" s="8">
        <v>0.6875</v>
      </c>
      <c r="X2864" t="s">
        <v>113</v>
      </c>
      <c r="Y2864" t="str">
        <f>+VLOOKUP($X2864,[1]ParadasReg!$F:$I,4,0)</f>
        <v>Parada 4 / (M) Universidad Católica</v>
      </c>
      <c r="Z2864">
        <f>+VLOOKUP($X2864,[1]ParadasReg!$F:$I,3,0)</f>
        <v>28</v>
      </c>
    </row>
    <row r="2865" spans="1:26" x14ac:dyDescent="0.25">
      <c r="A2865">
        <v>916011</v>
      </c>
      <c r="B2865">
        <v>1901</v>
      </c>
      <c r="C2865" s="3">
        <v>45882.705324074072</v>
      </c>
      <c r="D2865" t="s">
        <v>67</v>
      </c>
      <c r="E2865">
        <v>0</v>
      </c>
      <c r="F2865">
        <v>4</v>
      </c>
      <c r="G2865">
        <v>0</v>
      </c>
      <c r="H2865">
        <v>0</v>
      </c>
      <c r="I2865">
        <v>0</v>
      </c>
      <c r="J2865">
        <v>4</v>
      </c>
      <c r="K2865">
        <v>0</v>
      </c>
      <c r="L2865">
        <v>0</v>
      </c>
      <c r="M2865">
        <v>0</v>
      </c>
      <c r="N2865">
        <v>0</v>
      </c>
      <c r="O2865">
        <v>-33.44253333333333</v>
      </c>
      <c r="P2865">
        <v>-70.645246666666665</v>
      </c>
      <c r="Q2865">
        <v>24.691358024691358</v>
      </c>
      <c r="R2865">
        <v>519</v>
      </c>
      <c r="S2865" t="s">
        <v>89</v>
      </c>
      <c r="T2865">
        <f t="shared" si="44"/>
        <v>20</v>
      </c>
      <c r="U2865">
        <v>3</v>
      </c>
      <c r="V2865" s="5">
        <v>0.70532407407407405</v>
      </c>
      <c r="W2865" s="8">
        <v>0.6875</v>
      </c>
      <c r="X2865" t="s">
        <v>114</v>
      </c>
      <c r="Y2865" t="str">
        <f>+VLOOKUP($X2865,[1]ParadasReg!$F:$I,4,0)</f>
        <v>Parada 3 / (M) Santa Lucía</v>
      </c>
      <c r="Z2865">
        <f>+VLOOKUP($X2865,[1]ParadasReg!$F:$I,3,0)</f>
        <v>29</v>
      </c>
    </row>
    <row r="2866" spans="1:26" x14ac:dyDescent="0.25">
      <c r="A2866">
        <v>916022</v>
      </c>
      <c r="B2866">
        <v>1901</v>
      </c>
      <c r="C2866" s="3">
        <v>45882.707071759258</v>
      </c>
      <c r="D2866" t="s">
        <v>67</v>
      </c>
      <c r="E2866">
        <v>0</v>
      </c>
      <c r="F2866">
        <v>3</v>
      </c>
      <c r="G2866">
        <v>0</v>
      </c>
      <c r="H2866">
        <v>0</v>
      </c>
      <c r="I2866">
        <v>0</v>
      </c>
      <c r="J2866">
        <v>3</v>
      </c>
      <c r="K2866">
        <v>0</v>
      </c>
      <c r="L2866">
        <v>0</v>
      </c>
      <c r="M2866">
        <v>0</v>
      </c>
      <c r="N2866">
        <v>0</v>
      </c>
      <c r="O2866">
        <v>-33.443703333333332</v>
      </c>
      <c r="P2866">
        <v>-70.65060166666666</v>
      </c>
      <c r="Q2866">
        <v>20.987654320987652</v>
      </c>
      <c r="R2866">
        <v>519</v>
      </c>
      <c r="S2866" t="s">
        <v>89</v>
      </c>
      <c r="T2866">
        <f t="shared" si="44"/>
        <v>20</v>
      </c>
      <c r="U2866">
        <v>3</v>
      </c>
      <c r="V2866" s="5">
        <v>0.70707175925925936</v>
      </c>
      <c r="W2866" s="8">
        <v>0.6875</v>
      </c>
      <c r="X2866" t="s">
        <v>115</v>
      </c>
      <c r="Y2866" t="str">
        <f>+VLOOKUP($X2866,[1]ParadasReg!$F:$I,4,0)</f>
        <v>Parada 3 / (M) Universidad de Chile</v>
      </c>
      <c r="Z2866">
        <f>+VLOOKUP($X2866,[1]ParadasReg!$F:$I,3,0)</f>
        <v>30</v>
      </c>
    </row>
    <row r="2867" spans="1:26" x14ac:dyDescent="0.25">
      <c r="A2867">
        <v>916030</v>
      </c>
      <c r="B2867">
        <v>1901</v>
      </c>
      <c r="C2867" s="3">
        <v>45882.708356481482</v>
      </c>
      <c r="D2867" t="s">
        <v>67</v>
      </c>
      <c r="E2867">
        <v>0</v>
      </c>
      <c r="F2867">
        <v>1</v>
      </c>
      <c r="G2867">
        <v>0</v>
      </c>
      <c r="H2867">
        <v>0</v>
      </c>
      <c r="I2867">
        <v>0</v>
      </c>
      <c r="J2867">
        <v>1</v>
      </c>
      <c r="K2867">
        <v>0</v>
      </c>
      <c r="L2867">
        <v>0</v>
      </c>
      <c r="M2867">
        <v>0</v>
      </c>
      <c r="N2867">
        <v>0</v>
      </c>
      <c r="O2867">
        <v>-33.444513333333333</v>
      </c>
      <c r="P2867">
        <v>-70.65470333333333</v>
      </c>
      <c r="Q2867">
        <v>19.753086419753085</v>
      </c>
      <c r="R2867">
        <v>519</v>
      </c>
      <c r="S2867" t="s">
        <v>89</v>
      </c>
      <c r="T2867">
        <f t="shared" si="44"/>
        <v>10</v>
      </c>
      <c r="U2867">
        <v>3</v>
      </c>
      <c r="V2867" s="5">
        <v>0.70835648148148145</v>
      </c>
      <c r="W2867" s="8">
        <v>0.70833333333333326</v>
      </c>
      <c r="X2867" t="s">
        <v>116</v>
      </c>
      <c r="Y2867" t="str">
        <f>+VLOOKUP($X2867,[1]ParadasReg!$F:$I,4,0)</f>
        <v>Parada 3 / (M) La Moneda</v>
      </c>
      <c r="Z2867">
        <f>+VLOOKUP($X2867,[1]ParadasReg!$F:$I,3,0)</f>
        <v>31</v>
      </c>
    </row>
    <row r="2868" spans="1:26" x14ac:dyDescent="0.25">
      <c r="A2868">
        <v>916523</v>
      </c>
      <c r="B2868">
        <v>1901</v>
      </c>
      <c r="C2868" s="3">
        <v>45882.796111111107</v>
      </c>
      <c r="D2868" t="s">
        <v>69</v>
      </c>
      <c r="E2868">
        <v>3</v>
      </c>
      <c r="F2868">
        <v>0</v>
      </c>
      <c r="G2868">
        <v>3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-33.478286666666669</v>
      </c>
      <c r="P2868">
        <v>-70.531251666666662</v>
      </c>
      <c r="Q2868">
        <v>4.9382716049382713</v>
      </c>
      <c r="R2868">
        <v>519</v>
      </c>
      <c r="S2868" t="s">
        <v>89</v>
      </c>
      <c r="T2868">
        <f t="shared" si="44"/>
        <v>0</v>
      </c>
      <c r="U2868">
        <v>3</v>
      </c>
      <c r="V2868" s="5">
        <v>0.7961111111111111</v>
      </c>
      <c r="W2868" s="8">
        <v>0.79166666666666663</v>
      </c>
      <c r="X2868" t="s">
        <v>92</v>
      </c>
      <c r="Y2868" t="str">
        <f>+VLOOKUP($X2868,[1]ParadasReg!$F:$I,4,0)</f>
        <v>Avenida Grecia / esq. Los Picachos</v>
      </c>
      <c r="Z2868">
        <f>+VLOOKUP($X2868,[1]ParadasReg!$F:$I,3,0)</f>
        <v>4</v>
      </c>
    </row>
    <row r="2869" spans="1:26" x14ac:dyDescent="0.25">
      <c r="A2869">
        <v>916525</v>
      </c>
      <c r="B2869">
        <v>1901</v>
      </c>
      <c r="C2869" s="3">
        <v>45882.796759259261</v>
      </c>
      <c r="D2869" t="s">
        <v>69</v>
      </c>
      <c r="E2869">
        <v>2</v>
      </c>
      <c r="F2869">
        <v>0</v>
      </c>
      <c r="G2869">
        <v>2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-33.477350000000001</v>
      </c>
      <c r="P2869">
        <v>-70.535633333333337</v>
      </c>
      <c r="Q2869">
        <v>7.4074074074074066</v>
      </c>
      <c r="R2869">
        <v>519</v>
      </c>
      <c r="S2869" t="s">
        <v>89</v>
      </c>
      <c r="T2869">
        <f t="shared" si="44"/>
        <v>0</v>
      </c>
      <c r="U2869">
        <v>3</v>
      </c>
      <c r="V2869" s="5">
        <v>0.79675925925925928</v>
      </c>
      <c r="W2869" s="8">
        <v>0.79166666666666663</v>
      </c>
      <c r="X2869" t="s">
        <v>93</v>
      </c>
      <c r="Y2869" t="str">
        <f>+VLOOKUP($X2869,[1]ParadasReg!$F:$I,4,0)</f>
        <v>Avenida Grecia / esq. Jacarandá</v>
      </c>
      <c r="Z2869">
        <f>+VLOOKUP($X2869,[1]ParadasReg!$F:$I,3,0)</f>
        <v>5</v>
      </c>
    </row>
    <row r="2870" spans="1:26" x14ac:dyDescent="0.25">
      <c r="A2870">
        <v>916529</v>
      </c>
      <c r="B2870">
        <v>1901</v>
      </c>
      <c r="C2870" s="3">
        <v>45882.797465277778</v>
      </c>
      <c r="D2870" t="s">
        <v>69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-33.476731666666673</v>
      </c>
      <c r="P2870">
        <v>-70.538851666666673</v>
      </c>
      <c r="Q2870">
        <v>7.4074074074074066</v>
      </c>
      <c r="R2870">
        <v>519</v>
      </c>
      <c r="S2870" t="s">
        <v>89</v>
      </c>
      <c r="T2870">
        <f t="shared" si="44"/>
        <v>0</v>
      </c>
      <c r="U2870">
        <v>3</v>
      </c>
      <c r="V2870" s="5">
        <v>0.79746527777777787</v>
      </c>
      <c r="W2870" s="8">
        <v>0.79166666666666663</v>
      </c>
      <c r="X2870" t="s">
        <v>94</v>
      </c>
      <c r="Y2870" t="str">
        <f>+VLOOKUP($X2870,[1]ParadasReg!$F:$I,4,0)</f>
        <v>Avenida Grecia / esq. Amanecer</v>
      </c>
      <c r="Z2870">
        <f>+VLOOKUP($X2870,[1]ParadasReg!$F:$I,3,0)</f>
        <v>6</v>
      </c>
    </row>
    <row r="2871" spans="1:26" x14ac:dyDescent="0.25">
      <c r="A2871">
        <v>916539</v>
      </c>
      <c r="B2871">
        <v>1901</v>
      </c>
      <c r="C2871" s="3">
        <v>45882.798842592587</v>
      </c>
      <c r="D2871" t="s">
        <v>69</v>
      </c>
      <c r="E2871">
        <v>4</v>
      </c>
      <c r="F2871">
        <v>0</v>
      </c>
      <c r="G2871">
        <v>4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-33.476016666666673</v>
      </c>
      <c r="P2871">
        <v>-70.542371666666668</v>
      </c>
      <c r="Q2871">
        <v>12.345679012345679</v>
      </c>
      <c r="R2871">
        <v>519</v>
      </c>
      <c r="S2871" t="s">
        <v>89</v>
      </c>
      <c r="T2871">
        <f t="shared" si="44"/>
        <v>10</v>
      </c>
      <c r="U2871">
        <v>3</v>
      </c>
      <c r="V2871" s="5">
        <v>0.79884259259259249</v>
      </c>
      <c r="W2871" s="8">
        <v>0.79166666666666663</v>
      </c>
      <c r="X2871" t="s">
        <v>95</v>
      </c>
      <c r="Y2871" t="str">
        <f>+VLOOKUP($X2871,[1]ParadasReg!$F:$I,4,0)</f>
        <v>Parada / Muni. Peñalolén</v>
      </c>
      <c r="Z2871">
        <f>+VLOOKUP($X2871,[1]ParadasReg!$F:$I,3,0)</f>
        <v>7</v>
      </c>
    </row>
    <row r="2872" spans="1:26" x14ac:dyDescent="0.25">
      <c r="A2872">
        <v>916546</v>
      </c>
      <c r="B2872">
        <v>1901</v>
      </c>
      <c r="C2872" s="3">
        <v>45882.80028935185</v>
      </c>
      <c r="D2872" t="s">
        <v>69</v>
      </c>
      <c r="E2872">
        <v>1</v>
      </c>
      <c r="F2872">
        <v>0</v>
      </c>
      <c r="G2872">
        <v>1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-33.475138333333327</v>
      </c>
      <c r="P2872">
        <v>-70.546850000000006</v>
      </c>
      <c r="Q2872">
        <v>13.580246913580247</v>
      </c>
      <c r="R2872">
        <v>519</v>
      </c>
      <c r="S2872" t="s">
        <v>89</v>
      </c>
      <c r="T2872">
        <f t="shared" si="44"/>
        <v>10</v>
      </c>
      <c r="U2872">
        <v>3</v>
      </c>
      <c r="V2872" s="5">
        <v>0.8002893518518519</v>
      </c>
      <c r="W2872" s="8">
        <v>0.79166666666666663</v>
      </c>
      <c r="X2872" t="s">
        <v>96</v>
      </c>
      <c r="Y2872" t="str">
        <f>+VLOOKUP($X2872,[1]ParadasReg!$F:$I,4,0)</f>
        <v>Avenida Grecia / esq. Palena</v>
      </c>
      <c r="Z2872">
        <f>+VLOOKUP($X2872,[1]ParadasReg!$F:$I,3,0)</f>
        <v>8</v>
      </c>
    </row>
    <row r="2873" spans="1:26" x14ac:dyDescent="0.25">
      <c r="A2873">
        <v>916554</v>
      </c>
      <c r="B2873">
        <v>1901</v>
      </c>
      <c r="C2873" s="3">
        <v>45882.801041666673</v>
      </c>
      <c r="D2873" t="s">
        <v>69</v>
      </c>
      <c r="E2873">
        <v>7</v>
      </c>
      <c r="F2873">
        <v>0</v>
      </c>
      <c r="G2873">
        <v>7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-33.473126666666673</v>
      </c>
      <c r="P2873">
        <v>-70.556393333333332</v>
      </c>
      <c r="Q2873">
        <v>22.222222222222221</v>
      </c>
      <c r="R2873">
        <v>519</v>
      </c>
      <c r="S2873" t="s">
        <v>89</v>
      </c>
      <c r="T2873">
        <f t="shared" si="44"/>
        <v>20</v>
      </c>
      <c r="U2873">
        <v>3</v>
      </c>
      <c r="V2873" s="5">
        <v>0.80104166666666676</v>
      </c>
      <c r="W2873" s="8">
        <v>0.79166666666666663</v>
      </c>
      <c r="X2873" t="s">
        <v>98</v>
      </c>
      <c r="Y2873" t="str">
        <f>+VLOOKUP($X2873,[1]ParadasReg!$F:$I,4,0)</f>
        <v>Parada 2 / Calle 1A - Avenida Grecia</v>
      </c>
      <c r="Z2873">
        <f>+VLOOKUP($X2873,[1]ParadasReg!$F:$I,3,0)</f>
        <v>10</v>
      </c>
    </row>
    <row r="2874" spans="1:26" x14ac:dyDescent="0.25">
      <c r="A2874">
        <v>916567</v>
      </c>
      <c r="B2874">
        <v>1901</v>
      </c>
      <c r="C2874" s="3">
        <v>45882.80300925926</v>
      </c>
      <c r="D2874" t="s">
        <v>69</v>
      </c>
      <c r="E2874">
        <v>9</v>
      </c>
      <c r="F2874">
        <v>0</v>
      </c>
      <c r="G2874">
        <v>9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-33.47203833333333</v>
      </c>
      <c r="P2874">
        <v>-70.561871666666661</v>
      </c>
      <c r="Q2874">
        <v>33.333333333333329</v>
      </c>
      <c r="R2874">
        <v>519</v>
      </c>
      <c r="S2874" t="s">
        <v>89</v>
      </c>
      <c r="T2874">
        <f t="shared" si="44"/>
        <v>30</v>
      </c>
      <c r="U2874">
        <v>3</v>
      </c>
      <c r="V2874" s="5">
        <v>0.80300925925925926</v>
      </c>
      <c r="W2874" s="8">
        <v>0.79166666666666663</v>
      </c>
      <c r="X2874" t="s">
        <v>99</v>
      </c>
      <c r="Y2874" t="str">
        <f>+VLOOKUP($X2874,[1]ParadasReg!$F:$I,4,0)</f>
        <v>Parada 2 / Ictinos - Avenida Grecia</v>
      </c>
      <c r="Z2874">
        <f>+VLOOKUP($X2874,[1]ParadasReg!$F:$I,3,0)</f>
        <v>11</v>
      </c>
    </row>
    <row r="2875" spans="1:26" x14ac:dyDescent="0.25">
      <c r="A2875">
        <v>916570</v>
      </c>
      <c r="B2875">
        <v>1901</v>
      </c>
      <c r="C2875" s="3">
        <v>45882.803877314807</v>
      </c>
      <c r="D2875" t="s">
        <v>69</v>
      </c>
      <c r="E2875">
        <v>2</v>
      </c>
      <c r="F2875">
        <v>0</v>
      </c>
      <c r="G2875">
        <v>1</v>
      </c>
      <c r="H2875">
        <v>0</v>
      </c>
      <c r="I2875">
        <v>1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-33.470898333333331</v>
      </c>
      <c r="P2875">
        <v>-70.567728333333335</v>
      </c>
      <c r="Q2875">
        <v>35.802469135802468</v>
      </c>
      <c r="R2875">
        <v>519</v>
      </c>
      <c r="S2875" t="s">
        <v>89</v>
      </c>
      <c r="T2875">
        <f t="shared" si="44"/>
        <v>30</v>
      </c>
      <c r="U2875">
        <v>3</v>
      </c>
      <c r="V2875" s="5">
        <v>0.80387731481481473</v>
      </c>
      <c r="W2875" s="8">
        <v>0.79166666666666663</v>
      </c>
      <c r="X2875" t="s">
        <v>119</v>
      </c>
      <c r="Y2875" t="str">
        <f>+VLOOKUP($X2875,[1]ParadasReg!$F:$I,4,0)</f>
        <v>Parada 2 / Los Molineros - Av. Grecia</v>
      </c>
      <c r="Z2875">
        <f>+VLOOKUP($X2875,[1]ParadasReg!$F:$I,3,0)</f>
        <v>12</v>
      </c>
    </row>
    <row r="2876" spans="1:26" x14ac:dyDescent="0.25">
      <c r="A2876">
        <v>916582</v>
      </c>
      <c r="B2876">
        <v>1901</v>
      </c>
      <c r="C2876" s="3">
        <v>45882.805555555547</v>
      </c>
      <c r="D2876" t="s">
        <v>69</v>
      </c>
      <c r="E2876">
        <v>12</v>
      </c>
      <c r="F2876">
        <v>11</v>
      </c>
      <c r="G2876">
        <v>0</v>
      </c>
      <c r="H2876">
        <v>0</v>
      </c>
      <c r="I2876">
        <v>12</v>
      </c>
      <c r="J2876">
        <v>11</v>
      </c>
      <c r="K2876">
        <v>0</v>
      </c>
      <c r="L2876">
        <v>0</v>
      </c>
      <c r="M2876">
        <v>0</v>
      </c>
      <c r="N2876">
        <v>0</v>
      </c>
      <c r="O2876">
        <v>-33.469061666666668</v>
      </c>
      <c r="P2876">
        <v>-70.576613333333327</v>
      </c>
      <c r="Q2876">
        <v>37.037037037037038</v>
      </c>
      <c r="R2876">
        <v>519</v>
      </c>
      <c r="S2876" t="s">
        <v>89</v>
      </c>
      <c r="T2876">
        <f t="shared" si="44"/>
        <v>30</v>
      </c>
      <c r="U2876">
        <v>3</v>
      </c>
      <c r="V2876" s="5">
        <v>0.80555555555555547</v>
      </c>
      <c r="W2876" s="8">
        <v>0.79166666666666663</v>
      </c>
      <c r="X2876" t="s">
        <v>100</v>
      </c>
      <c r="Y2876" t="str">
        <f>+VLOOKUP($X2876,[1]ParadasReg!$F:$I,4,0)</f>
        <v>Parada 4 / (M) Grecia</v>
      </c>
      <c r="Z2876">
        <f>+VLOOKUP($X2876,[1]ParadasReg!$F:$I,3,0)</f>
        <v>14</v>
      </c>
    </row>
    <row r="2877" spans="1:26" x14ac:dyDescent="0.25">
      <c r="A2877">
        <v>916588</v>
      </c>
      <c r="B2877">
        <v>1901</v>
      </c>
      <c r="C2877" s="3">
        <v>45882.806967592587</v>
      </c>
      <c r="D2877" t="s">
        <v>69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-33.467381666666668</v>
      </c>
      <c r="P2877">
        <v>-70.581103333333331</v>
      </c>
      <c r="Q2877">
        <v>37.037037037037038</v>
      </c>
      <c r="R2877">
        <v>519</v>
      </c>
      <c r="S2877" t="s">
        <v>89</v>
      </c>
      <c r="T2877">
        <f t="shared" si="44"/>
        <v>30</v>
      </c>
      <c r="U2877">
        <v>3</v>
      </c>
      <c r="V2877" s="5">
        <v>0.80696759259259254</v>
      </c>
      <c r="W2877" s="8">
        <v>0.79166666666666663</v>
      </c>
      <c r="X2877" t="s">
        <v>101</v>
      </c>
      <c r="Y2877" t="str">
        <f>+VLOOKUP($X2877,[1]ParadasReg!$F:$I,4,0)</f>
        <v>Parada 2 / ADO Chile</v>
      </c>
      <c r="Z2877">
        <f>+VLOOKUP($X2877,[1]ParadasReg!$F:$I,3,0)</f>
        <v>15</v>
      </c>
    </row>
    <row r="2878" spans="1:26" x14ac:dyDescent="0.25">
      <c r="A2878">
        <v>916609</v>
      </c>
      <c r="B2878">
        <v>1901</v>
      </c>
      <c r="C2878" s="3">
        <v>45882.809988425928</v>
      </c>
      <c r="D2878" t="s">
        <v>69</v>
      </c>
      <c r="E2878">
        <v>1</v>
      </c>
      <c r="F2878">
        <v>7</v>
      </c>
      <c r="G2878">
        <v>0</v>
      </c>
      <c r="H2878">
        <v>0</v>
      </c>
      <c r="I2878">
        <v>1</v>
      </c>
      <c r="J2878">
        <v>7</v>
      </c>
      <c r="K2878">
        <v>0</v>
      </c>
      <c r="L2878">
        <v>0</v>
      </c>
      <c r="M2878">
        <v>0</v>
      </c>
      <c r="N2878">
        <v>0</v>
      </c>
      <c r="O2878">
        <v>-33.465273333333343</v>
      </c>
      <c r="P2878">
        <v>-70.589714999999998</v>
      </c>
      <c r="Q2878">
        <v>29.629629629629626</v>
      </c>
      <c r="R2878">
        <v>519</v>
      </c>
      <c r="S2878" t="s">
        <v>89</v>
      </c>
      <c r="T2878">
        <f t="shared" si="44"/>
        <v>20</v>
      </c>
      <c r="U2878">
        <v>3</v>
      </c>
      <c r="V2878" s="5">
        <v>0.8099884259259259</v>
      </c>
      <c r="W2878" s="8">
        <v>0.79166666666666663</v>
      </c>
      <c r="X2878" t="s">
        <v>102</v>
      </c>
      <c r="Y2878" t="str">
        <f>+VLOOKUP($X2878,[1]ParadasReg!$F:$I,4,0)</f>
        <v>Parada 2 / CESFAM Salvador Bustos</v>
      </c>
      <c r="Z2878">
        <f>+VLOOKUP($X2878,[1]ParadasReg!$F:$I,3,0)</f>
        <v>16</v>
      </c>
    </row>
    <row r="2879" spans="1:26" x14ac:dyDescent="0.25">
      <c r="A2879">
        <v>916619</v>
      </c>
      <c r="B2879">
        <v>1901</v>
      </c>
      <c r="C2879" s="3">
        <v>45882.811747685177</v>
      </c>
      <c r="D2879" t="s">
        <v>69</v>
      </c>
      <c r="E2879">
        <v>3</v>
      </c>
      <c r="F2879">
        <v>6</v>
      </c>
      <c r="G2879">
        <v>0</v>
      </c>
      <c r="H2879">
        <v>0</v>
      </c>
      <c r="I2879">
        <v>3</v>
      </c>
      <c r="J2879">
        <v>6</v>
      </c>
      <c r="K2879">
        <v>0</v>
      </c>
      <c r="L2879">
        <v>0</v>
      </c>
      <c r="M2879">
        <v>0</v>
      </c>
      <c r="N2879">
        <v>0</v>
      </c>
      <c r="O2879">
        <v>-33.46456666666667</v>
      </c>
      <c r="P2879">
        <v>-70.59786166666666</v>
      </c>
      <c r="Q2879">
        <v>25.925925925925924</v>
      </c>
      <c r="R2879">
        <v>519</v>
      </c>
      <c r="S2879" t="s">
        <v>89</v>
      </c>
      <c r="T2879">
        <f t="shared" si="44"/>
        <v>20</v>
      </c>
      <c r="U2879">
        <v>3</v>
      </c>
      <c r="V2879" s="5">
        <v>0.81174768518518514</v>
      </c>
      <c r="W2879" s="8">
        <v>0.79166666666666663</v>
      </c>
      <c r="X2879" t="s">
        <v>103</v>
      </c>
      <c r="Y2879" t="str">
        <f>+VLOOKUP($X2879,[1]ParadasReg!$F:$I,4,0)</f>
        <v>Parada 2 / Pedagógico</v>
      </c>
      <c r="Z2879">
        <f>+VLOOKUP($X2879,[1]ParadasReg!$F:$I,3,0)</f>
        <v>17</v>
      </c>
    </row>
    <row r="2880" spans="1:26" x14ac:dyDescent="0.25">
      <c r="A2880">
        <v>916627</v>
      </c>
      <c r="B2880">
        <v>1901</v>
      </c>
      <c r="C2880" s="3">
        <v>45882.813449074078</v>
      </c>
      <c r="D2880" t="s">
        <v>69</v>
      </c>
      <c r="E2880">
        <v>0</v>
      </c>
      <c r="F2880">
        <v>6</v>
      </c>
      <c r="G2880">
        <v>0</v>
      </c>
      <c r="H2880">
        <v>0</v>
      </c>
      <c r="I2880">
        <v>0</v>
      </c>
      <c r="J2880">
        <v>6</v>
      </c>
      <c r="K2880">
        <v>0</v>
      </c>
      <c r="L2880">
        <v>0</v>
      </c>
      <c r="M2880">
        <v>0</v>
      </c>
      <c r="N2880">
        <v>0</v>
      </c>
      <c r="O2880">
        <v>-33.463873333333332</v>
      </c>
      <c r="P2880">
        <v>-70.602441666666664</v>
      </c>
      <c r="Q2880">
        <v>18.518518518518519</v>
      </c>
      <c r="R2880">
        <v>519</v>
      </c>
      <c r="S2880" t="s">
        <v>89</v>
      </c>
      <c r="T2880">
        <f t="shared" si="44"/>
        <v>10</v>
      </c>
      <c r="U2880">
        <v>3</v>
      </c>
      <c r="V2880" s="5">
        <v>0.81344907407407396</v>
      </c>
      <c r="W2880" s="8">
        <v>0.8125</v>
      </c>
      <c r="X2880" t="s">
        <v>104</v>
      </c>
      <c r="Y2880" t="str">
        <f>+VLOOKUP($X2880,[1]ParadasReg!$F:$I,4,0)</f>
        <v>Parada 2 / Los Tres Antonios</v>
      </c>
      <c r="Z2880">
        <f>+VLOOKUP($X2880,[1]ParadasReg!$F:$I,3,0)</f>
        <v>18</v>
      </c>
    </row>
    <row r="2881" spans="1:26" x14ac:dyDescent="0.25">
      <c r="A2881">
        <v>916636</v>
      </c>
      <c r="B2881">
        <v>1901</v>
      </c>
      <c r="C2881" s="3">
        <v>45882.81521990741</v>
      </c>
      <c r="D2881" t="s">
        <v>69</v>
      </c>
      <c r="E2881">
        <v>0</v>
      </c>
      <c r="F2881">
        <v>6</v>
      </c>
      <c r="G2881">
        <v>0</v>
      </c>
      <c r="H2881">
        <v>0</v>
      </c>
      <c r="I2881">
        <v>0</v>
      </c>
      <c r="J2881">
        <v>6</v>
      </c>
      <c r="K2881">
        <v>0</v>
      </c>
      <c r="L2881">
        <v>0</v>
      </c>
      <c r="M2881">
        <v>0</v>
      </c>
      <c r="N2881">
        <v>0</v>
      </c>
      <c r="O2881">
        <v>-33.462181666666673</v>
      </c>
      <c r="P2881">
        <v>-70.607493333333338</v>
      </c>
      <c r="Q2881">
        <v>11.111111111111111</v>
      </c>
      <c r="R2881">
        <v>519</v>
      </c>
      <c r="S2881" t="s">
        <v>89</v>
      </c>
      <c r="T2881">
        <f t="shared" si="44"/>
        <v>10</v>
      </c>
      <c r="U2881">
        <v>3</v>
      </c>
      <c r="V2881" s="5">
        <v>0.81521990740740735</v>
      </c>
      <c r="W2881" s="8">
        <v>0.8125</v>
      </c>
      <c r="X2881" t="s">
        <v>118</v>
      </c>
      <c r="Y2881" t="str">
        <f>+VLOOKUP($X2881,[1]ParadasReg!$F:$I,4,0)</f>
        <v>Parada 2 / (M) Est.Nacional</v>
      </c>
      <c r="Z2881">
        <f>+VLOOKUP($X2881,[1]ParadasReg!$F:$I,3,0)</f>
        <v>19</v>
      </c>
    </row>
    <row r="2882" spans="1:26" x14ac:dyDescent="0.25">
      <c r="A2882">
        <v>916650</v>
      </c>
      <c r="B2882">
        <v>1901</v>
      </c>
      <c r="C2882" s="3">
        <v>45882.817812499998</v>
      </c>
      <c r="D2882" t="s">
        <v>69</v>
      </c>
      <c r="E2882">
        <v>0</v>
      </c>
      <c r="F2882">
        <v>2</v>
      </c>
      <c r="G2882">
        <v>0</v>
      </c>
      <c r="H2882">
        <v>0</v>
      </c>
      <c r="I2882">
        <v>0</v>
      </c>
      <c r="J2882">
        <v>2</v>
      </c>
      <c r="K2882">
        <v>0</v>
      </c>
      <c r="L2882">
        <v>0</v>
      </c>
      <c r="M2882">
        <v>0</v>
      </c>
      <c r="N2882">
        <v>0</v>
      </c>
      <c r="O2882">
        <v>-33.461526666666657</v>
      </c>
      <c r="P2882">
        <v>-70.617398333333327</v>
      </c>
      <c r="Q2882">
        <v>8.6419753086419746</v>
      </c>
      <c r="R2882">
        <v>519</v>
      </c>
      <c r="S2882" t="s">
        <v>89</v>
      </c>
      <c r="T2882">
        <f t="shared" si="44"/>
        <v>0</v>
      </c>
      <c r="U2882">
        <v>3</v>
      </c>
      <c r="V2882" s="5">
        <v>0.81781250000000005</v>
      </c>
      <c r="W2882" s="8">
        <v>0.8125</v>
      </c>
      <c r="X2882" t="s">
        <v>106</v>
      </c>
      <c r="Y2882" t="str">
        <f>+VLOOKUP($X2882,[1]ParadasReg!$F:$I,4,0)</f>
        <v>Parada 2 / Villa Olímpica</v>
      </c>
      <c r="Z2882">
        <f>+VLOOKUP($X2882,[1]ParadasReg!$F:$I,3,0)</f>
        <v>21</v>
      </c>
    </row>
    <row r="2883" spans="1:26" x14ac:dyDescent="0.25">
      <c r="A2883">
        <v>916655</v>
      </c>
      <c r="B2883">
        <v>1901</v>
      </c>
      <c r="C2883" s="3">
        <v>45882.819004629629</v>
      </c>
      <c r="D2883" t="s">
        <v>69</v>
      </c>
      <c r="E2883">
        <v>1</v>
      </c>
      <c r="F2883">
        <v>0</v>
      </c>
      <c r="G2883">
        <v>1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-33.460034999999998</v>
      </c>
      <c r="P2883">
        <v>-70.622193333333328</v>
      </c>
      <c r="Q2883">
        <v>9.8765432098765427</v>
      </c>
      <c r="R2883">
        <v>519</v>
      </c>
      <c r="S2883" t="s">
        <v>89</v>
      </c>
      <c r="T2883">
        <f t="shared" ref="T2883:T2946" si="45">FLOOR(Q2883,10)</f>
        <v>0</v>
      </c>
      <c r="U2883">
        <v>3</v>
      </c>
      <c r="V2883" s="5">
        <v>0.81900462962962972</v>
      </c>
      <c r="W2883" s="8">
        <v>0.8125</v>
      </c>
      <c r="X2883" t="s">
        <v>107</v>
      </c>
      <c r="Y2883" t="str">
        <f>+VLOOKUP($X2883,[1]ParadasReg!$F:$I,4,0)</f>
        <v>Parada 4 / Suárez Mujica</v>
      </c>
      <c r="Z2883">
        <f>+VLOOKUP($X2883,[1]ParadasReg!$F:$I,3,0)</f>
        <v>22</v>
      </c>
    </row>
    <row r="2884" spans="1:26" x14ac:dyDescent="0.25">
      <c r="A2884">
        <v>916664</v>
      </c>
      <c r="B2884">
        <v>1901</v>
      </c>
      <c r="C2884" s="3">
        <v>45882.820937500001</v>
      </c>
      <c r="D2884" t="s">
        <v>69</v>
      </c>
      <c r="E2884">
        <v>1</v>
      </c>
      <c r="F2884">
        <v>1</v>
      </c>
      <c r="G2884">
        <v>0</v>
      </c>
      <c r="H2884">
        <v>0</v>
      </c>
      <c r="I2884">
        <v>1</v>
      </c>
      <c r="J2884">
        <v>1</v>
      </c>
      <c r="K2884">
        <v>0</v>
      </c>
      <c r="L2884">
        <v>0</v>
      </c>
      <c r="M2884">
        <v>0</v>
      </c>
      <c r="N2884">
        <v>0</v>
      </c>
      <c r="O2884">
        <v>-33.455058333333326</v>
      </c>
      <c r="P2884">
        <v>-70.628136666666663</v>
      </c>
      <c r="Q2884">
        <v>9.8765432098765427</v>
      </c>
      <c r="R2884">
        <v>519</v>
      </c>
      <c r="S2884" t="s">
        <v>89</v>
      </c>
      <c r="T2884">
        <f t="shared" si="45"/>
        <v>0</v>
      </c>
      <c r="U2884">
        <v>3</v>
      </c>
      <c r="V2884" s="5">
        <v>0.82093749999999999</v>
      </c>
      <c r="W2884" s="8">
        <v>0.8125</v>
      </c>
      <c r="X2884" t="s">
        <v>108</v>
      </c>
      <c r="Y2884" t="str">
        <f>+VLOOKUP($X2884,[1]ParadasReg!$F:$I,4,0)</f>
        <v>Parada 2 / (M) Irarrázaval</v>
      </c>
      <c r="Z2884">
        <f>+VLOOKUP($X2884,[1]ParadasReg!$F:$I,3,0)</f>
        <v>23</v>
      </c>
    </row>
    <row r="2885" spans="1:26" x14ac:dyDescent="0.25">
      <c r="A2885">
        <v>916672</v>
      </c>
      <c r="B2885">
        <v>1901</v>
      </c>
      <c r="C2885" s="3">
        <v>45882.821851851862</v>
      </c>
      <c r="D2885" t="s">
        <v>69</v>
      </c>
      <c r="E2885">
        <v>0</v>
      </c>
      <c r="F2885">
        <v>1</v>
      </c>
      <c r="G2885">
        <v>0</v>
      </c>
      <c r="H2885">
        <v>0</v>
      </c>
      <c r="I2885">
        <v>0</v>
      </c>
      <c r="J2885">
        <v>1</v>
      </c>
      <c r="K2885">
        <v>0</v>
      </c>
      <c r="L2885">
        <v>0</v>
      </c>
      <c r="M2885">
        <v>0</v>
      </c>
      <c r="N2885">
        <v>0</v>
      </c>
      <c r="O2885">
        <v>-33.451178333333331</v>
      </c>
      <c r="P2885">
        <v>-70.631053333333327</v>
      </c>
      <c r="Q2885">
        <v>8.6419753086419746</v>
      </c>
      <c r="R2885">
        <v>519</v>
      </c>
      <c r="S2885" t="s">
        <v>89</v>
      </c>
      <c r="T2885">
        <f t="shared" si="45"/>
        <v>0</v>
      </c>
      <c r="U2885">
        <v>3</v>
      </c>
      <c r="V2885" s="5">
        <v>0.82185185185185183</v>
      </c>
      <c r="W2885" s="8">
        <v>0.8125</v>
      </c>
      <c r="X2885" t="s">
        <v>109</v>
      </c>
      <c r="Y2885" t="str">
        <f>+VLOOKUP($X2885,[1]ParadasReg!$F:$I,4,0)</f>
        <v>Parada 7 / (M) Irarrázaval</v>
      </c>
      <c r="Z2885">
        <f>+VLOOKUP($X2885,[1]ParadasReg!$F:$I,3,0)</f>
        <v>24</v>
      </c>
    </row>
    <row r="2886" spans="1:26" x14ac:dyDescent="0.25">
      <c r="A2886">
        <v>916676</v>
      </c>
      <c r="B2886">
        <v>1901</v>
      </c>
      <c r="C2886" s="3">
        <v>45882.822268518517</v>
      </c>
      <c r="D2886" t="s">
        <v>69</v>
      </c>
      <c r="E2886">
        <v>0</v>
      </c>
      <c r="F2886">
        <v>1</v>
      </c>
      <c r="G2886">
        <v>0</v>
      </c>
      <c r="H2886">
        <v>0</v>
      </c>
      <c r="I2886">
        <v>0</v>
      </c>
      <c r="J2886">
        <v>1</v>
      </c>
      <c r="K2886">
        <v>0</v>
      </c>
      <c r="L2886">
        <v>0</v>
      </c>
      <c r="M2886">
        <v>0</v>
      </c>
      <c r="N2886">
        <v>0</v>
      </c>
      <c r="O2886">
        <v>-33.449131666666673</v>
      </c>
      <c r="P2886">
        <v>-70.631691666666669</v>
      </c>
      <c r="Q2886">
        <v>7.4074074074074066</v>
      </c>
      <c r="R2886">
        <v>519</v>
      </c>
      <c r="S2886" t="s">
        <v>89</v>
      </c>
      <c r="T2886">
        <f t="shared" si="45"/>
        <v>0</v>
      </c>
      <c r="U2886">
        <v>3</v>
      </c>
      <c r="V2886" s="5">
        <v>0.82226851851851857</v>
      </c>
      <c r="W2886" s="8">
        <v>0.8125</v>
      </c>
      <c r="X2886" t="s">
        <v>110</v>
      </c>
      <c r="Y2886" t="str">
        <f>+VLOOKUP($X2886,[1]ParadasReg!$F:$I,4,0)</f>
        <v>Parada 2 / (M) Santa Isabel</v>
      </c>
      <c r="Z2886">
        <f>+VLOOKUP($X2886,[1]ParadasReg!$F:$I,3,0)</f>
        <v>25</v>
      </c>
    </row>
    <row r="2887" spans="1:26" x14ac:dyDescent="0.25">
      <c r="A2887">
        <v>916686</v>
      </c>
      <c r="B2887">
        <v>1901</v>
      </c>
      <c r="C2887" s="3">
        <v>45882.82403935185</v>
      </c>
      <c r="D2887" t="s">
        <v>69</v>
      </c>
      <c r="E2887">
        <v>2</v>
      </c>
      <c r="F2887">
        <v>1</v>
      </c>
      <c r="G2887">
        <v>1</v>
      </c>
      <c r="H2887">
        <v>0</v>
      </c>
      <c r="I2887">
        <v>1</v>
      </c>
      <c r="J2887">
        <v>1</v>
      </c>
      <c r="K2887">
        <v>0</v>
      </c>
      <c r="L2887">
        <v>0</v>
      </c>
      <c r="M2887">
        <v>0</v>
      </c>
      <c r="N2887">
        <v>0</v>
      </c>
      <c r="O2887">
        <v>-33.443691666666673</v>
      </c>
      <c r="P2887">
        <v>-70.633266666666671</v>
      </c>
      <c r="Q2887">
        <v>8.6419753086419746</v>
      </c>
      <c r="R2887">
        <v>519</v>
      </c>
      <c r="S2887" t="s">
        <v>89</v>
      </c>
      <c r="T2887">
        <f t="shared" si="45"/>
        <v>0</v>
      </c>
      <c r="U2887">
        <v>3</v>
      </c>
      <c r="V2887" s="5">
        <v>0.82403935185185195</v>
      </c>
      <c r="W2887" s="8">
        <v>0.8125</v>
      </c>
      <c r="X2887" t="s">
        <v>111</v>
      </c>
      <c r="Y2887" t="str">
        <f>+VLOOKUP($X2887,[1]ParadasReg!$F:$I,4,0)</f>
        <v>Parada 2 / (M) Parque Bustamante</v>
      </c>
      <c r="Z2887">
        <f>+VLOOKUP($X2887,[1]ParadasReg!$F:$I,3,0)</f>
        <v>26</v>
      </c>
    </row>
    <row r="2888" spans="1:26" x14ac:dyDescent="0.25">
      <c r="A2888">
        <v>916698</v>
      </c>
      <c r="B2888">
        <v>1901</v>
      </c>
      <c r="C2888" s="3">
        <v>45882.826724537037</v>
      </c>
      <c r="D2888" t="s">
        <v>69</v>
      </c>
      <c r="E2888">
        <v>0</v>
      </c>
      <c r="F2888">
        <v>2</v>
      </c>
      <c r="G2888">
        <v>0</v>
      </c>
      <c r="H2888">
        <v>0</v>
      </c>
      <c r="I2888">
        <v>0</v>
      </c>
      <c r="J2888">
        <v>2</v>
      </c>
      <c r="K2888">
        <v>0</v>
      </c>
      <c r="L2888">
        <v>0</v>
      </c>
      <c r="M2888">
        <v>0</v>
      </c>
      <c r="N2888">
        <v>0</v>
      </c>
      <c r="O2888">
        <v>-33.43718333333333</v>
      </c>
      <c r="P2888">
        <v>-70.635938333333328</v>
      </c>
      <c r="Q2888">
        <v>6.1728395061728394</v>
      </c>
      <c r="R2888">
        <v>519</v>
      </c>
      <c r="S2888" t="s">
        <v>89</v>
      </c>
      <c r="T2888">
        <f t="shared" si="45"/>
        <v>0</v>
      </c>
      <c r="U2888">
        <v>3</v>
      </c>
      <c r="V2888" s="5">
        <v>0.82672453703703708</v>
      </c>
      <c r="W2888" s="8">
        <v>0.8125</v>
      </c>
      <c r="X2888" t="s">
        <v>112</v>
      </c>
      <c r="Y2888" t="str">
        <f>+VLOOKUP($X2888,[1]ParadasReg!$F:$I,4,0)</f>
        <v>Parada 4 / Plaza Italia</v>
      </c>
      <c r="Z2888">
        <f>+VLOOKUP($X2888,[1]ParadasReg!$F:$I,3,0)</f>
        <v>27</v>
      </c>
    </row>
    <row r="2889" spans="1:26" x14ac:dyDescent="0.25">
      <c r="A2889">
        <v>916703</v>
      </c>
      <c r="B2889">
        <v>1901</v>
      </c>
      <c r="C2889" s="3">
        <v>45882.827824074076</v>
      </c>
      <c r="D2889" t="s">
        <v>69</v>
      </c>
      <c r="E2889">
        <v>0</v>
      </c>
      <c r="F2889">
        <v>1</v>
      </c>
      <c r="G2889">
        <v>0</v>
      </c>
      <c r="H2889">
        <v>0</v>
      </c>
      <c r="I2889">
        <v>0</v>
      </c>
      <c r="J2889">
        <v>1</v>
      </c>
      <c r="K2889">
        <v>0</v>
      </c>
      <c r="L2889">
        <v>0</v>
      </c>
      <c r="M2889">
        <v>0</v>
      </c>
      <c r="N2889">
        <v>0</v>
      </c>
      <c r="O2889">
        <v>-33.439655000000002</v>
      </c>
      <c r="P2889">
        <v>-70.640198333333331</v>
      </c>
      <c r="Q2889">
        <v>4.9382716049382713</v>
      </c>
      <c r="R2889">
        <v>519</v>
      </c>
      <c r="S2889" t="s">
        <v>89</v>
      </c>
      <c r="T2889">
        <f t="shared" si="45"/>
        <v>0</v>
      </c>
      <c r="U2889">
        <v>3</v>
      </c>
      <c r="V2889" s="5">
        <v>0.8278240740740741</v>
      </c>
      <c r="W2889" s="8">
        <v>0.8125</v>
      </c>
      <c r="X2889" t="s">
        <v>113</v>
      </c>
      <c r="Y2889" t="str">
        <f>+VLOOKUP($X2889,[1]ParadasReg!$F:$I,4,0)</f>
        <v>Parada 4 / (M) Universidad Católica</v>
      </c>
      <c r="Z2889">
        <f>+VLOOKUP($X2889,[1]ParadasReg!$F:$I,3,0)</f>
        <v>28</v>
      </c>
    </row>
    <row r="2890" spans="1:26" x14ac:dyDescent="0.25">
      <c r="A2890">
        <v>916706</v>
      </c>
      <c r="B2890">
        <v>1901</v>
      </c>
      <c r="C2890" s="3">
        <v>45882.828888888893</v>
      </c>
      <c r="D2890" t="s">
        <v>69</v>
      </c>
      <c r="E2890">
        <v>1</v>
      </c>
      <c r="F2890">
        <v>8</v>
      </c>
      <c r="G2890">
        <v>0</v>
      </c>
      <c r="H2890">
        <v>0</v>
      </c>
      <c r="I2890">
        <v>1</v>
      </c>
      <c r="J2890">
        <v>8</v>
      </c>
      <c r="K2890">
        <v>0</v>
      </c>
      <c r="L2890">
        <v>0</v>
      </c>
      <c r="M2890">
        <v>0</v>
      </c>
      <c r="N2890">
        <v>0</v>
      </c>
      <c r="O2890">
        <v>-33.44491166666667</v>
      </c>
      <c r="P2890">
        <v>-70.656383333333338</v>
      </c>
      <c r="Q2890">
        <v>0</v>
      </c>
      <c r="R2890">
        <v>519</v>
      </c>
      <c r="S2890" t="s">
        <v>89</v>
      </c>
      <c r="T2890">
        <f t="shared" si="45"/>
        <v>0</v>
      </c>
      <c r="U2890">
        <v>3</v>
      </c>
      <c r="V2890" s="5">
        <v>0.8288888888888889</v>
      </c>
      <c r="W2890" s="8">
        <v>0.8125</v>
      </c>
      <c r="X2890" t="s">
        <v>116</v>
      </c>
      <c r="Y2890" t="str">
        <f>+VLOOKUP($X2890,[1]ParadasReg!$F:$I,4,0)</f>
        <v>Parada 3 / (M) La Moneda</v>
      </c>
      <c r="Z2890">
        <f>+VLOOKUP($X2890,[1]ParadasReg!$F:$I,3,0)</f>
        <v>31</v>
      </c>
    </row>
    <row r="2891" spans="1:26" x14ac:dyDescent="0.25">
      <c r="A2891">
        <v>917446</v>
      </c>
      <c r="B2891">
        <v>1901</v>
      </c>
      <c r="C2891" s="3">
        <v>45883.325567129628</v>
      </c>
      <c r="D2891" t="s">
        <v>70</v>
      </c>
      <c r="E2891">
        <v>5</v>
      </c>
      <c r="F2891">
        <v>0</v>
      </c>
      <c r="G2891">
        <v>5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-33.481063333333331</v>
      </c>
      <c r="P2891">
        <v>-70.52352333333333</v>
      </c>
      <c r="Q2891">
        <v>6.1728395061728394</v>
      </c>
      <c r="R2891">
        <v>519</v>
      </c>
      <c r="S2891" t="s">
        <v>89</v>
      </c>
      <c r="T2891">
        <f t="shared" si="45"/>
        <v>0</v>
      </c>
      <c r="U2891">
        <v>4</v>
      </c>
      <c r="V2891" s="5">
        <v>0.32556712962962964</v>
      </c>
      <c r="W2891" s="8">
        <v>0.3125</v>
      </c>
      <c r="X2891" t="s">
        <v>90</v>
      </c>
      <c r="Y2891" t="str">
        <f>+VLOOKUP($X2891,[1]ParadasReg!$F:$I,4,0)</f>
        <v xml:space="preserve">Av. Diagonal Las Torres / esq. Álvaro Casanova </v>
      </c>
      <c r="Z2891">
        <f>+VLOOKUP($X2891,[1]ParadasReg!$F:$I,3,0)</f>
        <v>1</v>
      </c>
    </row>
    <row r="2892" spans="1:26" x14ac:dyDescent="0.25">
      <c r="A2892">
        <v>917456</v>
      </c>
      <c r="B2892">
        <v>1901</v>
      </c>
      <c r="C2892" s="3">
        <v>45883.327222222222</v>
      </c>
      <c r="D2892" t="s">
        <v>70</v>
      </c>
      <c r="E2892">
        <v>5</v>
      </c>
      <c r="F2892">
        <v>1</v>
      </c>
      <c r="G2892">
        <v>5</v>
      </c>
      <c r="H2892">
        <v>1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-33.478938333333332</v>
      </c>
      <c r="P2892">
        <v>-70.527765000000002</v>
      </c>
      <c r="Q2892">
        <v>11.111111111111111</v>
      </c>
      <c r="R2892">
        <v>519</v>
      </c>
      <c r="S2892" t="s">
        <v>89</v>
      </c>
      <c r="T2892">
        <f t="shared" si="45"/>
        <v>10</v>
      </c>
      <c r="U2892">
        <v>4</v>
      </c>
      <c r="V2892" s="5">
        <v>0.32722222222222225</v>
      </c>
      <c r="W2892" s="8">
        <v>0.3125</v>
      </c>
      <c r="X2892" t="s">
        <v>91</v>
      </c>
      <c r="Y2892" t="str">
        <f>+VLOOKUP($X2892,[1]ParadasReg!$F:$I,4,0)</f>
        <v>Avenida Grecia / esq. Qda. de Sn. Pedro</v>
      </c>
      <c r="Z2892">
        <f>+VLOOKUP($X2892,[1]ParadasReg!$F:$I,3,0)</f>
        <v>3</v>
      </c>
    </row>
    <row r="2893" spans="1:26" x14ac:dyDescent="0.25">
      <c r="A2893">
        <v>917464</v>
      </c>
      <c r="B2893">
        <v>1901</v>
      </c>
      <c r="C2893" s="3">
        <v>45883.328506944446</v>
      </c>
      <c r="D2893" t="s">
        <v>70</v>
      </c>
      <c r="E2893">
        <v>12</v>
      </c>
      <c r="F2893">
        <v>0</v>
      </c>
      <c r="G2893">
        <v>11</v>
      </c>
      <c r="H2893">
        <v>0</v>
      </c>
      <c r="I2893">
        <v>1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-33.47822166666667</v>
      </c>
      <c r="P2893">
        <v>-70.531298333333339</v>
      </c>
      <c r="Q2893">
        <v>25.925925925925924</v>
      </c>
      <c r="R2893">
        <v>519</v>
      </c>
      <c r="S2893" t="s">
        <v>89</v>
      </c>
      <c r="T2893">
        <f t="shared" si="45"/>
        <v>20</v>
      </c>
      <c r="U2893">
        <v>4</v>
      </c>
      <c r="V2893" s="5">
        <v>0.32850694444444445</v>
      </c>
      <c r="W2893" s="8">
        <v>0.3125</v>
      </c>
      <c r="X2893" t="s">
        <v>92</v>
      </c>
      <c r="Y2893" t="str">
        <f>+VLOOKUP($X2893,[1]ParadasReg!$F:$I,4,0)</f>
        <v>Avenida Grecia / esq. Los Picachos</v>
      </c>
      <c r="Z2893">
        <f>+VLOOKUP($X2893,[1]ParadasReg!$F:$I,3,0)</f>
        <v>4</v>
      </c>
    </row>
    <row r="2894" spans="1:26" x14ac:dyDescent="0.25">
      <c r="A2894">
        <v>917481</v>
      </c>
      <c r="B2894">
        <v>1901</v>
      </c>
      <c r="C2894" s="3">
        <v>45883.330671296288</v>
      </c>
      <c r="D2894" t="s">
        <v>70</v>
      </c>
      <c r="E2894">
        <v>10</v>
      </c>
      <c r="F2894">
        <v>0</v>
      </c>
      <c r="G2894">
        <v>10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-33.477308333333333</v>
      </c>
      <c r="P2894">
        <v>-70.535666666666671</v>
      </c>
      <c r="Q2894">
        <v>38.271604938271601</v>
      </c>
      <c r="R2894">
        <v>519</v>
      </c>
      <c r="S2894" t="s">
        <v>89</v>
      </c>
      <c r="T2894">
        <f t="shared" si="45"/>
        <v>30</v>
      </c>
      <c r="U2894">
        <v>4</v>
      </c>
      <c r="V2894" s="5">
        <v>0.33067129629629627</v>
      </c>
      <c r="W2894" s="8">
        <v>0.3125</v>
      </c>
      <c r="X2894" t="s">
        <v>93</v>
      </c>
      <c r="Y2894" t="str">
        <f>+VLOOKUP($X2894,[1]ParadasReg!$F:$I,4,0)</f>
        <v>Avenida Grecia / esq. Jacarandá</v>
      </c>
      <c r="Z2894">
        <f>+VLOOKUP($X2894,[1]ParadasReg!$F:$I,3,0)</f>
        <v>5</v>
      </c>
    </row>
    <row r="2895" spans="1:26" x14ac:dyDescent="0.25">
      <c r="A2895">
        <v>917487</v>
      </c>
      <c r="B2895">
        <v>1901</v>
      </c>
      <c r="C2895" s="3">
        <v>45883.331458333327</v>
      </c>
      <c r="D2895" t="s">
        <v>70</v>
      </c>
      <c r="E2895">
        <v>9</v>
      </c>
      <c r="F2895">
        <v>0</v>
      </c>
      <c r="G2895">
        <v>9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-33.476686666666673</v>
      </c>
      <c r="P2895">
        <v>-70.53893166666667</v>
      </c>
      <c r="Q2895">
        <v>49.382716049382715</v>
      </c>
      <c r="R2895">
        <v>519</v>
      </c>
      <c r="S2895" t="s">
        <v>89</v>
      </c>
      <c r="T2895">
        <f t="shared" si="45"/>
        <v>40</v>
      </c>
      <c r="U2895">
        <v>4</v>
      </c>
      <c r="V2895" s="5">
        <v>0.33145833333333335</v>
      </c>
      <c r="W2895" s="8">
        <v>0.3125</v>
      </c>
      <c r="X2895" t="s">
        <v>94</v>
      </c>
      <c r="Y2895" t="str">
        <f>+VLOOKUP($X2895,[1]ParadasReg!$F:$I,4,0)</f>
        <v>Avenida Grecia / esq. Amanecer</v>
      </c>
      <c r="Z2895">
        <f>+VLOOKUP($X2895,[1]ParadasReg!$F:$I,3,0)</f>
        <v>6</v>
      </c>
    </row>
    <row r="2896" spans="1:26" x14ac:dyDescent="0.25">
      <c r="A2896">
        <v>917498</v>
      </c>
      <c r="B2896">
        <v>1901</v>
      </c>
      <c r="C2896" s="3">
        <v>45883.333229166667</v>
      </c>
      <c r="D2896" t="s">
        <v>70</v>
      </c>
      <c r="E2896">
        <v>6</v>
      </c>
      <c r="F2896">
        <v>1</v>
      </c>
      <c r="G2896">
        <v>0</v>
      </c>
      <c r="H2896">
        <v>0</v>
      </c>
      <c r="I2896">
        <v>6</v>
      </c>
      <c r="J2896">
        <v>1</v>
      </c>
      <c r="K2896">
        <v>0</v>
      </c>
      <c r="L2896">
        <v>0</v>
      </c>
      <c r="M2896">
        <v>0</v>
      </c>
      <c r="N2896">
        <v>0</v>
      </c>
      <c r="O2896">
        <v>-33.476014999999997</v>
      </c>
      <c r="P2896">
        <v>-70.542383333333333</v>
      </c>
      <c r="Q2896">
        <v>55.555555555555557</v>
      </c>
      <c r="R2896">
        <v>519</v>
      </c>
      <c r="S2896" t="s">
        <v>89</v>
      </c>
      <c r="T2896">
        <f t="shared" si="45"/>
        <v>50</v>
      </c>
      <c r="U2896">
        <v>4</v>
      </c>
      <c r="V2896" s="5">
        <v>0.33322916666666669</v>
      </c>
      <c r="W2896" s="8">
        <v>0.3125</v>
      </c>
      <c r="X2896" t="s">
        <v>95</v>
      </c>
      <c r="Y2896" t="str">
        <f>+VLOOKUP($X2896,[1]ParadasReg!$F:$I,4,0)</f>
        <v>Parada / Muni. Peñalolén</v>
      </c>
      <c r="Z2896">
        <f>+VLOOKUP($X2896,[1]ParadasReg!$F:$I,3,0)</f>
        <v>7</v>
      </c>
    </row>
    <row r="2897" spans="1:26" x14ac:dyDescent="0.25">
      <c r="A2897">
        <v>917512</v>
      </c>
      <c r="B2897">
        <v>1901</v>
      </c>
      <c r="C2897" s="3">
        <v>45883.334814814807</v>
      </c>
      <c r="D2897" t="s">
        <v>70</v>
      </c>
      <c r="E2897">
        <v>6</v>
      </c>
      <c r="F2897">
        <v>2</v>
      </c>
      <c r="G2897">
        <v>6</v>
      </c>
      <c r="H2897">
        <v>0</v>
      </c>
      <c r="I2897">
        <v>0</v>
      </c>
      <c r="J2897">
        <v>2</v>
      </c>
      <c r="K2897">
        <v>0</v>
      </c>
      <c r="L2897">
        <v>0</v>
      </c>
      <c r="M2897">
        <v>0</v>
      </c>
      <c r="N2897">
        <v>0</v>
      </c>
      <c r="O2897">
        <v>-33.475101666666667</v>
      </c>
      <c r="P2897">
        <v>-70.54689333333333</v>
      </c>
      <c r="Q2897">
        <v>60.493827160493829</v>
      </c>
      <c r="R2897">
        <v>519</v>
      </c>
      <c r="S2897" t="s">
        <v>89</v>
      </c>
      <c r="T2897">
        <f t="shared" si="45"/>
        <v>60</v>
      </c>
      <c r="U2897">
        <v>4</v>
      </c>
      <c r="V2897" s="5">
        <v>0.33481481481481484</v>
      </c>
      <c r="W2897" s="8">
        <v>0.33333333333333331</v>
      </c>
      <c r="X2897" t="s">
        <v>96</v>
      </c>
      <c r="Y2897" t="str">
        <f>+VLOOKUP($X2897,[1]ParadasReg!$F:$I,4,0)</f>
        <v>Avenida Grecia / esq. Palena</v>
      </c>
      <c r="Z2897">
        <f>+VLOOKUP($X2897,[1]ParadasReg!$F:$I,3,0)</f>
        <v>8</v>
      </c>
    </row>
    <row r="2898" spans="1:26" x14ac:dyDescent="0.25">
      <c r="A2898">
        <v>917518</v>
      </c>
      <c r="B2898">
        <v>1901</v>
      </c>
      <c r="C2898" s="3">
        <v>45883.335613425923</v>
      </c>
      <c r="D2898" t="s">
        <v>70</v>
      </c>
      <c r="E2898">
        <v>6</v>
      </c>
      <c r="F2898">
        <v>1</v>
      </c>
      <c r="G2898">
        <v>5</v>
      </c>
      <c r="H2898">
        <v>0</v>
      </c>
      <c r="I2898">
        <v>1</v>
      </c>
      <c r="J2898">
        <v>1</v>
      </c>
      <c r="K2898">
        <v>0</v>
      </c>
      <c r="L2898">
        <v>0</v>
      </c>
      <c r="M2898">
        <v>0</v>
      </c>
      <c r="N2898">
        <v>0</v>
      </c>
      <c r="O2898">
        <v>-33.474220000000003</v>
      </c>
      <c r="P2898">
        <v>-70.551401666666663</v>
      </c>
      <c r="Q2898">
        <v>66.666666666666657</v>
      </c>
      <c r="R2898">
        <v>519</v>
      </c>
      <c r="S2898" t="s">
        <v>89</v>
      </c>
      <c r="T2898">
        <f t="shared" si="45"/>
        <v>60</v>
      </c>
      <c r="U2898">
        <v>4</v>
      </c>
      <c r="V2898" s="5">
        <v>0.33561342592592597</v>
      </c>
      <c r="W2898" s="8">
        <v>0.33333333333333331</v>
      </c>
      <c r="X2898" t="s">
        <v>97</v>
      </c>
      <c r="Y2898" t="str">
        <f>+VLOOKUP($X2898,[1]ParadasReg!$F:$I,4,0)</f>
        <v>Avenida Grecia / esq. Pasaje 444</v>
      </c>
      <c r="Z2898">
        <f>+VLOOKUP($X2898,[1]ParadasReg!$F:$I,3,0)</f>
        <v>9</v>
      </c>
    </row>
    <row r="2899" spans="1:26" x14ac:dyDescent="0.25">
      <c r="A2899">
        <v>917532</v>
      </c>
      <c r="B2899">
        <v>1901</v>
      </c>
      <c r="C2899" s="3">
        <v>45883.337175925917</v>
      </c>
      <c r="D2899" t="s">
        <v>70</v>
      </c>
      <c r="E2899">
        <v>9</v>
      </c>
      <c r="F2899">
        <v>4</v>
      </c>
      <c r="G2899">
        <v>0</v>
      </c>
      <c r="H2899">
        <v>0</v>
      </c>
      <c r="I2899">
        <v>9</v>
      </c>
      <c r="J2899">
        <v>4</v>
      </c>
      <c r="K2899">
        <v>0</v>
      </c>
      <c r="L2899">
        <v>0</v>
      </c>
      <c r="M2899">
        <v>0</v>
      </c>
      <c r="N2899">
        <v>0</v>
      </c>
      <c r="O2899">
        <v>-33.473101666666658</v>
      </c>
      <c r="P2899">
        <v>-70.556486666666672</v>
      </c>
      <c r="Q2899">
        <v>72.839506172839506</v>
      </c>
      <c r="R2899">
        <v>519</v>
      </c>
      <c r="S2899" t="s">
        <v>89</v>
      </c>
      <c r="T2899">
        <f t="shared" si="45"/>
        <v>70</v>
      </c>
      <c r="U2899">
        <v>4</v>
      </c>
      <c r="V2899" s="5">
        <v>0.33717592592592593</v>
      </c>
      <c r="W2899" s="8">
        <v>0.33333333333333331</v>
      </c>
      <c r="X2899" t="s">
        <v>98</v>
      </c>
      <c r="Y2899" t="str">
        <f>+VLOOKUP($X2899,[1]ParadasReg!$F:$I,4,0)</f>
        <v>Parada 2 / Calle 1A - Avenida Grecia</v>
      </c>
      <c r="Z2899">
        <f>+VLOOKUP($X2899,[1]ParadasReg!$F:$I,3,0)</f>
        <v>10</v>
      </c>
    </row>
    <row r="2900" spans="1:26" x14ac:dyDescent="0.25">
      <c r="A2900">
        <v>917542</v>
      </c>
      <c r="B2900">
        <v>1901</v>
      </c>
      <c r="C2900" s="3">
        <v>45883.338067129633</v>
      </c>
      <c r="D2900" t="s">
        <v>70</v>
      </c>
      <c r="E2900">
        <v>14</v>
      </c>
      <c r="F2900">
        <v>6</v>
      </c>
      <c r="G2900">
        <v>12</v>
      </c>
      <c r="H2900">
        <v>2</v>
      </c>
      <c r="I2900">
        <v>2</v>
      </c>
      <c r="J2900">
        <v>4</v>
      </c>
      <c r="K2900">
        <v>0</v>
      </c>
      <c r="L2900">
        <v>0</v>
      </c>
      <c r="M2900">
        <v>0</v>
      </c>
      <c r="N2900">
        <v>0</v>
      </c>
      <c r="O2900">
        <v>-33.472056666666667</v>
      </c>
      <c r="P2900">
        <v>-70.561850000000007</v>
      </c>
      <c r="Q2900">
        <v>82.716049382716051</v>
      </c>
      <c r="R2900">
        <v>519</v>
      </c>
      <c r="S2900" t="s">
        <v>89</v>
      </c>
      <c r="T2900">
        <f t="shared" si="45"/>
        <v>80</v>
      </c>
      <c r="U2900">
        <v>4</v>
      </c>
      <c r="V2900" s="5">
        <v>0.33806712962962965</v>
      </c>
      <c r="W2900" s="8">
        <v>0.33333333333333331</v>
      </c>
      <c r="X2900" t="s">
        <v>99</v>
      </c>
      <c r="Y2900" t="str">
        <f>+VLOOKUP($X2900,[1]ParadasReg!$F:$I,4,0)</f>
        <v>Parada 2 / Ictinos - Avenida Grecia</v>
      </c>
      <c r="Z2900">
        <f>+VLOOKUP($X2900,[1]ParadasReg!$F:$I,3,0)</f>
        <v>11</v>
      </c>
    </row>
    <row r="2901" spans="1:26" x14ac:dyDescent="0.25">
      <c r="A2901">
        <v>917550</v>
      </c>
      <c r="B2901">
        <v>1901</v>
      </c>
      <c r="C2901" s="3">
        <v>45883.338946759257</v>
      </c>
      <c r="D2901" t="s">
        <v>70</v>
      </c>
      <c r="E2901">
        <v>1</v>
      </c>
      <c r="F2901">
        <v>1</v>
      </c>
      <c r="G2901">
        <v>0</v>
      </c>
      <c r="H2901">
        <v>0</v>
      </c>
      <c r="I2901">
        <v>1</v>
      </c>
      <c r="J2901">
        <v>1</v>
      </c>
      <c r="K2901">
        <v>0</v>
      </c>
      <c r="L2901">
        <v>0</v>
      </c>
      <c r="M2901">
        <v>0</v>
      </c>
      <c r="N2901">
        <v>0</v>
      </c>
      <c r="O2901">
        <v>-33.469028333333327</v>
      </c>
      <c r="P2901">
        <v>-70.57664166666666</v>
      </c>
      <c r="Q2901">
        <v>82.716049382716051</v>
      </c>
      <c r="R2901">
        <v>519</v>
      </c>
      <c r="S2901" t="s">
        <v>89</v>
      </c>
      <c r="T2901">
        <f t="shared" si="45"/>
        <v>80</v>
      </c>
      <c r="U2901">
        <v>4</v>
      </c>
      <c r="V2901" s="5">
        <v>0.33894675925925927</v>
      </c>
      <c r="W2901" s="8">
        <v>0.33333333333333331</v>
      </c>
      <c r="X2901" t="s">
        <v>100</v>
      </c>
      <c r="Y2901" t="str">
        <f>+VLOOKUP($X2901,[1]ParadasReg!$F:$I,4,0)</f>
        <v>Parada 4 / (M) Grecia</v>
      </c>
      <c r="Z2901">
        <f>+VLOOKUP($X2901,[1]ParadasReg!$F:$I,3,0)</f>
        <v>14</v>
      </c>
    </row>
    <row r="2902" spans="1:26" x14ac:dyDescent="0.25">
      <c r="A2902">
        <v>917572</v>
      </c>
      <c r="B2902">
        <v>1901</v>
      </c>
      <c r="C2902" s="3">
        <v>45883.341979166667</v>
      </c>
      <c r="D2902" t="s">
        <v>70</v>
      </c>
      <c r="E2902">
        <v>9</v>
      </c>
      <c r="F2902">
        <v>3</v>
      </c>
      <c r="G2902">
        <v>7</v>
      </c>
      <c r="H2902">
        <v>0</v>
      </c>
      <c r="I2902">
        <v>2</v>
      </c>
      <c r="J2902">
        <v>3</v>
      </c>
      <c r="K2902">
        <v>0</v>
      </c>
      <c r="L2902">
        <v>0</v>
      </c>
      <c r="M2902">
        <v>0</v>
      </c>
      <c r="N2902">
        <v>0</v>
      </c>
      <c r="O2902">
        <v>-33.467421666666667</v>
      </c>
      <c r="P2902">
        <v>-70.581154999999995</v>
      </c>
      <c r="Q2902">
        <v>90.123456790123456</v>
      </c>
      <c r="R2902">
        <v>519</v>
      </c>
      <c r="S2902" t="s">
        <v>89</v>
      </c>
      <c r="T2902">
        <f t="shared" si="45"/>
        <v>90</v>
      </c>
      <c r="U2902">
        <v>4</v>
      </c>
      <c r="V2902" s="5">
        <v>0.34197916666666667</v>
      </c>
      <c r="W2902" s="8">
        <v>0.33333333333333331</v>
      </c>
      <c r="X2902" t="s">
        <v>101</v>
      </c>
      <c r="Y2902" t="str">
        <f>+VLOOKUP($X2902,[1]ParadasReg!$F:$I,4,0)</f>
        <v>Parada 2 / ADO Chile</v>
      </c>
      <c r="Z2902">
        <f>+VLOOKUP($X2902,[1]ParadasReg!$F:$I,3,0)</f>
        <v>15</v>
      </c>
    </row>
    <row r="2903" spans="1:26" x14ac:dyDescent="0.25">
      <c r="A2903">
        <v>917584</v>
      </c>
      <c r="B2903">
        <v>1901</v>
      </c>
      <c r="C2903" s="3">
        <v>45883.343738425923</v>
      </c>
      <c r="D2903" t="s">
        <v>70</v>
      </c>
      <c r="E2903">
        <v>9</v>
      </c>
      <c r="F2903">
        <v>9</v>
      </c>
      <c r="G2903">
        <v>6</v>
      </c>
      <c r="H2903">
        <v>4</v>
      </c>
      <c r="I2903">
        <v>3</v>
      </c>
      <c r="J2903">
        <v>5</v>
      </c>
      <c r="K2903">
        <v>0</v>
      </c>
      <c r="L2903">
        <v>0</v>
      </c>
      <c r="M2903">
        <v>0</v>
      </c>
      <c r="N2903">
        <v>0</v>
      </c>
      <c r="O2903">
        <v>-33.465209999999999</v>
      </c>
      <c r="P2903">
        <v>-70.589633333333339</v>
      </c>
      <c r="Q2903">
        <v>90.123456790123456</v>
      </c>
      <c r="R2903">
        <v>519</v>
      </c>
      <c r="S2903" t="s">
        <v>89</v>
      </c>
      <c r="T2903">
        <f t="shared" si="45"/>
        <v>90</v>
      </c>
      <c r="U2903">
        <v>4</v>
      </c>
      <c r="V2903" s="5">
        <v>0.34373842592592596</v>
      </c>
      <c r="W2903" s="8">
        <v>0.33333333333333331</v>
      </c>
      <c r="X2903" t="s">
        <v>102</v>
      </c>
      <c r="Y2903" t="str">
        <f>+VLOOKUP($X2903,[1]ParadasReg!$F:$I,4,0)</f>
        <v>Parada 2 / CESFAM Salvador Bustos</v>
      </c>
      <c r="Z2903">
        <f>+VLOOKUP($X2903,[1]ParadasReg!$F:$I,3,0)</f>
        <v>16</v>
      </c>
    </row>
    <row r="2904" spans="1:26" x14ac:dyDescent="0.25">
      <c r="A2904">
        <v>917596</v>
      </c>
      <c r="B2904">
        <v>1901</v>
      </c>
      <c r="C2904" s="3">
        <v>45883.345416666663</v>
      </c>
      <c r="D2904" t="s">
        <v>70</v>
      </c>
      <c r="E2904">
        <v>20</v>
      </c>
      <c r="F2904">
        <v>23</v>
      </c>
      <c r="G2904">
        <v>0</v>
      </c>
      <c r="H2904">
        <v>0</v>
      </c>
      <c r="I2904">
        <v>20</v>
      </c>
      <c r="J2904">
        <v>23</v>
      </c>
      <c r="K2904">
        <v>0</v>
      </c>
      <c r="L2904">
        <v>0</v>
      </c>
      <c r="M2904">
        <v>0</v>
      </c>
      <c r="N2904">
        <v>0</v>
      </c>
      <c r="O2904">
        <v>-33.464590000000001</v>
      </c>
      <c r="P2904">
        <v>-70.597736666666663</v>
      </c>
      <c r="Q2904">
        <v>86.419753086419746</v>
      </c>
      <c r="R2904">
        <v>519</v>
      </c>
      <c r="S2904" t="s">
        <v>89</v>
      </c>
      <c r="T2904">
        <f t="shared" si="45"/>
        <v>80</v>
      </c>
      <c r="U2904">
        <v>4</v>
      </c>
      <c r="V2904" s="5">
        <v>0.34541666666666665</v>
      </c>
      <c r="W2904" s="8">
        <v>0.33333333333333331</v>
      </c>
      <c r="X2904" t="s">
        <v>103</v>
      </c>
      <c r="Y2904" t="str">
        <f>+VLOOKUP($X2904,[1]ParadasReg!$F:$I,4,0)</f>
        <v>Parada 2 / Pedagógico</v>
      </c>
      <c r="Z2904">
        <f>+VLOOKUP($X2904,[1]ParadasReg!$F:$I,3,0)</f>
        <v>17</v>
      </c>
    </row>
    <row r="2905" spans="1:26" x14ac:dyDescent="0.25">
      <c r="A2905">
        <v>917609</v>
      </c>
      <c r="B2905">
        <v>1901</v>
      </c>
      <c r="C2905" s="3">
        <v>45883.347245370373</v>
      </c>
      <c r="D2905" t="s">
        <v>70</v>
      </c>
      <c r="E2905">
        <v>8</v>
      </c>
      <c r="F2905">
        <v>2</v>
      </c>
      <c r="G2905">
        <v>4</v>
      </c>
      <c r="H2905">
        <v>0</v>
      </c>
      <c r="I2905">
        <v>4</v>
      </c>
      <c r="J2905">
        <v>2</v>
      </c>
      <c r="K2905">
        <v>0</v>
      </c>
      <c r="L2905">
        <v>0</v>
      </c>
      <c r="M2905">
        <v>0</v>
      </c>
      <c r="N2905">
        <v>0</v>
      </c>
      <c r="O2905">
        <v>-33.463826666666669</v>
      </c>
      <c r="P2905">
        <v>-70.602483333333339</v>
      </c>
      <c r="Q2905">
        <v>93.827160493827151</v>
      </c>
      <c r="R2905">
        <v>519</v>
      </c>
      <c r="S2905" t="s">
        <v>89</v>
      </c>
      <c r="T2905">
        <f t="shared" si="45"/>
        <v>90</v>
      </c>
      <c r="U2905">
        <v>4</v>
      </c>
      <c r="V2905" s="5">
        <v>0.3472453703703704</v>
      </c>
      <c r="W2905" s="8">
        <v>0.33333333333333331</v>
      </c>
      <c r="X2905" t="s">
        <v>104</v>
      </c>
      <c r="Y2905" t="str">
        <f>+VLOOKUP($X2905,[1]ParadasReg!$F:$I,4,0)</f>
        <v>Parada 2 / Los Tres Antonios</v>
      </c>
      <c r="Z2905">
        <f>+VLOOKUP($X2905,[1]ParadasReg!$F:$I,3,0)</f>
        <v>18</v>
      </c>
    </row>
    <row r="2906" spans="1:26" x14ac:dyDescent="0.25">
      <c r="A2906">
        <v>917621</v>
      </c>
      <c r="B2906">
        <v>1901</v>
      </c>
      <c r="C2906" s="3">
        <v>45883.348761574067</v>
      </c>
      <c r="D2906" t="s">
        <v>70</v>
      </c>
      <c r="E2906">
        <v>9</v>
      </c>
      <c r="F2906">
        <v>15</v>
      </c>
      <c r="G2906">
        <v>6</v>
      </c>
      <c r="H2906">
        <v>1</v>
      </c>
      <c r="I2906">
        <v>3</v>
      </c>
      <c r="J2906">
        <v>14</v>
      </c>
      <c r="K2906">
        <v>0</v>
      </c>
      <c r="L2906">
        <v>0</v>
      </c>
      <c r="M2906">
        <v>0</v>
      </c>
      <c r="N2906">
        <v>0</v>
      </c>
      <c r="O2906">
        <v>-33.462135000000004</v>
      </c>
      <c r="P2906">
        <v>-70.607685000000004</v>
      </c>
      <c r="Q2906">
        <v>86.419753086419746</v>
      </c>
      <c r="R2906">
        <v>519</v>
      </c>
      <c r="S2906" t="s">
        <v>89</v>
      </c>
      <c r="T2906">
        <f t="shared" si="45"/>
        <v>80</v>
      </c>
      <c r="U2906">
        <v>4</v>
      </c>
      <c r="V2906" s="5">
        <v>0.3487615740740741</v>
      </c>
      <c r="W2906" s="8">
        <v>0.33333333333333331</v>
      </c>
      <c r="X2906" t="s">
        <v>118</v>
      </c>
      <c r="Y2906" t="str">
        <f>+VLOOKUP($X2906,[1]ParadasReg!$F:$I,4,0)</f>
        <v>Parada 2 / (M) Est.Nacional</v>
      </c>
      <c r="Z2906">
        <f>+VLOOKUP($X2906,[1]ParadasReg!$F:$I,3,0)</f>
        <v>19</v>
      </c>
    </row>
    <row r="2907" spans="1:26" x14ac:dyDescent="0.25">
      <c r="A2907">
        <v>917628</v>
      </c>
      <c r="B2907">
        <v>1901</v>
      </c>
      <c r="C2907" s="3">
        <v>45883.349710648137</v>
      </c>
      <c r="D2907" t="s">
        <v>70</v>
      </c>
      <c r="E2907">
        <v>1</v>
      </c>
      <c r="F2907">
        <v>2</v>
      </c>
      <c r="G2907">
        <v>1</v>
      </c>
      <c r="H2907">
        <v>0</v>
      </c>
      <c r="I2907">
        <v>0</v>
      </c>
      <c r="J2907">
        <v>2</v>
      </c>
      <c r="K2907">
        <v>0</v>
      </c>
      <c r="L2907">
        <v>0</v>
      </c>
      <c r="M2907">
        <v>0</v>
      </c>
      <c r="N2907">
        <v>0</v>
      </c>
      <c r="O2907">
        <v>-33.461816666666657</v>
      </c>
      <c r="P2907">
        <v>-70.612596666666661</v>
      </c>
      <c r="Q2907">
        <v>85.18518518518519</v>
      </c>
      <c r="R2907">
        <v>519</v>
      </c>
      <c r="S2907" t="s">
        <v>89</v>
      </c>
      <c r="T2907">
        <f t="shared" si="45"/>
        <v>80</v>
      </c>
      <c r="U2907">
        <v>4</v>
      </c>
      <c r="V2907" s="5">
        <v>0.34971064814814817</v>
      </c>
      <c r="W2907" s="8">
        <v>0.33333333333333331</v>
      </c>
      <c r="X2907" t="s">
        <v>105</v>
      </c>
      <c r="Y2907" t="str">
        <f>+VLOOKUP($X2907,[1]ParadasReg!$F:$I,4,0)</f>
        <v>Parada 2 / Avenida Marathon</v>
      </c>
      <c r="Z2907">
        <f>+VLOOKUP($X2907,[1]ParadasReg!$F:$I,3,0)</f>
        <v>20</v>
      </c>
    </row>
    <row r="2908" spans="1:26" x14ac:dyDescent="0.25">
      <c r="A2908">
        <v>917646</v>
      </c>
      <c r="B2908">
        <v>1901</v>
      </c>
      <c r="C2908" s="3">
        <v>45883.352152777778</v>
      </c>
      <c r="D2908" t="s">
        <v>70</v>
      </c>
      <c r="E2908">
        <v>2</v>
      </c>
      <c r="F2908">
        <v>1</v>
      </c>
      <c r="G2908">
        <v>2</v>
      </c>
      <c r="H2908">
        <v>1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-33.459651666666673</v>
      </c>
      <c r="P2908">
        <v>-70.62257666666666</v>
      </c>
      <c r="Q2908">
        <v>86.419753086419746</v>
      </c>
      <c r="R2908">
        <v>519</v>
      </c>
      <c r="S2908" t="s">
        <v>89</v>
      </c>
      <c r="T2908">
        <f t="shared" si="45"/>
        <v>80</v>
      </c>
      <c r="U2908">
        <v>4</v>
      </c>
      <c r="V2908" s="5">
        <v>0.35215277777777776</v>
      </c>
      <c r="W2908" s="8">
        <v>0.33333333333333331</v>
      </c>
      <c r="X2908" t="s">
        <v>107</v>
      </c>
      <c r="Y2908" t="str">
        <f>+VLOOKUP($X2908,[1]ParadasReg!$F:$I,4,0)</f>
        <v>Parada 4 / Suárez Mujica</v>
      </c>
      <c r="Z2908">
        <f>+VLOOKUP($X2908,[1]ParadasReg!$F:$I,3,0)</f>
        <v>22</v>
      </c>
    </row>
    <row r="2909" spans="1:26" x14ac:dyDescent="0.25">
      <c r="A2909">
        <v>917658</v>
      </c>
      <c r="B2909">
        <v>1901</v>
      </c>
      <c r="C2909" s="3">
        <v>45883.353784722232</v>
      </c>
      <c r="D2909" t="s">
        <v>70</v>
      </c>
      <c r="E2909">
        <v>4</v>
      </c>
      <c r="F2909">
        <v>11</v>
      </c>
      <c r="G2909">
        <v>0</v>
      </c>
      <c r="H2909">
        <v>3</v>
      </c>
      <c r="I2909">
        <v>4</v>
      </c>
      <c r="J2909">
        <v>8</v>
      </c>
      <c r="K2909">
        <v>0</v>
      </c>
      <c r="L2909">
        <v>0</v>
      </c>
      <c r="M2909">
        <v>0</v>
      </c>
      <c r="N2909">
        <v>0</v>
      </c>
      <c r="O2909">
        <v>-33.455019999999998</v>
      </c>
      <c r="P2909">
        <v>-70.62818333333334</v>
      </c>
      <c r="Q2909">
        <v>77.777777777777786</v>
      </c>
      <c r="R2909">
        <v>519</v>
      </c>
      <c r="S2909" t="s">
        <v>89</v>
      </c>
      <c r="T2909">
        <f t="shared" si="45"/>
        <v>70</v>
      </c>
      <c r="U2909">
        <v>4</v>
      </c>
      <c r="V2909" s="5">
        <v>0.35378472222222218</v>
      </c>
      <c r="W2909" s="8">
        <v>0.33333333333333331</v>
      </c>
      <c r="X2909" t="s">
        <v>108</v>
      </c>
      <c r="Y2909" t="str">
        <f>+VLOOKUP($X2909,[1]ParadasReg!$F:$I,4,0)</f>
        <v>Parada 2 / (M) Irarrázaval</v>
      </c>
      <c r="Z2909">
        <f>+VLOOKUP($X2909,[1]ParadasReg!$F:$I,3,0)</f>
        <v>23</v>
      </c>
    </row>
    <row r="2910" spans="1:26" x14ac:dyDescent="0.25">
      <c r="A2910">
        <v>917670</v>
      </c>
      <c r="B2910">
        <v>1901</v>
      </c>
      <c r="C2910" s="3">
        <v>45883.356030092589</v>
      </c>
      <c r="D2910" t="s">
        <v>70</v>
      </c>
      <c r="E2910">
        <v>10</v>
      </c>
      <c r="F2910">
        <v>4</v>
      </c>
      <c r="G2910">
        <v>9</v>
      </c>
      <c r="H2910">
        <v>0</v>
      </c>
      <c r="I2910">
        <v>1</v>
      </c>
      <c r="J2910">
        <v>4</v>
      </c>
      <c r="K2910">
        <v>0</v>
      </c>
      <c r="L2910">
        <v>0</v>
      </c>
      <c r="M2910">
        <v>0</v>
      </c>
      <c r="N2910">
        <v>0</v>
      </c>
      <c r="O2910">
        <v>-33.451221666666669</v>
      </c>
      <c r="P2910">
        <v>-70.631079999999997</v>
      </c>
      <c r="Q2910">
        <v>85.18518518518519</v>
      </c>
      <c r="R2910">
        <v>519</v>
      </c>
      <c r="S2910" t="s">
        <v>89</v>
      </c>
      <c r="T2910">
        <f t="shared" si="45"/>
        <v>80</v>
      </c>
      <c r="U2910">
        <v>4</v>
      </c>
      <c r="V2910" s="5">
        <v>0.35603009259259261</v>
      </c>
      <c r="W2910" s="8">
        <v>0.35416666666666663</v>
      </c>
      <c r="X2910" t="s">
        <v>109</v>
      </c>
      <c r="Y2910" t="str">
        <f>+VLOOKUP($X2910,[1]ParadasReg!$F:$I,4,0)</f>
        <v>Parada 7 / (M) Irarrázaval</v>
      </c>
      <c r="Z2910">
        <f>+VLOOKUP($X2910,[1]ParadasReg!$F:$I,3,0)</f>
        <v>24</v>
      </c>
    </row>
    <row r="2911" spans="1:26" x14ac:dyDescent="0.25">
      <c r="A2911">
        <v>917674</v>
      </c>
      <c r="B2911">
        <v>1901</v>
      </c>
      <c r="C2911" s="3">
        <v>45883.356712962966</v>
      </c>
      <c r="D2911" t="s">
        <v>70</v>
      </c>
      <c r="E2911">
        <v>6</v>
      </c>
      <c r="F2911">
        <v>5</v>
      </c>
      <c r="G2911">
        <v>5</v>
      </c>
      <c r="H2911">
        <v>1</v>
      </c>
      <c r="I2911">
        <v>1</v>
      </c>
      <c r="J2911">
        <v>4</v>
      </c>
      <c r="K2911">
        <v>0</v>
      </c>
      <c r="L2911">
        <v>0</v>
      </c>
      <c r="M2911">
        <v>0</v>
      </c>
      <c r="N2911">
        <v>0</v>
      </c>
      <c r="O2911">
        <v>-33.449153333333342</v>
      </c>
      <c r="P2911">
        <v>-70.631735000000006</v>
      </c>
      <c r="Q2911">
        <v>86.419753086419746</v>
      </c>
      <c r="R2911">
        <v>519</v>
      </c>
      <c r="S2911" t="s">
        <v>89</v>
      </c>
      <c r="T2911">
        <f t="shared" si="45"/>
        <v>80</v>
      </c>
      <c r="U2911">
        <v>4</v>
      </c>
      <c r="V2911" s="5">
        <v>0.35671296296296301</v>
      </c>
      <c r="W2911" s="8">
        <v>0.35416666666666663</v>
      </c>
      <c r="X2911" t="s">
        <v>110</v>
      </c>
      <c r="Y2911" t="str">
        <f>+VLOOKUP($X2911,[1]ParadasReg!$F:$I,4,0)</f>
        <v>Parada 2 / (M) Santa Isabel</v>
      </c>
      <c r="Z2911">
        <f>+VLOOKUP($X2911,[1]ParadasReg!$F:$I,3,0)</f>
        <v>25</v>
      </c>
    </row>
    <row r="2912" spans="1:26" x14ac:dyDescent="0.25">
      <c r="A2912">
        <v>917683</v>
      </c>
      <c r="B2912">
        <v>1901</v>
      </c>
      <c r="C2912" s="3">
        <v>45883.358391203707</v>
      </c>
      <c r="D2912" t="s">
        <v>70</v>
      </c>
      <c r="E2912">
        <v>1</v>
      </c>
      <c r="F2912">
        <v>10</v>
      </c>
      <c r="G2912">
        <v>0</v>
      </c>
      <c r="H2912">
        <v>0</v>
      </c>
      <c r="I2912">
        <v>1</v>
      </c>
      <c r="J2912">
        <v>10</v>
      </c>
      <c r="K2912">
        <v>0</v>
      </c>
      <c r="L2912">
        <v>0</v>
      </c>
      <c r="M2912">
        <v>0</v>
      </c>
      <c r="N2912">
        <v>0</v>
      </c>
      <c r="O2912">
        <v>-33.443933333333327</v>
      </c>
      <c r="P2912">
        <v>-70.633211666666668</v>
      </c>
      <c r="Q2912">
        <v>75.308641975308646</v>
      </c>
      <c r="R2912">
        <v>519</v>
      </c>
      <c r="S2912" t="s">
        <v>89</v>
      </c>
      <c r="T2912">
        <f t="shared" si="45"/>
        <v>70</v>
      </c>
      <c r="U2912">
        <v>4</v>
      </c>
      <c r="V2912" s="5">
        <v>0.35839120370370375</v>
      </c>
      <c r="W2912" s="8">
        <v>0.35416666666666663</v>
      </c>
      <c r="X2912" t="s">
        <v>111</v>
      </c>
      <c r="Y2912" t="str">
        <f>+VLOOKUP($X2912,[1]ParadasReg!$F:$I,4,0)</f>
        <v>Parada 2 / (M) Parque Bustamante</v>
      </c>
      <c r="Z2912">
        <f>+VLOOKUP($X2912,[1]ParadasReg!$F:$I,3,0)</f>
        <v>26</v>
      </c>
    </row>
    <row r="2913" spans="1:26" x14ac:dyDescent="0.25">
      <c r="A2913">
        <v>917686</v>
      </c>
      <c r="B2913">
        <v>1901</v>
      </c>
      <c r="C2913" s="3">
        <v>45883.358726851853</v>
      </c>
      <c r="D2913" t="s">
        <v>70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-33.443458333333332</v>
      </c>
      <c r="P2913">
        <v>-70.633406666666673</v>
      </c>
      <c r="Q2913">
        <v>75.308641975308646</v>
      </c>
      <c r="R2913">
        <v>519</v>
      </c>
      <c r="S2913" t="s">
        <v>89</v>
      </c>
      <c r="T2913">
        <f t="shared" si="45"/>
        <v>70</v>
      </c>
      <c r="U2913">
        <v>4</v>
      </c>
      <c r="V2913" s="5">
        <v>0.35872685185185182</v>
      </c>
      <c r="W2913" s="8">
        <v>0.35416666666666663</v>
      </c>
      <c r="X2913" t="s">
        <v>111</v>
      </c>
      <c r="Y2913" t="str">
        <f>+VLOOKUP($X2913,[1]ParadasReg!$F:$I,4,0)</f>
        <v>Parada 2 / (M) Parque Bustamante</v>
      </c>
      <c r="Z2913">
        <f>+VLOOKUP($X2913,[1]ParadasReg!$F:$I,3,0)</f>
        <v>26</v>
      </c>
    </row>
    <row r="2914" spans="1:26" x14ac:dyDescent="0.25">
      <c r="A2914">
        <v>917699</v>
      </c>
      <c r="B2914">
        <v>1901</v>
      </c>
      <c r="C2914" s="3">
        <v>45883.360983796287</v>
      </c>
      <c r="D2914" t="s">
        <v>70</v>
      </c>
      <c r="E2914">
        <v>1</v>
      </c>
      <c r="F2914">
        <v>18</v>
      </c>
      <c r="G2914">
        <v>0</v>
      </c>
      <c r="H2914">
        <v>0</v>
      </c>
      <c r="I2914">
        <v>1</v>
      </c>
      <c r="J2914">
        <v>18</v>
      </c>
      <c r="K2914">
        <v>0</v>
      </c>
      <c r="L2914">
        <v>0</v>
      </c>
      <c r="M2914">
        <v>0</v>
      </c>
      <c r="N2914">
        <v>0</v>
      </c>
      <c r="O2914">
        <v>-33.437348333333333</v>
      </c>
      <c r="P2914">
        <v>-70.636246666666665</v>
      </c>
      <c r="Q2914">
        <v>54.320987654320987</v>
      </c>
      <c r="R2914">
        <v>519</v>
      </c>
      <c r="S2914" t="s">
        <v>89</v>
      </c>
      <c r="T2914">
        <f t="shared" si="45"/>
        <v>50</v>
      </c>
      <c r="U2914">
        <v>4</v>
      </c>
      <c r="V2914" s="5">
        <v>0.36098379629629629</v>
      </c>
      <c r="W2914" s="8">
        <v>0.35416666666666663</v>
      </c>
      <c r="X2914" t="s">
        <v>112</v>
      </c>
      <c r="Y2914" t="str">
        <f>+VLOOKUP($X2914,[1]ParadasReg!$F:$I,4,0)</f>
        <v>Parada 4 / Plaza Italia</v>
      </c>
      <c r="Z2914">
        <f>+VLOOKUP($X2914,[1]ParadasReg!$F:$I,3,0)</f>
        <v>27</v>
      </c>
    </row>
    <row r="2915" spans="1:26" x14ac:dyDescent="0.25">
      <c r="A2915">
        <v>917705</v>
      </c>
      <c r="B2915">
        <v>1901</v>
      </c>
      <c r="C2915" s="3">
        <v>45883.362025462957</v>
      </c>
      <c r="D2915" t="s">
        <v>70</v>
      </c>
      <c r="E2915">
        <v>1</v>
      </c>
      <c r="F2915">
        <v>5</v>
      </c>
      <c r="G2915">
        <v>1</v>
      </c>
      <c r="H2915">
        <v>0</v>
      </c>
      <c r="I2915">
        <v>0</v>
      </c>
      <c r="J2915">
        <v>5</v>
      </c>
      <c r="K2915">
        <v>0</v>
      </c>
      <c r="L2915">
        <v>0</v>
      </c>
      <c r="M2915">
        <v>0</v>
      </c>
      <c r="N2915">
        <v>0</v>
      </c>
      <c r="O2915">
        <v>-33.439641666666667</v>
      </c>
      <c r="P2915">
        <v>-70.640051666666665</v>
      </c>
      <c r="Q2915">
        <v>49.382716049382715</v>
      </c>
      <c r="R2915">
        <v>519</v>
      </c>
      <c r="S2915" t="s">
        <v>89</v>
      </c>
      <c r="T2915">
        <f t="shared" si="45"/>
        <v>40</v>
      </c>
      <c r="U2915">
        <v>4</v>
      </c>
      <c r="V2915" s="5">
        <v>0.36202546296296295</v>
      </c>
      <c r="W2915" s="8">
        <v>0.35416666666666663</v>
      </c>
      <c r="X2915" t="s">
        <v>113</v>
      </c>
      <c r="Y2915" t="str">
        <f>+VLOOKUP($X2915,[1]ParadasReg!$F:$I,4,0)</f>
        <v>Parada 4 / (M) Universidad Católica</v>
      </c>
      <c r="Z2915">
        <f>+VLOOKUP($X2915,[1]ParadasReg!$F:$I,3,0)</f>
        <v>28</v>
      </c>
    </row>
    <row r="2916" spans="1:26" x14ac:dyDescent="0.25">
      <c r="A2916">
        <v>917713</v>
      </c>
      <c r="B2916">
        <v>1901</v>
      </c>
      <c r="C2916" s="3">
        <v>45883.363981481481</v>
      </c>
      <c r="D2916" t="s">
        <v>70</v>
      </c>
      <c r="E2916">
        <v>0</v>
      </c>
      <c r="F2916">
        <v>13</v>
      </c>
      <c r="G2916">
        <v>0</v>
      </c>
      <c r="H2916">
        <v>0</v>
      </c>
      <c r="I2916">
        <v>0</v>
      </c>
      <c r="J2916">
        <v>13</v>
      </c>
      <c r="K2916">
        <v>0</v>
      </c>
      <c r="L2916">
        <v>0</v>
      </c>
      <c r="M2916">
        <v>0</v>
      </c>
      <c r="N2916">
        <v>0</v>
      </c>
      <c r="O2916">
        <v>-33.442498333333333</v>
      </c>
      <c r="P2916">
        <v>-70.645510000000002</v>
      </c>
      <c r="Q2916">
        <v>33.333333333333329</v>
      </c>
      <c r="R2916">
        <v>519</v>
      </c>
      <c r="S2916" t="s">
        <v>89</v>
      </c>
      <c r="T2916">
        <f t="shared" si="45"/>
        <v>30</v>
      </c>
      <c r="U2916">
        <v>4</v>
      </c>
      <c r="V2916" s="5">
        <v>0.36398148148148146</v>
      </c>
      <c r="W2916" s="8">
        <v>0.35416666666666663</v>
      </c>
      <c r="X2916" t="s">
        <v>114</v>
      </c>
      <c r="Y2916" t="str">
        <f>+VLOOKUP($X2916,[1]ParadasReg!$F:$I,4,0)</f>
        <v>Parada 3 / (M) Santa Lucía</v>
      </c>
      <c r="Z2916">
        <f>+VLOOKUP($X2916,[1]ParadasReg!$F:$I,3,0)</f>
        <v>29</v>
      </c>
    </row>
    <row r="2917" spans="1:26" x14ac:dyDescent="0.25">
      <c r="A2917">
        <v>917722</v>
      </c>
      <c r="B2917">
        <v>1901</v>
      </c>
      <c r="C2917" s="3">
        <v>45883.366006944438</v>
      </c>
      <c r="D2917" t="s">
        <v>70</v>
      </c>
      <c r="E2917">
        <v>0</v>
      </c>
      <c r="F2917">
        <v>20</v>
      </c>
      <c r="G2917">
        <v>0</v>
      </c>
      <c r="H2917">
        <v>0</v>
      </c>
      <c r="I2917">
        <v>0</v>
      </c>
      <c r="J2917">
        <v>20</v>
      </c>
      <c r="K2917">
        <v>0</v>
      </c>
      <c r="L2917">
        <v>0</v>
      </c>
      <c r="M2917">
        <v>0</v>
      </c>
      <c r="N2917">
        <v>0</v>
      </c>
      <c r="O2917">
        <v>-33.444058333333331</v>
      </c>
      <c r="P2917">
        <v>-70.65231</v>
      </c>
      <c r="Q2917">
        <v>8.6419753086419746</v>
      </c>
      <c r="R2917">
        <v>519</v>
      </c>
      <c r="S2917" t="s">
        <v>89</v>
      </c>
      <c r="T2917">
        <f t="shared" si="45"/>
        <v>0</v>
      </c>
      <c r="U2917">
        <v>4</v>
      </c>
      <c r="V2917" s="5">
        <v>0.36600694444444443</v>
      </c>
      <c r="W2917" s="8">
        <v>0.35416666666666663</v>
      </c>
      <c r="X2917" t="s">
        <v>115</v>
      </c>
      <c r="Y2917" t="str">
        <f>+VLOOKUP($X2917,[1]ParadasReg!$F:$I,4,0)</f>
        <v>Parada 3 / (M) Universidad de Chile</v>
      </c>
      <c r="Z2917">
        <f>+VLOOKUP($X2917,[1]ParadasReg!$F:$I,3,0)</f>
        <v>30</v>
      </c>
    </row>
    <row r="2918" spans="1:26" x14ac:dyDescent="0.25">
      <c r="A2918">
        <v>917727</v>
      </c>
      <c r="B2918">
        <v>1901</v>
      </c>
      <c r="C2918" s="3">
        <v>45883.3671875</v>
      </c>
      <c r="D2918" t="s">
        <v>70</v>
      </c>
      <c r="E2918">
        <v>0</v>
      </c>
      <c r="F2918">
        <v>8</v>
      </c>
      <c r="G2918">
        <v>0</v>
      </c>
      <c r="H2918">
        <v>0</v>
      </c>
      <c r="I2918">
        <v>0</v>
      </c>
      <c r="J2918">
        <v>8</v>
      </c>
      <c r="K2918">
        <v>0</v>
      </c>
      <c r="L2918">
        <v>0</v>
      </c>
      <c r="M2918">
        <v>0</v>
      </c>
      <c r="N2918">
        <v>0</v>
      </c>
      <c r="O2918">
        <v>-33.444826666666657</v>
      </c>
      <c r="P2918">
        <v>-70.656038333333328</v>
      </c>
      <c r="Q2918">
        <v>0</v>
      </c>
      <c r="R2918">
        <v>519</v>
      </c>
      <c r="S2918" t="s">
        <v>89</v>
      </c>
      <c r="T2918">
        <f t="shared" si="45"/>
        <v>0</v>
      </c>
      <c r="U2918">
        <v>4</v>
      </c>
      <c r="V2918" s="5">
        <v>0.3671875</v>
      </c>
      <c r="W2918" s="8">
        <v>0.35416666666666663</v>
      </c>
      <c r="X2918" t="s">
        <v>116</v>
      </c>
      <c r="Y2918" t="str">
        <f>+VLOOKUP($X2918,[1]ParadasReg!$F:$I,4,0)</f>
        <v>Parada 3 / (M) La Moneda</v>
      </c>
      <c r="Z2918">
        <f>+VLOOKUP($X2918,[1]ParadasReg!$F:$I,3,0)</f>
        <v>31</v>
      </c>
    </row>
    <row r="2919" spans="1:26" x14ac:dyDescent="0.25">
      <c r="A2919">
        <v>918284</v>
      </c>
      <c r="B2919">
        <v>1901</v>
      </c>
      <c r="C2919" s="3">
        <v>45883.491030092591</v>
      </c>
      <c r="D2919" t="s">
        <v>72</v>
      </c>
      <c r="E2919">
        <v>4</v>
      </c>
      <c r="F2919">
        <v>0</v>
      </c>
      <c r="G2919">
        <v>4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-33.479006666666663</v>
      </c>
      <c r="P2919">
        <v>-70.52775166666666</v>
      </c>
      <c r="Q2919">
        <v>4.9382716049382713</v>
      </c>
      <c r="R2919">
        <v>519</v>
      </c>
      <c r="S2919" t="s">
        <v>89</v>
      </c>
      <c r="T2919">
        <f t="shared" si="45"/>
        <v>0</v>
      </c>
      <c r="U2919">
        <v>4</v>
      </c>
      <c r="V2919" s="5">
        <v>0.49103009259259256</v>
      </c>
      <c r="W2919" s="8">
        <v>0.47916666666666663</v>
      </c>
      <c r="X2919" t="s">
        <v>91</v>
      </c>
      <c r="Y2919" t="str">
        <f>+VLOOKUP($X2919,[1]ParadasReg!$F:$I,4,0)</f>
        <v>Avenida Grecia / esq. Qda. de Sn. Pedro</v>
      </c>
      <c r="Z2919">
        <f>+VLOOKUP($X2919,[1]ParadasReg!$F:$I,3,0)</f>
        <v>3</v>
      </c>
    </row>
    <row r="2920" spans="1:26" x14ac:dyDescent="0.25">
      <c r="A2920">
        <v>918285</v>
      </c>
      <c r="B2920">
        <v>1901</v>
      </c>
      <c r="C2920" s="3">
        <v>45883.491643518522</v>
      </c>
      <c r="D2920" t="s">
        <v>72</v>
      </c>
      <c r="E2920">
        <v>6</v>
      </c>
      <c r="F2920">
        <v>1</v>
      </c>
      <c r="G2920">
        <v>6</v>
      </c>
      <c r="H2920">
        <v>0</v>
      </c>
      <c r="I2920">
        <v>0</v>
      </c>
      <c r="J2920">
        <v>1</v>
      </c>
      <c r="K2920">
        <v>0</v>
      </c>
      <c r="L2920">
        <v>0</v>
      </c>
      <c r="M2920">
        <v>0</v>
      </c>
      <c r="N2920">
        <v>0</v>
      </c>
      <c r="O2920">
        <v>-33.47824</v>
      </c>
      <c r="P2920">
        <v>-70.53134</v>
      </c>
      <c r="Q2920">
        <v>11.111111111111111</v>
      </c>
      <c r="R2920">
        <v>519</v>
      </c>
      <c r="S2920" t="s">
        <v>89</v>
      </c>
      <c r="T2920">
        <f t="shared" si="45"/>
        <v>10</v>
      </c>
      <c r="U2920">
        <v>4</v>
      </c>
      <c r="V2920" s="5">
        <v>0.49164351851851856</v>
      </c>
      <c r="W2920" s="8">
        <v>0.47916666666666663</v>
      </c>
      <c r="X2920" t="s">
        <v>92</v>
      </c>
      <c r="Y2920" t="str">
        <f>+VLOOKUP($X2920,[1]ParadasReg!$F:$I,4,0)</f>
        <v>Avenida Grecia / esq. Los Picachos</v>
      </c>
      <c r="Z2920">
        <f>+VLOOKUP($X2920,[1]ParadasReg!$F:$I,3,0)</f>
        <v>4</v>
      </c>
    </row>
    <row r="2921" spans="1:26" x14ac:dyDescent="0.25">
      <c r="A2921">
        <v>918289</v>
      </c>
      <c r="B2921">
        <v>1901</v>
      </c>
      <c r="C2921" s="3">
        <v>45883.492812500001</v>
      </c>
      <c r="D2921" t="s">
        <v>72</v>
      </c>
      <c r="E2921">
        <v>5</v>
      </c>
      <c r="F2921">
        <v>0</v>
      </c>
      <c r="G2921">
        <v>5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-33.477334999999997</v>
      </c>
      <c r="P2921">
        <v>-70.535624999999996</v>
      </c>
      <c r="Q2921">
        <v>17.283950617283949</v>
      </c>
      <c r="R2921">
        <v>519</v>
      </c>
      <c r="S2921" t="s">
        <v>89</v>
      </c>
      <c r="T2921">
        <f t="shared" si="45"/>
        <v>10</v>
      </c>
      <c r="U2921">
        <v>4</v>
      </c>
      <c r="V2921" s="5">
        <v>0.49281250000000004</v>
      </c>
      <c r="W2921" s="8">
        <v>0.47916666666666663</v>
      </c>
      <c r="X2921" t="s">
        <v>93</v>
      </c>
      <c r="Y2921" t="str">
        <f>+VLOOKUP($X2921,[1]ParadasReg!$F:$I,4,0)</f>
        <v>Avenida Grecia / esq. Jacarandá</v>
      </c>
      <c r="Z2921">
        <f>+VLOOKUP($X2921,[1]ParadasReg!$F:$I,3,0)</f>
        <v>5</v>
      </c>
    </row>
    <row r="2922" spans="1:26" x14ac:dyDescent="0.25">
      <c r="A2922">
        <v>918295</v>
      </c>
      <c r="B2922">
        <v>1901</v>
      </c>
      <c r="C2922" s="3">
        <v>45883.494004629632</v>
      </c>
      <c r="D2922" t="s">
        <v>72</v>
      </c>
      <c r="E2922">
        <v>4</v>
      </c>
      <c r="F2922">
        <v>1</v>
      </c>
      <c r="G2922">
        <v>4</v>
      </c>
      <c r="H2922">
        <v>0</v>
      </c>
      <c r="I2922">
        <v>0</v>
      </c>
      <c r="J2922">
        <v>1</v>
      </c>
      <c r="K2922">
        <v>0</v>
      </c>
      <c r="L2922">
        <v>0</v>
      </c>
      <c r="M2922">
        <v>0</v>
      </c>
      <c r="N2922">
        <v>0</v>
      </c>
      <c r="O2922">
        <v>-33.476713333333343</v>
      </c>
      <c r="P2922">
        <v>-70.538818333333339</v>
      </c>
      <c r="Q2922">
        <v>20.987654320987652</v>
      </c>
      <c r="R2922">
        <v>519</v>
      </c>
      <c r="S2922" t="s">
        <v>89</v>
      </c>
      <c r="T2922">
        <f t="shared" si="45"/>
        <v>20</v>
      </c>
      <c r="U2922">
        <v>4</v>
      </c>
      <c r="V2922" s="5">
        <v>0.49400462962962965</v>
      </c>
      <c r="W2922" s="8">
        <v>0.47916666666666663</v>
      </c>
      <c r="X2922" t="s">
        <v>94</v>
      </c>
      <c r="Y2922" t="str">
        <f>+VLOOKUP($X2922,[1]ParadasReg!$F:$I,4,0)</f>
        <v>Avenida Grecia / esq. Amanecer</v>
      </c>
      <c r="Z2922">
        <f>+VLOOKUP($X2922,[1]ParadasReg!$F:$I,3,0)</f>
        <v>6</v>
      </c>
    </row>
    <row r="2923" spans="1:26" x14ac:dyDescent="0.25">
      <c r="A2923">
        <v>918299</v>
      </c>
      <c r="B2923">
        <v>1901</v>
      </c>
      <c r="C2923" s="3">
        <v>45883.494664351849</v>
      </c>
      <c r="D2923" t="s">
        <v>72</v>
      </c>
      <c r="E2923">
        <v>5</v>
      </c>
      <c r="F2923">
        <v>1</v>
      </c>
      <c r="G2923">
        <v>0</v>
      </c>
      <c r="H2923">
        <v>0</v>
      </c>
      <c r="I2923">
        <v>5</v>
      </c>
      <c r="J2923">
        <v>1</v>
      </c>
      <c r="K2923">
        <v>0</v>
      </c>
      <c r="L2923">
        <v>0</v>
      </c>
      <c r="M2923">
        <v>0</v>
      </c>
      <c r="N2923">
        <v>0</v>
      </c>
      <c r="O2923">
        <v>-33.476021666666668</v>
      </c>
      <c r="P2923">
        <v>-70.542293333333333</v>
      </c>
      <c r="Q2923">
        <v>25.925925925925924</v>
      </c>
      <c r="R2923">
        <v>519</v>
      </c>
      <c r="S2923" t="s">
        <v>89</v>
      </c>
      <c r="T2923">
        <f t="shared" si="45"/>
        <v>20</v>
      </c>
      <c r="U2923">
        <v>4</v>
      </c>
      <c r="V2923" s="5">
        <v>0.49466435185185187</v>
      </c>
      <c r="W2923" s="8">
        <v>0.47916666666666663</v>
      </c>
      <c r="X2923" t="s">
        <v>95</v>
      </c>
      <c r="Y2923" t="str">
        <f>+VLOOKUP($X2923,[1]ParadasReg!$F:$I,4,0)</f>
        <v>Parada / Muni. Peñalolén</v>
      </c>
      <c r="Z2923">
        <f>+VLOOKUP($X2923,[1]ParadasReg!$F:$I,3,0)</f>
        <v>7</v>
      </c>
    </row>
    <row r="2924" spans="1:26" x14ac:dyDescent="0.25">
      <c r="A2924">
        <v>918302</v>
      </c>
      <c r="B2924">
        <v>1901</v>
      </c>
      <c r="C2924" s="3">
        <v>45883.495509259257</v>
      </c>
      <c r="D2924" t="s">
        <v>72</v>
      </c>
      <c r="E2924">
        <v>2</v>
      </c>
      <c r="F2924">
        <v>0</v>
      </c>
      <c r="G2924">
        <v>2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-33.475099999999998</v>
      </c>
      <c r="P2924">
        <v>-70.546868333333336</v>
      </c>
      <c r="Q2924">
        <v>28.39506172839506</v>
      </c>
      <c r="R2924">
        <v>519</v>
      </c>
      <c r="S2924" t="s">
        <v>89</v>
      </c>
      <c r="T2924">
        <f t="shared" si="45"/>
        <v>20</v>
      </c>
      <c r="U2924">
        <v>4</v>
      </c>
      <c r="V2924" s="5">
        <v>0.4955092592592592</v>
      </c>
      <c r="W2924" s="8">
        <v>0.47916666666666663</v>
      </c>
      <c r="X2924" t="s">
        <v>96</v>
      </c>
      <c r="Y2924" t="str">
        <f>+VLOOKUP($X2924,[1]ParadasReg!$F:$I,4,0)</f>
        <v>Avenida Grecia / esq. Palena</v>
      </c>
      <c r="Z2924">
        <f>+VLOOKUP($X2924,[1]ParadasReg!$F:$I,3,0)</f>
        <v>8</v>
      </c>
    </row>
    <row r="2925" spans="1:26" x14ac:dyDescent="0.25">
      <c r="A2925">
        <v>918305</v>
      </c>
      <c r="B2925">
        <v>1901</v>
      </c>
      <c r="C2925" s="3">
        <v>45883.49628472222</v>
      </c>
      <c r="D2925" t="s">
        <v>72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-33.474203333333342</v>
      </c>
      <c r="P2925">
        <v>-70.551410000000004</v>
      </c>
      <c r="Q2925">
        <v>28.39506172839506</v>
      </c>
      <c r="R2925">
        <v>519</v>
      </c>
      <c r="S2925" t="s">
        <v>89</v>
      </c>
      <c r="T2925">
        <f t="shared" si="45"/>
        <v>20</v>
      </c>
      <c r="U2925">
        <v>4</v>
      </c>
      <c r="V2925" s="5">
        <v>0.4962847222222222</v>
      </c>
      <c r="W2925" s="8">
        <v>0.47916666666666663</v>
      </c>
      <c r="X2925" t="s">
        <v>97</v>
      </c>
      <c r="Y2925" t="str">
        <f>+VLOOKUP($X2925,[1]ParadasReg!$F:$I,4,0)</f>
        <v>Avenida Grecia / esq. Pasaje 444</v>
      </c>
      <c r="Z2925">
        <f>+VLOOKUP($X2925,[1]ParadasReg!$F:$I,3,0)</f>
        <v>9</v>
      </c>
    </row>
    <row r="2926" spans="1:26" x14ac:dyDescent="0.25">
      <c r="A2926">
        <v>918311</v>
      </c>
      <c r="B2926">
        <v>1901</v>
      </c>
      <c r="C2926" s="3">
        <v>45883.497256944444</v>
      </c>
      <c r="D2926" t="s">
        <v>72</v>
      </c>
      <c r="E2926">
        <v>6</v>
      </c>
      <c r="F2926">
        <v>1</v>
      </c>
      <c r="G2926">
        <v>0</v>
      </c>
      <c r="H2926">
        <v>0</v>
      </c>
      <c r="I2926">
        <v>6</v>
      </c>
      <c r="J2926">
        <v>1</v>
      </c>
      <c r="K2926">
        <v>0</v>
      </c>
      <c r="L2926">
        <v>0</v>
      </c>
      <c r="M2926">
        <v>0</v>
      </c>
      <c r="N2926">
        <v>0</v>
      </c>
      <c r="O2926">
        <v>-33.473093333333331</v>
      </c>
      <c r="P2926">
        <v>-70.556468333333328</v>
      </c>
      <c r="Q2926">
        <v>34.567901234567898</v>
      </c>
      <c r="R2926">
        <v>519</v>
      </c>
      <c r="S2926" t="s">
        <v>89</v>
      </c>
      <c r="T2926">
        <f t="shared" si="45"/>
        <v>30</v>
      </c>
      <c r="U2926">
        <v>4</v>
      </c>
      <c r="V2926" s="5">
        <v>0.4972569444444444</v>
      </c>
      <c r="W2926" s="8">
        <v>0.47916666666666663</v>
      </c>
      <c r="X2926" t="s">
        <v>98</v>
      </c>
      <c r="Y2926" t="str">
        <f>+VLOOKUP($X2926,[1]ParadasReg!$F:$I,4,0)</f>
        <v>Parada 2 / Calle 1A - Avenida Grecia</v>
      </c>
      <c r="Z2926">
        <f>+VLOOKUP($X2926,[1]ParadasReg!$F:$I,3,0)</f>
        <v>10</v>
      </c>
    </row>
    <row r="2927" spans="1:26" x14ac:dyDescent="0.25">
      <c r="A2927">
        <v>918313</v>
      </c>
      <c r="B2927">
        <v>1901</v>
      </c>
      <c r="C2927" s="3">
        <v>45883.498032407413</v>
      </c>
      <c r="D2927" t="s">
        <v>72</v>
      </c>
      <c r="E2927">
        <v>5</v>
      </c>
      <c r="F2927">
        <v>2</v>
      </c>
      <c r="G2927">
        <v>4</v>
      </c>
      <c r="H2927">
        <v>0</v>
      </c>
      <c r="I2927">
        <v>1</v>
      </c>
      <c r="J2927">
        <v>2</v>
      </c>
      <c r="K2927">
        <v>0</v>
      </c>
      <c r="L2927">
        <v>0</v>
      </c>
      <c r="M2927">
        <v>0</v>
      </c>
      <c r="N2927">
        <v>0</v>
      </c>
      <c r="O2927">
        <v>-33.472031666666673</v>
      </c>
      <c r="P2927">
        <v>-70.561886666666666</v>
      </c>
      <c r="Q2927">
        <v>38.271604938271601</v>
      </c>
      <c r="R2927">
        <v>519</v>
      </c>
      <c r="S2927" t="s">
        <v>89</v>
      </c>
      <c r="T2927">
        <f t="shared" si="45"/>
        <v>30</v>
      </c>
      <c r="U2927">
        <v>4</v>
      </c>
      <c r="V2927" s="5">
        <v>0.4980324074074074</v>
      </c>
      <c r="W2927" s="8">
        <v>0.47916666666666663</v>
      </c>
      <c r="X2927" t="s">
        <v>99</v>
      </c>
      <c r="Y2927" t="str">
        <f>+VLOOKUP($X2927,[1]ParadasReg!$F:$I,4,0)</f>
        <v>Parada 2 / Ictinos - Avenida Grecia</v>
      </c>
      <c r="Z2927">
        <f>+VLOOKUP($X2927,[1]ParadasReg!$F:$I,3,0)</f>
        <v>11</v>
      </c>
    </row>
    <row r="2928" spans="1:26" x14ac:dyDescent="0.25">
      <c r="A2928">
        <v>918317</v>
      </c>
      <c r="B2928">
        <v>1901</v>
      </c>
      <c r="C2928" s="3">
        <v>45883.498831018522</v>
      </c>
      <c r="D2928" t="s">
        <v>72</v>
      </c>
      <c r="E2928">
        <v>3</v>
      </c>
      <c r="F2928">
        <v>1</v>
      </c>
      <c r="G2928">
        <v>3</v>
      </c>
      <c r="H2928">
        <v>0</v>
      </c>
      <c r="I2928">
        <v>0</v>
      </c>
      <c r="J2928">
        <v>1</v>
      </c>
      <c r="K2928">
        <v>0</v>
      </c>
      <c r="L2928">
        <v>0</v>
      </c>
      <c r="M2928">
        <v>0</v>
      </c>
      <c r="N2928">
        <v>0</v>
      </c>
      <c r="O2928">
        <v>-33.470880000000001</v>
      </c>
      <c r="P2928">
        <v>-70.567733333333337</v>
      </c>
      <c r="Q2928">
        <v>40.74074074074074</v>
      </c>
      <c r="R2928">
        <v>519</v>
      </c>
      <c r="S2928" t="s">
        <v>89</v>
      </c>
      <c r="T2928">
        <f t="shared" si="45"/>
        <v>40</v>
      </c>
      <c r="U2928">
        <v>4</v>
      </c>
      <c r="V2928" s="5">
        <v>0.49883101851851852</v>
      </c>
      <c r="W2928" s="8">
        <v>0.47916666666666663</v>
      </c>
      <c r="X2928" t="s">
        <v>119</v>
      </c>
      <c r="Y2928" t="str">
        <f>+VLOOKUP($X2928,[1]ParadasReg!$F:$I,4,0)</f>
        <v>Parada 2 / Los Molineros - Av. Grecia</v>
      </c>
      <c r="Z2928">
        <f>+VLOOKUP($X2928,[1]ParadasReg!$F:$I,3,0)</f>
        <v>12</v>
      </c>
    </row>
    <row r="2929" spans="1:26" x14ac:dyDescent="0.25">
      <c r="A2929">
        <v>918320</v>
      </c>
      <c r="B2929">
        <v>1901</v>
      </c>
      <c r="C2929" s="3">
        <v>45883.4999537037</v>
      </c>
      <c r="D2929" t="s">
        <v>72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-33.46984333333333</v>
      </c>
      <c r="P2929">
        <v>-70.572961666666671</v>
      </c>
      <c r="Q2929">
        <v>40.74074074074074</v>
      </c>
      <c r="R2929">
        <v>519</v>
      </c>
      <c r="S2929" t="s">
        <v>89</v>
      </c>
      <c r="T2929">
        <f t="shared" si="45"/>
        <v>40</v>
      </c>
      <c r="U2929">
        <v>4</v>
      </c>
      <c r="V2929" s="5">
        <v>0.49995370370370368</v>
      </c>
      <c r="W2929" s="8">
        <v>0.47916666666666663</v>
      </c>
      <c r="X2929" t="s">
        <v>117</v>
      </c>
      <c r="Y2929" t="str">
        <f>+VLOOKUP($X2929,[1]ParadasReg!$F:$I,4,0)</f>
        <v>Parada 2 / Cruz Almeyda - Avenida Grecia</v>
      </c>
      <c r="Z2929">
        <f>+VLOOKUP($X2929,[1]ParadasReg!$F:$I,3,0)</f>
        <v>13</v>
      </c>
    </row>
    <row r="2930" spans="1:26" x14ac:dyDescent="0.25">
      <c r="A2930">
        <v>918327</v>
      </c>
      <c r="B2930">
        <v>1901</v>
      </c>
      <c r="C2930" s="3">
        <v>45883.500601851847</v>
      </c>
      <c r="D2930" t="s">
        <v>72</v>
      </c>
      <c r="E2930">
        <v>8</v>
      </c>
      <c r="F2930">
        <v>25</v>
      </c>
      <c r="G2930">
        <v>0</v>
      </c>
      <c r="H2930">
        <v>0</v>
      </c>
      <c r="I2930">
        <v>8</v>
      </c>
      <c r="J2930">
        <v>25</v>
      </c>
      <c r="K2930">
        <v>0</v>
      </c>
      <c r="L2930">
        <v>0</v>
      </c>
      <c r="M2930">
        <v>0</v>
      </c>
      <c r="N2930">
        <v>0</v>
      </c>
      <c r="O2930">
        <v>-33.469029999999997</v>
      </c>
      <c r="P2930">
        <v>-70.57664166666666</v>
      </c>
      <c r="Q2930">
        <v>19.753086419753085</v>
      </c>
      <c r="R2930">
        <v>519</v>
      </c>
      <c r="S2930" t="s">
        <v>89</v>
      </c>
      <c r="T2930">
        <f t="shared" si="45"/>
        <v>10</v>
      </c>
      <c r="U2930">
        <v>4</v>
      </c>
      <c r="V2930" s="5">
        <v>0.50060185185185191</v>
      </c>
      <c r="W2930" s="8">
        <v>0.5</v>
      </c>
      <c r="X2930" t="s">
        <v>100</v>
      </c>
      <c r="Y2930" t="str">
        <f>+VLOOKUP($X2930,[1]ParadasReg!$F:$I,4,0)</f>
        <v>Parada 4 / (M) Grecia</v>
      </c>
      <c r="Z2930">
        <f>+VLOOKUP($X2930,[1]ParadasReg!$F:$I,3,0)</f>
        <v>14</v>
      </c>
    </row>
    <row r="2931" spans="1:26" x14ac:dyDescent="0.25">
      <c r="A2931">
        <v>918334</v>
      </c>
      <c r="B2931">
        <v>1901</v>
      </c>
      <c r="C2931" s="3">
        <v>45883.501909722218</v>
      </c>
      <c r="D2931" t="s">
        <v>72</v>
      </c>
      <c r="E2931">
        <v>5</v>
      </c>
      <c r="F2931">
        <v>5</v>
      </c>
      <c r="G2931">
        <v>5</v>
      </c>
      <c r="H2931">
        <v>0</v>
      </c>
      <c r="I2931">
        <v>0</v>
      </c>
      <c r="J2931">
        <v>5</v>
      </c>
      <c r="K2931">
        <v>0</v>
      </c>
      <c r="L2931">
        <v>0</v>
      </c>
      <c r="M2931">
        <v>0</v>
      </c>
      <c r="N2931">
        <v>0</v>
      </c>
      <c r="O2931">
        <v>-33.465221666666658</v>
      </c>
      <c r="P2931">
        <v>-70.589675</v>
      </c>
      <c r="Q2931">
        <v>19.753086419753085</v>
      </c>
      <c r="R2931">
        <v>519</v>
      </c>
      <c r="S2931" t="s">
        <v>89</v>
      </c>
      <c r="T2931">
        <f t="shared" si="45"/>
        <v>10</v>
      </c>
      <c r="U2931">
        <v>4</v>
      </c>
      <c r="V2931" s="5">
        <v>0.50190972222222219</v>
      </c>
      <c r="W2931" s="8">
        <v>0.5</v>
      </c>
      <c r="X2931" t="s">
        <v>102</v>
      </c>
      <c r="Y2931" t="str">
        <f>+VLOOKUP($X2931,[1]ParadasReg!$F:$I,4,0)</f>
        <v>Parada 2 / CESFAM Salvador Bustos</v>
      </c>
      <c r="Z2931">
        <f>+VLOOKUP($X2931,[1]ParadasReg!$F:$I,3,0)</f>
        <v>16</v>
      </c>
    </row>
    <row r="2932" spans="1:26" x14ac:dyDescent="0.25">
      <c r="A2932">
        <v>918335</v>
      </c>
      <c r="B2932">
        <v>1901</v>
      </c>
      <c r="C2932" s="3">
        <v>45883.501921296287</v>
      </c>
      <c r="D2932" t="s">
        <v>72</v>
      </c>
      <c r="E2932">
        <v>0</v>
      </c>
      <c r="F2932">
        <v>1</v>
      </c>
      <c r="G2932">
        <v>0</v>
      </c>
      <c r="H2932">
        <v>0</v>
      </c>
      <c r="I2932">
        <v>0</v>
      </c>
      <c r="J2932">
        <v>1</v>
      </c>
      <c r="K2932">
        <v>0</v>
      </c>
      <c r="L2932">
        <v>0</v>
      </c>
      <c r="M2932">
        <v>0</v>
      </c>
      <c r="N2932">
        <v>0</v>
      </c>
      <c r="O2932">
        <v>-33.467363333333331</v>
      </c>
      <c r="P2932">
        <v>-70.581166666666661</v>
      </c>
      <c r="Q2932">
        <v>18.518518518518519</v>
      </c>
      <c r="R2932">
        <v>519</v>
      </c>
      <c r="S2932" t="s">
        <v>89</v>
      </c>
      <c r="T2932">
        <f t="shared" si="45"/>
        <v>10</v>
      </c>
      <c r="U2932">
        <v>4</v>
      </c>
      <c r="V2932" s="5">
        <v>0.50192129629629634</v>
      </c>
      <c r="W2932" s="8">
        <v>0.5</v>
      </c>
      <c r="X2932" t="s">
        <v>101</v>
      </c>
      <c r="Y2932" t="str">
        <f>+VLOOKUP($X2932,[1]ParadasReg!$F:$I,4,0)</f>
        <v>Parada 2 / ADO Chile</v>
      </c>
      <c r="Z2932">
        <f>+VLOOKUP($X2932,[1]ParadasReg!$F:$I,3,0)</f>
        <v>15</v>
      </c>
    </row>
    <row r="2933" spans="1:26" x14ac:dyDescent="0.25">
      <c r="A2933">
        <v>918348</v>
      </c>
      <c r="B2933">
        <v>1901</v>
      </c>
      <c r="C2933" s="3">
        <v>45883.505787037036</v>
      </c>
      <c r="D2933" t="s">
        <v>72</v>
      </c>
      <c r="E2933">
        <v>4</v>
      </c>
      <c r="F2933">
        <v>6</v>
      </c>
      <c r="G2933">
        <v>0</v>
      </c>
      <c r="H2933">
        <v>0</v>
      </c>
      <c r="I2933">
        <v>4</v>
      </c>
      <c r="J2933">
        <v>6</v>
      </c>
      <c r="K2933">
        <v>0</v>
      </c>
      <c r="L2933">
        <v>0</v>
      </c>
      <c r="M2933">
        <v>0</v>
      </c>
      <c r="N2933">
        <v>0</v>
      </c>
      <c r="O2933">
        <v>-33.464576666666673</v>
      </c>
      <c r="P2933">
        <v>-70.597821666666661</v>
      </c>
      <c r="Q2933">
        <v>16.049382716049383</v>
      </c>
      <c r="R2933">
        <v>519</v>
      </c>
      <c r="S2933" t="s">
        <v>89</v>
      </c>
      <c r="T2933">
        <f t="shared" si="45"/>
        <v>10</v>
      </c>
      <c r="U2933">
        <v>4</v>
      </c>
      <c r="V2933" s="5">
        <v>0.50578703703703709</v>
      </c>
      <c r="W2933" s="8">
        <v>0.5</v>
      </c>
      <c r="X2933" t="s">
        <v>103</v>
      </c>
      <c r="Y2933" t="str">
        <f>+VLOOKUP($X2933,[1]ParadasReg!$F:$I,4,0)</f>
        <v>Parada 2 / Pedagógico</v>
      </c>
      <c r="Z2933">
        <f>+VLOOKUP($X2933,[1]ParadasReg!$F:$I,3,0)</f>
        <v>17</v>
      </c>
    </row>
    <row r="2934" spans="1:26" x14ac:dyDescent="0.25">
      <c r="A2934">
        <v>918358</v>
      </c>
      <c r="B2934">
        <v>1901</v>
      </c>
      <c r="C2934" s="3">
        <v>45883.508159722223</v>
      </c>
      <c r="D2934" t="s">
        <v>72</v>
      </c>
      <c r="E2934">
        <v>0</v>
      </c>
      <c r="F2934">
        <v>5</v>
      </c>
      <c r="G2934">
        <v>0</v>
      </c>
      <c r="H2934">
        <v>0</v>
      </c>
      <c r="I2934">
        <v>0</v>
      </c>
      <c r="J2934">
        <v>5</v>
      </c>
      <c r="K2934">
        <v>0</v>
      </c>
      <c r="L2934">
        <v>0</v>
      </c>
      <c r="M2934">
        <v>0</v>
      </c>
      <c r="N2934">
        <v>0</v>
      </c>
      <c r="O2934">
        <v>-33.462145</v>
      </c>
      <c r="P2934">
        <v>-70.607706666666672</v>
      </c>
      <c r="Q2934">
        <v>9.8765432098765427</v>
      </c>
      <c r="R2934">
        <v>519</v>
      </c>
      <c r="S2934" t="s">
        <v>89</v>
      </c>
      <c r="T2934">
        <f t="shared" si="45"/>
        <v>0</v>
      </c>
      <c r="U2934">
        <v>4</v>
      </c>
      <c r="V2934" s="5">
        <v>0.50815972222222217</v>
      </c>
      <c r="W2934" s="8">
        <v>0.5</v>
      </c>
      <c r="X2934" t="s">
        <v>118</v>
      </c>
      <c r="Y2934" t="str">
        <f>+VLOOKUP($X2934,[1]ParadasReg!$F:$I,4,0)</f>
        <v>Parada 2 / (M) Est.Nacional</v>
      </c>
      <c r="Z2934">
        <f>+VLOOKUP($X2934,[1]ParadasReg!$F:$I,3,0)</f>
        <v>19</v>
      </c>
    </row>
    <row r="2935" spans="1:26" x14ac:dyDescent="0.25">
      <c r="A2935">
        <v>918379</v>
      </c>
      <c r="B2935">
        <v>1901</v>
      </c>
      <c r="C2935" s="3">
        <v>45883.512546296297</v>
      </c>
      <c r="D2935" t="s">
        <v>72</v>
      </c>
      <c r="E2935">
        <v>0</v>
      </c>
      <c r="F2935">
        <v>3</v>
      </c>
      <c r="G2935">
        <v>0</v>
      </c>
      <c r="H2935">
        <v>0</v>
      </c>
      <c r="I2935">
        <v>0</v>
      </c>
      <c r="J2935">
        <v>3</v>
      </c>
      <c r="K2935">
        <v>0</v>
      </c>
      <c r="L2935">
        <v>0</v>
      </c>
      <c r="M2935">
        <v>0</v>
      </c>
      <c r="N2935">
        <v>0</v>
      </c>
      <c r="O2935">
        <v>-33.455043333333343</v>
      </c>
      <c r="P2935">
        <v>-70.62806333333333</v>
      </c>
      <c r="Q2935">
        <v>6.1728395061728394</v>
      </c>
      <c r="R2935">
        <v>519</v>
      </c>
      <c r="S2935" t="s">
        <v>89</v>
      </c>
      <c r="T2935">
        <f t="shared" si="45"/>
        <v>0</v>
      </c>
      <c r="U2935">
        <v>4</v>
      </c>
      <c r="V2935" s="5">
        <v>0.51254629629629633</v>
      </c>
      <c r="W2935" s="8">
        <v>0.5</v>
      </c>
      <c r="X2935" t="s">
        <v>108</v>
      </c>
      <c r="Y2935" t="str">
        <f>+VLOOKUP($X2935,[1]ParadasReg!$F:$I,4,0)</f>
        <v>Parada 2 / (M) Irarrázaval</v>
      </c>
      <c r="Z2935">
        <f>+VLOOKUP($X2935,[1]ParadasReg!$F:$I,3,0)</f>
        <v>23</v>
      </c>
    </row>
    <row r="2936" spans="1:26" x14ac:dyDescent="0.25">
      <c r="A2936">
        <v>918388</v>
      </c>
      <c r="B2936">
        <v>1901</v>
      </c>
      <c r="C2936" s="3">
        <v>45883.515625</v>
      </c>
      <c r="D2936" t="s">
        <v>72</v>
      </c>
      <c r="E2936">
        <v>0</v>
      </c>
      <c r="F2936">
        <v>3</v>
      </c>
      <c r="G2936">
        <v>0</v>
      </c>
      <c r="H2936">
        <v>0</v>
      </c>
      <c r="I2936">
        <v>0</v>
      </c>
      <c r="J2936">
        <v>3</v>
      </c>
      <c r="K2936">
        <v>0</v>
      </c>
      <c r="L2936">
        <v>0</v>
      </c>
      <c r="M2936">
        <v>0</v>
      </c>
      <c r="N2936">
        <v>0</v>
      </c>
      <c r="O2936">
        <v>-33.443741666666668</v>
      </c>
      <c r="P2936">
        <v>-70.633300000000006</v>
      </c>
      <c r="Q2936">
        <v>2.4691358024691357</v>
      </c>
      <c r="R2936">
        <v>519</v>
      </c>
      <c r="S2936" t="s">
        <v>89</v>
      </c>
      <c r="T2936">
        <f t="shared" si="45"/>
        <v>0</v>
      </c>
      <c r="U2936">
        <v>4</v>
      </c>
      <c r="V2936" s="5">
        <v>0.515625</v>
      </c>
      <c r="W2936" s="8">
        <v>0.5</v>
      </c>
      <c r="X2936" t="s">
        <v>111</v>
      </c>
      <c r="Y2936" t="str">
        <f>+VLOOKUP($X2936,[1]ParadasReg!$F:$I,4,0)</f>
        <v>Parada 2 / (M) Parque Bustamante</v>
      </c>
      <c r="Z2936">
        <f>+VLOOKUP($X2936,[1]ParadasReg!$F:$I,3,0)</f>
        <v>26</v>
      </c>
    </row>
    <row r="2937" spans="1:26" x14ac:dyDescent="0.25">
      <c r="A2937">
        <v>918397</v>
      </c>
      <c r="B2937">
        <v>1901</v>
      </c>
      <c r="C2937" s="3">
        <v>45883.517685185187</v>
      </c>
      <c r="D2937" t="s">
        <v>72</v>
      </c>
      <c r="E2937">
        <v>0</v>
      </c>
      <c r="F2937">
        <v>2</v>
      </c>
      <c r="G2937">
        <v>0</v>
      </c>
      <c r="H2937">
        <v>0</v>
      </c>
      <c r="I2937">
        <v>0</v>
      </c>
      <c r="J2937">
        <v>2</v>
      </c>
      <c r="K2937">
        <v>0</v>
      </c>
      <c r="L2937">
        <v>0</v>
      </c>
      <c r="M2937">
        <v>0</v>
      </c>
      <c r="N2937">
        <v>0</v>
      </c>
      <c r="O2937">
        <v>-33.437128333333327</v>
      </c>
      <c r="P2937">
        <v>-70.635850000000005</v>
      </c>
      <c r="Q2937">
        <v>0</v>
      </c>
      <c r="R2937">
        <v>519</v>
      </c>
      <c r="S2937" t="s">
        <v>89</v>
      </c>
      <c r="T2937">
        <f t="shared" si="45"/>
        <v>0</v>
      </c>
      <c r="U2937">
        <v>4</v>
      </c>
      <c r="V2937" s="5">
        <v>0.51768518518518525</v>
      </c>
      <c r="W2937" s="8">
        <v>0.5</v>
      </c>
      <c r="X2937" t="s">
        <v>112</v>
      </c>
      <c r="Y2937" t="str">
        <f>+VLOOKUP($X2937,[1]ParadasReg!$F:$I,4,0)</f>
        <v>Parada 4 / Plaza Italia</v>
      </c>
      <c r="Z2937">
        <f>+VLOOKUP($X2937,[1]ParadasReg!$F:$I,3,0)</f>
        <v>27</v>
      </c>
    </row>
    <row r="2938" spans="1:26" x14ac:dyDescent="0.25">
      <c r="A2938">
        <v>918407</v>
      </c>
      <c r="B2938">
        <v>1901</v>
      </c>
      <c r="C2938" s="3">
        <v>45883.519849537042</v>
      </c>
      <c r="D2938" t="s">
        <v>72</v>
      </c>
      <c r="E2938">
        <v>0</v>
      </c>
      <c r="F2938">
        <v>2</v>
      </c>
      <c r="G2938">
        <v>0</v>
      </c>
      <c r="H2938">
        <v>0</v>
      </c>
      <c r="I2938">
        <v>0</v>
      </c>
      <c r="J2938">
        <v>2</v>
      </c>
      <c r="K2938">
        <v>0</v>
      </c>
      <c r="L2938">
        <v>0</v>
      </c>
      <c r="M2938">
        <v>0</v>
      </c>
      <c r="N2938">
        <v>0</v>
      </c>
      <c r="O2938">
        <v>-33.442528333333343</v>
      </c>
      <c r="P2938">
        <v>-70.645266666666672</v>
      </c>
      <c r="Q2938">
        <v>0</v>
      </c>
      <c r="R2938">
        <v>519</v>
      </c>
      <c r="S2938" t="s">
        <v>89</v>
      </c>
      <c r="T2938">
        <f t="shared" si="45"/>
        <v>0</v>
      </c>
      <c r="U2938">
        <v>4</v>
      </c>
      <c r="V2938" s="5">
        <v>0.51984953703703707</v>
      </c>
      <c r="W2938" s="8">
        <v>0.5</v>
      </c>
      <c r="X2938" t="s">
        <v>114</v>
      </c>
      <c r="Y2938" t="str">
        <f>+VLOOKUP($X2938,[1]ParadasReg!$F:$I,4,0)</f>
        <v>Parada 3 / (M) Santa Lucía</v>
      </c>
      <c r="Z2938">
        <f>+VLOOKUP($X2938,[1]ParadasReg!$F:$I,3,0)</f>
        <v>29</v>
      </c>
    </row>
    <row r="2939" spans="1:26" x14ac:dyDescent="0.25">
      <c r="A2939">
        <v>918414</v>
      </c>
      <c r="B2939">
        <v>1901</v>
      </c>
      <c r="C2939" s="3">
        <v>45883.521678240737</v>
      </c>
      <c r="D2939" t="s">
        <v>72</v>
      </c>
      <c r="E2939">
        <v>0</v>
      </c>
      <c r="F2939">
        <v>1</v>
      </c>
      <c r="G2939">
        <v>0</v>
      </c>
      <c r="H2939">
        <v>0</v>
      </c>
      <c r="I2939">
        <v>0</v>
      </c>
      <c r="J2939">
        <v>1</v>
      </c>
      <c r="K2939">
        <v>0</v>
      </c>
      <c r="L2939">
        <v>0</v>
      </c>
      <c r="M2939">
        <v>0</v>
      </c>
      <c r="N2939">
        <v>0</v>
      </c>
      <c r="O2939">
        <v>-33.443823333333327</v>
      </c>
      <c r="P2939">
        <v>-70.651596666666663</v>
      </c>
      <c r="Q2939">
        <v>0</v>
      </c>
      <c r="R2939">
        <v>519</v>
      </c>
      <c r="S2939" t="s">
        <v>89</v>
      </c>
      <c r="T2939">
        <f t="shared" si="45"/>
        <v>0</v>
      </c>
      <c r="U2939">
        <v>4</v>
      </c>
      <c r="V2939" s="5">
        <v>0.52167824074074076</v>
      </c>
      <c r="W2939" s="8">
        <v>0.52083333333333326</v>
      </c>
      <c r="X2939" t="s">
        <v>115</v>
      </c>
      <c r="Y2939" t="str">
        <f>+VLOOKUP($X2939,[1]ParadasReg!$F:$I,4,0)</f>
        <v>Parada 3 / (M) Universidad de Chile</v>
      </c>
      <c r="Z2939">
        <f>+VLOOKUP($X2939,[1]ParadasReg!$F:$I,3,0)</f>
        <v>30</v>
      </c>
    </row>
    <row r="2940" spans="1:26" x14ac:dyDescent="0.25">
      <c r="A2940">
        <v>918418</v>
      </c>
      <c r="B2940">
        <v>1901</v>
      </c>
      <c r="C2940" s="3">
        <v>45883.522893518522</v>
      </c>
      <c r="D2940" t="s">
        <v>72</v>
      </c>
      <c r="E2940">
        <v>0</v>
      </c>
      <c r="F2940">
        <v>6</v>
      </c>
      <c r="G2940">
        <v>0</v>
      </c>
      <c r="H2940">
        <v>0</v>
      </c>
      <c r="I2940">
        <v>0</v>
      </c>
      <c r="J2940">
        <v>6</v>
      </c>
      <c r="K2940">
        <v>0</v>
      </c>
      <c r="L2940">
        <v>0</v>
      </c>
      <c r="M2940">
        <v>0</v>
      </c>
      <c r="N2940">
        <v>0</v>
      </c>
      <c r="O2940">
        <v>-33.444781666666657</v>
      </c>
      <c r="P2940">
        <v>-70.656118333333339</v>
      </c>
      <c r="Q2940">
        <v>0</v>
      </c>
      <c r="R2940">
        <v>519</v>
      </c>
      <c r="S2940" t="s">
        <v>89</v>
      </c>
      <c r="T2940">
        <f t="shared" si="45"/>
        <v>0</v>
      </c>
      <c r="U2940">
        <v>4</v>
      </c>
      <c r="V2940" s="5">
        <v>0.52289351851851851</v>
      </c>
      <c r="W2940" s="8">
        <v>0.52083333333333326</v>
      </c>
      <c r="X2940" t="s">
        <v>116</v>
      </c>
      <c r="Y2940" t="str">
        <f>+VLOOKUP($X2940,[1]ParadasReg!$F:$I,4,0)</f>
        <v>Parada 3 / (M) La Moneda</v>
      </c>
      <c r="Z2940">
        <f>+VLOOKUP($X2940,[1]ParadasReg!$F:$I,3,0)</f>
        <v>31</v>
      </c>
    </row>
    <row r="2941" spans="1:26" x14ac:dyDescent="0.25">
      <c r="A2941">
        <v>918791</v>
      </c>
      <c r="B2941">
        <v>1901</v>
      </c>
      <c r="C2941" s="3">
        <v>45883.623148148137</v>
      </c>
      <c r="D2941" t="s">
        <v>72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-33.481104999999999</v>
      </c>
      <c r="P2941">
        <v>-70.523493333333334</v>
      </c>
      <c r="Q2941">
        <v>1.2345679012345678</v>
      </c>
      <c r="R2941">
        <v>519</v>
      </c>
      <c r="S2941" t="s">
        <v>89</v>
      </c>
      <c r="T2941">
        <f t="shared" si="45"/>
        <v>0</v>
      </c>
      <c r="U2941">
        <v>4</v>
      </c>
      <c r="V2941" s="5">
        <v>0.62314814814814812</v>
      </c>
      <c r="W2941" s="8">
        <v>0.60416666666666663</v>
      </c>
      <c r="X2941" t="s">
        <v>90</v>
      </c>
      <c r="Y2941" t="str">
        <f>+VLOOKUP($X2941,[1]ParadasReg!$F:$I,4,0)</f>
        <v xml:space="preserve">Av. Diagonal Las Torres / esq. Álvaro Casanova </v>
      </c>
      <c r="Z2941">
        <f>+VLOOKUP($X2941,[1]ParadasReg!$F:$I,3,0)</f>
        <v>1</v>
      </c>
    </row>
    <row r="2942" spans="1:26" x14ac:dyDescent="0.25">
      <c r="A2942">
        <v>918796</v>
      </c>
      <c r="B2942">
        <v>1901</v>
      </c>
      <c r="C2942" s="3">
        <v>45883.624791666669</v>
      </c>
      <c r="D2942" t="s">
        <v>72</v>
      </c>
      <c r="E2942">
        <v>1</v>
      </c>
      <c r="F2942">
        <v>0</v>
      </c>
      <c r="G2942">
        <v>1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-33.478973333333343</v>
      </c>
      <c r="P2942">
        <v>-70.527678333333327</v>
      </c>
      <c r="Q2942">
        <v>2.4691358024691357</v>
      </c>
      <c r="R2942">
        <v>519</v>
      </c>
      <c r="S2942" t="s">
        <v>89</v>
      </c>
      <c r="T2942">
        <f t="shared" si="45"/>
        <v>0</v>
      </c>
      <c r="U2942">
        <v>4</v>
      </c>
      <c r="V2942" s="5">
        <v>0.62479166666666663</v>
      </c>
      <c r="W2942" s="8">
        <v>0.60416666666666663</v>
      </c>
      <c r="X2942" t="s">
        <v>91</v>
      </c>
      <c r="Y2942" t="str">
        <f>+VLOOKUP($X2942,[1]ParadasReg!$F:$I,4,0)</f>
        <v>Avenida Grecia / esq. Qda. de Sn. Pedro</v>
      </c>
      <c r="Z2942">
        <f>+VLOOKUP($X2942,[1]ParadasReg!$F:$I,3,0)</f>
        <v>3</v>
      </c>
    </row>
    <row r="2943" spans="1:26" x14ac:dyDescent="0.25">
      <c r="A2943">
        <v>918800</v>
      </c>
      <c r="B2943">
        <v>1901</v>
      </c>
      <c r="C2943" s="3">
        <v>45883.625625000001</v>
      </c>
      <c r="D2943" t="s">
        <v>72</v>
      </c>
      <c r="E2943">
        <v>3</v>
      </c>
      <c r="F2943">
        <v>0</v>
      </c>
      <c r="G2943">
        <v>3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-33.478271666666657</v>
      </c>
      <c r="P2943">
        <v>-70.531328333333335</v>
      </c>
      <c r="Q2943">
        <v>6.1728395061728394</v>
      </c>
      <c r="R2943">
        <v>519</v>
      </c>
      <c r="S2943" t="s">
        <v>89</v>
      </c>
      <c r="T2943">
        <f t="shared" si="45"/>
        <v>0</v>
      </c>
      <c r="U2943">
        <v>4</v>
      </c>
      <c r="V2943" s="5">
        <v>0.62562499999999999</v>
      </c>
      <c r="W2943" s="8">
        <v>0.625</v>
      </c>
      <c r="X2943" t="s">
        <v>92</v>
      </c>
      <c r="Y2943" t="str">
        <f>+VLOOKUP($X2943,[1]ParadasReg!$F:$I,4,0)</f>
        <v>Avenida Grecia / esq. Los Picachos</v>
      </c>
      <c r="Z2943">
        <f>+VLOOKUP($X2943,[1]ParadasReg!$F:$I,3,0)</f>
        <v>4</v>
      </c>
    </row>
    <row r="2944" spans="1:26" x14ac:dyDescent="0.25">
      <c r="A2944">
        <v>918803</v>
      </c>
      <c r="B2944">
        <v>1901</v>
      </c>
      <c r="C2944" s="3">
        <v>45883.626423611109</v>
      </c>
      <c r="D2944" t="s">
        <v>72</v>
      </c>
      <c r="E2944">
        <v>2</v>
      </c>
      <c r="F2944">
        <v>0</v>
      </c>
      <c r="G2944">
        <v>2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-33.477301666666669</v>
      </c>
      <c r="P2944">
        <v>-70.535656666666668</v>
      </c>
      <c r="Q2944">
        <v>8.6419753086419746</v>
      </c>
      <c r="R2944">
        <v>519</v>
      </c>
      <c r="S2944" t="s">
        <v>89</v>
      </c>
      <c r="T2944">
        <f t="shared" si="45"/>
        <v>0</v>
      </c>
      <c r="U2944">
        <v>4</v>
      </c>
      <c r="V2944" s="5">
        <v>0.62642361111111111</v>
      </c>
      <c r="W2944" s="8">
        <v>0.625</v>
      </c>
      <c r="X2944" t="s">
        <v>93</v>
      </c>
      <c r="Y2944" t="str">
        <f>+VLOOKUP($X2944,[1]ParadasReg!$F:$I,4,0)</f>
        <v>Avenida Grecia / esq. Jacarandá</v>
      </c>
      <c r="Z2944">
        <f>+VLOOKUP($X2944,[1]ParadasReg!$F:$I,3,0)</f>
        <v>5</v>
      </c>
    </row>
    <row r="2945" spans="1:26" x14ac:dyDescent="0.25">
      <c r="A2945">
        <v>918804</v>
      </c>
      <c r="B2945">
        <v>1901</v>
      </c>
      <c r="C2945" s="3">
        <v>45883.627210648148</v>
      </c>
      <c r="D2945" t="s">
        <v>72</v>
      </c>
      <c r="E2945">
        <v>1</v>
      </c>
      <c r="F2945">
        <v>0</v>
      </c>
      <c r="G2945">
        <v>1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-33.476203333333331</v>
      </c>
      <c r="P2945">
        <v>-70.541396666666671</v>
      </c>
      <c r="Q2945">
        <v>9.8765432098765427</v>
      </c>
      <c r="R2945">
        <v>519</v>
      </c>
      <c r="S2945" t="s">
        <v>89</v>
      </c>
      <c r="T2945">
        <f t="shared" si="45"/>
        <v>0</v>
      </c>
      <c r="U2945">
        <v>4</v>
      </c>
      <c r="V2945" s="5">
        <v>0.6272106481481482</v>
      </c>
      <c r="W2945" s="8">
        <v>0.625</v>
      </c>
      <c r="X2945" t="s">
        <v>95</v>
      </c>
      <c r="Y2945" t="str">
        <f>+VLOOKUP($X2945,[1]ParadasReg!$F:$I,4,0)</f>
        <v>Parada / Muni. Peñalolén</v>
      </c>
      <c r="Z2945">
        <f>+VLOOKUP($X2945,[1]ParadasReg!$F:$I,3,0)</f>
        <v>7</v>
      </c>
    </row>
    <row r="2946" spans="1:26" x14ac:dyDescent="0.25">
      <c r="A2946">
        <v>918811</v>
      </c>
      <c r="B2946">
        <v>1901</v>
      </c>
      <c r="C2946" s="3">
        <v>45883.629201388889</v>
      </c>
      <c r="D2946" t="s">
        <v>72</v>
      </c>
      <c r="E2946">
        <v>0</v>
      </c>
      <c r="F2946">
        <v>1</v>
      </c>
      <c r="G2946">
        <v>0</v>
      </c>
      <c r="H2946">
        <v>0</v>
      </c>
      <c r="I2946">
        <v>0</v>
      </c>
      <c r="J2946">
        <v>1</v>
      </c>
      <c r="K2946">
        <v>0</v>
      </c>
      <c r="L2946">
        <v>0</v>
      </c>
      <c r="M2946">
        <v>0</v>
      </c>
      <c r="N2946">
        <v>0</v>
      </c>
      <c r="O2946">
        <v>-33.473106666666673</v>
      </c>
      <c r="P2946">
        <v>-70.556293333333329</v>
      </c>
      <c r="Q2946">
        <v>8.6419753086419746</v>
      </c>
      <c r="R2946">
        <v>519</v>
      </c>
      <c r="S2946" t="s">
        <v>89</v>
      </c>
      <c r="T2946">
        <f t="shared" si="45"/>
        <v>0</v>
      </c>
      <c r="U2946">
        <v>4</v>
      </c>
      <c r="V2946" s="5">
        <v>0.62920138888888888</v>
      </c>
      <c r="W2946" s="8">
        <v>0.625</v>
      </c>
      <c r="X2946" t="s">
        <v>98</v>
      </c>
      <c r="Y2946" t="str">
        <f>+VLOOKUP($X2946,[1]ParadasReg!$F:$I,4,0)</f>
        <v>Parada 2 / Calle 1A - Avenida Grecia</v>
      </c>
      <c r="Z2946">
        <f>+VLOOKUP($X2946,[1]ParadasReg!$F:$I,3,0)</f>
        <v>10</v>
      </c>
    </row>
    <row r="2947" spans="1:26" x14ac:dyDescent="0.25">
      <c r="A2947">
        <v>918818</v>
      </c>
      <c r="B2947">
        <v>1901</v>
      </c>
      <c r="C2947" s="3">
        <v>45883.630659722221</v>
      </c>
      <c r="D2947" t="s">
        <v>72</v>
      </c>
      <c r="E2947">
        <v>0</v>
      </c>
      <c r="F2947">
        <v>1</v>
      </c>
      <c r="G2947">
        <v>0</v>
      </c>
      <c r="H2947">
        <v>0</v>
      </c>
      <c r="I2947">
        <v>0</v>
      </c>
      <c r="J2947">
        <v>1</v>
      </c>
      <c r="K2947">
        <v>0</v>
      </c>
      <c r="L2947">
        <v>0</v>
      </c>
      <c r="M2947">
        <v>0</v>
      </c>
      <c r="N2947">
        <v>0</v>
      </c>
      <c r="O2947">
        <v>-33.470933333333328</v>
      </c>
      <c r="P2947">
        <v>-70.567561666666663</v>
      </c>
      <c r="Q2947">
        <v>7.4074074074074066</v>
      </c>
      <c r="R2947">
        <v>519</v>
      </c>
      <c r="S2947" t="s">
        <v>89</v>
      </c>
      <c r="T2947">
        <f t="shared" ref="T2947:T3010" si="46">FLOOR(Q2947,10)</f>
        <v>0</v>
      </c>
      <c r="U2947">
        <v>4</v>
      </c>
      <c r="V2947" s="5">
        <v>0.63065972222222222</v>
      </c>
      <c r="W2947" s="8">
        <v>0.625</v>
      </c>
      <c r="X2947" t="s">
        <v>119</v>
      </c>
      <c r="Y2947" t="str">
        <f>+VLOOKUP($X2947,[1]ParadasReg!$F:$I,4,0)</f>
        <v>Parada 2 / Los Molineros - Av. Grecia</v>
      </c>
      <c r="Z2947">
        <f>+VLOOKUP($X2947,[1]ParadasReg!$F:$I,3,0)</f>
        <v>12</v>
      </c>
    </row>
    <row r="2948" spans="1:26" x14ac:dyDescent="0.25">
      <c r="A2948">
        <v>918821</v>
      </c>
      <c r="B2948">
        <v>1901</v>
      </c>
      <c r="C2948" s="3">
        <v>45883.631423611107</v>
      </c>
      <c r="D2948" t="s">
        <v>72</v>
      </c>
      <c r="E2948">
        <v>0</v>
      </c>
      <c r="F2948">
        <v>1</v>
      </c>
      <c r="G2948">
        <v>0</v>
      </c>
      <c r="H2948">
        <v>0</v>
      </c>
      <c r="I2948">
        <v>0</v>
      </c>
      <c r="J2948">
        <v>1</v>
      </c>
      <c r="K2948">
        <v>0</v>
      </c>
      <c r="L2948">
        <v>0</v>
      </c>
      <c r="M2948">
        <v>0</v>
      </c>
      <c r="N2948">
        <v>0</v>
      </c>
      <c r="O2948">
        <v>-33.469908333333343</v>
      </c>
      <c r="P2948">
        <v>-70.572783333333334</v>
      </c>
      <c r="Q2948">
        <v>6.1728395061728394</v>
      </c>
      <c r="R2948">
        <v>519</v>
      </c>
      <c r="S2948" t="s">
        <v>89</v>
      </c>
      <c r="T2948">
        <f t="shared" si="46"/>
        <v>0</v>
      </c>
      <c r="U2948">
        <v>4</v>
      </c>
      <c r="V2948" s="5">
        <v>0.63142361111111112</v>
      </c>
      <c r="W2948" s="8">
        <v>0.625</v>
      </c>
      <c r="X2948" t="s">
        <v>117</v>
      </c>
      <c r="Y2948" t="str">
        <f>+VLOOKUP($X2948,[1]ParadasReg!$F:$I,4,0)</f>
        <v>Parada 2 / Cruz Almeyda - Avenida Grecia</v>
      </c>
      <c r="Z2948">
        <f>+VLOOKUP($X2948,[1]ParadasReg!$F:$I,3,0)</f>
        <v>13</v>
      </c>
    </row>
    <row r="2949" spans="1:26" x14ac:dyDescent="0.25">
      <c r="A2949">
        <v>918823</v>
      </c>
      <c r="B2949">
        <v>1901</v>
      </c>
      <c r="C2949" s="3">
        <v>45883.632291666669</v>
      </c>
      <c r="D2949" t="s">
        <v>72</v>
      </c>
      <c r="E2949">
        <v>1</v>
      </c>
      <c r="F2949">
        <v>0</v>
      </c>
      <c r="G2949">
        <v>0</v>
      </c>
      <c r="H2949">
        <v>0</v>
      </c>
      <c r="I2949">
        <v>1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-33.469101666666667</v>
      </c>
      <c r="P2949">
        <v>-70.576329999999999</v>
      </c>
      <c r="Q2949">
        <v>7.4074074074074066</v>
      </c>
      <c r="R2949">
        <v>519</v>
      </c>
      <c r="S2949" t="s">
        <v>89</v>
      </c>
      <c r="T2949">
        <f t="shared" si="46"/>
        <v>0</v>
      </c>
      <c r="U2949">
        <v>4</v>
      </c>
      <c r="V2949" s="5">
        <v>0.6322916666666667</v>
      </c>
      <c r="W2949" s="8">
        <v>0.625</v>
      </c>
      <c r="X2949" t="s">
        <v>100</v>
      </c>
      <c r="Y2949" t="str">
        <f>+VLOOKUP($X2949,[1]ParadasReg!$F:$I,4,0)</f>
        <v>Parada 4 / (M) Grecia</v>
      </c>
      <c r="Z2949">
        <f>+VLOOKUP($X2949,[1]ParadasReg!$F:$I,3,0)</f>
        <v>14</v>
      </c>
    </row>
    <row r="2950" spans="1:26" x14ac:dyDescent="0.25">
      <c r="A2950">
        <v>918837</v>
      </c>
      <c r="B2950">
        <v>1901</v>
      </c>
      <c r="C2950" s="3">
        <v>45883.636006944442</v>
      </c>
      <c r="D2950" t="s">
        <v>72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-33.464626666666668</v>
      </c>
      <c r="P2950">
        <v>-70.597703333333328</v>
      </c>
      <c r="Q2950">
        <v>7.4074074074074066</v>
      </c>
      <c r="R2950">
        <v>519</v>
      </c>
      <c r="S2950" t="s">
        <v>89</v>
      </c>
      <c r="T2950">
        <f t="shared" si="46"/>
        <v>0</v>
      </c>
      <c r="U2950">
        <v>4</v>
      </c>
      <c r="V2950" s="5">
        <v>0.63600694444444439</v>
      </c>
      <c r="W2950" s="8">
        <v>0.625</v>
      </c>
      <c r="X2950" t="s">
        <v>103</v>
      </c>
      <c r="Y2950" t="str">
        <f>+VLOOKUP($X2950,[1]ParadasReg!$F:$I,4,0)</f>
        <v>Parada 2 / Pedagógico</v>
      </c>
      <c r="Z2950">
        <f>+VLOOKUP($X2950,[1]ParadasReg!$F:$I,3,0)</f>
        <v>17</v>
      </c>
    </row>
    <row r="2951" spans="1:26" x14ac:dyDescent="0.25">
      <c r="A2951">
        <v>918844</v>
      </c>
      <c r="B2951">
        <v>1901</v>
      </c>
      <c r="C2951" s="3">
        <v>45883.638449074067</v>
      </c>
      <c r="D2951" t="s">
        <v>72</v>
      </c>
      <c r="E2951">
        <v>2</v>
      </c>
      <c r="F2951">
        <v>2</v>
      </c>
      <c r="G2951">
        <v>2</v>
      </c>
      <c r="H2951">
        <v>0</v>
      </c>
      <c r="I2951">
        <v>0</v>
      </c>
      <c r="J2951">
        <v>2</v>
      </c>
      <c r="K2951">
        <v>0</v>
      </c>
      <c r="L2951">
        <v>0</v>
      </c>
      <c r="M2951">
        <v>0</v>
      </c>
      <c r="N2951">
        <v>0</v>
      </c>
      <c r="O2951">
        <v>-33.462153333333333</v>
      </c>
      <c r="P2951">
        <v>-70.607698333333332</v>
      </c>
      <c r="Q2951">
        <v>7.4074074074074066</v>
      </c>
      <c r="R2951">
        <v>519</v>
      </c>
      <c r="S2951" t="s">
        <v>89</v>
      </c>
      <c r="T2951">
        <f t="shared" si="46"/>
        <v>0</v>
      </c>
      <c r="U2951">
        <v>4</v>
      </c>
      <c r="V2951" s="5">
        <v>0.63844907407407414</v>
      </c>
      <c r="W2951" s="8">
        <v>0.625</v>
      </c>
      <c r="X2951" t="s">
        <v>118</v>
      </c>
      <c r="Y2951" t="str">
        <f>+VLOOKUP($X2951,[1]ParadasReg!$F:$I,4,0)</f>
        <v>Parada 2 / (M) Est.Nacional</v>
      </c>
      <c r="Z2951">
        <f>+VLOOKUP($X2951,[1]ParadasReg!$F:$I,3,0)</f>
        <v>19</v>
      </c>
    </row>
    <row r="2952" spans="1:26" x14ac:dyDescent="0.25">
      <c r="A2952">
        <v>918855</v>
      </c>
      <c r="B2952">
        <v>1901</v>
      </c>
      <c r="C2952" s="3">
        <v>45883.6409375</v>
      </c>
      <c r="D2952" t="s">
        <v>72</v>
      </c>
      <c r="E2952">
        <v>1</v>
      </c>
      <c r="F2952">
        <v>0</v>
      </c>
      <c r="G2952">
        <v>1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-33.460009999999997</v>
      </c>
      <c r="P2952">
        <v>-70.622230000000002</v>
      </c>
      <c r="Q2952">
        <v>8.6419753086419746</v>
      </c>
      <c r="R2952">
        <v>519</v>
      </c>
      <c r="S2952" t="s">
        <v>89</v>
      </c>
      <c r="T2952">
        <f t="shared" si="46"/>
        <v>0</v>
      </c>
      <c r="U2952">
        <v>4</v>
      </c>
      <c r="V2952" s="5">
        <v>0.64093750000000005</v>
      </c>
      <c r="W2952" s="8">
        <v>0.625</v>
      </c>
      <c r="X2952" t="s">
        <v>107</v>
      </c>
      <c r="Y2952" t="str">
        <f>+VLOOKUP($X2952,[1]ParadasReg!$F:$I,4,0)</f>
        <v>Parada 4 / Suárez Mujica</v>
      </c>
      <c r="Z2952">
        <f>+VLOOKUP($X2952,[1]ParadasReg!$F:$I,3,0)</f>
        <v>22</v>
      </c>
    </row>
    <row r="2953" spans="1:26" x14ac:dyDescent="0.25">
      <c r="A2953">
        <v>918860</v>
      </c>
      <c r="B2953">
        <v>1901</v>
      </c>
      <c r="C2953" s="3">
        <v>45883.641967592594</v>
      </c>
      <c r="D2953" t="s">
        <v>72</v>
      </c>
      <c r="E2953">
        <v>1</v>
      </c>
      <c r="F2953">
        <v>2</v>
      </c>
      <c r="G2953">
        <v>1</v>
      </c>
      <c r="H2953">
        <v>0</v>
      </c>
      <c r="I2953">
        <v>0</v>
      </c>
      <c r="J2953">
        <v>2</v>
      </c>
      <c r="K2953">
        <v>0</v>
      </c>
      <c r="L2953">
        <v>0</v>
      </c>
      <c r="M2953">
        <v>0</v>
      </c>
      <c r="N2953">
        <v>0</v>
      </c>
      <c r="O2953">
        <v>-33.45505</v>
      </c>
      <c r="P2953">
        <v>-70.627853333333334</v>
      </c>
      <c r="Q2953">
        <v>7.4074074074074066</v>
      </c>
      <c r="R2953">
        <v>519</v>
      </c>
      <c r="S2953" t="s">
        <v>89</v>
      </c>
      <c r="T2953">
        <f t="shared" si="46"/>
        <v>0</v>
      </c>
      <c r="U2953">
        <v>4</v>
      </c>
      <c r="V2953" s="5">
        <v>0.64196759259259262</v>
      </c>
      <c r="W2953" s="8">
        <v>0.625</v>
      </c>
      <c r="X2953" t="s">
        <v>108</v>
      </c>
      <c r="Y2953" t="str">
        <f>+VLOOKUP($X2953,[1]ParadasReg!$F:$I,4,0)</f>
        <v>Parada 2 / (M) Irarrázaval</v>
      </c>
      <c r="Z2953">
        <f>+VLOOKUP($X2953,[1]ParadasReg!$F:$I,3,0)</f>
        <v>23</v>
      </c>
    </row>
    <row r="2954" spans="1:26" x14ac:dyDescent="0.25">
      <c r="A2954">
        <v>918866</v>
      </c>
      <c r="B2954">
        <v>1901</v>
      </c>
      <c r="C2954" s="3">
        <v>45883.644143518519</v>
      </c>
      <c r="D2954" t="s">
        <v>72</v>
      </c>
      <c r="E2954">
        <v>6</v>
      </c>
      <c r="F2954">
        <v>0</v>
      </c>
      <c r="G2954">
        <v>3</v>
      </c>
      <c r="H2954">
        <v>0</v>
      </c>
      <c r="I2954">
        <v>3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-33.448933333333343</v>
      </c>
      <c r="P2954">
        <v>-70.631806666666662</v>
      </c>
      <c r="Q2954">
        <v>14.814814814814813</v>
      </c>
      <c r="R2954">
        <v>519</v>
      </c>
      <c r="S2954" t="s">
        <v>89</v>
      </c>
      <c r="T2954">
        <f t="shared" si="46"/>
        <v>10</v>
      </c>
      <c r="U2954">
        <v>4</v>
      </c>
      <c r="V2954" s="5">
        <v>0.64414351851851859</v>
      </c>
      <c r="W2954" s="8">
        <v>0.625</v>
      </c>
      <c r="X2954" t="s">
        <v>110</v>
      </c>
      <c r="Y2954" t="str">
        <f>+VLOOKUP($X2954,[1]ParadasReg!$F:$I,4,0)</f>
        <v>Parada 2 / (M) Santa Isabel</v>
      </c>
      <c r="Z2954">
        <f>+VLOOKUP($X2954,[1]ParadasReg!$F:$I,3,0)</f>
        <v>25</v>
      </c>
    </row>
    <row r="2955" spans="1:26" x14ac:dyDescent="0.25">
      <c r="A2955">
        <v>918871</v>
      </c>
      <c r="B2955">
        <v>1901</v>
      </c>
      <c r="C2955" s="3">
        <v>45883.644965277781</v>
      </c>
      <c r="D2955" t="s">
        <v>72</v>
      </c>
      <c r="E2955">
        <v>1</v>
      </c>
      <c r="F2955">
        <v>0</v>
      </c>
      <c r="G2955">
        <v>1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-33.443694999999998</v>
      </c>
      <c r="P2955">
        <v>-70.633316666666673</v>
      </c>
      <c r="Q2955">
        <v>16.049382716049383</v>
      </c>
      <c r="R2955">
        <v>519</v>
      </c>
      <c r="S2955" t="s">
        <v>89</v>
      </c>
      <c r="T2955">
        <f t="shared" si="46"/>
        <v>10</v>
      </c>
      <c r="U2955">
        <v>4</v>
      </c>
      <c r="V2955" s="5">
        <v>0.64496527777777779</v>
      </c>
      <c r="W2955" s="8">
        <v>0.625</v>
      </c>
      <c r="X2955" t="s">
        <v>111</v>
      </c>
      <c r="Y2955" t="str">
        <f>+VLOOKUP($X2955,[1]ParadasReg!$F:$I,4,0)</f>
        <v>Parada 2 / (M) Parque Bustamante</v>
      </c>
      <c r="Z2955">
        <f>+VLOOKUP($X2955,[1]ParadasReg!$F:$I,3,0)</f>
        <v>26</v>
      </c>
    </row>
    <row r="2956" spans="1:26" x14ac:dyDescent="0.25">
      <c r="A2956">
        <v>918877</v>
      </c>
      <c r="B2956">
        <v>1901</v>
      </c>
      <c r="C2956" s="3">
        <v>45883.646724537037</v>
      </c>
      <c r="D2956" t="s">
        <v>72</v>
      </c>
      <c r="E2956">
        <v>1</v>
      </c>
      <c r="F2956">
        <v>1</v>
      </c>
      <c r="G2956">
        <v>1</v>
      </c>
      <c r="H2956">
        <v>0</v>
      </c>
      <c r="I2956">
        <v>0</v>
      </c>
      <c r="J2956">
        <v>1</v>
      </c>
      <c r="K2956">
        <v>0</v>
      </c>
      <c r="L2956">
        <v>0</v>
      </c>
      <c r="M2956">
        <v>0</v>
      </c>
      <c r="N2956">
        <v>0</v>
      </c>
      <c r="O2956">
        <v>-33.437316666666668</v>
      </c>
      <c r="P2956">
        <v>-70.636013333333338</v>
      </c>
      <c r="Q2956">
        <v>16.049382716049383</v>
      </c>
      <c r="R2956">
        <v>519</v>
      </c>
      <c r="S2956" t="s">
        <v>89</v>
      </c>
      <c r="T2956">
        <f t="shared" si="46"/>
        <v>10</v>
      </c>
      <c r="U2956">
        <v>4</v>
      </c>
      <c r="V2956" s="5">
        <v>0.64672453703703703</v>
      </c>
      <c r="W2956" s="8">
        <v>0.64583333333333326</v>
      </c>
      <c r="X2956" t="s">
        <v>112</v>
      </c>
      <c r="Y2956" t="str">
        <f>+VLOOKUP($X2956,[1]ParadasReg!$F:$I,4,0)</f>
        <v>Parada 4 / Plaza Italia</v>
      </c>
      <c r="Z2956">
        <f>+VLOOKUP($X2956,[1]ParadasReg!$F:$I,3,0)</f>
        <v>27</v>
      </c>
    </row>
    <row r="2957" spans="1:26" x14ac:dyDescent="0.25">
      <c r="A2957">
        <v>918881</v>
      </c>
      <c r="B2957">
        <v>1901</v>
      </c>
      <c r="C2957" s="3">
        <v>45883.647604166668</v>
      </c>
      <c r="D2957" t="s">
        <v>72</v>
      </c>
      <c r="E2957">
        <v>0</v>
      </c>
      <c r="F2957">
        <v>4</v>
      </c>
      <c r="G2957">
        <v>0</v>
      </c>
      <c r="H2957">
        <v>0</v>
      </c>
      <c r="I2957">
        <v>0</v>
      </c>
      <c r="J2957">
        <v>4</v>
      </c>
      <c r="K2957">
        <v>0</v>
      </c>
      <c r="L2957">
        <v>0</v>
      </c>
      <c r="M2957">
        <v>0</v>
      </c>
      <c r="N2957">
        <v>0</v>
      </c>
      <c r="O2957">
        <v>-33.439551666666667</v>
      </c>
      <c r="P2957">
        <v>-70.639993333333337</v>
      </c>
      <c r="Q2957">
        <v>11.111111111111111</v>
      </c>
      <c r="R2957">
        <v>519</v>
      </c>
      <c r="S2957" t="s">
        <v>89</v>
      </c>
      <c r="T2957">
        <f t="shared" si="46"/>
        <v>10</v>
      </c>
      <c r="U2957">
        <v>4</v>
      </c>
      <c r="V2957" s="5">
        <v>0.64760416666666665</v>
      </c>
      <c r="W2957" s="8">
        <v>0.64583333333333326</v>
      </c>
      <c r="X2957" t="s">
        <v>113</v>
      </c>
      <c r="Y2957" t="str">
        <f>+VLOOKUP($X2957,[1]ParadasReg!$F:$I,4,0)</f>
        <v>Parada 4 / (M) Universidad Católica</v>
      </c>
      <c r="Z2957">
        <f>+VLOOKUP($X2957,[1]ParadasReg!$F:$I,3,0)</f>
        <v>28</v>
      </c>
    </row>
    <row r="2958" spans="1:26" x14ac:dyDescent="0.25">
      <c r="A2958">
        <v>918886</v>
      </c>
      <c r="B2958">
        <v>1901</v>
      </c>
      <c r="C2958" s="3">
        <v>45883.649606481478</v>
      </c>
      <c r="D2958" t="s">
        <v>72</v>
      </c>
      <c r="E2958">
        <v>2</v>
      </c>
      <c r="F2958">
        <v>2</v>
      </c>
      <c r="G2958">
        <v>2</v>
      </c>
      <c r="H2958">
        <v>0</v>
      </c>
      <c r="I2958">
        <v>0</v>
      </c>
      <c r="J2958">
        <v>2</v>
      </c>
      <c r="K2958">
        <v>0</v>
      </c>
      <c r="L2958">
        <v>0</v>
      </c>
      <c r="M2958">
        <v>0</v>
      </c>
      <c r="N2958">
        <v>0</v>
      </c>
      <c r="O2958">
        <v>-33.442538333333331</v>
      </c>
      <c r="P2958">
        <v>-70.645381666666665</v>
      </c>
      <c r="Q2958">
        <v>11.111111111111111</v>
      </c>
      <c r="R2958">
        <v>519</v>
      </c>
      <c r="S2958" t="s">
        <v>89</v>
      </c>
      <c r="T2958">
        <f t="shared" si="46"/>
        <v>10</v>
      </c>
      <c r="U2958">
        <v>4</v>
      </c>
      <c r="V2958" s="5">
        <v>0.64960648148148148</v>
      </c>
      <c r="W2958" s="8">
        <v>0.64583333333333326</v>
      </c>
      <c r="X2958" t="s">
        <v>114</v>
      </c>
      <c r="Y2958" t="str">
        <f>+VLOOKUP($X2958,[1]ParadasReg!$F:$I,4,0)</f>
        <v>Parada 3 / (M) Santa Lucía</v>
      </c>
      <c r="Z2958">
        <f>+VLOOKUP($X2958,[1]ParadasReg!$F:$I,3,0)</f>
        <v>29</v>
      </c>
    </row>
    <row r="2959" spans="1:26" x14ac:dyDescent="0.25">
      <c r="A2959">
        <v>918899</v>
      </c>
      <c r="B2959">
        <v>1901</v>
      </c>
      <c r="C2959" s="3">
        <v>45883.652268518519</v>
      </c>
      <c r="D2959" t="s">
        <v>72</v>
      </c>
      <c r="E2959">
        <v>0</v>
      </c>
      <c r="F2959">
        <v>3</v>
      </c>
      <c r="G2959">
        <v>0</v>
      </c>
      <c r="H2959">
        <v>0</v>
      </c>
      <c r="I2959">
        <v>0</v>
      </c>
      <c r="J2959">
        <v>3</v>
      </c>
      <c r="K2959">
        <v>0</v>
      </c>
      <c r="L2959">
        <v>0</v>
      </c>
      <c r="M2959">
        <v>0</v>
      </c>
      <c r="N2959">
        <v>0</v>
      </c>
      <c r="O2959">
        <v>-33.443858333333331</v>
      </c>
      <c r="P2959">
        <v>-70.651398333333333</v>
      </c>
      <c r="Q2959">
        <v>7.4074074074074066</v>
      </c>
      <c r="R2959">
        <v>519</v>
      </c>
      <c r="S2959" t="s">
        <v>89</v>
      </c>
      <c r="T2959">
        <f t="shared" si="46"/>
        <v>0</v>
      </c>
      <c r="U2959">
        <v>4</v>
      </c>
      <c r="V2959" s="5">
        <v>0.65226851851851853</v>
      </c>
      <c r="W2959" s="8">
        <v>0.64583333333333326</v>
      </c>
      <c r="X2959" t="s">
        <v>115</v>
      </c>
      <c r="Y2959" t="str">
        <f>+VLOOKUP($X2959,[1]ParadasReg!$F:$I,4,0)</f>
        <v>Parada 3 / (M) Universidad de Chile</v>
      </c>
      <c r="Z2959">
        <f>+VLOOKUP($X2959,[1]ParadasReg!$F:$I,3,0)</f>
        <v>30</v>
      </c>
    </row>
    <row r="2960" spans="1:26" x14ac:dyDescent="0.25">
      <c r="A2960">
        <v>927415</v>
      </c>
      <c r="B2960">
        <v>1901</v>
      </c>
      <c r="C2960" s="3">
        <v>45887.636377314811</v>
      </c>
      <c r="D2960" t="s">
        <v>76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-33.478848333333332</v>
      </c>
      <c r="P2960">
        <v>-70.528423333333336</v>
      </c>
      <c r="Q2960">
        <v>2.4691358024691357</v>
      </c>
      <c r="R2960">
        <v>519</v>
      </c>
      <c r="S2960" t="s">
        <v>89</v>
      </c>
      <c r="T2960">
        <f t="shared" si="46"/>
        <v>0</v>
      </c>
      <c r="U2960">
        <v>1</v>
      </c>
      <c r="V2960" s="5">
        <v>0.63637731481481474</v>
      </c>
      <c r="W2960" s="8">
        <v>0.625</v>
      </c>
      <c r="X2960" t="s">
        <v>91</v>
      </c>
      <c r="Y2960" t="str">
        <f>+VLOOKUP($X2960,[1]ParadasReg!$F:$I,4,0)</f>
        <v>Avenida Grecia / esq. Qda. de Sn. Pedro</v>
      </c>
      <c r="Z2960">
        <f>+VLOOKUP($X2960,[1]ParadasReg!$F:$I,3,0)</f>
        <v>3</v>
      </c>
    </row>
    <row r="2961" spans="1:26" x14ac:dyDescent="0.25">
      <c r="A2961">
        <v>927416</v>
      </c>
      <c r="B2961">
        <v>1901</v>
      </c>
      <c r="C2961" s="3">
        <v>45887.63690972222</v>
      </c>
      <c r="D2961" t="s">
        <v>76</v>
      </c>
      <c r="E2961">
        <v>5</v>
      </c>
      <c r="F2961">
        <v>0</v>
      </c>
      <c r="G2961">
        <v>2</v>
      </c>
      <c r="H2961">
        <v>0</v>
      </c>
      <c r="I2961">
        <v>3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-33.478213333333343</v>
      </c>
      <c r="P2961">
        <v>-70.531343333333339</v>
      </c>
      <c r="Q2961">
        <v>8.6419753086419746</v>
      </c>
      <c r="R2961">
        <v>519</v>
      </c>
      <c r="S2961" t="s">
        <v>89</v>
      </c>
      <c r="T2961">
        <f t="shared" si="46"/>
        <v>0</v>
      </c>
      <c r="U2961">
        <v>1</v>
      </c>
      <c r="V2961" s="5">
        <v>0.6369097222222222</v>
      </c>
      <c r="W2961" s="8">
        <v>0.625</v>
      </c>
      <c r="X2961" t="s">
        <v>92</v>
      </c>
      <c r="Y2961" t="str">
        <f>+VLOOKUP($X2961,[1]ParadasReg!$F:$I,4,0)</f>
        <v>Avenida Grecia / esq. Los Picachos</v>
      </c>
      <c r="Z2961">
        <f>+VLOOKUP($X2961,[1]ParadasReg!$F:$I,3,0)</f>
        <v>4</v>
      </c>
    </row>
    <row r="2962" spans="1:26" x14ac:dyDescent="0.25">
      <c r="A2962">
        <v>927419</v>
      </c>
      <c r="B2962">
        <v>1901</v>
      </c>
      <c r="C2962" s="3">
        <v>45887.638310185182</v>
      </c>
      <c r="D2962" t="s">
        <v>76</v>
      </c>
      <c r="E2962">
        <v>1</v>
      </c>
      <c r="F2962">
        <v>0</v>
      </c>
      <c r="G2962">
        <v>1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-33.477338333333343</v>
      </c>
      <c r="P2962">
        <v>-70.535668333333334</v>
      </c>
      <c r="Q2962">
        <v>9.8765432098765427</v>
      </c>
      <c r="R2962">
        <v>519</v>
      </c>
      <c r="S2962" t="s">
        <v>89</v>
      </c>
      <c r="T2962">
        <f t="shared" si="46"/>
        <v>0</v>
      </c>
      <c r="U2962">
        <v>1</v>
      </c>
      <c r="V2962" s="5">
        <v>0.63831018518518523</v>
      </c>
      <c r="W2962" s="8">
        <v>0.625</v>
      </c>
      <c r="X2962" t="s">
        <v>93</v>
      </c>
      <c r="Y2962" t="str">
        <f>+VLOOKUP($X2962,[1]ParadasReg!$F:$I,4,0)</f>
        <v>Avenida Grecia / esq. Jacarandá</v>
      </c>
      <c r="Z2962">
        <f>+VLOOKUP($X2962,[1]ParadasReg!$F:$I,3,0)</f>
        <v>5</v>
      </c>
    </row>
    <row r="2963" spans="1:26" x14ac:dyDescent="0.25">
      <c r="A2963">
        <v>927426</v>
      </c>
      <c r="B2963">
        <v>1901</v>
      </c>
      <c r="C2963" s="3">
        <v>45887.640162037038</v>
      </c>
      <c r="D2963" t="s">
        <v>76</v>
      </c>
      <c r="E2963">
        <v>2</v>
      </c>
      <c r="F2963">
        <v>0</v>
      </c>
      <c r="G2963">
        <v>2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-33.47673833333333</v>
      </c>
      <c r="P2963">
        <v>-70.538825000000003</v>
      </c>
      <c r="Q2963">
        <v>12.345679012345679</v>
      </c>
      <c r="R2963">
        <v>519</v>
      </c>
      <c r="S2963" t="s">
        <v>89</v>
      </c>
      <c r="T2963">
        <f t="shared" si="46"/>
        <v>10</v>
      </c>
      <c r="U2963">
        <v>1</v>
      </c>
      <c r="V2963" s="5">
        <v>0.640162037037037</v>
      </c>
      <c r="W2963" s="8">
        <v>0.625</v>
      </c>
      <c r="X2963" t="s">
        <v>94</v>
      </c>
      <c r="Y2963" t="str">
        <f>+VLOOKUP($X2963,[1]ParadasReg!$F:$I,4,0)</f>
        <v>Avenida Grecia / esq. Amanecer</v>
      </c>
      <c r="Z2963">
        <f>+VLOOKUP($X2963,[1]ParadasReg!$F:$I,3,0)</f>
        <v>6</v>
      </c>
    </row>
    <row r="2964" spans="1:26" x14ac:dyDescent="0.25">
      <c r="A2964">
        <v>927430</v>
      </c>
      <c r="B2964">
        <v>1901</v>
      </c>
      <c r="C2964" s="3">
        <v>45887.641030092593</v>
      </c>
      <c r="D2964" t="s">
        <v>76</v>
      </c>
      <c r="E2964">
        <v>1</v>
      </c>
      <c r="F2964">
        <v>1</v>
      </c>
      <c r="G2964">
        <v>1</v>
      </c>
      <c r="H2964">
        <v>0</v>
      </c>
      <c r="I2964">
        <v>0</v>
      </c>
      <c r="J2964">
        <v>1</v>
      </c>
      <c r="K2964">
        <v>0</v>
      </c>
      <c r="L2964">
        <v>0</v>
      </c>
      <c r="M2964">
        <v>0</v>
      </c>
      <c r="N2964">
        <v>0</v>
      </c>
      <c r="O2964">
        <v>-33.476041666666667</v>
      </c>
      <c r="P2964">
        <v>-70.542221666666663</v>
      </c>
      <c r="Q2964">
        <v>12.345679012345679</v>
      </c>
      <c r="R2964">
        <v>519</v>
      </c>
      <c r="S2964" t="s">
        <v>89</v>
      </c>
      <c r="T2964">
        <f t="shared" si="46"/>
        <v>10</v>
      </c>
      <c r="U2964">
        <v>1</v>
      </c>
      <c r="V2964" s="5">
        <v>0.64103009259259258</v>
      </c>
      <c r="W2964" s="8">
        <v>0.625</v>
      </c>
      <c r="X2964" t="s">
        <v>95</v>
      </c>
      <c r="Y2964" t="str">
        <f>+VLOOKUP($X2964,[1]ParadasReg!$F:$I,4,0)</f>
        <v>Parada / Muni. Peñalolén</v>
      </c>
      <c r="Z2964">
        <f>+VLOOKUP($X2964,[1]ParadasReg!$F:$I,3,0)</f>
        <v>7</v>
      </c>
    </row>
    <row r="2965" spans="1:26" x14ac:dyDescent="0.25">
      <c r="A2965">
        <v>927435</v>
      </c>
      <c r="B2965">
        <v>1901</v>
      </c>
      <c r="C2965" s="3">
        <v>45887.643310185187</v>
      </c>
      <c r="D2965" t="s">
        <v>76</v>
      </c>
      <c r="E2965">
        <v>7</v>
      </c>
      <c r="F2965">
        <v>0</v>
      </c>
      <c r="G2965">
        <v>7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-33.474276666666668</v>
      </c>
      <c r="P2965">
        <v>-70.551164999999997</v>
      </c>
      <c r="Q2965">
        <v>20.987654320987652</v>
      </c>
      <c r="R2965">
        <v>519</v>
      </c>
      <c r="S2965" t="s">
        <v>89</v>
      </c>
      <c r="T2965">
        <f t="shared" si="46"/>
        <v>20</v>
      </c>
      <c r="U2965">
        <v>1</v>
      </c>
      <c r="V2965" s="5">
        <v>0.64331018518518512</v>
      </c>
      <c r="W2965" s="8">
        <v>0.625</v>
      </c>
      <c r="X2965" t="s">
        <v>97</v>
      </c>
      <c r="Y2965" t="str">
        <f>+VLOOKUP($X2965,[1]ParadasReg!$F:$I,4,0)</f>
        <v>Avenida Grecia / esq. Pasaje 444</v>
      </c>
      <c r="Z2965">
        <f>+VLOOKUP($X2965,[1]ParadasReg!$F:$I,3,0)</f>
        <v>9</v>
      </c>
    </row>
    <row r="2966" spans="1:26" x14ac:dyDescent="0.25">
      <c r="A2966">
        <v>927444</v>
      </c>
      <c r="B2966">
        <v>1901</v>
      </c>
      <c r="C2966" s="3">
        <v>45887.64539351852</v>
      </c>
      <c r="D2966" t="s">
        <v>76</v>
      </c>
      <c r="E2966">
        <v>4</v>
      </c>
      <c r="F2966">
        <v>2</v>
      </c>
      <c r="G2966">
        <v>2</v>
      </c>
      <c r="H2966">
        <v>0</v>
      </c>
      <c r="I2966">
        <v>2</v>
      </c>
      <c r="J2966">
        <v>2</v>
      </c>
      <c r="K2966">
        <v>0</v>
      </c>
      <c r="L2966">
        <v>0</v>
      </c>
      <c r="M2966">
        <v>0</v>
      </c>
      <c r="N2966">
        <v>0</v>
      </c>
      <c r="O2966">
        <v>-33.473091666666669</v>
      </c>
      <c r="P2966">
        <v>-70.556513333333328</v>
      </c>
      <c r="Q2966">
        <v>23.456790123456788</v>
      </c>
      <c r="R2966">
        <v>519</v>
      </c>
      <c r="S2966" t="s">
        <v>89</v>
      </c>
      <c r="T2966">
        <f t="shared" si="46"/>
        <v>20</v>
      </c>
      <c r="U2966">
        <v>1</v>
      </c>
      <c r="V2966" s="5">
        <v>0.64539351851851856</v>
      </c>
      <c r="W2966" s="8">
        <v>0.625</v>
      </c>
      <c r="X2966" t="s">
        <v>98</v>
      </c>
      <c r="Y2966" t="str">
        <f>+VLOOKUP($X2966,[1]ParadasReg!$F:$I,4,0)</f>
        <v>Parada 2 / Calle 1A - Avenida Grecia</v>
      </c>
      <c r="Z2966">
        <f>+VLOOKUP($X2966,[1]ParadasReg!$F:$I,3,0)</f>
        <v>10</v>
      </c>
    </row>
    <row r="2967" spans="1:26" x14ac:dyDescent="0.25">
      <c r="A2967">
        <v>927448</v>
      </c>
      <c r="B2967">
        <v>1901</v>
      </c>
      <c r="C2967" s="3">
        <v>45887.647453703707</v>
      </c>
      <c r="D2967" t="s">
        <v>76</v>
      </c>
      <c r="E2967">
        <v>0</v>
      </c>
      <c r="F2967">
        <v>3</v>
      </c>
      <c r="G2967">
        <v>0</v>
      </c>
      <c r="H2967">
        <v>0</v>
      </c>
      <c r="I2967">
        <v>0</v>
      </c>
      <c r="J2967">
        <v>3</v>
      </c>
      <c r="K2967">
        <v>0</v>
      </c>
      <c r="L2967">
        <v>0</v>
      </c>
      <c r="M2967">
        <v>0</v>
      </c>
      <c r="N2967">
        <v>0</v>
      </c>
      <c r="O2967">
        <v>-33.469943333333333</v>
      </c>
      <c r="P2967">
        <v>-70.572618333333338</v>
      </c>
      <c r="Q2967">
        <v>19.753086419753085</v>
      </c>
      <c r="R2967">
        <v>519</v>
      </c>
      <c r="S2967" t="s">
        <v>89</v>
      </c>
      <c r="T2967">
        <f t="shared" si="46"/>
        <v>10</v>
      </c>
      <c r="U2967">
        <v>1</v>
      </c>
      <c r="V2967" s="5">
        <v>0.6474537037037037</v>
      </c>
      <c r="W2967" s="8">
        <v>0.64583333333333326</v>
      </c>
      <c r="X2967" t="s">
        <v>117</v>
      </c>
      <c r="Y2967" t="str">
        <f>+VLOOKUP($X2967,[1]ParadasReg!$F:$I,4,0)</f>
        <v>Parada 2 / Cruz Almeyda - Avenida Grecia</v>
      </c>
      <c r="Z2967">
        <f>+VLOOKUP($X2967,[1]ParadasReg!$F:$I,3,0)</f>
        <v>13</v>
      </c>
    </row>
    <row r="2968" spans="1:26" x14ac:dyDescent="0.25">
      <c r="A2968">
        <v>927453</v>
      </c>
      <c r="B2968">
        <v>1901</v>
      </c>
      <c r="C2968" s="3">
        <v>45887.648784722223</v>
      </c>
      <c r="D2968" t="s">
        <v>76</v>
      </c>
      <c r="E2968">
        <v>4</v>
      </c>
      <c r="F2968">
        <v>10</v>
      </c>
      <c r="G2968">
        <v>0</v>
      </c>
      <c r="H2968">
        <v>0</v>
      </c>
      <c r="I2968">
        <v>4</v>
      </c>
      <c r="J2968">
        <v>10</v>
      </c>
      <c r="K2968">
        <v>0</v>
      </c>
      <c r="L2968">
        <v>0</v>
      </c>
      <c r="M2968">
        <v>0</v>
      </c>
      <c r="N2968">
        <v>0</v>
      </c>
      <c r="O2968">
        <v>-33.469006666666672</v>
      </c>
      <c r="P2968">
        <v>-70.576696666666663</v>
      </c>
      <c r="Q2968">
        <v>12.345679012345679</v>
      </c>
      <c r="R2968">
        <v>519</v>
      </c>
      <c r="S2968" t="s">
        <v>89</v>
      </c>
      <c r="T2968">
        <f t="shared" si="46"/>
        <v>10</v>
      </c>
      <c r="U2968">
        <v>1</v>
      </c>
      <c r="V2968" s="5">
        <v>0.64878472222222217</v>
      </c>
      <c r="W2968" s="8">
        <v>0.64583333333333326</v>
      </c>
      <c r="X2968" t="s">
        <v>100</v>
      </c>
      <c r="Y2968" t="str">
        <f>+VLOOKUP($X2968,[1]ParadasReg!$F:$I,4,0)</f>
        <v>Parada 4 / (M) Grecia</v>
      </c>
      <c r="Z2968">
        <f>+VLOOKUP($X2968,[1]ParadasReg!$F:$I,3,0)</f>
        <v>14</v>
      </c>
    </row>
    <row r="2969" spans="1:26" x14ac:dyDescent="0.25">
      <c r="A2969">
        <v>927459</v>
      </c>
      <c r="B2969">
        <v>1901</v>
      </c>
      <c r="C2969" s="3">
        <v>45887.650208333333</v>
      </c>
      <c r="D2969" t="s">
        <v>76</v>
      </c>
      <c r="E2969">
        <v>0</v>
      </c>
      <c r="F2969">
        <v>1</v>
      </c>
      <c r="G2969">
        <v>0</v>
      </c>
      <c r="H2969">
        <v>0</v>
      </c>
      <c r="I2969">
        <v>0</v>
      </c>
      <c r="J2969">
        <v>1</v>
      </c>
      <c r="K2969">
        <v>0</v>
      </c>
      <c r="L2969">
        <v>0</v>
      </c>
      <c r="M2969">
        <v>0</v>
      </c>
      <c r="N2969">
        <v>0</v>
      </c>
      <c r="O2969">
        <v>-33.467201666666668</v>
      </c>
      <c r="P2969">
        <v>-70.58195666666667</v>
      </c>
      <c r="Q2969">
        <v>11.111111111111111</v>
      </c>
      <c r="R2969">
        <v>519</v>
      </c>
      <c r="S2969" t="s">
        <v>89</v>
      </c>
      <c r="T2969">
        <f t="shared" si="46"/>
        <v>10</v>
      </c>
      <c r="U2969">
        <v>1</v>
      </c>
      <c r="V2969" s="5">
        <v>0.65020833333333339</v>
      </c>
      <c r="W2969" s="8">
        <v>0.64583333333333326</v>
      </c>
      <c r="X2969" t="s">
        <v>101</v>
      </c>
      <c r="Y2969" t="str">
        <f>+VLOOKUP($X2969,[1]ParadasReg!$F:$I,4,0)</f>
        <v>Parada 2 / ADO Chile</v>
      </c>
      <c r="Z2969">
        <f>+VLOOKUP($X2969,[1]ParadasReg!$F:$I,3,0)</f>
        <v>15</v>
      </c>
    </row>
    <row r="2970" spans="1:26" x14ac:dyDescent="0.25">
      <c r="A2970">
        <v>927467</v>
      </c>
      <c r="B2970">
        <v>1901</v>
      </c>
      <c r="C2970" s="3">
        <v>45887.652488425927</v>
      </c>
      <c r="D2970" t="s">
        <v>76</v>
      </c>
      <c r="E2970">
        <v>3</v>
      </c>
      <c r="F2970">
        <v>2</v>
      </c>
      <c r="G2970">
        <v>1</v>
      </c>
      <c r="H2970">
        <v>2</v>
      </c>
      <c r="I2970">
        <v>2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-33.465258333333331</v>
      </c>
      <c r="P2970">
        <v>-70.589716666666661</v>
      </c>
      <c r="Q2970">
        <v>12.345679012345679</v>
      </c>
      <c r="R2970">
        <v>519</v>
      </c>
      <c r="S2970" t="s">
        <v>89</v>
      </c>
      <c r="T2970">
        <f t="shared" si="46"/>
        <v>10</v>
      </c>
      <c r="U2970">
        <v>1</v>
      </c>
      <c r="V2970" s="5">
        <v>0.65248842592592593</v>
      </c>
      <c r="W2970" s="8">
        <v>0.64583333333333326</v>
      </c>
      <c r="X2970" t="s">
        <v>102</v>
      </c>
      <c r="Y2970" t="str">
        <f>+VLOOKUP($X2970,[1]ParadasReg!$F:$I,4,0)</f>
        <v>Parada 2 / CESFAM Salvador Bustos</v>
      </c>
      <c r="Z2970">
        <f>+VLOOKUP($X2970,[1]ParadasReg!$F:$I,3,0)</f>
        <v>16</v>
      </c>
    </row>
    <row r="2971" spans="1:26" x14ac:dyDescent="0.25">
      <c r="A2971">
        <v>927471</v>
      </c>
      <c r="B2971">
        <v>1901</v>
      </c>
      <c r="C2971" s="3">
        <v>45887.654074074067</v>
      </c>
      <c r="D2971" t="s">
        <v>76</v>
      </c>
      <c r="E2971">
        <v>5</v>
      </c>
      <c r="F2971">
        <v>3</v>
      </c>
      <c r="G2971">
        <v>0</v>
      </c>
      <c r="H2971">
        <v>0</v>
      </c>
      <c r="I2971">
        <v>5</v>
      </c>
      <c r="J2971">
        <v>3</v>
      </c>
      <c r="K2971">
        <v>0</v>
      </c>
      <c r="L2971">
        <v>0</v>
      </c>
      <c r="M2971">
        <v>0</v>
      </c>
      <c r="N2971">
        <v>0</v>
      </c>
      <c r="O2971">
        <v>-33.46465666666667</v>
      </c>
      <c r="P2971">
        <v>-70.597928333333329</v>
      </c>
      <c r="Q2971">
        <v>14.814814814814813</v>
      </c>
      <c r="R2971">
        <v>519</v>
      </c>
      <c r="S2971" t="s">
        <v>89</v>
      </c>
      <c r="T2971">
        <f t="shared" si="46"/>
        <v>10</v>
      </c>
      <c r="U2971">
        <v>1</v>
      </c>
      <c r="V2971" s="5">
        <v>0.65407407407407414</v>
      </c>
      <c r="W2971" s="8">
        <v>0.64583333333333326</v>
      </c>
      <c r="X2971" t="s">
        <v>103</v>
      </c>
      <c r="Y2971" t="str">
        <f>+VLOOKUP($X2971,[1]ParadasReg!$F:$I,4,0)</f>
        <v>Parada 2 / Pedagógico</v>
      </c>
      <c r="Z2971">
        <f>+VLOOKUP($X2971,[1]ParadasReg!$F:$I,3,0)</f>
        <v>17</v>
      </c>
    </row>
    <row r="2972" spans="1:26" x14ac:dyDescent="0.25">
      <c r="A2972">
        <v>927474</v>
      </c>
      <c r="B2972">
        <v>1901</v>
      </c>
      <c r="C2972" s="3">
        <v>45887.6559375</v>
      </c>
      <c r="D2972" t="s">
        <v>76</v>
      </c>
      <c r="E2972">
        <v>2</v>
      </c>
      <c r="F2972">
        <v>2</v>
      </c>
      <c r="G2972">
        <v>2</v>
      </c>
      <c r="H2972">
        <v>2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-33.462191666666669</v>
      </c>
      <c r="P2972">
        <v>-70.607778333333329</v>
      </c>
      <c r="Q2972">
        <v>14.814814814814813</v>
      </c>
      <c r="R2972">
        <v>519</v>
      </c>
      <c r="S2972" t="s">
        <v>89</v>
      </c>
      <c r="T2972">
        <f t="shared" si="46"/>
        <v>10</v>
      </c>
      <c r="U2972">
        <v>1</v>
      </c>
      <c r="V2972" s="5">
        <v>0.65593749999999995</v>
      </c>
      <c r="W2972" s="8">
        <v>0.64583333333333326</v>
      </c>
      <c r="X2972" t="s">
        <v>118</v>
      </c>
      <c r="Y2972" t="str">
        <f>+VLOOKUP($X2972,[1]ParadasReg!$F:$I,4,0)</f>
        <v>Parada 2 / (M) Est.Nacional</v>
      </c>
      <c r="Z2972">
        <f>+VLOOKUP($X2972,[1]ParadasReg!$F:$I,3,0)</f>
        <v>19</v>
      </c>
    </row>
    <row r="2973" spans="1:26" x14ac:dyDescent="0.25">
      <c r="A2973">
        <v>927475</v>
      </c>
      <c r="B2973">
        <v>1901</v>
      </c>
      <c r="C2973" s="3">
        <v>45887.6559375</v>
      </c>
      <c r="D2973" t="s">
        <v>76</v>
      </c>
      <c r="E2973">
        <v>6</v>
      </c>
      <c r="F2973">
        <v>1</v>
      </c>
      <c r="G2973">
        <v>4</v>
      </c>
      <c r="H2973">
        <v>0</v>
      </c>
      <c r="I2973">
        <v>2</v>
      </c>
      <c r="J2973">
        <v>1</v>
      </c>
      <c r="K2973">
        <v>0</v>
      </c>
      <c r="L2973">
        <v>0</v>
      </c>
      <c r="M2973">
        <v>0</v>
      </c>
      <c r="N2973">
        <v>0</v>
      </c>
      <c r="O2973">
        <v>-33.461546666666663</v>
      </c>
      <c r="P2973">
        <v>-70.617378333333335</v>
      </c>
      <c r="Q2973">
        <v>20.987654320987652</v>
      </c>
      <c r="R2973">
        <v>519</v>
      </c>
      <c r="S2973" t="s">
        <v>89</v>
      </c>
      <c r="T2973">
        <f t="shared" si="46"/>
        <v>20</v>
      </c>
      <c r="U2973">
        <v>1</v>
      </c>
      <c r="V2973" s="5">
        <v>0.65593749999999995</v>
      </c>
      <c r="W2973" s="8">
        <v>0.64583333333333326</v>
      </c>
      <c r="X2973" t="s">
        <v>106</v>
      </c>
      <c r="Y2973" t="str">
        <f>+VLOOKUP($X2973,[1]ParadasReg!$F:$I,4,0)</f>
        <v>Parada 2 / Villa Olímpica</v>
      </c>
      <c r="Z2973">
        <f>+VLOOKUP($X2973,[1]ParadasReg!$F:$I,3,0)</f>
        <v>21</v>
      </c>
    </row>
    <row r="2974" spans="1:26" x14ac:dyDescent="0.25">
      <c r="A2974">
        <v>927483</v>
      </c>
      <c r="B2974">
        <v>1901</v>
      </c>
      <c r="C2974" s="3">
        <v>45887.660069444442</v>
      </c>
      <c r="D2974" t="s">
        <v>76</v>
      </c>
      <c r="E2974">
        <v>2</v>
      </c>
      <c r="F2974">
        <v>1</v>
      </c>
      <c r="G2974">
        <v>0</v>
      </c>
      <c r="H2974">
        <v>0</v>
      </c>
      <c r="I2974">
        <v>2</v>
      </c>
      <c r="J2974">
        <v>1</v>
      </c>
      <c r="K2974">
        <v>0</v>
      </c>
      <c r="L2974">
        <v>0</v>
      </c>
      <c r="M2974">
        <v>0</v>
      </c>
      <c r="N2974">
        <v>0</v>
      </c>
      <c r="O2974">
        <v>-33.455088333333343</v>
      </c>
      <c r="P2974">
        <v>-70.627978333333331</v>
      </c>
      <c r="Q2974">
        <v>22.222222222222221</v>
      </c>
      <c r="R2974">
        <v>519</v>
      </c>
      <c r="S2974" t="s">
        <v>89</v>
      </c>
      <c r="T2974">
        <f t="shared" si="46"/>
        <v>20</v>
      </c>
      <c r="U2974">
        <v>1</v>
      </c>
      <c r="V2974" s="5">
        <v>0.66006944444444449</v>
      </c>
      <c r="W2974" s="8">
        <v>0.64583333333333326</v>
      </c>
      <c r="X2974" t="s">
        <v>108</v>
      </c>
      <c r="Y2974" t="str">
        <f>+VLOOKUP($X2974,[1]ParadasReg!$F:$I,4,0)</f>
        <v>Parada 2 / (M) Irarrázaval</v>
      </c>
      <c r="Z2974">
        <f>+VLOOKUP($X2974,[1]ParadasReg!$F:$I,3,0)</f>
        <v>23</v>
      </c>
    </row>
    <row r="2975" spans="1:26" x14ac:dyDescent="0.25">
      <c r="A2975">
        <v>927487</v>
      </c>
      <c r="B2975">
        <v>1901</v>
      </c>
      <c r="C2975" s="3">
        <v>45887.662430555552</v>
      </c>
      <c r="D2975" t="s">
        <v>76</v>
      </c>
      <c r="E2975">
        <v>2</v>
      </c>
      <c r="F2975">
        <v>3</v>
      </c>
      <c r="G2975">
        <v>0</v>
      </c>
      <c r="H2975">
        <v>0</v>
      </c>
      <c r="I2975">
        <v>2</v>
      </c>
      <c r="J2975">
        <v>3</v>
      </c>
      <c r="K2975">
        <v>0</v>
      </c>
      <c r="L2975">
        <v>0</v>
      </c>
      <c r="M2975">
        <v>0</v>
      </c>
      <c r="N2975">
        <v>0</v>
      </c>
      <c r="O2975">
        <v>-33.451068333333332</v>
      </c>
      <c r="P2975">
        <v>-70.63112666666666</v>
      </c>
      <c r="Q2975">
        <v>20.987654320987652</v>
      </c>
      <c r="R2975">
        <v>519</v>
      </c>
      <c r="S2975" t="s">
        <v>89</v>
      </c>
      <c r="T2975">
        <f t="shared" si="46"/>
        <v>20</v>
      </c>
      <c r="U2975">
        <v>1</v>
      </c>
      <c r="V2975" s="5">
        <v>0.66243055555555552</v>
      </c>
      <c r="W2975" s="8">
        <v>0.64583333333333326</v>
      </c>
      <c r="X2975" t="s">
        <v>109</v>
      </c>
      <c r="Y2975" t="str">
        <f>+VLOOKUP($X2975,[1]ParadasReg!$F:$I,4,0)</f>
        <v>Parada 7 / (M) Irarrázaval</v>
      </c>
      <c r="Z2975">
        <f>+VLOOKUP($X2975,[1]ParadasReg!$F:$I,3,0)</f>
        <v>24</v>
      </c>
    </row>
    <row r="2976" spans="1:26" x14ac:dyDescent="0.25">
      <c r="A2976">
        <v>927488</v>
      </c>
      <c r="B2976">
        <v>1901</v>
      </c>
      <c r="C2976" s="3">
        <v>45887.662835648152</v>
      </c>
      <c r="D2976" t="s">
        <v>76</v>
      </c>
      <c r="E2976">
        <v>0</v>
      </c>
      <c r="F2976">
        <v>6</v>
      </c>
      <c r="G2976">
        <v>0</v>
      </c>
      <c r="H2976">
        <v>0</v>
      </c>
      <c r="I2976">
        <v>0</v>
      </c>
      <c r="J2976">
        <v>6</v>
      </c>
      <c r="K2976">
        <v>0</v>
      </c>
      <c r="L2976">
        <v>0</v>
      </c>
      <c r="M2976">
        <v>0</v>
      </c>
      <c r="N2976">
        <v>0</v>
      </c>
      <c r="O2976">
        <v>-33.448888333333343</v>
      </c>
      <c r="P2976">
        <v>-70.631789999999995</v>
      </c>
      <c r="Q2976">
        <v>13.580246913580247</v>
      </c>
      <c r="R2976">
        <v>519</v>
      </c>
      <c r="S2976" t="s">
        <v>89</v>
      </c>
      <c r="T2976">
        <f t="shared" si="46"/>
        <v>10</v>
      </c>
      <c r="U2976">
        <v>1</v>
      </c>
      <c r="V2976" s="5">
        <v>0.66283564814814822</v>
      </c>
      <c r="W2976" s="8">
        <v>0.64583333333333326</v>
      </c>
      <c r="X2976" t="s">
        <v>110</v>
      </c>
      <c r="Y2976" t="str">
        <f>+VLOOKUP($X2976,[1]ParadasReg!$F:$I,4,0)</f>
        <v>Parada 2 / (M) Santa Isabel</v>
      </c>
      <c r="Z2976">
        <f>+VLOOKUP($X2976,[1]ParadasReg!$F:$I,3,0)</f>
        <v>25</v>
      </c>
    </row>
    <row r="2977" spans="1:26" x14ac:dyDescent="0.25">
      <c r="A2977">
        <v>927492</v>
      </c>
      <c r="B2977">
        <v>1901</v>
      </c>
      <c r="C2977" s="3">
        <v>45887.664386574077</v>
      </c>
      <c r="D2977" t="s">
        <v>76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-33.443848333333342</v>
      </c>
      <c r="P2977">
        <v>-70.633191666666661</v>
      </c>
      <c r="Q2977">
        <v>13.580246913580247</v>
      </c>
      <c r="R2977">
        <v>519</v>
      </c>
      <c r="S2977" t="s">
        <v>89</v>
      </c>
      <c r="T2977">
        <f t="shared" si="46"/>
        <v>10</v>
      </c>
      <c r="U2977">
        <v>1</v>
      </c>
      <c r="V2977" s="5">
        <v>0.66438657407407409</v>
      </c>
      <c r="W2977" s="8">
        <v>0.64583333333333326</v>
      </c>
      <c r="X2977" t="s">
        <v>111</v>
      </c>
      <c r="Y2977" t="str">
        <f>+VLOOKUP($X2977,[1]ParadasReg!$F:$I,4,0)</f>
        <v>Parada 2 / (M) Parque Bustamante</v>
      </c>
      <c r="Z2977">
        <f>+VLOOKUP($X2977,[1]ParadasReg!$F:$I,3,0)</f>
        <v>26</v>
      </c>
    </row>
    <row r="2978" spans="1:26" x14ac:dyDescent="0.25">
      <c r="A2978">
        <v>927497</v>
      </c>
      <c r="B2978">
        <v>1901</v>
      </c>
      <c r="C2978" s="3">
        <v>45887.666886574072</v>
      </c>
      <c r="D2978" t="s">
        <v>76</v>
      </c>
      <c r="E2978">
        <v>0</v>
      </c>
      <c r="F2978">
        <v>4</v>
      </c>
      <c r="G2978">
        <v>0</v>
      </c>
      <c r="H2978">
        <v>0</v>
      </c>
      <c r="I2978">
        <v>0</v>
      </c>
      <c r="J2978">
        <v>4</v>
      </c>
      <c r="K2978">
        <v>0</v>
      </c>
      <c r="L2978">
        <v>0</v>
      </c>
      <c r="M2978">
        <v>0</v>
      </c>
      <c r="N2978">
        <v>0</v>
      </c>
      <c r="O2978">
        <v>-33.437226666666668</v>
      </c>
      <c r="P2978">
        <v>-70.635713333333328</v>
      </c>
      <c r="Q2978">
        <v>8.6419753086419746</v>
      </c>
      <c r="R2978">
        <v>519</v>
      </c>
      <c r="S2978" t="s">
        <v>89</v>
      </c>
      <c r="T2978">
        <f t="shared" si="46"/>
        <v>0</v>
      </c>
      <c r="U2978">
        <v>1</v>
      </c>
      <c r="V2978" s="5">
        <v>0.66688657407407403</v>
      </c>
      <c r="W2978" s="8">
        <v>0.66666666666666663</v>
      </c>
      <c r="X2978" t="s">
        <v>112</v>
      </c>
      <c r="Y2978" t="str">
        <f>+VLOOKUP($X2978,[1]ParadasReg!$F:$I,4,0)</f>
        <v>Parada 4 / Plaza Italia</v>
      </c>
      <c r="Z2978">
        <f>+VLOOKUP($X2978,[1]ParadasReg!$F:$I,3,0)</f>
        <v>27</v>
      </c>
    </row>
    <row r="2979" spans="1:26" x14ac:dyDescent="0.25">
      <c r="A2979">
        <v>927500</v>
      </c>
      <c r="B2979">
        <v>1901</v>
      </c>
      <c r="C2979" s="3">
        <v>45887.669675925928</v>
      </c>
      <c r="D2979" t="s">
        <v>76</v>
      </c>
      <c r="E2979">
        <v>0</v>
      </c>
      <c r="F2979">
        <v>7</v>
      </c>
      <c r="G2979">
        <v>0</v>
      </c>
      <c r="H2979">
        <v>0</v>
      </c>
      <c r="I2979">
        <v>0</v>
      </c>
      <c r="J2979">
        <v>7</v>
      </c>
      <c r="K2979">
        <v>0</v>
      </c>
      <c r="L2979">
        <v>0</v>
      </c>
      <c r="M2979">
        <v>0</v>
      </c>
      <c r="N2979">
        <v>0</v>
      </c>
      <c r="O2979">
        <v>-33.442638333333328</v>
      </c>
      <c r="P2979">
        <v>-70.645828333333327</v>
      </c>
      <c r="Q2979">
        <v>0</v>
      </c>
      <c r="R2979">
        <v>519</v>
      </c>
      <c r="S2979" t="s">
        <v>89</v>
      </c>
      <c r="T2979">
        <f t="shared" si="46"/>
        <v>0</v>
      </c>
      <c r="U2979">
        <v>1</v>
      </c>
      <c r="V2979" s="5">
        <v>0.66967592592592595</v>
      </c>
      <c r="W2979" s="8">
        <v>0.66666666666666663</v>
      </c>
      <c r="X2979" t="s">
        <v>114</v>
      </c>
      <c r="Y2979" t="str">
        <f>+VLOOKUP($X2979,[1]ParadasReg!$F:$I,4,0)</f>
        <v>Parada 3 / (M) Santa Lucía</v>
      </c>
      <c r="Z2979">
        <f>+VLOOKUP($X2979,[1]ParadasReg!$F:$I,3,0)</f>
        <v>29</v>
      </c>
    </row>
    <row r="2980" spans="1:26" x14ac:dyDescent="0.25">
      <c r="A2980">
        <v>927926</v>
      </c>
      <c r="B2980">
        <v>1901</v>
      </c>
      <c r="C2980" s="3">
        <v>45887.742303240739</v>
      </c>
      <c r="D2980" t="s">
        <v>76</v>
      </c>
      <c r="E2980">
        <v>8</v>
      </c>
      <c r="F2980">
        <v>0</v>
      </c>
      <c r="G2980">
        <v>8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-33.475956666666669</v>
      </c>
      <c r="P2980">
        <v>-70.542368333333329</v>
      </c>
      <c r="Q2980">
        <v>12.345679012345679</v>
      </c>
      <c r="R2980">
        <v>519</v>
      </c>
      <c r="S2980" t="s">
        <v>89</v>
      </c>
      <c r="T2980">
        <f t="shared" si="46"/>
        <v>10</v>
      </c>
      <c r="U2980">
        <v>1</v>
      </c>
      <c r="V2980" s="5">
        <v>0.74230324074074072</v>
      </c>
      <c r="W2980" s="8">
        <v>0.72916666666666663</v>
      </c>
      <c r="X2980" t="s">
        <v>95</v>
      </c>
      <c r="Y2980" t="str">
        <f>+VLOOKUP($X2980,[1]ParadasReg!$F:$I,4,0)</f>
        <v>Parada / Muni. Peñalolén</v>
      </c>
      <c r="Z2980">
        <f>+VLOOKUP($X2980,[1]ParadasReg!$F:$I,3,0)</f>
        <v>7</v>
      </c>
    </row>
    <row r="2981" spans="1:26" x14ac:dyDescent="0.25">
      <c r="A2981">
        <v>927932</v>
      </c>
      <c r="B2981">
        <v>1901</v>
      </c>
      <c r="C2981" s="3">
        <v>45887.743356481478</v>
      </c>
      <c r="D2981" t="s">
        <v>76</v>
      </c>
      <c r="E2981">
        <v>6</v>
      </c>
      <c r="F2981">
        <v>0</v>
      </c>
      <c r="G2981">
        <v>6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-33.475121666666674</v>
      </c>
      <c r="P2981">
        <v>-70.546859999999995</v>
      </c>
      <c r="Q2981">
        <v>19.753086419753085</v>
      </c>
      <c r="R2981">
        <v>519</v>
      </c>
      <c r="S2981" t="s">
        <v>89</v>
      </c>
      <c r="T2981">
        <f t="shared" si="46"/>
        <v>10</v>
      </c>
      <c r="U2981">
        <v>1</v>
      </c>
      <c r="V2981" s="5">
        <v>0.74335648148148137</v>
      </c>
      <c r="W2981" s="8">
        <v>0.72916666666666663</v>
      </c>
      <c r="X2981" t="s">
        <v>96</v>
      </c>
      <c r="Y2981" t="str">
        <f>+VLOOKUP($X2981,[1]ParadasReg!$F:$I,4,0)</f>
        <v>Avenida Grecia / esq. Palena</v>
      </c>
      <c r="Z2981">
        <f>+VLOOKUP($X2981,[1]ParadasReg!$F:$I,3,0)</f>
        <v>8</v>
      </c>
    </row>
    <row r="2982" spans="1:26" x14ac:dyDescent="0.25">
      <c r="A2982">
        <v>927936</v>
      </c>
      <c r="B2982">
        <v>1901</v>
      </c>
      <c r="C2982" s="3">
        <v>45887.744305555563</v>
      </c>
      <c r="D2982" t="s">
        <v>76</v>
      </c>
      <c r="E2982">
        <v>1</v>
      </c>
      <c r="F2982">
        <v>0</v>
      </c>
      <c r="G2982">
        <v>1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-33.474186666666668</v>
      </c>
      <c r="P2982">
        <v>-70.551445000000001</v>
      </c>
      <c r="Q2982">
        <v>20.987654320987652</v>
      </c>
      <c r="R2982">
        <v>519</v>
      </c>
      <c r="S2982" t="s">
        <v>89</v>
      </c>
      <c r="T2982">
        <f t="shared" si="46"/>
        <v>20</v>
      </c>
      <c r="U2982">
        <v>1</v>
      </c>
      <c r="V2982" s="5">
        <v>0.74430555555555555</v>
      </c>
      <c r="W2982" s="8">
        <v>0.72916666666666663</v>
      </c>
      <c r="X2982" t="s">
        <v>97</v>
      </c>
      <c r="Y2982" t="str">
        <f>+VLOOKUP($X2982,[1]ParadasReg!$F:$I,4,0)</f>
        <v>Avenida Grecia / esq. Pasaje 444</v>
      </c>
      <c r="Z2982">
        <f>+VLOOKUP($X2982,[1]ParadasReg!$F:$I,3,0)</f>
        <v>9</v>
      </c>
    </row>
    <row r="2983" spans="1:26" x14ac:dyDescent="0.25">
      <c r="A2983">
        <v>927939</v>
      </c>
      <c r="B2983">
        <v>1901</v>
      </c>
      <c r="C2983" s="3">
        <v>45887.745416666658</v>
      </c>
      <c r="D2983" t="s">
        <v>76</v>
      </c>
      <c r="E2983">
        <v>2</v>
      </c>
      <c r="F2983">
        <v>1</v>
      </c>
      <c r="G2983">
        <v>1</v>
      </c>
      <c r="H2983">
        <v>0</v>
      </c>
      <c r="I2983">
        <v>1</v>
      </c>
      <c r="J2983">
        <v>1</v>
      </c>
      <c r="K2983">
        <v>0</v>
      </c>
      <c r="L2983">
        <v>0</v>
      </c>
      <c r="M2983">
        <v>0</v>
      </c>
      <c r="N2983">
        <v>0</v>
      </c>
      <c r="O2983">
        <v>-33.473033333333333</v>
      </c>
      <c r="P2983">
        <v>-70.556433333333331</v>
      </c>
      <c r="Q2983">
        <v>22.222222222222221</v>
      </c>
      <c r="R2983">
        <v>519</v>
      </c>
      <c r="S2983" t="s">
        <v>89</v>
      </c>
      <c r="T2983">
        <f t="shared" si="46"/>
        <v>20</v>
      </c>
      <c r="U2983">
        <v>1</v>
      </c>
      <c r="V2983" s="5">
        <v>0.74541666666666673</v>
      </c>
      <c r="W2983" s="8">
        <v>0.72916666666666663</v>
      </c>
      <c r="X2983" t="s">
        <v>98</v>
      </c>
      <c r="Y2983" t="str">
        <f>+VLOOKUP($X2983,[1]ParadasReg!$F:$I,4,0)</f>
        <v>Parada 2 / Calle 1A - Avenida Grecia</v>
      </c>
      <c r="Z2983">
        <f>+VLOOKUP($X2983,[1]ParadasReg!$F:$I,3,0)</f>
        <v>10</v>
      </c>
    </row>
    <row r="2984" spans="1:26" x14ac:dyDescent="0.25">
      <c r="A2984">
        <v>927948</v>
      </c>
      <c r="B2984">
        <v>1901</v>
      </c>
      <c r="C2984" s="3">
        <v>45887.746238425927</v>
      </c>
      <c r="D2984" t="s">
        <v>76</v>
      </c>
      <c r="E2984">
        <v>2</v>
      </c>
      <c r="F2984">
        <v>1</v>
      </c>
      <c r="G2984">
        <v>2</v>
      </c>
      <c r="H2984">
        <v>0</v>
      </c>
      <c r="I2984">
        <v>0</v>
      </c>
      <c r="J2984">
        <v>1</v>
      </c>
      <c r="K2984">
        <v>0</v>
      </c>
      <c r="L2984">
        <v>0</v>
      </c>
      <c r="M2984">
        <v>0</v>
      </c>
      <c r="N2984">
        <v>0</v>
      </c>
      <c r="O2984">
        <v>-33.472016666666669</v>
      </c>
      <c r="P2984">
        <v>-70.56186666666666</v>
      </c>
      <c r="Q2984">
        <v>23.456790123456788</v>
      </c>
      <c r="R2984">
        <v>519</v>
      </c>
      <c r="S2984" t="s">
        <v>89</v>
      </c>
      <c r="T2984">
        <f t="shared" si="46"/>
        <v>20</v>
      </c>
      <c r="U2984">
        <v>1</v>
      </c>
      <c r="V2984" s="5">
        <v>0.74623842592592593</v>
      </c>
      <c r="W2984" s="8">
        <v>0.72916666666666663</v>
      </c>
      <c r="X2984" t="s">
        <v>99</v>
      </c>
      <c r="Y2984" t="str">
        <f>+VLOOKUP($X2984,[1]ParadasReg!$F:$I,4,0)</f>
        <v>Parada 2 / Ictinos - Avenida Grecia</v>
      </c>
      <c r="Z2984">
        <f>+VLOOKUP($X2984,[1]ParadasReg!$F:$I,3,0)</f>
        <v>11</v>
      </c>
    </row>
    <row r="2985" spans="1:26" x14ac:dyDescent="0.25">
      <c r="A2985">
        <v>927962</v>
      </c>
      <c r="B2985">
        <v>1901</v>
      </c>
      <c r="C2985" s="3">
        <v>45887.748877314807</v>
      </c>
      <c r="D2985" t="s">
        <v>76</v>
      </c>
      <c r="E2985">
        <v>0</v>
      </c>
      <c r="F2985">
        <v>11</v>
      </c>
      <c r="G2985">
        <v>0</v>
      </c>
      <c r="H2985">
        <v>0</v>
      </c>
      <c r="I2985">
        <v>0</v>
      </c>
      <c r="J2985">
        <v>11</v>
      </c>
      <c r="K2985">
        <v>0</v>
      </c>
      <c r="L2985">
        <v>0</v>
      </c>
      <c r="M2985">
        <v>0</v>
      </c>
      <c r="N2985">
        <v>0</v>
      </c>
      <c r="O2985">
        <v>-33.469018333333331</v>
      </c>
      <c r="P2985">
        <v>-70.576436666666666</v>
      </c>
      <c r="Q2985">
        <v>9.8765432098765427</v>
      </c>
      <c r="R2985">
        <v>519</v>
      </c>
      <c r="S2985" t="s">
        <v>89</v>
      </c>
      <c r="T2985">
        <f t="shared" si="46"/>
        <v>0</v>
      </c>
      <c r="U2985">
        <v>1</v>
      </c>
      <c r="V2985" s="5">
        <v>0.74887731481481479</v>
      </c>
      <c r="W2985" s="8">
        <v>0.72916666666666663</v>
      </c>
      <c r="X2985" t="s">
        <v>100</v>
      </c>
      <c r="Y2985" t="str">
        <f>+VLOOKUP($X2985,[1]ParadasReg!$F:$I,4,0)</f>
        <v>Parada 4 / (M) Grecia</v>
      </c>
      <c r="Z2985">
        <f>+VLOOKUP($X2985,[1]ParadasReg!$F:$I,3,0)</f>
        <v>14</v>
      </c>
    </row>
    <row r="2986" spans="1:26" x14ac:dyDescent="0.25">
      <c r="A2986">
        <v>927970</v>
      </c>
      <c r="B2986">
        <v>1901</v>
      </c>
      <c r="C2986" s="3">
        <v>45887.750497685192</v>
      </c>
      <c r="D2986" t="s">
        <v>76</v>
      </c>
      <c r="E2986">
        <v>1</v>
      </c>
      <c r="F2986">
        <v>1</v>
      </c>
      <c r="G2986">
        <v>1</v>
      </c>
      <c r="H2986">
        <v>0</v>
      </c>
      <c r="I2986">
        <v>0</v>
      </c>
      <c r="J2986">
        <v>1</v>
      </c>
      <c r="K2986">
        <v>0</v>
      </c>
      <c r="L2986">
        <v>0</v>
      </c>
      <c r="M2986">
        <v>0</v>
      </c>
      <c r="N2986">
        <v>0</v>
      </c>
      <c r="O2986">
        <v>-33.467396666666673</v>
      </c>
      <c r="P2986">
        <v>-70.581104999999994</v>
      </c>
      <c r="Q2986">
        <v>9.8765432098765427</v>
      </c>
      <c r="R2986">
        <v>519</v>
      </c>
      <c r="S2986" t="s">
        <v>89</v>
      </c>
      <c r="T2986">
        <f t="shared" si="46"/>
        <v>0</v>
      </c>
      <c r="U2986">
        <v>1</v>
      </c>
      <c r="V2986" s="5">
        <v>0.75049768518518523</v>
      </c>
      <c r="W2986" s="8">
        <v>0.75</v>
      </c>
      <c r="X2986" t="s">
        <v>101</v>
      </c>
      <c r="Y2986" t="str">
        <f>+VLOOKUP($X2986,[1]ParadasReg!$F:$I,4,0)</f>
        <v>Parada 2 / ADO Chile</v>
      </c>
      <c r="Z2986">
        <f>+VLOOKUP($X2986,[1]ParadasReg!$F:$I,3,0)</f>
        <v>15</v>
      </c>
    </row>
    <row r="2987" spans="1:26" x14ac:dyDescent="0.25">
      <c r="A2987">
        <v>927976</v>
      </c>
      <c r="B2987">
        <v>1901</v>
      </c>
      <c r="C2987" s="3">
        <v>45887.751979166656</v>
      </c>
      <c r="D2987" t="s">
        <v>76</v>
      </c>
      <c r="E2987">
        <v>7</v>
      </c>
      <c r="F2987">
        <v>0</v>
      </c>
      <c r="G2987">
        <v>7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-33.465258333333331</v>
      </c>
      <c r="P2987">
        <v>-70.58961166666667</v>
      </c>
      <c r="Q2987">
        <v>18.518518518518519</v>
      </c>
      <c r="R2987">
        <v>519</v>
      </c>
      <c r="S2987" t="s">
        <v>89</v>
      </c>
      <c r="T2987">
        <f t="shared" si="46"/>
        <v>10</v>
      </c>
      <c r="U2987">
        <v>1</v>
      </c>
      <c r="V2987" s="5">
        <v>0.75197916666666664</v>
      </c>
      <c r="W2987" s="8">
        <v>0.75</v>
      </c>
      <c r="X2987" t="s">
        <v>102</v>
      </c>
      <c r="Y2987" t="str">
        <f>+VLOOKUP($X2987,[1]ParadasReg!$F:$I,4,0)</f>
        <v>Parada 2 / CESFAM Salvador Bustos</v>
      </c>
      <c r="Z2987">
        <f>+VLOOKUP($X2987,[1]ParadasReg!$F:$I,3,0)</f>
        <v>16</v>
      </c>
    </row>
    <row r="2988" spans="1:26" x14ac:dyDescent="0.25">
      <c r="A2988">
        <v>927983</v>
      </c>
      <c r="B2988">
        <v>1901</v>
      </c>
      <c r="C2988" s="3">
        <v>45887.753831018519</v>
      </c>
      <c r="D2988" t="s">
        <v>76</v>
      </c>
      <c r="E2988">
        <v>26</v>
      </c>
      <c r="F2988">
        <v>0</v>
      </c>
      <c r="G2988">
        <v>0</v>
      </c>
      <c r="H2988">
        <v>0</v>
      </c>
      <c r="I2988">
        <v>26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-33.464565</v>
      </c>
      <c r="P2988">
        <v>-70.59784333333333</v>
      </c>
      <c r="Q2988">
        <v>50.617283950617285</v>
      </c>
      <c r="R2988">
        <v>519</v>
      </c>
      <c r="S2988" t="s">
        <v>89</v>
      </c>
      <c r="T2988">
        <f t="shared" si="46"/>
        <v>50</v>
      </c>
      <c r="U2988">
        <v>1</v>
      </c>
      <c r="V2988" s="5">
        <v>0.75383101851851853</v>
      </c>
      <c r="W2988" s="8">
        <v>0.75</v>
      </c>
      <c r="X2988" t="s">
        <v>103</v>
      </c>
      <c r="Y2988" t="str">
        <f>+VLOOKUP($X2988,[1]ParadasReg!$F:$I,4,0)</f>
        <v>Parada 2 / Pedagógico</v>
      </c>
      <c r="Z2988">
        <f>+VLOOKUP($X2988,[1]ParadasReg!$F:$I,3,0)</f>
        <v>17</v>
      </c>
    </row>
    <row r="2989" spans="1:26" x14ac:dyDescent="0.25">
      <c r="A2989">
        <v>927990</v>
      </c>
      <c r="B2989">
        <v>1901</v>
      </c>
      <c r="C2989" s="3">
        <v>45887.754872685182</v>
      </c>
      <c r="D2989" t="s">
        <v>76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-33.463861666666674</v>
      </c>
      <c r="P2989">
        <v>-70.602478333333337</v>
      </c>
      <c r="Q2989">
        <v>50.617283950617285</v>
      </c>
      <c r="R2989">
        <v>519</v>
      </c>
      <c r="S2989" t="s">
        <v>89</v>
      </c>
      <c r="T2989">
        <f t="shared" si="46"/>
        <v>50</v>
      </c>
      <c r="U2989">
        <v>1</v>
      </c>
      <c r="V2989" s="5">
        <v>0.75487268518518524</v>
      </c>
      <c r="W2989" s="8">
        <v>0.75</v>
      </c>
      <c r="X2989" t="s">
        <v>104</v>
      </c>
      <c r="Y2989" t="str">
        <f>+VLOOKUP($X2989,[1]ParadasReg!$F:$I,4,0)</f>
        <v>Parada 2 / Los Tres Antonios</v>
      </c>
      <c r="Z2989">
        <f>+VLOOKUP($X2989,[1]ParadasReg!$F:$I,3,0)</f>
        <v>18</v>
      </c>
    </row>
    <row r="2990" spans="1:26" x14ac:dyDescent="0.25">
      <c r="A2990">
        <v>927999</v>
      </c>
      <c r="B2990">
        <v>1901</v>
      </c>
      <c r="C2990" s="3">
        <v>45887.756516203714</v>
      </c>
      <c r="D2990" t="s">
        <v>76</v>
      </c>
      <c r="E2990">
        <v>8</v>
      </c>
      <c r="F2990">
        <v>16</v>
      </c>
      <c r="G2990">
        <v>8</v>
      </c>
      <c r="H2990">
        <v>0</v>
      </c>
      <c r="I2990">
        <v>0</v>
      </c>
      <c r="J2990">
        <v>16</v>
      </c>
      <c r="K2990">
        <v>0</v>
      </c>
      <c r="L2990">
        <v>0</v>
      </c>
      <c r="M2990">
        <v>0</v>
      </c>
      <c r="N2990">
        <v>0</v>
      </c>
      <c r="O2990">
        <v>-33.462191666666669</v>
      </c>
      <c r="P2990">
        <v>-70.607461666666666</v>
      </c>
      <c r="Q2990">
        <v>40.74074074074074</v>
      </c>
      <c r="R2990">
        <v>519</v>
      </c>
      <c r="S2990" t="s">
        <v>89</v>
      </c>
      <c r="T2990">
        <f t="shared" si="46"/>
        <v>40</v>
      </c>
      <c r="U2990">
        <v>1</v>
      </c>
      <c r="V2990" s="5">
        <v>0.75651620370370365</v>
      </c>
      <c r="W2990" s="8">
        <v>0.75</v>
      </c>
      <c r="X2990" t="s">
        <v>118</v>
      </c>
      <c r="Y2990" t="str">
        <f>+VLOOKUP($X2990,[1]ParadasReg!$F:$I,4,0)</f>
        <v>Parada 2 / (M) Est.Nacional</v>
      </c>
      <c r="Z2990">
        <f>+VLOOKUP($X2990,[1]ParadasReg!$F:$I,3,0)</f>
        <v>19</v>
      </c>
    </row>
    <row r="2991" spans="1:26" x14ac:dyDescent="0.25">
      <c r="A2991">
        <v>928010</v>
      </c>
      <c r="B2991">
        <v>1901</v>
      </c>
      <c r="C2991" s="3">
        <v>45887.758726851847</v>
      </c>
      <c r="D2991" t="s">
        <v>76</v>
      </c>
      <c r="E2991">
        <v>4</v>
      </c>
      <c r="F2991">
        <v>0</v>
      </c>
      <c r="G2991">
        <v>4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-33.459998333333331</v>
      </c>
      <c r="P2991">
        <v>-70.622168333333335</v>
      </c>
      <c r="Q2991">
        <v>45.679012345679013</v>
      </c>
      <c r="R2991">
        <v>519</v>
      </c>
      <c r="S2991" t="s">
        <v>89</v>
      </c>
      <c r="T2991">
        <f t="shared" si="46"/>
        <v>40</v>
      </c>
      <c r="U2991">
        <v>1</v>
      </c>
      <c r="V2991" s="5">
        <v>0.75872685185185185</v>
      </c>
      <c r="W2991" s="8">
        <v>0.75</v>
      </c>
      <c r="X2991" t="s">
        <v>107</v>
      </c>
      <c r="Y2991" t="str">
        <f>+VLOOKUP($X2991,[1]ParadasReg!$F:$I,4,0)</f>
        <v>Parada 4 / Suárez Mujica</v>
      </c>
      <c r="Z2991">
        <f>+VLOOKUP($X2991,[1]ParadasReg!$F:$I,3,0)</f>
        <v>22</v>
      </c>
    </row>
    <row r="2992" spans="1:26" x14ac:dyDescent="0.25">
      <c r="A2992">
        <v>928011</v>
      </c>
      <c r="B2992">
        <v>1901</v>
      </c>
      <c r="C2992" s="3">
        <v>45887.758738425917</v>
      </c>
      <c r="D2992" t="s">
        <v>76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-33.46143166666667</v>
      </c>
      <c r="P2992">
        <v>-70.618156666666664</v>
      </c>
      <c r="Q2992">
        <v>45.679012345679013</v>
      </c>
      <c r="R2992">
        <v>519</v>
      </c>
      <c r="S2992" t="s">
        <v>89</v>
      </c>
      <c r="T2992">
        <f t="shared" si="46"/>
        <v>40</v>
      </c>
      <c r="U2992">
        <v>1</v>
      </c>
      <c r="V2992" s="5">
        <v>0.75873842592592589</v>
      </c>
      <c r="W2992" s="8">
        <v>0.75</v>
      </c>
      <c r="X2992" t="s">
        <v>106</v>
      </c>
      <c r="Y2992" t="str">
        <f>+VLOOKUP($X2992,[1]ParadasReg!$F:$I,4,0)</f>
        <v>Parada 2 / Villa Olímpica</v>
      </c>
      <c r="Z2992">
        <f>+VLOOKUP($X2992,[1]ParadasReg!$F:$I,3,0)</f>
        <v>21</v>
      </c>
    </row>
    <row r="2993" spans="1:26" x14ac:dyDescent="0.25">
      <c r="A2993">
        <v>928033</v>
      </c>
      <c r="B2993">
        <v>1901</v>
      </c>
      <c r="C2993" s="3">
        <v>45887.762743055559</v>
      </c>
      <c r="D2993" t="s">
        <v>76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-33.455103333333327</v>
      </c>
      <c r="P2993">
        <v>-70.628235000000004</v>
      </c>
      <c r="Q2993">
        <v>45.679012345679013</v>
      </c>
      <c r="R2993">
        <v>519</v>
      </c>
      <c r="S2993" t="s">
        <v>89</v>
      </c>
      <c r="T2993">
        <f t="shared" si="46"/>
        <v>40</v>
      </c>
      <c r="U2993">
        <v>1</v>
      </c>
      <c r="V2993" s="5">
        <v>0.76274305555555555</v>
      </c>
      <c r="W2993" s="8">
        <v>0.75</v>
      </c>
      <c r="X2993" t="s">
        <v>108</v>
      </c>
      <c r="Y2993" t="str">
        <f>+VLOOKUP($X2993,[1]ParadasReg!$F:$I,4,0)</f>
        <v>Parada 2 / (M) Irarrázaval</v>
      </c>
      <c r="Z2993">
        <f>+VLOOKUP($X2993,[1]ParadasReg!$F:$I,3,0)</f>
        <v>23</v>
      </c>
    </row>
    <row r="2994" spans="1:26" x14ac:dyDescent="0.25">
      <c r="A2994">
        <v>928047</v>
      </c>
      <c r="B2994">
        <v>1901</v>
      </c>
      <c r="C2994" s="3">
        <v>45887.765011574083</v>
      </c>
      <c r="D2994" t="s">
        <v>76</v>
      </c>
      <c r="E2994">
        <v>0</v>
      </c>
      <c r="F2994">
        <v>4</v>
      </c>
      <c r="G2994">
        <v>0</v>
      </c>
      <c r="H2994">
        <v>0</v>
      </c>
      <c r="I2994">
        <v>0</v>
      </c>
      <c r="J2994">
        <v>4</v>
      </c>
      <c r="K2994">
        <v>0</v>
      </c>
      <c r="L2994">
        <v>0</v>
      </c>
      <c r="M2994">
        <v>0</v>
      </c>
      <c r="N2994">
        <v>0</v>
      </c>
      <c r="O2994">
        <v>-33.448908333333343</v>
      </c>
      <c r="P2994">
        <v>-70.631754999999998</v>
      </c>
      <c r="Q2994">
        <v>40.74074074074074</v>
      </c>
      <c r="R2994">
        <v>519</v>
      </c>
      <c r="S2994" t="s">
        <v>89</v>
      </c>
      <c r="T2994">
        <f t="shared" si="46"/>
        <v>40</v>
      </c>
      <c r="U2994">
        <v>1</v>
      </c>
      <c r="V2994" s="5">
        <v>0.76501157407407405</v>
      </c>
      <c r="W2994" s="8">
        <v>0.75</v>
      </c>
      <c r="X2994" t="s">
        <v>110</v>
      </c>
      <c r="Y2994" t="str">
        <f>+VLOOKUP($X2994,[1]ParadasReg!$F:$I,4,0)</f>
        <v>Parada 2 / (M) Santa Isabel</v>
      </c>
      <c r="Z2994">
        <f>+VLOOKUP($X2994,[1]ParadasReg!$F:$I,3,0)</f>
        <v>25</v>
      </c>
    </row>
    <row r="2995" spans="1:26" x14ac:dyDescent="0.25">
      <c r="A2995">
        <v>928055</v>
      </c>
      <c r="B2995">
        <v>1901</v>
      </c>
      <c r="C2995" s="3">
        <v>45887.766030092593</v>
      </c>
      <c r="D2995" t="s">
        <v>76</v>
      </c>
      <c r="E2995">
        <v>0</v>
      </c>
      <c r="F2995">
        <v>1</v>
      </c>
      <c r="G2995">
        <v>0</v>
      </c>
      <c r="H2995">
        <v>0</v>
      </c>
      <c r="I2995">
        <v>0</v>
      </c>
      <c r="J2995">
        <v>1</v>
      </c>
      <c r="K2995">
        <v>0</v>
      </c>
      <c r="L2995">
        <v>0</v>
      </c>
      <c r="M2995">
        <v>0</v>
      </c>
      <c r="N2995">
        <v>0</v>
      </c>
      <c r="O2995">
        <v>-33.443738333333343</v>
      </c>
      <c r="P2995">
        <v>-70.63327666666666</v>
      </c>
      <c r="Q2995">
        <v>39.506172839506171</v>
      </c>
      <c r="R2995">
        <v>519</v>
      </c>
      <c r="S2995" t="s">
        <v>89</v>
      </c>
      <c r="T2995">
        <f t="shared" si="46"/>
        <v>30</v>
      </c>
      <c r="U2995">
        <v>1</v>
      </c>
      <c r="V2995" s="5">
        <v>0.76603009259259258</v>
      </c>
      <c r="W2995" s="8">
        <v>0.75</v>
      </c>
      <c r="X2995" t="s">
        <v>111</v>
      </c>
      <c r="Y2995" t="str">
        <f>+VLOOKUP($X2995,[1]ParadasReg!$F:$I,4,0)</f>
        <v>Parada 2 / (M) Parque Bustamante</v>
      </c>
      <c r="Z2995">
        <f>+VLOOKUP($X2995,[1]ParadasReg!$F:$I,3,0)</f>
        <v>26</v>
      </c>
    </row>
    <row r="2996" spans="1:26" x14ac:dyDescent="0.25">
      <c r="A2996">
        <v>928066</v>
      </c>
      <c r="B2996">
        <v>1901</v>
      </c>
      <c r="C2996" s="3">
        <v>45887.767650462964</v>
      </c>
      <c r="D2996" t="s">
        <v>76</v>
      </c>
      <c r="E2996">
        <v>6</v>
      </c>
      <c r="F2996">
        <v>3</v>
      </c>
      <c r="G2996">
        <v>6</v>
      </c>
      <c r="H2996">
        <v>0</v>
      </c>
      <c r="I2996">
        <v>0</v>
      </c>
      <c r="J2996">
        <v>3</v>
      </c>
      <c r="K2996">
        <v>0</v>
      </c>
      <c r="L2996">
        <v>0</v>
      </c>
      <c r="M2996">
        <v>0</v>
      </c>
      <c r="N2996">
        <v>0</v>
      </c>
      <c r="O2996">
        <v>-33.437231666666669</v>
      </c>
      <c r="P2996">
        <v>-70.635864999999995</v>
      </c>
      <c r="Q2996">
        <v>43.209876543209873</v>
      </c>
      <c r="R2996">
        <v>519</v>
      </c>
      <c r="S2996" t="s">
        <v>89</v>
      </c>
      <c r="T2996">
        <f t="shared" si="46"/>
        <v>40</v>
      </c>
      <c r="U2996">
        <v>1</v>
      </c>
      <c r="V2996" s="5">
        <v>0.76765046296296291</v>
      </c>
      <c r="W2996" s="8">
        <v>0.75</v>
      </c>
      <c r="X2996" t="s">
        <v>112</v>
      </c>
      <c r="Y2996" t="str">
        <f>+VLOOKUP($X2996,[1]ParadasReg!$F:$I,4,0)</f>
        <v>Parada 4 / Plaza Italia</v>
      </c>
      <c r="Z2996">
        <f>+VLOOKUP($X2996,[1]ParadasReg!$F:$I,3,0)</f>
        <v>27</v>
      </c>
    </row>
    <row r="2997" spans="1:26" x14ac:dyDescent="0.25">
      <c r="A2997">
        <v>928072</v>
      </c>
      <c r="B2997">
        <v>1901</v>
      </c>
      <c r="C2997" s="3">
        <v>45887.768414351849</v>
      </c>
      <c r="D2997" t="s">
        <v>76</v>
      </c>
      <c r="E2997">
        <v>0</v>
      </c>
      <c r="F2997">
        <v>1</v>
      </c>
      <c r="G2997">
        <v>0</v>
      </c>
      <c r="H2997">
        <v>0</v>
      </c>
      <c r="I2997">
        <v>0</v>
      </c>
      <c r="J2997">
        <v>1</v>
      </c>
      <c r="K2997">
        <v>0</v>
      </c>
      <c r="L2997">
        <v>0</v>
      </c>
      <c r="M2997">
        <v>0</v>
      </c>
      <c r="N2997">
        <v>0</v>
      </c>
      <c r="O2997">
        <v>-33.439538333333331</v>
      </c>
      <c r="P2997">
        <v>-70.639826666666664</v>
      </c>
      <c r="Q2997">
        <v>41.975308641975303</v>
      </c>
      <c r="R2997">
        <v>519</v>
      </c>
      <c r="S2997" t="s">
        <v>89</v>
      </c>
      <c r="T2997">
        <f t="shared" si="46"/>
        <v>40</v>
      </c>
      <c r="U2997">
        <v>1</v>
      </c>
      <c r="V2997" s="5">
        <v>0.76841435185185192</v>
      </c>
      <c r="W2997" s="8">
        <v>0.75</v>
      </c>
      <c r="X2997" t="s">
        <v>113</v>
      </c>
      <c r="Y2997" t="str">
        <f>+VLOOKUP($X2997,[1]ParadasReg!$F:$I,4,0)</f>
        <v>Parada 4 / (M) Universidad Católica</v>
      </c>
      <c r="Z2997">
        <f>+VLOOKUP($X2997,[1]ParadasReg!$F:$I,3,0)</f>
        <v>28</v>
      </c>
    </row>
    <row r="2998" spans="1:26" x14ac:dyDescent="0.25">
      <c r="A2998">
        <v>928080</v>
      </c>
      <c r="B2998">
        <v>1901</v>
      </c>
      <c r="C2998" s="3">
        <v>45887.769976851851</v>
      </c>
      <c r="D2998" t="s">
        <v>76</v>
      </c>
      <c r="E2998">
        <v>2</v>
      </c>
      <c r="F2998">
        <v>5</v>
      </c>
      <c r="G2998">
        <v>2</v>
      </c>
      <c r="H2998">
        <v>1</v>
      </c>
      <c r="I2998">
        <v>0</v>
      </c>
      <c r="J2998">
        <v>4</v>
      </c>
      <c r="K2998">
        <v>0</v>
      </c>
      <c r="L2998">
        <v>0</v>
      </c>
      <c r="M2998">
        <v>0</v>
      </c>
      <c r="N2998">
        <v>0</v>
      </c>
      <c r="O2998">
        <v>-33.442438333333342</v>
      </c>
      <c r="P2998">
        <v>-70.645458333333337</v>
      </c>
      <c r="Q2998">
        <v>38.271604938271601</v>
      </c>
      <c r="R2998">
        <v>519</v>
      </c>
      <c r="S2998" t="s">
        <v>89</v>
      </c>
      <c r="T2998">
        <f t="shared" si="46"/>
        <v>30</v>
      </c>
      <c r="U2998">
        <v>1</v>
      </c>
      <c r="V2998" s="5">
        <v>0.76997685185185183</v>
      </c>
      <c r="W2998" s="8">
        <v>0.75</v>
      </c>
      <c r="X2998" t="s">
        <v>114</v>
      </c>
      <c r="Y2998" t="str">
        <f>+VLOOKUP($X2998,[1]ParadasReg!$F:$I,4,0)</f>
        <v>Parada 3 / (M) Santa Lucía</v>
      </c>
      <c r="Z2998">
        <f>+VLOOKUP($X2998,[1]ParadasReg!$F:$I,3,0)</f>
        <v>29</v>
      </c>
    </row>
    <row r="2999" spans="1:26" x14ac:dyDescent="0.25">
      <c r="A2999">
        <v>928088</v>
      </c>
      <c r="B2999">
        <v>1901</v>
      </c>
      <c r="C2999" s="3">
        <v>45887.772106481483</v>
      </c>
      <c r="D2999" t="s">
        <v>76</v>
      </c>
      <c r="E2999">
        <v>0</v>
      </c>
      <c r="F2999">
        <v>9</v>
      </c>
      <c r="G2999">
        <v>0</v>
      </c>
      <c r="H2999">
        <v>0</v>
      </c>
      <c r="I2999">
        <v>0</v>
      </c>
      <c r="J2999">
        <v>9</v>
      </c>
      <c r="K2999">
        <v>0</v>
      </c>
      <c r="L2999">
        <v>0</v>
      </c>
      <c r="M2999">
        <v>0</v>
      </c>
      <c r="N2999">
        <v>0</v>
      </c>
      <c r="O2999">
        <v>-33.44383333333333</v>
      </c>
      <c r="P2999">
        <v>-70.651971666666668</v>
      </c>
      <c r="Q2999">
        <v>27.160493827160494</v>
      </c>
      <c r="R2999">
        <v>519</v>
      </c>
      <c r="S2999" t="s">
        <v>89</v>
      </c>
      <c r="T2999">
        <f t="shared" si="46"/>
        <v>20</v>
      </c>
      <c r="U2999">
        <v>1</v>
      </c>
      <c r="V2999" s="5">
        <v>0.77210648148148142</v>
      </c>
      <c r="W2999" s="8">
        <v>0.77083333333333326</v>
      </c>
      <c r="X2999" t="s">
        <v>115</v>
      </c>
      <c r="Y2999" t="str">
        <f>+VLOOKUP($X2999,[1]ParadasReg!$F:$I,4,0)</f>
        <v>Parada 3 / (M) Universidad de Chile</v>
      </c>
      <c r="Z2999">
        <f>+VLOOKUP($X2999,[1]ParadasReg!$F:$I,3,0)</f>
        <v>30</v>
      </c>
    </row>
    <row r="3000" spans="1:26" x14ac:dyDescent="0.25">
      <c r="A3000">
        <v>928098</v>
      </c>
      <c r="B3000">
        <v>1901</v>
      </c>
      <c r="C3000" s="3">
        <v>45887.773402777777</v>
      </c>
      <c r="D3000" t="s">
        <v>76</v>
      </c>
      <c r="E3000">
        <v>0</v>
      </c>
      <c r="F3000">
        <v>1</v>
      </c>
      <c r="G3000">
        <v>0</v>
      </c>
      <c r="H3000">
        <v>0</v>
      </c>
      <c r="I3000">
        <v>0</v>
      </c>
      <c r="J3000">
        <v>1</v>
      </c>
      <c r="K3000">
        <v>0</v>
      </c>
      <c r="L3000">
        <v>0</v>
      </c>
      <c r="M3000">
        <v>0</v>
      </c>
      <c r="N3000">
        <v>0</v>
      </c>
      <c r="O3000">
        <v>-33.444811666666673</v>
      </c>
      <c r="P3000">
        <v>-70.65593166666666</v>
      </c>
      <c r="Q3000">
        <v>0</v>
      </c>
      <c r="R3000">
        <v>519</v>
      </c>
      <c r="S3000" t="s">
        <v>89</v>
      </c>
      <c r="T3000">
        <f t="shared" si="46"/>
        <v>0</v>
      </c>
      <c r="U3000">
        <v>1</v>
      </c>
      <c r="V3000" s="5">
        <v>0.77340277777777777</v>
      </c>
      <c r="W3000" s="8">
        <v>0.77083333333333326</v>
      </c>
      <c r="X3000" t="s">
        <v>116</v>
      </c>
      <c r="Y3000" t="str">
        <f>+VLOOKUP($X3000,[1]ParadasReg!$F:$I,4,0)</f>
        <v>Parada 3 / (M) La Moneda</v>
      </c>
      <c r="Z3000">
        <f>+VLOOKUP($X3000,[1]ParadasReg!$F:$I,3,0)</f>
        <v>31</v>
      </c>
    </row>
    <row r="3001" spans="1:26" x14ac:dyDescent="0.25">
      <c r="A3001">
        <v>928474</v>
      </c>
      <c r="B3001">
        <v>1901</v>
      </c>
      <c r="C3001" s="3">
        <v>45887.83353009259</v>
      </c>
      <c r="D3001" t="s">
        <v>81</v>
      </c>
      <c r="E3001">
        <v>2</v>
      </c>
      <c r="F3001">
        <v>0</v>
      </c>
      <c r="G3001">
        <v>2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-33.476678333333332</v>
      </c>
      <c r="P3001">
        <v>-70.53877</v>
      </c>
      <c r="Q3001">
        <v>4.9382716049382713</v>
      </c>
      <c r="R3001">
        <v>519</v>
      </c>
      <c r="S3001" t="s">
        <v>89</v>
      </c>
      <c r="T3001">
        <f t="shared" si="46"/>
        <v>0</v>
      </c>
      <c r="U3001">
        <v>1</v>
      </c>
      <c r="V3001" s="5">
        <v>0.8335300925925927</v>
      </c>
      <c r="W3001" s="8">
        <v>0.83333333333333326</v>
      </c>
      <c r="X3001" t="s">
        <v>94</v>
      </c>
      <c r="Y3001" t="str">
        <f>+VLOOKUP($X3001,[1]ParadasReg!$F:$I,4,0)</f>
        <v>Avenida Grecia / esq. Amanecer</v>
      </c>
      <c r="Z3001">
        <f>+VLOOKUP($X3001,[1]ParadasReg!$F:$I,3,0)</f>
        <v>6</v>
      </c>
    </row>
    <row r="3002" spans="1:26" x14ac:dyDescent="0.25">
      <c r="A3002">
        <v>928480</v>
      </c>
      <c r="B3002">
        <v>1901</v>
      </c>
      <c r="C3002" s="3">
        <v>45887.834780092591</v>
      </c>
      <c r="D3002" t="s">
        <v>81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-33.476066666666668</v>
      </c>
      <c r="P3002">
        <v>-70.542138333333327</v>
      </c>
      <c r="Q3002">
        <v>4.9382716049382713</v>
      </c>
      <c r="R3002">
        <v>519</v>
      </c>
      <c r="S3002" t="s">
        <v>89</v>
      </c>
      <c r="T3002">
        <f t="shared" si="46"/>
        <v>0</v>
      </c>
      <c r="U3002">
        <v>1</v>
      </c>
      <c r="V3002" s="5">
        <v>0.83478009259259256</v>
      </c>
      <c r="W3002" s="8">
        <v>0.83333333333333326</v>
      </c>
      <c r="X3002" t="s">
        <v>95</v>
      </c>
      <c r="Y3002" t="str">
        <f>+VLOOKUP($X3002,[1]ParadasReg!$F:$I,4,0)</f>
        <v>Parada / Muni. Peñalolén</v>
      </c>
      <c r="Z3002">
        <f>+VLOOKUP($X3002,[1]ParadasReg!$F:$I,3,0)</f>
        <v>7</v>
      </c>
    </row>
    <row r="3003" spans="1:26" x14ac:dyDescent="0.25">
      <c r="A3003">
        <v>928491</v>
      </c>
      <c r="B3003">
        <v>1901</v>
      </c>
      <c r="C3003" s="3">
        <v>45887.837812500002</v>
      </c>
      <c r="D3003" t="s">
        <v>81</v>
      </c>
      <c r="E3003">
        <v>1</v>
      </c>
      <c r="F3003">
        <v>0</v>
      </c>
      <c r="G3003">
        <v>1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-33.472048333333333</v>
      </c>
      <c r="P3003">
        <v>-70.56182166666666</v>
      </c>
      <c r="Q3003">
        <v>6.1728395061728394</v>
      </c>
      <c r="R3003">
        <v>519</v>
      </c>
      <c r="S3003" t="s">
        <v>89</v>
      </c>
      <c r="T3003">
        <f t="shared" si="46"/>
        <v>0</v>
      </c>
      <c r="U3003">
        <v>1</v>
      </c>
      <c r="V3003" s="5">
        <v>0.83781250000000007</v>
      </c>
      <c r="W3003" s="8">
        <v>0.83333333333333326</v>
      </c>
      <c r="X3003" t="s">
        <v>99</v>
      </c>
      <c r="Y3003" t="str">
        <f>+VLOOKUP($X3003,[1]ParadasReg!$F:$I,4,0)</f>
        <v>Parada 2 / Ictinos - Avenida Grecia</v>
      </c>
      <c r="Z3003">
        <f>+VLOOKUP($X3003,[1]ParadasReg!$F:$I,3,0)</f>
        <v>11</v>
      </c>
    </row>
    <row r="3004" spans="1:26" x14ac:dyDescent="0.25">
      <c r="A3004">
        <v>928496</v>
      </c>
      <c r="B3004">
        <v>1901</v>
      </c>
      <c r="C3004" s="3">
        <v>45887.838634259257</v>
      </c>
      <c r="D3004" t="s">
        <v>81</v>
      </c>
      <c r="E3004">
        <v>5</v>
      </c>
      <c r="F3004">
        <v>0</v>
      </c>
      <c r="G3004">
        <v>5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-33.465273333333343</v>
      </c>
      <c r="P3004">
        <v>-70.589643333333328</v>
      </c>
      <c r="Q3004">
        <v>12.345679012345679</v>
      </c>
      <c r="R3004">
        <v>519</v>
      </c>
      <c r="S3004" t="s">
        <v>89</v>
      </c>
      <c r="T3004">
        <f t="shared" si="46"/>
        <v>10</v>
      </c>
      <c r="U3004">
        <v>1</v>
      </c>
      <c r="V3004" s="5">
        <v>0.83863425925925927</v>
      </c>
      <c r="W3004" s="8">
        <v>0.83333333333333326</v>
      </c>
      <c r="X3004" t="s">
        <v>102</v>
      </c>
      <c r="Y3004" t="str">
        <f>+VLOOKUP($X3004,[1]ParadasReg!$F:$I,4,0)</f>
        <v>Parada 2 / CESFAM Salvador Bustos</v>
      </c>
      <c r="Z3004">
        <f>+VLOOKUP($X3004,[1]ParadasReg!$F:$I,3,0)</f>
        <v>16</v>
      </c>
    </row>
    <row r="3005" spans="1:26" x14ac:dyDescent="0.25">
      <c r="A3005">
        <v>928502</v>
      </c>
      <c r="B3005">
        <v>1901</v>
      </c>
      <c r="C3005" s="3">
        <v>45887.839953703697</v>
      </c>
      <c r="D3005" t="s">
        <v>81</v>
      </c>
      <c r="E3005">
        <v>0</v>
      </c>
      <c r="F3005">
        <v>6</v>
      </c>
      <c r="G3005">
        <v>0</v>
      </c>
      <c r="H3005">
        <v>0</v>
      </c>
      <c r="I3005">
        <v>0</v>
      </c>
      <c r="J3005">
        <v>6</v>
      </c>
      <c r="K3005">
        <v>0</v>
      </c>
      <c r="L3005">
        <v>0</v>
      </c>
      <c r="M3005">
        <v>0</v>
      </c>
      <c r="N3005">
        <v>0</v>
      </c>
      <c r="O3005">
        <v>-33.469093333333333</v>
      </c>
      <c r="P3005">
        <v>-70.576368333333335</v>
      </c>
      <c r="Q3005">
        <v>4.9382716049382713</v>
      </c>
      <c r="R3005">
        <v>519</v>
      </c>
      <c r="S3005" t="s">
        <v>89</v>
      </c>
      <c r="T3005">
        <f t="shared" si="46"/>
        <v>0</v>
      </c>
      <c r="U3005">
        <v>1</v>
      </c>
      <c r="V3005" s="5">
        <v>0.8399537037037037</v>
      </c>
      <c r="W3005" s="8">
        <v>0.83333333333333326</v>
      </c>
      <c r="X3005" t="s">
        <v>100</v>
      </c>
      <c r="Y3005" t="str">
        <f>+VLOOKUP($X3005,[1]ParadasReg!$F:$I,4,0)</f>
        <v>Parada 4 / (M) Grecia</v>
      </c>
      <c r="Z3005">
        <f>+VLOOKUP($X3005,[1]ParadasReg!$F:$I,3,0)</f>
        <v>14</v>
      </c>
    </row>
    <row r="3006" spans="1:26" x14ac:dyDescent="0.25">
      <c r="A3006">
        <v>928520</v>
      </c>
      <c r="B3006">
        <v>1901</v>
      </c>
      <c r="C3006" s="3">
        <v>45887.844467592593</v>
      </c>
      <c r="D3006" t="s">
        <v>81</v>
      </c>
      <c r="E3006">
        <v>11</v>
      </c>
      <c r="F3006">
        <v>0</v>
      </c>
      <c r="G3006">
        <v>0</v>
      </c>
      <c r="H3006">
        <v>0</v>
      </c>
      <c r="I3006">
        <v>11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-33.46462833333333</v>
      </c>
      <c r="P3006">
        <v>-70.597693333333339</v>
      </c>
      <c r="Q3006">
        <v>18.518518518518519</v>
      </c>
      <c r="R3006">
        <v>519</v>
      </c>
      <c r="S3006" t="s">
        <v>89</v>
      </c>
      <c r="T3006">
        <f t="shared" si="46"/>
        <v>10</v>
      </c>
      <c r="U3006">
        <v>1</v>
      </c>
      <c r="V3006" s="5">
        <v>0.84446759259259263</v>
      </c>
      <c r="W3006" s="8">
        <v>0.83333333333333326</v>
      </c>
      <c r="X3006" t="s">
        <v>103</v>
      </c>
      <c r="Y3006" t="str">
        <f>+VLOOKUP($X3006,[1]ParadasReg!$F:$I,4,0)</f>
        <v>Parada 2 / Pedagógico</v>
      </c>
      <c r="Z3006">
        <f>+VLOOKUP($X3006,[1]ParadasReg!$F:$I,3,0)</f>
        <v>17</v>
      </c>
    </row>
    <row r="3007" spans="1:26" x14ac:dyDescent="0.25">
      <c r="A3007">
        <v>928528</v>
      </c>
      <c r="B3007">
        <v>1901</v>
      </c>
      <c r="C3007" s="3">
        <v>45887.846261574072</v>
      </c>
      <c r="D3007" t="s">
        <v>81</v>
      </c>
      <c r="E3007">
        <v>6</v>
      </c>
      <c r="F3007">
        <v>1</v>
      </c>
      <c r="G3007">
        <v>6</v>
      </c>
      <c r="H3007">
        <v>0</v>
      </c>
      <c r="I3007">
        <v>0</v>
      </c>
      <c r="J3007">
        <v>1</v>
      </c>
      <c r="K3007">
        <v>0</v>
      </c>
      <c r="L3007">
        <v>0</v>
      </c>
      <c r="M3007">
        <v>0</v>
      </c>
      <c r="N3007">
        <v>0</v>
      </c>
      <c r="O3007">
        <v>-33.462168333333331</v>
      </c>
      <c r="P3007">
        <v>-70.607636666666664</v>
      </c>
      <c r="Q3007">
        <v>24.691358024691358</v>
      </c>
      <c r="R3007">
        <v>519</v>
      </c>
      <c r="S3007" t="s">
        <v>89</v>
      </c>
      <c r="T3007">
        <f t="shared" si="46"/>
        <v>20</v>
      </c>
      <c r="U3007">
        <v>1</v>
      </c>
      <c r="V3007" s="5">
        <v>0.8462615740740741</v>
      </c>
      <c r="W3007" s="8">
        <v>0.83333333333333326</v>
      </c>
      <c r="X3007" t="s">
        <v>118</v>
      </c>
      <c r="Y3007" t="str">
        <f>+VLOOKUP($X3007,[1]ParadasReg!$F:$I,4,0)</f>
        <v>Parada 2 / (M) Est.Nacional</v>
      </c>
      <c r="Z3007">
        <f>+VLOOKUP($X3007,[1]ParadasReg!$F:$I,3,0)</f>
        <v>19</v>
      </c>
    </row>
    <row r="3008" spans="1:26" x14ac:dyDescent="0.25">
      <c r="A3008">
        <v>928534</v>
      </c>
      <c r="B3008">
        <v>1901</v>
      </c>
      <c r="C3008" s="3">
        <v>45887.847870370373</v>
      </c>
      <c r="D3008" t="s">
        <v>81</v>
      </c>
      <c r="E3008">
        <v>0</v>
      </c>
      <c r="F3008">
        <v>1</v>
      </c>
      <c r="G3008">
        <v>0</v>
      </c>
      <c r="H3008">
        <v>0</v>
      </c>
      <c r="I3008">
        <v>0</v>
      </c>
      <c r="J3008">
        <v>1</v>
      </c>
      <c r="K3008">
        <v>0</v>
      </c>
      <c r="L3008">
        <v>0</v>
      </c>
      <c r="M3008">
        <v>0</v>
      </c>
      <c r="N3008">
        <v>0</v>
      </c>
      <c r="O3008">
        <v>-33.461500000000001</v>
      </c>
      <c r="P3008">
        <v>-70.617356666666666</v>
      </c>
      <c r="Q3008">
        <v>23.456790123456788</v>
      </c>
      <c r="R3008">
        <v>519</v>
      </c>
      <c r="S3008" t="s">
        <v>89</v>
      </c>
      <c r="T3008">
        <f t="shared" si="46"/>
        <v>20</v>
      </c>
      <c r="U3008">
        <v>1</v>
      </c>
      <c r="V3008" s="5">
        <v>0.84787037037037039</v>
      </c>
      <c r="W3008" s="8">
        <v>0.83333333333333326</v>
      </c>
      <c r="X3008" t="s">
        <v>106</v>
      </c>
      <c r="Y3008" t="str">
        <f>+VLOOKUP($X3008,[1]ParadasReg!$F:$I,4,0)</f>
        <v>Parada 2 / Villa Olímpica</v>
      </c>
      <c r="Z3008">
        <f>+VLOOKUP($X3008,[1]ParadasReg!$F:$I,3,0)</f>
        <v>21</v>
      </c>
    </row>
    <row r="3009" spans="1:26" x14ac:dyDescent="0.25">
      <c r="A3009">
        <v>928542</v>
      </c>
      <c r="B3009">
        <v>1901</v>
      </c>
      <c r="C3009" s="3">
        <v>45887.850092592591</v>
      </c>
      <c r="D3009" t="s">
        <v>81</v>
      </c>
      <c r="E3009">
        <v>2</v>
      </c>
      <c r="F3009">
        <v>7</v>
      </c>
      <c r="G3009">
        <v>2</v>
      </c>
      <c r="H3009">
        <v>0</v>
      </c>
      <c r="I3009">
        <v>0</v>
      </c>
      <c r="J3009">
        <v>7</v>
      </c>
      <c r="K3009">
        <v>0</v>
      </c>
      <c r="L3009">
        <v>0</v>
      </c>
      <c r="M3009">
        <v>0</v>
      </c>
      <c r="N3009">
        <v>0</v>
      </c>
      <c r="O3009">
        <v>-33.455036666666658</v>
      </c>
      <c r="P3009">
        <v>-70.628106666666667</v>
      </c>
      <c r="Q3009">
        <v>17.283950617283949</v>
      </c>
      <c r="R3009">
        <v>519</v>
      </c>
      <c r="S3009" t="s">
        <v>89</v>
      </c>
      <c r="T3009">
        <f t="shared" si="46"/>
        <v>10</v>
      </c>
      <c r="U3009">
        <v>1</v>
      </c>
      <c r="V3009" s="5">
        <v>0.85009259259259251</v>
      </c>
      <c r="W3009" s="8">
        <v>0.83333333333333326</v>
      </c>
      <c r="X3009" t="s">
        <v>108</v>
      </c>
      <c r="Y3009" t="str">
        <f>+VLOOKUP($X3009,[1]ParadasReg!$F:$I,4,0)</f>
        <v>Parada 2 / (M) Irarrázaval</v>
      </c>
      <c r="Z3009">
        <f>+VLOOKUP($X3009,[1]ParadasReg!$F:$I,3,0)</f>
        <v>23</v>
      </c>
    </row>
    <row r="3010" spans="1:26" x14ac:dyDescent="0.25">
      <c r="A3010">
        <v>928558</v>
      </c>
      <c r="B3010">
        <v>1901</v>
      </c>
      <c r="C3010" s="3">
        <v>45887.852314814823</v>
      </c>
      <c r="D3010" t="s">
        <v>81</v>
      </c>
      <c r="E3010">
        <v>0</v>
      </c>
      <c r="F3010">
        <v>1</v>
      </c>
      <c r="G3010">
        <v>0</v>
      </c>
      <c r="H3010">
        <v>0</v>
      </c>
      <c r="I3010">
        <v>0</v>
      </c>
      <c r="J3010">
        <v>1</v>
      </c>
      <c r="K3010">
        <v>0</v>
      </c>
      <c r="L3010">
        <v>0</v>
      </c>
      <c r="M3010">
        <v>0</v>
      </c>
      <c r="N3010">
        <v>0</v>
      </c>
      <c r="O3010">
        <v>-33.451385000000002</v>
      </c>
      <c r="P3010">
        <v>-70.631011666666666</v>
      </c>
      <c r="Q3010">
        <v>16.049382716049383</v>
      </c>
      <c r="R3010">
        <v>519</v>
      </c>
      <c r="S3010" t="s">
        <v>89</v>
      </c>
      <c r="T3010">
        <f t="shared" si="46"/>
        <v>10</v>
      </c>
      <c r="U3010">
        <v>1</v>
      </c>
      <c r="V3010" s="5">
        <v>0.85231481481481486</v>
      </c>
      <c r="W3010" s="8">
        <v>0.83333333333333326</v>
      </c>
      <c r="X3010" t="s">
        <v>109</v>
      </c>
      <c r="Y3010" t="str">
        <f>+VLOOKUP($X3010,[1]ParadasReg!$F:$I,4,0)</f>
        <v>Parada 7 / (M) Irarrázaval</v>
      </c>
      <c r="Z3010">
        <f>+VLOOKUP($X3010,[1]ParadasReg!$F:$I,3,0)</f>
        <v>24</v>
      </c>
    </row>
    <row r="3011" spans="1:26" x14ac:dyDescent="0.25">
      <c r="A3011">
        <v>928564</v>
      </c>
      <c r="B3011">
        <v>1901</v>
      </c>
      <c r="C3011" s="3">
        <v>45887.853518518517</v>
      </c>
      <c r="D3011" t="s">
        <v>81</v>
      </c>
      <c r="E3011">
        <v>0</v>
      </c>
      <c r="F3011">
        <v>1</v>
      </c>
      <c r="G3011">
        <v>0</v>
      </c>
      <c r="H3011">
        <v>0</v>
      </c>
      <c r="I3011">
        <v>0</v>
      </c>
      <c r="J3011">
        <v>1</v>
      </c>
      <c r="K3011">
        <v>0</v>
      </c>
      <c r="L3011">
        <v>0</v>
      </c>
      <c r="M3011">
        <v>0</v>
      </c>
      <c r="N3011">
        <v>0</v>
      </c>
      <c r="O3011">
        <v>-33.443748333333332</v>
      </c>
      <c r="P3011">
        <v>-70.63328833333334</v>
      </c>
      <c r="Q3011">
        <v>14.814814814814813</v>
      </c>
      <c r="R3011">
        <v>519</v>
      </c>
      <c r="S3011" t="s">
        <v>89</v>
      </c>
      <c r="T3011">
        <f t="shared" ref="T3011:T3074" si="47">FLOOR(Q3011,10)</f>
        <v>10</v>
      </c>
      <c r="U3011">
        <v>1</v>
      </c>
      <c r="V3011" s="5">
        <v>0.85351851851851857</v>
      </c>
      <c r="W3011" s="8">
        <v>0.83333333333333326</v>
      </c>
      <c r="X3011" t="s">
        <v>111</v>
      </c>
      <c r="Y3011" t="str">
        <f>+VLOOKUP($X3011,[1]ParadasReg!$F:$I,4,0)</f>
        <v>Parada 2 / (M) Parque Bustamante</v>
      </c>
      <c r="Z3011">
        <f>+VLOOKUP($X3011,[1]ParadasReg!$F:$I,3,0)</f>
        <v>26</v>
      </c>
    </row>
    <row r="3012" spans="1:26" x14ac:dyDescent="0.25">
      <c r="A3012">
        <v>928568</v>
      </c>
      <c r="B3012">
        <v>1901</v>
      </c>
      <c r="C3012" s="3">
        <v>45887.85396990741</v>
      </c>
      <c r="D3012" t="s">
        <v>81</v>
      </c>
      <c r="E3012">
        <v>0</v>
      </c>
      <c r="F3012">
        <v>1</v>
      </c>
      <c r="G3012">
        <v>0</v>
      </c>
      <c r="H3012">
        <v>0</v>
      </c>
      <c r="I3012">
        <v>0</v>
      </c>
      <c r="J3012">
        <v>1</v>
      </c>
      <c r="K3012">
        <v>0</v>
      </c>
      <c r="L3012">
        <v>0</v>
      </c>
      <c r="M3012">
        <v>0</v>
      </c>
      <c r="N3012">
        <v>0</v>
      </c>
      <c r="O3012">
        <v>-33.443446666666667</v>
      </c>
      <c r="P3012">
        <v>-70.633391666666668</v>
      </c>
      <c r="Q3012">
        <v>13.580246913580247</v>
      </c>
      <c r="R3012">
        <v>519</v>
      </c>
      <c r="S3012" t="s">
        <v>89</v>
      </c>
      <c r="T3012">
        <f t="shared" si="47"/>
        <v>10</v>
      </c>
      <c r="U3012">
        <v>1</v>
      </c>
      <c r="V3012" s="5">
        <v>0.8539699074074073</v>
      </c>
      <c r="W3012" s="8">
        <v>0.83333333333333326</v>
      </c>
      <c r="X3012" t="s">
        <v>111</v>
      </c>
      <c r="Y3012" t="str">
        <f>+VLOOKUP($X3012,[1]ParadasReg!$F:$I,4,0)</f>
        <v>Parada 2 / (M) Parque Bustamante</v>
      </c>
      <c r="Z3012">
        <f>+VLOOKUP($X3012,[1]ParadasReg!$F:$I,3,0)</f>
        <v>26</v>
      </c>
    </row>
    <row r="3013" spans="1:26" x14ac:dyDescent="0.25">
      <c r="A3013">
        <v>928577</v>
      </c>
      <c r="B3013">
        <v>1901</v>
      </c>
      <c r="C3013" s="3">
        <v>45887.856053240743</v>
      </c>
      <c r="D3013" t="s">
        <v>81</v>
      </c>
      <c r="E3013">
        <v>0</v>
      </c>
      <c r="F3013">
        <v>2</v>
      </c>
      <c r="G3013">
        <v>0</v>
      </c>
      <c r="H3013">
        <v>0</v>
      </c>
      <c r="I3013">
        <v>0</v>
      </c>
      <c r="J3013">
        <v>2</v>
      </c>
      <c r="K3013">
        <v>0</v>
      </c>
      <c r="L3013">
        <v>0</v>
      </c>
      <c r="M3013">
        <v>0</v>
      </c>
      <c r="N3013">
        <v>0</v>
      </c>
      <c r="O3013">
        <v>-33.437359999999998</v>
      </c>
      <c r="P3013">
        <v>-70.636281666666662</v>
      </c>
      <c r="Q3013">
        <v>11.111111111111111</v>
      </c>
      <c r="R3013">
        <v>519</v>
      </c>
      <c r="S3013" t="s">
        <v>89</v>
      </c>
      <c r="T3013">
        <f t="shared" si="47"/>
        <v>10</v>
      </c>
      <c r="U3013">
        <v>1</v>
      </c>
      <c r="V3013" s="5">
        <v>0.85605324074074074</v>
      </c>
      <c r="W3013" s="8">
        <v>0.85416666666666663</v>
      </c>
      <c r="X3013" t="s">
        <v>112</v>
      </c>
      <c r="Y3013" t="str">
        <f>+VLOOKUP($X3013,[1]ParadasReg!$F:$I,4,0)</f>
        <v>Parada 4 / Plaza Italia</v>
      </c>
      <c r="Z3013">
        <f>+VLOOKUP($X3013,[1]ParadasReg!$F:$I,3,0)</f>
        <v>27</v>
      </c>
    </row>
    <row r="3014" spans="1:26" x14ac:dyDescent="0.25">
      <c r="A3014">
        <v>928579</v>
      </c>
      <c r="B3014">
        <v>1901</v>
      </c>
      <c r="C3014" s="3">
        <v>45887.857060185182</v>
      </c>
      <c r="D3014" t="s">
        <v>81</v>
      </c>
      <c r="E3014">
        <v>0</v>
      </c>
      <c r="F3014">
        <v>3</v>
      </c>
      <c r="G3014">
        <v>0</v>
      </c>
      <c r="H3014">
        <v>0</v>
      </c>
      <c r="I3014">
        <v>0</v>
      </c>
      <c r="J3014">
        <v>3</v>
      </c>
      <c r="K3014">
        <v>0</v>
      </c>
      <c r="L3014">
        <v>0</v>
      </c>
      <c r="M3014">
        <v>0</v>
      </c>
      <c r="N3014">
        <v>0</v>
      </c>
      <c r="O3014">
        <v>-33.439598333333343</v>
      </c>
      <c r="P3014">
        <v>-70.63991</v>
      </c>
      <c r="Q3014">
        <v>0</v>
      </c>
      <c r="R3014">
        <v>519</v>
      </c>
      <c r="S3014" t="s">
        <v>89</v>
      </c>
      <c r="T3014">
        <f t="shared" si="47"/>
        <v>0</v>
      </c>
      <c r="U3014">
        <v>1</v>
      </c>
      <c r="V3014" s="5">
        <v>0.85706018518518512</v>
      </c>
      <c r="W3014" s="8">
        <v>0.85416666666666663</v>
      </c>
      <c r="X3014" t="s">
        <v>113</v>
      </c>
      <c r="Y3014" t="str">
        <f>+VLOOKUP($X3014,[1]ParadasReg!$F:$I,4,0)</f>
        <v>Parada 4 / (M) Universidad Católica</v>
      </c>
      <c r="Z3014">
        <f>+VLOOKUP($X3014,[1]ParadasReg!$F:$I,3,0)</f>
        <v>28</v>
      </c>
    </row>
    <row r="3015" spans="1:26" x14ac:dyDescent="0.25">
      <c r="A3015">
        <v>929235</v>
      </c>
      <c r="B3015">
        <v>1901</v>
      </c>
      <c r="C3015" s="3">
        <v>45888.320543981477</v>
      </c>
      <c r="D3015" t="s">
        <v>85</v>
      </c>
      <c r="E3015">
        <v>8</v>
      </c>
      <c r="F3015">
        <v>0</v>
      </c>
      <c r="G3015">
        <v>8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-33.481324999999998</v>
      </c>
      <c r="P3015">
        <v>-70.523361666666673</v>
      </c>
      <c r="Q3015">
        <v>9.8765432098765427</v>
      </c>
      <c r="R3015">
        <v>519</v>
      </c>
      <c r="S3015" t="s">
        <v>89</v>
      </c>
      <c r="T3015">
        <f t="shared" si="47"/>
        <v>0</v>
      </c>
      <c r="U3015">
        <v>2</v>
      </c>
      <c r="V3015" s="5">
        <v>0.3205439814814815</v>
      </c>
      <c r="W3015" s="8">
        <v>0.3125</v>
      </c>
      <c r="X3015" t="s">
        <v>90</v>
      </c>
      <c r="Y3015" t="str">
        <f>+VLOOKUP($X3015,[1]ParadasReg!$F:$I,4,0)</f>
        <v xml:space="preserve">Av. Diagonal Las Torres / esq. Álvaro Casanova </v>
      </c>
      <c r="Z3015">
        <f>+VLOOKUP($X3015,[1]ParadasReg!$F:$I,3,0)</f>
        <v>1</v>
      </c>
    </row>
    <row r="3016" spans="1:26" x14ac:dyDescent="0.25">
      <c r="A3016">
        <v>929244</v>
      </c>
      <c r="B3016">
        <v>1901</v>
      </c>
      <c r="C3016" s="3">
        <v>45888.321979166663</v>
      </c>
      <c r="D3016" t="s">
        <v>85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-33.478960000000001</v>
      </c>
      <c r="P3016">
        <v>-70.527590000000004</v>
      </c>
      <c r="Q3016">
        <v>9.8765432098765427</v>
      </c>
      <c r="R3016">
        <v>519</v>
      </c>
      <c r="S3016" t="s">
        <v>89</v>
      </c>
      <c r="T3016">
        <f t="shared" si="47"/>
        <v>0</v>
      </c>
      <c r="U3016">
        <v>2</v>
      </c>
      <c r="V3016" s="5">
        <v>0.32197916666666665</v>
      </c>
      <c r="W3016" s="8">
        <v>0.3125</v>
      </c>
      <c r="X3016" t="s">
        <v>91</v>
      </c>
      <c r="Y3016" t="str">
        <f>+VLOOKUP($X3016,[1]ParadasReg!$F:$I,4,0)</f>
        <v>Avenida Grecia / esq. Qda. de Sn. Pedro</v>
      </c>
      <c r="Z3016">
        <f>+VLOOKUP($X3016,[1]ParadasReg!$F:$I,3,0)</f>
        <v>3</v>
      </c>
    </row>
    <row r="3017" spans="1:26" x14ac:dyDescent="0.25">
      <c r="A3017">
        <v>929261</v>
      </c>
      <c r="B3017">
        <v>1901</v>
      </c>
      <c r="C3017" s="3">
        <v>45888.323784722219</v>
      </c>
      <c r="D3017" t="s">
        <v>85</v>
      </c>
      <c r="E3017">
        <v>19</v>
      </c>
      <c r="F3017">
        <v>0</v>
      </c>
      <c r="G3017">
        <v>19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-33.478306666666668</v>
      </c>
      <c r="P3017">
        <v>-70.531058333333334</v>
      </c>
      <c r="Q3017">
        <v>33.333333333333329</v>
      </c>
      <c r="R3017">
        <v>519</v>
      </c>
      <c r="S3017" t="s">
        <v>89</v>
      </c>
      <c r="T3017">
        <f t="shared" si="47"/>
        <v>30</v>
      </c>
      <c r="U3017">
        <v>2</v>
      </c>
      <c r="V3017" s="5">
        <v>0.32378472222222221</v>
      </c>
      <c r="W3017" s="8">
        <v>0.3125</v>
      </c>
      <c r="X3017" t="s">
        <v>92</v>
      </c>
      <c r="Y3017" t="str">
        <f>+VLOOKUP($X3017,[1]ParadasReg!$F:$I,4,0)</f>
        <v>Avenida Grecia / esq. Los Picachos</v>
      </c>
      <c r="Z3017">
        <f>+VLOOKUP($X3017,[1]ParadasReg!$F:$I,3,0)</f>
        <v>4</v>
      </c>
    </row>
    <row r="3018" spans="1:26" x14ac:dyDescent="0.25">
      <c r="A3018">
        <v>929270</v>
      </c>
      <c r="B3018">
        <v>1901</v>
      </c>
      <c r="C3018" s="3">
        <v>45888.325381944444</v>
      </c>
      <c r="D3018" t="s">
        <v>85</v>
      </c>
      <c r="E3018">
        <v>8</v>
      </c>
      <c r="F3018">
        <v>0</v>
      </c>
      <c r="G3018">
        <v>8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-33.477366666666668</v>
      </c>
      <c r="P3018">
        <v>-70.535358333333335</v>
      </c>
      <c r="Q3018">
        <v>43.209876543209873</v>
      </c>
      <c r="R3018">
        <v>519</v>
      </c>
      <c r="S3018" t="s">
        <v>89</v>
      </c>
      <c r="T3018">
        <f t="shared" si="47"/>
        <v>40</v>
      </c>
      <c r="U3018">
        <v>2</v>
      </c>
      <c r="V3018" s="5">
        <v>0.3253819444444444</v>
      </c>
      <c r="W3018" s="8">
        <v>0.3125</v>
      </c>
      <c r="X3018" t="s">
        <v>93</v>
      </c>
      <c r="Y3018" t="str">
        <f>+VLOOKUP($X3018,[1]ParadasReg!$F:$I,4,0)</f>
        <v>Avenida Grecia / esq. Jacarandá</v>
      </c>
      <c r="Z3018">
        <f>+VLOOKUP($X3018,[1]ParadasReg!$F:$I,3,0)</f>
        <v>5</v>
      </c>
    </row>
    <row r="3019" spans="1:26" x14ac:dyDescent="0.25">
      <c r="A3019">
        <v>929276</v>
      </c>
      <c r="B3019">
        <v>1901</v>
      </c>
      <c r="C3019" s="3">
        <v>45888.326435185183</v>
      </c>
      <c r="D3019" t="s">
        <v>85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-33.476771666666657</v>
      </c>
      <c r="P3019">
        <v>-70.538621666666671</v>
      </c>
      <c r="Q3019">
        <v>43.209876543209873</v>
      </c>
      <c r="R3019">
        <v>519</v>
      </c>
      <c r="S3019" t="s">
        <v>89</v>
      </c>
      <c r="T3019">
        <f t="shared" si="47"/>
        <v>40</v>
      </c>
      <c r="U3019">
        <v>2</v>
      </c>
      <c r="V3019" s="5">
        <v>0.32643518518518516</v>
      </c>
      <c r="W3019" s="8">
        <v>0.3125</v>
      </c>
      <c r="X3019" t="s">
        <v>94</v>
      </c>
      <c r="Y3019" t="str">
        <f>+VLOOKUP($X3019,[1]ParadasReg!$F:$I,4,0)</f>
        <v>Avenida Grecia / esq. Amanecer</v>
      </c>
      <c r="Z3019">
        <f>+VLOOKUP($X3019,[1]ParadasReg!$F:$I,3,0)</f>
        <v>6</v>
      </c>
    </row>
    <row r="3020" spans="1:26" x14ac:dyDescent="0.25">
      <c r="A3020">
        <v>929289</v>
      </c>
      <c r="B3020">
        <v>1901</v>
      </c>
      <c r="C3020" s="3">
        <v>45888.327731481477</v>
      </c>
      <c r="D3020" t="s">
        <v>85</v>
      </c>
      <c r="E3020">
        <v>5</v>
      </c>
      <c r="F3020">
        <v>1</v>
      </c>
      <c r="G3020">
        <v>0</v>
      </c>
      <c r="H3020">
        <v>0</v>
      </c>
      <c r="I3020">
        <v>5</v>
      </c>
      <c r="J3020">
        <v>1</v>
      </c>
      <c r="K3020">
        <v>0</v>
      </c>
      <c r="L3020">
        <v>0</v>
      </c>
      <c r="M3020">
        <v>0</v>
      </c>
      <c r="N3020">
        <v>0</v>
      </c>
      <c r="O3020">
        <v>-33.476039999999998</v>
      </c>
      <c r="P3020">
        <v>-70.542086666666663</v>
      </c>
      <c r="Q3020">
        <v>48.148148148148145</v>
      </c>
      <c r="R3020">
        <v>519</v>
      </c>
      <c r="S3020" t="s">
        <v>89</v>
      </c>
      <c r="T3020">
        <f t="shared" si="47"/>
        <v>40</v>
      </c>
      <c r="U3020">
        <v>2</v>
      </c>
      <c r="V3020" s="5">
        <v>0.32773148148148151</v>
      </c>
      <c r="W3020" s="8">
        <v>0.3125</v>
      </c>
      <c r="X3020" t="s">
        <v>95</v>
      </c>
      <c r="Y3020" t="str">
        <f>+VLOOKUP($X3020,[1]ParadasReg!$F:$I,4,0)</f>
        <v>Parada / Muni. Peñalolén</v>
      </c>
      <c r="Z3020">
        <f>+VLOOKUP($X3020,[1]ParadasReg!$F:$I,3,0)</f>
        <v>7</v>
      </c>
    </row>
    <row r="3021" spans="1:26" x14ac:dyDescent="0.25">
      <c r="A3021">
        <v>929295</v>
      </c>
      <c r="B3021">
        <v>1901</v>
      </c>
      <c r="C3021" s="3">
        <v>45888.328136574077</v>
      </c>
      <c r="D3021" t="s">
        <v>85</v>
      </c>
      <c r="E3021">
        <v>5</v>
      </c>
      <c r="F3021">
        <v>2</v>
      </c>
      <c r="G3021">
        <v>0</v>
      </c>
      <c r="H3021">
        <v>0</v>
      </c>
      <c r="I3021">
        <v>5</v>
      </c>
      <c r="J3021">
        <v>2</v>
      </c>
      <c r="K3021">
        <v>0</v>
      </c>
      <c r="L3021">
        <v>0</v>
      </c>
      <c r="M3021">
        <v>0</v>
      </c>
      <c r="N3021">
        <v>0</v>
      </c>
      <c r="O3021">
        <v>-33.475965000000002</v>
      </c>
      <c r="P3021">
        <v>-70.54246333333333</v>
      </c>
      <c r="Q3021">
        <v>51.851851851851848</v>
      </c>
      <c r="R3021">
        <v>519</v>
      </c>
      <c r="S3021" t="s">
        <v>89</v>
      </c>
      <c r="T3021">
        <f t="shared" si="47"/>
        <v>50</v>
      </c>
      <c r="U3021">
        <v>2</v>
      </c>
      <c r="V3021" s="5">
        <v>0.32813657407407409</v>
      </c>
      <c r="W3021" s="8">
        <v>0.3125</v>
      </c>
      <c r="X3021" t="s">
        <v>95</v>
      </c>
      <c r="Y3021" t="str">
        <f>+VLOOKUP($X3021,[1]ParadasReg!$F:$I,4,0)</f>
        <v>Parada / Muni. Peñalolén</v>
      </c>
      <c r="Z3021">
        <f>+VLOOKUP($X3021,[1]ParadasReg!$F:$I,3,0)</f>
        <v>7</v>
      </c>
    </row>
    <row r="3022" spans="1:26" x14ac:dyDescent="0.25">
      <c r="A3022">
        <v>929306</v>
      </c>
      <c r="B3022">
        <v>1901</v>
      </c>
      <c r="C3022" s="3">
        <v>45888.329340277778</v>
      </c>
      <c r="D3022" t="s">
        <v>85</v>
      </c>
      <c r="E3022">
        <v>6</v>
      </c>
      <c r="F3022">
        <v>2</v>
      </c>
      <c r="G3022">
        <v>6</v>
      </c>
      <c r="H3022">
        <v>0</v>
      </c>
      <c r="I3022">
        <v>0</v>
      </c>
      <c r="J3022">
        <v>2</v>
      </c>
      <c r="K3022">
        <v>0</v>
      </c>
      <c r="L3022">
        <v>0</v>
      </c>
      <c r="M3022">
        <v>0</v>
      </c>
      <c r="N3022">
        <v>0</v>
      </c>
      <c r="O3022">
        <v>-33.475203333333333</v>
      </c>
      <c r="P3022">
        <v>-70.546528333333328</v>
      </c>
      <c r="Q3022">
        <v>56.79012345679012</v>
      </c>
      <c r="R3022">
        <v>519</v>
      </c>
      <c r="S3022" t="s">
        <v>89</v>
      </c>
      <c r="T3022">
        <f t="shared" si="47"/>
        <v>50</v>
      </c>
      <c r="U3022">
        <v>2</v>
      </c>
      <c r="V3022" s="5">
        <v>0.3293402777777778</v>
      </c>
      <c r="W3022" s="8">
        <v>0.3125</v>
      </c>
      <c r="X3022" t="s">
        <v>96</v>
      </c>
      <c r="Y3022" t="str">
        <f>+VLOOKUP($X3022,[1]ParadasReg!$F:$I,4,0)</f>
        <v>Avenida Grecia / esq. Palena</v>
      </c>
      <c r="Z3022">
        <f>+VLOOKUP($X3022,[1]ParadasReg!$F:$I,3,0)</f>
        <v>8</v>
      </c>
    </row>
    <row r="3023" spans="1:26" x14ac:dyDescent="0.25">
      <c r="A3023">
        <v>929314</v>
      </c>
      <c r="B3023">
        <v>1901</v>
      </c>
      <c r="C3023" s="3">
        <v>45888.330706018518</v>
      </c>
      <c r="D3023" t="s">
        <v>85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-33.47419</v>
      </c>
      <c r="P3023">
        <v>-70.551461666666668</v>
      </c>
      <c r="Q3023">
        <v>56.79012345679012</v>
      </c>
      <c r="R3023">
        <v>519</v>
      </c>
      <c r="S3023" t="s">
        <v>89</v>
      </c>
      <c r="T3023">
        <f t="shared" si="47"/>
        <v>50</v>
      </c>
      <c r="U3023">
        <v>2</v>
      </c>
      <c r="V3023" s="5">
        <v>0.3307060185185185</v>
      </c>
      <c r="W3023" s="8">
        <v>0.3125</v>
      </c>
      <c r="X3023" t="s">
        <v>97</v>
      </c>
      <c r="Y3023" t="str">
        <f>+VLOOKUP($X3023,[1]ParadasReg!$F:$I,4,0)</f>
        <v>Avenida Grecia / esq. Pasaje 444</v>
      </c>
      <c r="Z3023">
        <f>+VLOOKUP($X3023,[1]ParadasReg!$F:$I,3,0)</f>
        <v>9</v>
      </c>
    </row>
    <row r="3024" spans="1:26" x14ac:dyDescent="0.25">
      <c r="A3024">
        <v>929319</v>
      </c>
      <c r="B3024">
        <v>1901</v>
      </c>
      <c r="C3024" s="3">
        <v>45888.331747685188</v>
      </c>
      <c r="D3024" t="s">
        <v>85</v>
      </c>
      <c r="E3024">
        <v>4</v>
      </c>
      <c r="F3024">
        <v>3</v>
      </c>
      <c r="G3024">
        <v>0</v>
      </c>
      <c r="H3024">
        <v>0</v>
      </c>
      <c r="I3024">
        <v>4</v>
      </c>
      <c r="J3024">
        <v>3</v>
      </c>
      <c r="K3024">
        <v>0</v>
      </c>
      <c r="L3024">
        <v>0</v>
      </c>
      <c r="M3024">
        <v>0</v>
      </c>
      <c r="N3024">
        <v>0</v>
      </c>
      <c r="O3024">
        <v>-33.473059999999997</v>
      </c>
      <c r="P3024">
        <v>-70.556413333333339</v>
      </c>
      <c r="Q3024">
        <v>58.024691358024697</v>
      </c>
      <c r="R3024">
        <v>519</v>
      </c>
      <c r="S3024" t="s">
        <v>89</v>
      </c>
      <c r="T3024">
        <f t="shared" si="47"/>
        <v>50</v>
      </c>
      <c r="U3024">
        <v>2</v>
      </c>
      <c r="V3024" s="5">
        <v>0.33174768518518521</v>
      </c>
      <c r="W3024" s="8">
        <v>0.3125</v>
      </c>
      <c r="X3024" t="s">
        <v>98</v>
      </c>
      <c r="Y3024" t="str">
        <f>+VLOOKUP($X3024,[1]ParadasReg!$F:$I,4,0)</f>
        <v>Parada 2 / Calle 1A - Avenida Grecia</v>
      </c>
      <c r="Z3024">
        <f>+VLOOKUP($X3024,[1]ParadasReg!$F:$I,3,0)</f>
        <v>10</v>
      </c>
    </row>
    <row r="3025" spans="1:26" x14ac:dyDescent="0.25">
      <c r="A3025">
        <v>929334</v>
      </c>
      <c r="B3025">
        <v>1901</v>
      </c>
      <c r="C3025" s="3">
        <v>45888.333495370367</v>
      </c>
      <c r="D3025" t="s">
        <v>85</v>
      </c>
      <c r="E3025">
        <v>6</v>
      </c>
      <c r="F3025">
        <v>3</v>
      </c>
      <c r="G3025">
        <v>6</v>
      </c>
      <c r="H3025">
        <v>0</v>
      </c>
      <c r="I3025">
        <v>0</v>
      </c>
      <c r="J3025">
        <v>3</v>
      </c>
      <c r="K3025">
        <v>0</v>
      </c>
      <c r="L3025">
        <v>0</v>
      </c>
      <c r="M3025">
        <v>0</v>
      </c>
      <c r="N3025">
        <v>0</v>
      </c>
      <c r="O3025">
        <v>-33.470911666666673</v>
      </c>
      <c r="P3025">
        <v>-70.56759666666666</v>
      </c>
      <c r="Q3025">
        <v>61.728395061728392</v>
      </c>
      <c r="R3025">
        <v>519</v>
      </c>
      <c r="S3025" t="s">
        <v>89</v>
      </c>
      <c r="T3025">
        <f t="shared" si="47"/>
        <v>60</v>
      </c>
      <c r="U3025">
        <v>2</v>
      </c>
      <c r="V3025" s="5">
        <v>0.33349537037037041</v>
      </c>
      <c r="W3025" s="8">
        <v>0.33333333333333331</v>
      </c>
      <c r="X3025" t="s">
        <v>119</v>
      </c>
      <c r="Y3025" t="str">
        <f>+VLOOKUP($X3025,[1]ParadasReg!$F:$I,4,0)</f>
        <v>Parada 2 / Los Molineros - Av. Grecia</v>
      </c>
      <c r="Z3025">
        <f>+VLOOKUP($X3025,[1]ParadasReg!$F:$I,3,0)</f>
        <v>12</v>
      </c>
    </row>
    <row r="3026" spans="1:26" x14ac:dyDescent="0.25">
      <c r="A3026">
        <v>929342</v>
      </c>
      <c r="B3026">
        <v>1901</v>
      </c>
      <c r="C3026" s="3">
        <v>45888.33488425926</v>
      </c>
      <c r="D3026" t="s">
        <v>85</v>
      </c>
      <c r="E3026">
        <v>1</v>
      </c>
      <c r="F3026">
        <v>8</v>
      </c>
      <c r="G3026">
        <v>1</v>
      </c>
      <c r="H3026">
        <v>0</v>
      </c>
      <c r="I3026">
        <v>0</v>
      </c>
      <c r="J3026">
        <v>8</v>
      </c>
      <c r="K3026">
        <v>0</v>
      </c>
      <c r="L3026">
        <v>0</v>
      </c>
      <c r="M3026">
        <v>0</v>
      </c>
      <c r="N3026">
        <v>0</v>
      </c>
      <c r="O3026">
        <v>-33.469863333333343</v>
      </c>
      <c r="P3026">
        <v>-70.572916666666671</v>
      </c>
      <c r="Q3026">
        <v>53.086419753086425</v>
      </c>
      <c r="R3026">
        <v>519</v>
      </c>
      <c r="S3026" t="s">
        <v>89</v>
      </c>
      <c r="T3026">
        <f t="shared" si="47"/>
        <v>50</v>
      </c>
      <c r="U3026">
        <v>2</v>
      </c>
      <c r="V3026" s="5">
        <v>0.3348842592592593</v>
      </c>
      <c r="W3026" s="8">
        <v>0.33333333333333331</v>
      </c>
      <c r="X3026" t="s">
        <v>117</v>
      </c>
      <c r="Y3026" t="str">
        <f>+VLOOKUP($X3026,[1]ParadasReg!$F:$I,4,0)</f>
        <v>Parada 2 / Cruz Almeyda - Avenida Grecia</v>
      </c>
      <c r="Z3026">
        <f>+VLOOKUP($X3026,[1]ParadasReg!$F:$I,3,0)</f>
        <v>13</v>
      </c>
    </row>
    <row r="3027" spans="1:26" x14ac:dyDescent="0.25">
      <c r="A3027">
        <v>929349</v>
      </c>
      <c r="B3027">
        <v>1901</v>
      </c>
      <c r="C3027" s="3">
        <v>45888.335810185177</v>
      </c>
      <c r="D3027" t="s">
        <v>85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-33.469068333333333</v>
      </c>
      <c r="P3027">
        <v>-70.576511666666661</v>
      </c>
      <c r="Q3027">
        <v>53.086419753086425</v>
      </c>
      <c r="R3027">
        <v>519</v>
      </c>
      <c r="S3027" t="s">
        <v>89</v>
      </c>
      <c r="T3027">
        <f t="shared" si="47"/>
        <v>50</v>
      </c>
      <c r="U3027">
        <v>2</v>
      </c>
      <c r="V3027" s="5">
        <v>0.33581018518518518</v>
      </c>
      <c r="W3027" s="8">
        <v>0.33333333333333331</v>
      </c>
      <c r="X3027" t="s">
        <v>100</v>
      </c>
      <c r="Y3027" t="str">
        <f>+VLOOKUP($X3027,[1]ParadasReg!$F:$I,4,0)</f>
        <v>Parada 4 / (M) Grecia</v>
      </c>
      <c r="Z3027">
        <f>+VLOOKUP($X3027,[1]ParadasReg!$F:$I,3,0)</f>
        <v>14</v>
      </c>
    </row>
    <row r="3028" spans="1:26" x14ac:dyDescent="0.25">
      <c r="A3028">
        <v>929370</v>
      </c>
      <c r="B3028">
        <v>1901</v>
      </c>
      <c r="C3028" s="3">
        <v>45888.338576388887</v>
      </c>
      <c r="D3028" t="s">
        <v>85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-33.465301666666669</v>
      </c>
      <c r="P3028">
        <v>-70.589065000000005</v>
      </c>
      <c r="Q3028">
        <v>53.086419753086425</v>
      </c>
      <c r="R3028">
        <v>519</v>
      </c>
      <c r="S3028" t="s">
        <v>89</v>
      </c>
      <c r="T3028">
        <f t="shared" si="47"/>
        <v>50</v>
      </c>
      <c r="U3028">
        <v>2</v>
      </c>
      <c r="V3028" s="5">
        <v>0.33857638888888886</v>
      </c>
      <c r="W3028" s="8">
        <v>0.33333333333333331</v>
      </c>
      <c r="X3028" t="s">
        <v>102</v>
      </c>
      <c r="Y3028" t="str">
        <f>+VLOOKUP($X3028,[1]ParadasReg!$F:$I,4,0)</f>
        <v>Parada 2 / CESFAM Salvador Bustos</v>
      </c>
      <c r="Z3028">
        <f>+VLOOKUP($X3028,[1]ParadasReg!$F:$I,3,0)</f>
        <v>16</v>
      </c>
    </row>
    <row r="3029" spans="1:26" x14ac:dyDescent="0.25">
      <c r="A3029">
        <v>929383</v>
      </c>
      <c r="B3029">
        <v>1901</v>
      </c>
      <c r="C3029" s="3">
        <v>45888.340266203697</v>
      </c>
      <c r="D3029" t="s">
        <v>85</v>
      </c>
      <c r="E3029">
        <v>2</v>
      </c>
      <c r="F3029">
        <v>4</v>
      </c>
      <c r="G3029">
        <v>0</v>
      </c>
      <c r="H3029">
        <v>0</v>
      </c>
      <c r="I3029">
        <v>2</v>
      </c>
      <c r="J3029">
        <v>4</v>
      </c>
      <c r="K3029">
        <v>0</v>
      </c>
      <c r="L3029">
        <v>0</v>
      </c>
      <c r="M3029">
        <v>0</v>
      </c>
      <c r="N3029">
        <v>0</v>
      </c>
      <c r="O3029">
        <v>-33.464603333333343</v>
      </c>
      <c r="P3029">
        <v>-70.597043333333332</v>
      </c>
      <c r="Q3029">
        <v>50.617283950617285</v>
      </c>
      <c r="R3029">
        <v>519</v>
      </c>
      <c r="S3029" t="s">
        <v>89</v>
      </c>
      <c r="T3029">
        <f t="shared" si="47"/>
        <v>50</v>
      </c>
      <c r="U3029">
        <v>2</v>
      </c>
      <c r="V3029" s="5">
        <v>0.3402662037037037</v>
      </c>
      <c r="W3029" s="8">
        <v>0.33333333333333331</v>
      </c>
      <c r="X3029" t="s">
        <v>103</v>
      </c>
      <c r="Y3029" t="str">
        <f>+VLOOKUP($X3029,[1]ParadasReg!$F:$I,4,0)</f>
        <v>Parada 2 / Pedagógico</v>
      </c>
      <c r="Z3029">
        <f>+VLOOKUP($X3029,[1]ParadasReg!$F:$I,3,0)</f>
        <v>17</v>
      </c>
    </row>
    <row r="3030" spans="1:26" x14ac:dyDescent="0.25">
      <c r="A3030">
        <v>929398</v>
      </c>
      <c r="B3030">
        <v>1901</v>
      </c>
      <c r="C3030" s="3">
        <v>45888.342245370368</v>
      </c>
      <c r="D3030" t="s">
        <v>85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-33.462159999999997</v>
      </c>
      <c r="P3030">
        <v>-70.607758333333337</v>
      </c>
      <c r="Q3030">
        <v>50.617283950617285</v>
      </c>
      <c r="R3030">
        <v>519</v>
      </c>
      <c r="S3030" t="s">
        <v>89</v>
      </c>
      <c r="T3030">
        <f t="shared" si="47"/>
        <v>50</v>
      </c>
      <c r="U3030">
        <v>2</v>
      </c>
      <c r="V3030" s="5">
        <v>0.34224537037037034</v>
      </c>
      <c r="W3030" s="8">
        <v>0.33333333333333331</v>
      </c>
      <c r="X3030" t="s">
        <v>118</v>
      </c>
      <c r="Y3030" t="str">
        <f>+VLOOKUP($X3030,[1]ParadasReg!$F:$I,4,0)</f>
        <v>Parada 2 / (M) Est.Nacional</v>
      </c>
      <c r="Z3030">
        <f>+VLOOKUP($X3030,[1]ParadasReg!$F:$I,3,0)</f>
        <v>19</v>
      </c>
    </row>
    <row r="3031" spans="1:26" x14ac:dyDescent="0.25">
      <c r="A3031">
        <v>929414</v>
      </c>
      <c r="B3031">
        <v>1901</v>
      </c>
      <c r="C3031" s="3">
        <v>45888.344618055547</v>
      </c>
      <c r="D3031" t="s">
        <v>85</v>
      </c>
      <c r="E3031">
        <v>4</v>
      </c>
      <c r="F3031">
        <v>0</v>
      </c>
      <c r="G3031">
        <v>4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-33.46147666666667</v>
      </c>
      <c r="P3031">
        <v>-70.617356666666666</v>
      </c>
      <c r="Q3031">
        <v>55.555555555555557</v>
      </c>
      <c r="R3031">
        <v>519</v>
      </c>
      <c r="S3031" t="s">
        <v>89</v>
      </c>
      <c r="T3031">
        <f t="shared" si="47"/>
        <v>50</v>
      </c>
      <c r="U3031">
        <v>2</v>
      </c>
      <c r="V3031" s="5">
        <v>0.34461805555555558</v>
      </c>
      <c r="W3031" s="8">
        <v>0.33333333333333331</v>
      </c>
      <c r="X3031" t="s">
        <v>106</v>
      </c>
      <c r="Y3031" t="str">
        <f>+VLOOKUP($X3031,[1]ParadasReg!$F:$I,4,0)</f>
        <v>Parada 2 / Villa Olímpica</v>
      </c>
      <c r="Z3031">
        <f>+VLOOKUP($X3031,[1]ParadasReg!$F:$I,3,0)</f>
        <v>21</v>
      </c>
    </row>
    <row r="3032" spans="1:26" x14ac:dyDescent="0.25">
      <c r="A3032">
        <v>929427</v>
      </c>
      <c r="B3032">
        <v>1901</v>
      </c>
      <c r="C3032" s="3">
        <v>45888.346724537027</v>
      </c>
      <c r="D3032" t="s">
        <v>85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-33.455023333333337</v>
      </c>
      <c r="P3032">
        <v>-70.628190000000004</v>
      </c>
      <c r="Q3032">
        <v>55.555555555555557</v>
      </c>
      <c r="R3032">
        <v>519</v>
      </c>
      <c r="S3032" t="s">
        <v>89</v>
      </c>
      <c r="T3032">
        <f t="shared" si="47"/>
        <v>50</v>
      </c>
      <c r="U3032">
        <v>2</v>
      </c>
      <c r="V3032" s="5">
        <v>0.34672453703703704</v>
      </c>
      <c r="W3032" s="8">
        <v>0.33333333333333331</v>
      </c>
      <c r="X3032" t="s">
        <v>108</v>
      </c>
      <c r="Y3032" t="str">
        <f>+VLOOKUP($X3032,[1]ParadasReg!$F:$I,4,0)</f>
        <v>Parada 2 / (M) Irarrázaval</v>
      </c>
      <c r="Z3032">
        <f>+VLOOKUP($X3032,[1]ParadasReg!$F:$I,3,0)</f>
        <v>23</v>
      </c>
    </row>
    <row r="3033" spans="1:26" x14ac:dyDescent="0.25">
      <c r="A3033">
        <v>929444</v>
      </c>
      <c r="B3033">
        <v>1901</v>
      </c>
      <c r="C3033" s="3">
        <v>45888.349108796298</v>
      </c>
      <c r="D3033" t="s">
        <v>85</v>
      </c>
      <c r="E3033">
        <v>7</v>
      </c>
      <c r="F3033">
        <v>0</v>
      </c>
      <c r="G3033">
        <v>7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-33.451123333333342</v>
      </c>
      <c r="P3033">
        <v>-70.631066666666669</v>
      </c>
      <c r="Q3033">
        <v>64.197530864197532</v>
      </c>
      <c r="R3033">
        <v>519</v>
      </c>
      <c r="S3033" t="s">
        <v>89</v>
      </c>
      <c r="T3033">
        <f t="shared" si="47"/>
        <v>60</v>
      </c>
      <c r="U3033">
        <v>2</v>
      </c>
      <c r="V3033" s="5">
        <v>0.34910879629629626</v>
      </c>
      <c r="W3033" s="8">
        <v>0.33333333333333331</v>
      </c>
      <c r="X3033" t="s">
        <v>109</v>
      </c>
      <c r="Y3033" t="str">
        <f>+VLOOKUP($X3033,[1]ParadasReg!$F:$I,4,0)</f>
        <v>Parada 7 / (M) Irarrázaval</v>
      </c>
      <c r="Z3033">
        <f>+VLOOKUP($X3033,[1]ParadasReg!$F:$I,3,0)</f>
        <v>24</v>
      </c>
    </row>
    <row r="3034" spans="1:26" x14ac:dyDescent="0.25">
      <c r="A3034">
        <v>929449</v>
      </c>
      <c r="B3034">
        <v>1901</v>
      </c>
      <c r="C3034" s="3">
        <v>45888.350057870368</v>
      </c>
      <c r="D3034" t="s">
        <v>85</v>
      </c>
      <c r="E3034">
        <v>3</v>
      </c>
      <c r="F3034">
        <v>10</v>
      </c>
      <c r="G3034">
        <v>2</v>
      </c>
      <c r="H3034">
        <v>0</v>
      </c>
      <c r="I3034">
        <v>1</v>
      </c>
      <c r="J3034">
        <v>10</v>
      </c>
      <c r="K3034">
        <v>0</v>
      </c>
      <c r="L3034">
        <v>0</v>
      </c>
      <c r="M3034">
        <v>0</v>
      </c>
      <c r="N3034">
        <v>0</v>
      </c>
      <c r="O3034">
        <v>-33.443798333333334</v>
      </c>
      <c r="P3034">
        <v>-70.633316666666673</v>
      </c>
      <c r="Q3034">
        <v>55.555555555555557</v>
      </c>
      <c r="R3034">
        <v>519</v>
      </c>
      <c r="S3034" t="s">
        <v>89</v>
      </c>
      <c r="T3034">
        <f t="shared" si="47"/>
        <v>50</v>
      </c>
      <c r="U3034">
        <v>2</v>
      </c>
      <c r="V3034" s="5">
        <v>0.35005787037037034</v>
      </c>
      <c r="W3034" s="8">
        <v>0.33333333333333331</v>
      </c>
      <c r="X3034" t="s">
        <v>111</v>
      </c>
      <c r="Y3034" t="str">
        <f>+VLOOKUP($X3034,[1]ParadasReg!$F:$I,4,0)</f>
        <v>Parada 2 / (M) Parque Bustamante</v>
      </c>
      <c r="Z3034">
        <f>+VLOOKUP($X3034,[1]ParadasReg!$F:$I,3,0)</f>
        <v>26</v>
      </c>
    </row>
    <row r="3035" spans="1:26" x14ac:dyDescent="0.25">
      <c r="A3035">
        <v>929484</v>
      </c>
      <c r="B3035">
        <v>1901</v>
      </c>
      <c r="C3035" s="3">
        <v>45888.355509259258</v>
      </c>
      <c r="D3035" t="s">
        <v>85</v>
      </c>
      <c r="E3035">
        <v>3</v>
      </c>
      <c r="F3035">
        <v>9</v>
      </c>
      <c r="G3035">
        <v>2</v>
      </c>
      <c r="H3035">
        <v>0</v>
      </c>
      <c r="I3035">
        <v>1</v>
      </c>
      <c r="J3035">
        <v>9</v>
      </c>
      <c r="K3035">
        <v>0</v>
      </c>
      <c r="L3035">
        <v>0</v>
      </c>
      <c r="M3035">
        <v>0</v>
      </c>
      <c r="N3035">
        <v>0</v>
      </c>
      <c r="O3035">
        <v>-33.437260000000002</v>
      </c>
      <c r="P3035">
        <v>-70.63606333333334</v>
      </c>
      <c r="Q3035">
        <v>48.148148148148145</v>
      </c>
      <c r="R3035">
        <v>519</v>
      </c>
      <c r="S3035" t="s">
        <v>89</v>
      </c>
      <c r="T3035">
        <f t="shared" si="47"/>
        <v>40</v>
      </c>
      <c r="U3035">
        <v>2</v>
      </c>
      <c r="V3035" s="5">
        <v>0.35550925925925925</v>
      </c>
      <c r="W3035" s="8">
        <v>0.35416666666666663</v>
      </c>
      <c r="X3035" t="s">
        <v>112</v>
      </c>
      <c r="Y3035" t="str">
        <f>+VLOOKUP($X3035,[1]ParadasReg!$F:$I,4,0)</f>
        <v>Parada 4 / Plaza Italia</v>
      </c>
      <c r="Z3035">
        <f>+VLOOKUP($X3035,[1]ParadasReg!$F:$I,3,0)</f>
        <v>27</v>
      </c>
    </row>
    <row r="3036" spans="1:26" x14ac:dyDescent="0.25">
      <c r="A3036">
        <v>929491</v>
      </c>
      <c r="B3036">
        <v>1901</v>
      </c>
      <c r="C3036" s="3">
        <v>45888.356504629628</v>
      </c>
      <c r="D3036" t="s">
        <v>85</v>
      </c>
      <c r="E3036">
        <v>3</v>
      </c>
      <c r="F3036">
        <v>8</v>
      </c>
      <c r="G3036">
        <v>2</v>
      </c>
      <c r="H3036">
        <v>0</v>
      </c>
      <c r="I3036">
        <v>1</v>
      </c>
      <c r="J3036">
        <v>8</v>
      </c>
      <c r="K3036">
        <v>0</v>
      </c>
      <c r="L3036">
        <v>0</v>
      </c>
      <c r="M3036">
        <v>0</v>
      </c>
      <c r="N3036">
        <v>0</v>
      </c>
      <c r="O3036">
        <v>-33.439689999999999</v>
      </c>
      <c r="P3036">
        <v>-70.640073333333333</v>
      </c>
      <c r="Q3036">
        <v>41.975308641975303</v>
      </c>
      <c r="R3036">
        <v>519</v>
      </c>
      <c r="S3036" t="s">
        <v>89</v>
      </c>
      <c r="T3036">
        <f t="shared" si="47"/>
        <v>40</v>
      </c>
      <c r="U3036">
        <v>2</v>
      </c>
      <c r="V3036" s="5">
        <v>0.35650462962962964</v>
      </c>
      <c r="W3036" s="8">
        <v>0.35416666666666663</v>
      </c>
      <c r="X3036" t="s">
        <v>113</v>
      </c>
      <c r="Y3036" t="str">
        <f>+VLOOKUP($X3036,[1]ParadasReg!$F:$I,4,0)</f>
        <v>Parada 4 / (M) Universidad Católica</v>
      </c>
      <c r="Z3036">
        <f>+VLOOKUP($X3036,[1]ParadasReg!$F:$I,3,0)</f>
        <v>28</v>
      </c>
    </row>
    <row r="3037" spans="1:26" x14ac:dyDescent="0.25">
      <c r="A3037">
        <v>929503</v>
      </c>
      <c r="B3037">
        <v>1901</v>
      </c>
      <c r="C3037" s="3">
        <v>45888.358483796299</v>
      </c>
      <c r="D3037" t="s">
        <v>85</v>
      </c>
      <c r="E3037">
        <v>0</v>
      </c>
      <c r="F3037">
        <v>10</v>
      </c>
      <c r="G3037">
        <v>0</v>
      </c>
      <c r="H3037">
        <v>0</v>
      </c>
      <c r="I3037">
        <v>0</v>
      </c>
      <c r="J3037">
        <v>10</v>
      </c>
      <c r="K3037">
        <v>0</v>
      </c>
      <c r="L3037">
        <v>0</v>
      </c>
      <c r="M3037">
        <v>0</v>
      </c>
      <c r="N3037">
        <v>0</v>
      </c>
      <c r="O3037">
        <v>-33.442540000000001</v>
      </c>
      <c r="P3037">
        <v>-70.645431666666667</v>
      </c>
      <c r="Q3037">
        <v>29.629629629629626</v>
      </c>
      <c r="R3037">
        <v>519</v>
      </c>
      <c r="S3037" t="s">
        <v>89</v>
      </c>
      <c r="T3037">
        <f t="shared" si="47"/>
        <v>20</v>
      </c>
      <c r="U3037">
        <v>2</v>
      </c>
      <c r="V3037" s="5">
        <v>0.35848379629629629</v>
      </c>
      <c r="W3037" s="8">
        <v>0.35416666666666663</v>
      </c>
      <c r="X3037" t="s">
        <v>114</v>
      </c>
      <c r="Y3037" t="str">
        <f>+VLOOKUP($X3037,[1]ParadasReg!$F:$I,4,0)</f>
        <v>Parada 3 / (M) Santa Lucía</v>
      </c>
      <c r="Z3037">
        <f>+VLOOKUP($X3037,[1]ParadasReg!$F:$I,3,0)</f>
        <v>29</v>
      </c>
    </row>
    <row r="3038" spans="1:26" x14ac:dyDescent="0.25">
      <c r="A3038">
        <v>929512</v>
      </c>
      <c r="B3038">
        <v>1901</v>
      </c>
      <c r="C3038" s="3">
        <v>45888.360196759262</v>
      </c>
      <c r="D3038" t="s">
        <v>85</v>
      </c>
      <c r="E3038">
        <v>0</v>
      </c>
      <c r="F3038">
        <v>11</v>
      </c>
      <c r="G3038">
        <v>0</v>
      </c>
      <c r="H3038">
        <v>0</v>
      </c>
      <c r="I3038">
        <v>0</v>
      </c>
      <c r="J3038">
        <v>11</v>
      </c>
      <c r="K3038">
        <v>0</v>
      </c>
      <c r="L3038">
        <v>0</v>
      </c>
      <c r="M3038">
        <v>0</v>
      </c>
      <c r="N3038">
        <v>0</v>
      </c>
      <c r="O3038">
        <v>-33.443756666666673</v>
      </c>
      <c r="P3038">
        <v>-70.650655</v>
      </c>
      <c r="Q3038">
        <v>16.049382716049383</v>
      </c>
      <c r="R3038">
        <v>519</v>
      </c>
      <c r="S3038" t="s">
        <v>89</v>
      </c>
      <c r="T3038">
        <f t="shared" si="47"/>
        <v>10</v>
      </c>
      <c r="U3038">
        <v>2</v>
      </c>
      <c r="V3038" s="5">
        <v>0.36019675925925926</v>
      </c>
      <c r="W3038" s="8">
        <v>0.35416666666666663</v>
      </c>
      <c r="X3038" t="s">
        <v>115</v>
      </c>
      <c r="Y3038" t="str">
        <f>+VLOOKUP($X3038,[1]ParadasReg!$F:$I,4,0)</f>
        <v>Parada 3 / (M) Universidad de Chile</v>
      </c>
      <c r="Z3038">
        <f>+VLOOKUP($X3038,[1]ParadasReg!$F:$I,3,0)</f>
        <v>30</v>
      </c>
    </row>
    <row r="3039" spans="1:26" x14ac:dyDescent="0.25">
      <c r="A3039">
        <v>929522</v>
      </c>
      <c r="B3039">
        <v>1901</v>
      </c>
      <c r="C3039" s="3">
        <v>45888.361574074072</v>
      </c>
      <c r="D3039" t="s">
        <v>85</v>
      </c>
      <c r="E3039">
        <v>0</v>
      </c>
      <c r="F3039">
        <v>7</v>
      </c>
      <c r="G3039">
        <v>0</v>
      </c>
      <c r="H3039">
        <v>0</v>
      </c>
      <c r="I3039">
        <v>0</v>
      </c>
      <c r="J3039">
        <v>7</v>
      </c>
      <c r="K3039">
        <v>0</v>
      </c>
      <c r="L3039">
        <v>0</v>
      </c>
      <c r="M3039">
        <v>0</v>
      </c>
      <c r="N3039">
        <v>0</v>
      </c>
      <c r="O3039">
        <v>-33.44482</v>
      </c>
      <c r="P3039">
        <v>-70.65596166666667</v>
      </c>
      <c r="Q3039">
        <v>7.4074074074074066</v>
      </c>
      <c r="R3039">
        <v>519</v>
      </c>
      <c r="S3039" t="s">
        <v>89</v>
      </c>
      <c r="T3039">
        <f t="shared" si="47"/>
        <v>0</v>
      </c>
      <c r="U3039">
        <v>2</v>
      </c>
      <c r="V3039" s="5">
        <v>0.36157407407407405</v>
      </c>
      <c r="W3039" s="8">
        <v>0.35416666666666663</v>
      </c>
      <c r="X3039" t="s">
        <v>116</v>
      </c>
      <c r="Y3039" t="str">
        <f>+VLOOKUP($X3039,[1]ParadasReg!$F:$I,4,0)</f>
        <v>Parada 3 / (M) La Moneda</v>
      </c>
      <c r="Z3039">
        <f>+VLOOKUP($X3039,[1]ParadasReg!$F:$I,3,0)</f>
        <v>31</v>
      </c>
    </row>
    <row r="3040" spans="1:26" x14ac:dyDescent="0.25">
      <c r="A3040">
        <v>929945</v>
      </c>
      <c r="B3040">
        <v>1901</v>
      </c>
      <c r="C3040" s="3">
        <v>45888.460393518522</v>
      </c>
      <c r="D3040" t="s">
        <v>86</v>
      </c>
      <c r="E3040">
        <v>0</v>
      </c>
      <c r="F3040">
        <v>1</v>
      </c>
      <c r="G3040">
        <v>0</v>
      </c>
      <c r="H3040">
        <v>0</v>
      </c>
      <c r="I3040">
        <v>0</v>
      </c>
      <c r="J3040">
        <v>1</v>
      </c>
      <c r="K3040">
        <v>0</v>
      </c>
      <c r="L3040">
        <v>0</v>
      </c>
      <c r="M3040">
        <v>0</v>
      </c>
      <c r="N3040">
        <v>0</v>
      </c>
      <c r="O3040">
        <v>-33.479460000000003</v>
      </c>
      <c r="P3040">
        <v>-70.524424999999994</v>
      </c>
      <c r="Q3040">
        <v>0</v>
      </c>
      <c r="R3040">
        <v>519</v>
      </c>
      <c r="S3040" t="s">
        <v>89</v>
      </c>
      <c r="T3040">
        <f t="shared" si="47"/>
        <v>0</v>
      </c>
      <c r="U3040">
        <v>2</v>
      </c>
      <c r="V3040" s="5">
        <v>0.46039351851851856</v>
      </c>
      <c r="W3040" s="8">
        <v>0.45833333333333331</v>
      </c>
      <c r="X3040" t="s">
        <v>123</v>
      </c>
      <c r="Y3040" t="str">
        <f>+VLOOKUP($X3040,[1]ParadasReg!$F:$I,4,0)</f>
        <v>Av. Diagonal Las Torres / esq. Avenida Grecia</v>
      </c>
      <c r="Z3040">
        <f>+VLOOKUP($X3040,[1]ParadasReg!$F:$I,3,0)</f>
        <v>2</v>
      </c>
    </row>
    <row r="3041" spans="1:26" x14ac:dyDescent="0.25">
      <c r="A3041">
        <v>929949</v>
      </c>
      <c r="B3041">
        <v>1901</v>
      </c>
      <c r="C3041" s="3">
        <v>45888.460995370369</v>
      </c>
      <c r="D3041" t="s">
        <v>86</v>
      </c>
      <c r="E3041">
        <v>6</v>
      </c>
      <c r="F3041">
        <v>0</v>
      </c>
      <c r="G3041">
        <v>6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-33.479010000000002</v>
      </c>
      <c r="P3041">
        <v>-70.527663333333336</v>
      </c>
      <c r="Q3041">
        <v>7.4074074074074066</v>
      </c>
      <c r="R3041">
        <v>519</v>
      </c>
      <c r="S3041" t="s">
        <v>89</v>
      </c>
      <c r="T3041">
        <f t="shared" si="47"/>
        <v>0</v>
      </c>
      <c r="U3041">
        <v>2</v>
      </c>
      <c r="V3041" s="5">
        <v>0.46099537037037036</v>
      </c>
      <c r="W3041" s="8">
        <v>0.45833333333333331</v>
      </c>
      <c r="X3041" t="s">
        <v>91</v>
      </c>
      <c r="Y3041" t="str">
        <f>+VLOOKUP($X3041,[1]ParadasReg!$F:$I,4,0)</f>
        <v>Avenida Grecia / esq. Qda. de Sn. Pedro</v>
      </c>
      <c r="Z3041">
        <f>+VLOOKUP($X3041,[1]ParadasReg!$F:$I,3,0)</f>
        <v>3</v>
      </c>
    </row>
    <row r="3042" spans="1:26" x14ac:dyDescent="0.25">
      <c r="A3042">
        <v>929950</v>
      </c>
      <c r="B3042">
        <v>1901</v>
      </c>
      <c r="C3042" s="3">
        <v>45888.461643518523</v>
      </c>
      <c r="D3042" t="s">
        <v>86</v>
      </c>
      <c r="E3042">
        <v>6</v>
      </c>
      <c r="F3042">
        <v>0</v>
      </c>
      <c r="G3042">
        <v>6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-33.476611666666663</v>
      </c>
      <c r="P3042">
        <v>-70.538793333333331</v>
      </c>
      <c r="Q3042">
        <v>14.814814814814813</v>
      </c>
      <c r="R3042">
        <v>519</v>
      </c>
      <c r="S3042" t="s">
        <v>89</v>
      </c>
      <c r="T3042">
        <f t="shared" si="47"/>
        <v>10</v>
      </c>
      <c r="U3042">
        <v>2</v>
      </c>
      <c r="V3042" s="5">
        <v>0.46164351851851854</v>
      </c>
      <c r="W3042" s="8">
        <v>0.45833333333333331</v>
      </c>
      <c r="X3042" t="s">
        <v>94</v>
      </c>
      <c r="Y3042" t="str">
        <f>+VLOOKUP($X3042,[1]ParadasReg!$F:$I,4,0)</f>
        <v>Avenida Grecia / esq. Amanecer</v>
      </c>
      <c r="Z3042">
        <f>+VLOOKUP($X3042,[1]ParadasReg!$F:$I,3,0)</f>
        <v>6</v>
      </c>
    </row>
    <row r="3043" spans="1:26" x14ac:dyDescent="0.25">
      <c r="A3043">
        <v>929963</v>
      </c>
      <c r="B3043">
        <v>1901</v>
      </c>
      <c r="C3043" s="3">
        <v>45888.464120370372</v>
      </c>
      <c r="D3043" t="s">
        <v>86</v>
      </c>
      <c r="E3043">
        <v>6</v>
      </c>
      <c r="F3043">
        <v>0</v>
      </c>
      <c r="G3043">
        <v>6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-33.475941666666657</v>
      </c>
      <c r="P3043">
        <v>-70.542010000000005</v>
      </c>
      <c r="Q3043">
        <v>22.222222222222221</v>
      </c>
      <c r="R3043">
        <v>519</v>
      </c>
      <c r="S3043" t="s">
        <v>89</v>
      </c>
      <c r="T3043">
        <f t="shared" si="47"/>
        <v>20</v>
      </c>
      <c r="U3043">
        <v>2</v>
      </c>
      <c r="V3043" s="5">
        <v>0.46412037037037041</v>
      </c>
      <c r="W3043" s="8">
        <v>0.45833333333333331</v>
      </c>
      <c r="X3043" t="s">
        <v>95</v>
      </c>
      <c r="Y3043" t="str">
        <f>+VLOOKUP($X3043,[1]ParadasReg!$F:$I,4,0)</f>
        <v>Parada / Muni. Peñalolén</v>
      </c>
      <c r="Z3043">
        <f>+VLOOKUP($X3043,[1]ParadasReg!$F:$I,3,0)</f>
        <v>7</v>
      </c>
    </row>
    <row r="3044" spans="1:26" x14ac:dyDescent="0.25">
      <c r="A3044">
        <v>929964</v>
      </c>
      <c r="B3044">
        <v>1901</v>
      </c>
      <c r="C3044" s="3">
        <v>45888.464328703703</v>
      </c>
      <c r="D3044" t="s">
        <v>86</v>
      </c>
      <c r="E3044">
        <v>7</v>
      </c>
      <c r="F3044">
        <v>0</v>
      </c>
      <c r="G3044">
        <v>7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-33.475911666666669</v>
      </c>
      <c r="P3044">
        <v>-70.542343333333335</v>
      </c>
      <c r="Q3044">
        <v>30.864197530864196</v>
      </c>
      <c r="R3044">
        <v>519</v>
      </c>
      <c r="S3044" t="s">
        <v>89</v>
      </c>
      <c r="T3044">
        <f t="shared" si="47"/>
        <v>30</v>
      </c>
      <c r="U3044">
        <v>2</v>
      </c>
      <c r="V3044" s="5">
        <v>0.46432870370370366</v>
      </c>
      <c r="W3044" s="8">
        <v>0.45833333333333331</v>
      </c>
      <c r="X3044" t="s">
        <v>95</v>
      </c>
      <c r="Y3044" t="str">
        <f>+VLOOKUP($X3044,[1]ParadasReg!$F:$I,4,0)</f>
        <v>Parada / Muni. Peñalolén</v>
      </c>
      <c r="Z3044">
        <f>+VLOOKUP($X3044,[1]ParadasReg!$F:$I,3,0)</f>
        <v>7</v>
      </c>
    </row>
    <row r="3045" spans="1:26" x14ac:dyDescent="0.25">
      <c r="A3045">
        <v>929975</v>
      </c>
      <c r="B3045">
        <v>1901</v>
      </c>
      <c r="C3045" s="3">
        <v>45888.467233796298</v>
      </c>
      <c r="D3045" t="s">
        <v>86</v>
      </c>
      <c r="E3045">
        <v>3</v>
      </c>
      <c r="F3045">
        <v>0</v>
      </c>
      <c r="G3045">
        <v>0</v>
      </c>
      <c r="H3045">
        <v>0</v>
      </c>
      <c r="I3045">
        <v>3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-33.473091666666669</v>
      </c>
      <c r="P3045">
        <v>-70.556451666666661</v>
      </c>
      <c r="Q3045">
        <v>34.567901234567898</v>
      </c>
      <c r="R3045">
        <v>519</v>
      </c>
      <c r="S3045" t="s">
        <v>89</v>
      </c>
      <c r="T3045">
        <f t="shared" si="47"/>
        <v>30</v>
      </c>
      <c r="U3045">
        <v>2</v>
      </c>
      <c r="V3045" s="5">
        <v>0.4672337962962963</v>
      </c>
      <c r="W3045" s="8">
        <v>0.45833333333333331</v>
      </c>
      <c r="X3045" t="s">
        <v>98</v>
      </c>
      <c r="Y3045" t="str">
        <f>+VLOOKUP($X3045,[1]ParadasReg!$F:$I,4,0)</f>
        <v>Parada 2 / Calle 1A - Avenida Grecia</v>
      </c>
      <c r="Z3045">
        <f>+VLOOKUP($X3045,[1]ParadasReg!$F:$I,3,0)</f>
        <v>10</v>
      </c>
    </row>
    <row r="3046" spans="1:26" x14ac:dyDescent="0.25">
      <c r="A3046">
        <v>929980</v>
      </c>
      <c r="B3046">
        <v>1901</v>
      </c>
      <c r="C3046" s="3">
        <v>45888.46806712963</v>
      </c>
      <c r="D3046" t="s">
        <v>86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-33.472085</v>
      </c>
      <c r="P3046">
        <v>-70.561736666666661</v>
      </c>
      <c r="Q3046">
        <v>34.567901234567898</v>
      </c>
      <c r="R3046">
        <v>519</v>
      </c>
      <c r="S3046" t="s">
        <v>89</v>
      </c>
      <c r="T3046">
        <f t="shared" si="47"/>
        <v>30</v>
      </c>
      <c r="U3046">
        <v>2</v>
      </c>
      <c r="V3046" s="5">
        <v>0.46806712962962965</v>
      </c>
      <c r="W3046" s="8">
        <v>0.45833333333333331</v>
      </c>
      <c r="X3046" t="s">
        <v>99</v>
      </c>
      <c r="Y3046" t="str">
        <f>+VLOOKUP($X3046,[1]ParadasReg!$F:$I,4,0)</f>
        <v>Parada 2 / Ictinos - Avenida Grecia</v>
      </c>
      <c r="Z3046">
        <f>+VLOOKUP($X3046,[1]ParadasReg!$F:$I,3,0)</f>
        <v>11</v>
      </c>
    </row>
    <row r="3047" spans="1:26" x14ac:dyDescent="0.25">
      <c r="A3047">
        <v>929985</v>
      </c>
      <c r="B3047">
        <v>1901</v>
      </c>
      <c r="C3047" s="3">
        <v>45888.468877314823</v>
      </c>
      <c r="D3047" t="s">
        <v>86</v>
      </c>
      <c r="E3047">
        <v>0</v>
      </c>
      <c r="F3047">
        <v>2</v>
      </c>
      <c r="G3047">
        <v>0</v>
      </c>
      <c r="H3047">
        <v>0</v>
      </c>
      <c r="I3047">
        <v>0</v>
      </c>
      <c r="J3047">
        <v>2</v>
      </c>
      <c r="K3047">
        <v>0</v>
      </c>
      <c r="L3047">
        <v>0</v>
      </c>
      <c r="M3047">
        <v>0</v>
      </c>
      <c r="N3047">
        <v>0</v>
      </c>
      <c r="O3047">
        <v>-33.470948333333332</v>
      </c>
      <c r="P3047">
        <v>-70.567588333333333</v>
      </c>
      <c r="Q3047">
        <v>32.098765432098766</v>
      </c>
      <c r="R3047">
        <v>519</v>
      </c>
      <c r="S3047" t="s">
        <v>89</v>
      </c>
      <c r="T3047">
        <f t="shared" si="47"/>
        <v>30</v>
      </c>
      <c r="U3047">
        <v>2</v>
      </c>
      <c r="V3047" s="5">
        <v>0.46887731481481482</v>
      </c>
      <c r="W3047" s="8">
        <v>0.45833333333333331</v>
      </c>
      <c r="X3047" t="s">
        <v>119</v>
      </c>
      <c r="Y3047" t="str">
        <f>+VLOOKUP($X3047,[1]ParadasReg!$F:$I,4,0)</f>
        <v>Parada 2 / Los Molineros - Av. Grecia</v>
      </c>
      <c r="Z3047">
        <f>+VLOOKUP($X3047,[1]ParadasReg!$F:$I,3,0)</f>
        <v>12</v>
      </c>
    </row>
    <row r="3048" spans="1:26" x14ac:dyDescent="0.25">
      <c r="A3048">
        <v>929991</v>
      </c>
      <c r="B3048">
        <v>1901</v>
      </c>
      <c r="C3048" s="3">
        <v>45888.469988425917</v>
      </c>
      <c r="D3048" t="s">
        <v>86</v>
      </c>
      <c r="E3048">
        <v>0</v>
      </c>
      <c r="F3048">
        <v>3</v>
      </c>
      <c r="G3048">
        <v>0</v>
      </c>
      <c r="H3048">
        <v>0</v>
      </c>
      <c r="I3048">
        <v>0</v>
      </c>
      <c r="J3048">
        <v>3</v>
      </c>
      <c r="K3048">
        <v>0</v>
      </c>
      <c r="L3048">
        <v>0</v>
      </c>
      <c r="M3048">
        <v>0</v>
      </c>
      <c r="N3048">
        <v>0</v>
      </c>
      <c r="O3048">
        <v>-33.469903333333328</v>
      </c>
      <c r="P3048">
        <v>-70.572913333333332</v>
      </c>
      <c r="Q3048">
        <v>28.39506172839506</v>
      </c>
      <c r="R3048">
        <v>519</v>
      </c>
      <c r="S3048" t="s">
        <v>89</v>
      </c>
      <c r="T3048">
        <f t="shared" si="47"/>
        <v>20</v>
      </c>
      <c r="U3048">
        <v>2</v>
      </c>
      <c r="V3048" s="5">
        <v>0.46998842592592593</v>
      </c>
      <c r="W3048" s="8">
        <v>0.45833333333333331</v>
      </c>
      <c r="X3048" t="s">
        <v>117</v>
      </c>
      <c r="Y3048" t="str">
        <f>+VLOOKUP($X3048,[1]ParadasReg!$F:$I,4,0)</f>
        <v>Parada 2 / Cruz Almeyda - Avenida Grecia</v>
      </c>
      <c r="Z3048">
        <f>+VLOOKUP($X3048,[1]ParadasReg!$F:$I,3,0)</f>
        <v>13</v>
      </c>
    </row>
    <row r="3049" spans="1:26" x14ac:dyDescent="0.25">
      <c r="A3049">
        <v>929998</v>
      </c>
      <c r="B3049">
        <v>1901</v>
      </c>
      <c r="C3049" s="3">
        <v>45888.471018518518</v>
      </c>
      <c r="D3049" t="s">
        <v>86</v>
      </c>
      <c r="E3049">
        <v>0</v>
      </c>
      <c r="F3049">
        <v>8</v>
      </c>
      <c r="G3049">
        <v>0</v>
      </c>
      <c r="H3049">
        <v>0</v>
      </c>
      <c r="I3049">
        <v>0</v>
      </c>
      <c r="J3049">
        <v>8</v>
      </c>
      <c r="K3049">
        <v>0</v>
      </c>
      <c r="L3049">
        <v>0</v>
      </c>
      <c r="M3049">
        <v>0</v>
      </c>
      <c r="N3049">
        <v>0</v>
      </c>
      <c r="O3049">
        <v>-33.469078333333343</v>
      </c>
      <c r="P3049">
        <v>-70.576449999999994</v>
      </c>
      <c r="Q3049">
        <v>18.518518518518519</v>
      </c>
      <c r="R3049">
        <v>519</v>
      </c>
      <c r="S3049" t="s">
        <v>89</v>
      </c>
      <c r="T3049">
        <f t="shared" si="47"/>
        <v>10</v>
      </c>
      <c r="U3049">
        <v>2</v>
      </c>
      <c r="V3049" s="5">
        <v>0.4710185185185185</v>
      </c>
      <c r="W3049" s="8">
        <v>0.45833333333333331</v>
      </c>
      <c r="X3049" t="s">
        <v>100</v>
      </c>
      <c r="Y3049" t="str">
        <f>+VLOOKUP($X3049,[1]ParadasReg!$F:$I,4,0)</f>
        <v>Parada 4 / (M) Grecia</v>
      </c>
      <c r="Z3049">
        <f>+VLOOKUP($X3049,[1]ParadasReg!$F:$I,3,0)</f>
        <v>14</v>
      </c>
    </row>
    <row r="3050" spans="1:26" x14ac:dyDescent="0.25">
      <c r="A3050">
        <v>930012</v>
      </c>
      <c r="B3050">
        <v>1901</v>
      </c>
      <c r="C3050" s="3">
        <v>45888.475497685176</v>
      </c>
      <c r="D3050" t="s">
        <v>86</v>
      </c>
      <c r="E3050">
        <v>4</v>
      </c>
      <c r="F3050">
        <v>0</v>
      </c>
      <c r="G3050">
        <v>0</v>
      </c>
      <c r="H3050">
        <v>0</v>
      </c>
      <c r="I3050">
        <v>4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-33.464623333333343</v>
      </c>
      <c r="P3050">
        <v>-70.597811666666672</v>
      </c>
      <c r="Q3050">
        <v>23.456790123456788</v>
      </c>
      <c r="R3050">
        <v>519</v>
      </c>
      <c r="S3050" t="s">
        <v>89</v>
      </c>
      <c r="T3050">
        <f t="shared" si="47"/>
        <v>20</v>
      </c>
      <c r="U3050">
        <v>2</v>
      </c>
      <c r="V3050" s="5">
        <v>0.47549768518518515</v>
      </c>
      <c r="W3050" s="8">
        <v>0.45833333333333331</v>
      </c>
      <c r="X3050" t="s">
        <v>103</v>
      </c>
      <c r="Y3050" t="str">
        <f>+VLOOKUP($X3050,[1]ParadasReg!$F:$I,4,0)</f>
        <v>Parada 2 / Pedagógico</v>
      </c>
      <c r="Z3050">
        <f>+VLOOKUP($X3050,[1]ParadasReg!$F:$I,3,0)</f>
        <v>17</v>
      </c>
    </row>
    <row r="3051" spans="1:26" x14ac:dyDescent="0.25">
      <c r="A3051">
        <v>930020</v>
      </c>
      <c r="B3051">
        <v>1901</v>
      </c>
      <c r="C3051" s="3">
        <v>45888.477870370371</v>
      </c>
      <c r="D3051" t="s">
        <v>86</v>
      </c>
      <c r="E3051">
        <v>0</v>
      </c>
      <c r="F3051">
        <v>1</v>
      </c>
      <c r="G3051">
        <v>0</v>
      </c>
      <c r="H3051">
        <v>0</v>
      </c>
      <c r="I3051">
        <v>0</v>
      </c>
      <c r="J3051">
        <v>1</v>
      </c>
      <c r="K3051">
        <v>0</v>
      </c>
      <c r="L3051">
        <v>0</v>
      </c>
      <c r="M3051">
        <v>0</v>
      </c>
      <c r="N3051">
        <v>0</v>
      </c>
      <c r="O3051">
        <v>-33.462161666666667</v>
      </c>
      <c r="P3051">
        <v>-70.607645000000005</v>
      </c>
      <c r="Q3051">
        <v>22.222222222222221</v>
      </c>
      <c r="R3051">
        <v>519</v>
      </c>
      <c r="S3051" t="s">
        <v>89</v>
      </c>
      <c r="T3051">
        <f t="shared" si="47"/>
        <v>20</v>
      </c>
      <c r="U3051">
        <v>2</v>
      </c>
      <c r="V3051" s="5">
        <v>0.47787037037037039</v>
      </c>
      <c r="W3051" s="8">
        <v>0.45833333333333331</v>
      </c>
      <c r="X3051" t="s">
        <v>118</v>
      </c>
      <c r="Y3051" t="str">
        <f>+VLOOKUP($X3051,[1]ParadasReg!$F:$I,4,0)</f>
        <v>Parada 2 / (M) Est.Nacional</v>
      </c>
      <c r="Z3051">
        <f>+VLOOKUP($X3051,[1]ParadasReg!$F:$I,3,0)</f>
        <v>19</v>
      </c>
    </row>
    <row r="3052" spans="1:26" x14ac:dyDescent="0.25">
      <c r="A3052">
        <v>930026</v>
      </c>
      <c r="B3052">
        <v>1901</v>
      </c>
      <c r="C3052" s="3">
        <v>45888.479629629634</v>
      </c>
      <c r="D3052" t="s">
        <v>86</v>
      </c>
      <c r="E3052">
        <v>0</v>
      </c>
      <c r="F3052">
        <v>1</v>
      </c>
      <c r="G3052">
        <v>0</v>
      </c>
      <c r="H3052">
        <v>0</v>
      </c>
      <c r="I3052">
        <v>0</v>
      </c>
      <c r="J3052">
        <v>1</v>
      </c>
      <c r="K3052">
        <v>0</v>
      </c>
      <c r="L3052">
        <v>0</v>
      </c>
      <c r="M3052">
        <v>0</v>
      </c>
      <c r="N3052">
        <v>0</v>
      </c>
      <c r="O3052">
        <v>-33.461516666666668</v>
      </c>
      <c r="P3052">
        <v>-70.617298333333338</v>
      </c>
      <c r="Q3052">
        <v>20.987654320987652</v>
      </c>
      <c r="R3052">
        <v>519</v>
      </c>
      <c r="S3052" t="s">
        <v>89</v>
      </c>
      <c r="T3052">
        <f t="shared" si="47"/>
        <v>20</v>
      </c>
      <c r="U3052">
        <v>2</v>
      </c>
      <c r="V3052" s="5">
        <v>0.47962962962962963</v>
      </c>
      <c r="W3052" s="8">
        <v>0.47916666666666663</v>
      </c>
      <c r="X3052" t="s">
        <v>106</v>
      </c>
      <c r="Y3052" t="str">
        <f>+VLOOKUP($X3052,[1]ParadasReg!$F:$I,4,0)</f>
        <v>Parada 2 / Villa Olímpica</v>
      </c>
      <c r="Z3052">
        <f>+VLOOKUP($X3052,[1]ParadasReg!$F:$I,3,0)</f>
        <v>21</v>
      </c>
    </row>
    <row r="3053" spans="1:26" x14ac:dyDescent="0.25">
      <c r="A3053">
        <v>930031</v>
      </c>
      <c r="B3053">
        <v>1901</v>
      </c>
      <c r="C3053" s="3">
        <v>45888.481180555558</v>
      </c>
      <c r="D3053" t="s">
        <v>86</v>
      </c>
      <c r="E3053">
        <v>2</v>
      </c>
      <c r="F3053">
        <v>1</v>
      </c>
      <c r="G3053">
        <v>2</v>
      </c>
      <c r="H3053">
        <v>0</v>
      </c>
      <c r="I3053">
        <v>0</v>
      </c>
      <c r="J3053">
        <v>1</v>
      </c>
      <c r="K3053">
        <v>0</v>
      </c>
      <c r="L3053">
        <v>0</v>
      </c>
      <c r="M3053">
        <v>0</v>
      </c>
      <c r="N3053">
        <v>0</v>
      </c>
      <c r="O3053">
        <v>-33.460013333333343</v>
      </c>
      <c r="P3053">
        <v>-70.622208333333333</v>
      </c>
      <c r="Q3053">
        <v>22.222222222222221</v>
      </c>
      <c r="R3053">
        <v>519</v>
      </c>
      <c r="S3053" t="s">
        <v>89</v>
      </c>
      <c r="T3053">
        <f t="shared" si="47"/>
        <v>20</v>
      </c>
      <c r="U3053">
        <v>2</v>
      </c>
      <c r="V3053" s="5">
        <v>0.48118055555555556</v>
      </c>
      <c r="W3053" s="8">
        <v>0.47916666666666663</v>
      </c>
      <c r="X3053" t="s">
        <v>107</v>
      </c>
      <c r="Y3053" t="str">
        <f>+VLOOKUP($X3053,[1]ParadasReg!$F:$I,4,0)</f>
        <v>Parada 4 / Suárez Mujica</v>
      </c>
      <c r="Z3053">
        <f>+VLOOKUP($X3053,[1]ParadasReg!$F:$I,3,0)</f>
        <v>22</v>
      </c>
    </row>
    <row r="3054" spans="1:26" x14ac:dyDescent="0.25">
      <c r="A3054">
        <v>930040</v>
      </c>
      <c r="B3054">
        <v>1901</v>
      </c>
      <c r="C3054" s="3">
        <v>45888.482638888891</v>
      </c>
      <c r="D3054" t="s">
        <v>86</v>
      </c>
      <c r="E3054">
        <v>1</v>
      </c>
      <c r="F3054">
        <v>2</v>
      </c>
      <c r="G3054">
        <v>0</v>
      </c>
      <c r="H3054">
        <v>0</v>
      </c>
      <c r="I3054">
        <v>1</v>
      </c>
      <c r="J3054">
        <v>2</v>
      </c>
      <c r="K3054">
        <v>0</v>
      </c>
      <c r="L3054">
        <v>0</v>
      </c>
      <c r="M3054">
        <v>0</v>
      </c>
      <c r="N3054">
        <v>0</v>
      </c>
      <c r="O3054">
        <v>-33.455041666666673</v>
      </c>
      <c r="P3054">
        <v>-70.62784666666667</v>
      </c>
      <c r="Q3054">
        <v>20.987654320987652</v>
      </c>
      <c r="R3054">
        <v>519</v>
      </c>
      <c r="S3054" t="s">
        <v>89</v>
      </c>
      <c r="T3054">
        <f t="shared" si="47"/>
        <v>20</v>
      </c>
      <c r="U3054">
        <v>2</v>
      </c>
      <c r="V3054" s="5">
        <v>0.4826388888888889</v>
      </c>
      <c r="W3054" s="8">
        <v>0.47916666666666663</v>
      </c>
      <c r="X3054" t="s">
        <v>108</v>
      </c>
      <c r="Y3054" t="str">
        <f>+VLOOKUP($X3054,[1]ParadasReg!$F:$I,4,0)</f>
        <v>Parada 2 / (M) Irarrázaval</v>
      </c>
      <c r="Z3054">
        <f>+VLOOKUP($X3054,[1]ParadasReg!$F:$I,3,0)</f>
        <v>23</v>
      </c>
    </row>
    <row r="3055" spans="1:26" x14ac:dyDescent="0.25">
      <c r="A3055">
        <v>930058</v>
      </c>
      <c r="B3055">
        <v>1901</v>
      </c>
      <c r="C3055" s="3">
        <v>45888.487256944441</v>
      </c>
      <c r="D3055" t="s">
        <v>86</v>
      </c>
      <c r="E3055">
        <v>0</v>
      </c>
      <c r="F3055">
        <v>1</v>
      </c>
      <c r="G3055">
        <v>0</v>
      </c>
      <c r="H3055">
        <v>0</v>
      </c>
      <c r="I3055">
        <v>0</v>
      </c>
      <c r="J3055">
        <v>1</v>
      </c>
      <c r="K3055">
        <v>0</v>
      </c>
      <c r="L3055">
        <v>0</v>
      </c>
      <c r="M3055">
        <v>0</v>
      </c>
      <c r="N3055">
        <v>0</v>
      </c>
      <c r="O3055">
        <v>-33.437285000000003</v>
      </c>
      <c r="P3055">
        <v>-70.635925</v>
      </c>
      <c r="Q3055">
        <v>19.753086419753085</v>
      </c>
      <c r="R3055">
        <v>519</v>
      </c>
      <c r="S3055" t="s">
        <v>89</v>
      </c>
      <c r="T3055">
        <f t="shared" si="47"/>
        <v>10</v>
      </c>
      <c r="U3055">
        <v>2</v>
      </c>
      <c r="V3055" s="5">
        <v>0.4872569444444444</v>
      </c>
      <c r="W3055" s="8">
        <v>0.47916666666666663</v>
      </c>
      <c r="X3055" t="s">
        <v>112</v>
      </c>
      <c r="Y3055" t="str">
        <f>+VLOOKUP($X3055,[1]ParadasReg!$F:$I,4,0)</f>
        <v>Parada 4 / Plaza Italia</v>
      </c>
      <c r="Z3055">
        <f>+VLOOKUP($X3055,[1]ParadasReg!$F:$I,3,0)</f>
        <v>27</v>
      </c>
    </row>
    <row r="3056" spans="1:26" x14ac:dyDescent="0.25">
      <c r="A3056">
        <v>930071</v>
      </c>
      <c r="B3056">
        <v>1901</v>
      </c>
      <c r="C3056" s="3">
        <v>45888.489942129629</v>
      </c>
      <c r="D3056" t="s">
        <v>86</v>
      </c>
      <c r="E3056">
        <v>0</v>
      </c>
      <c r="F3056">
        <v>5</v>
      </c>
      <c r="G3056">
        <v>0</v>
      </c>
      <c r="H3056">
        <v>0</v>
      </c>
      <c r="I3056">
        <v>0</v>
      </c>
      <c r="J3056">
        <v>5</v>
      </c>
      <c r="K3056">
        <v>0</v>
      </c>
      <c r="L3056">
        <v>0</v>
      </c>
      <c r="M3056">
        <v>0</v>
      </c>
      <c r="N3056">
        <v>0</v>
      </c>
      <c r="O3056">
        <v>-33.442553333333343</v>
      </c>
      <c r="P3056">
        <v>-70.645493333333334</v>
      </c>
      <c r="Q3056">
        <v>13.580246913580247</v>
      </c>
      <c r="R3056">
        <v>519</v>
      </c>
      <c r="S3056" t="s">
        <v>89</v>
      </c>
      <c r="T3056">
        <f t="shared" si="47"/>
        <v>10</v>
      </c>
      <c r="U3056">
        <v>2</v>
      </c>
      <c r="V3056" s="5">
        <v>0.48994212962962963</v>
      </c>
      <c r="W3056" s="8">
        <v>0.47916666666666663</v>
      </c>
      <c r="X3056" t="s">
        <v>114</v>
      </c>
      <c r="Y3056" t="str">
        <f>+VLOOKUP($X3056,[1]ParadasReg!$F:$I,4,0)</f>
        <v>Parada 3 / (M) Santa Lucía</v>
      </c>
      <c r="Z3056">
        <f>+VLOOKUP($X3056,[1]ParadasReg!$F:$I,3,0)</f>
        <v>29</v>
      </c>
    </row>
    <row r="3057" spans="1:26" x14ac:dyDescent="0.25">
      <c r="A3057">
        <v>930082</v>
      </c>
      <c r="B3057">
        <v>1901</v>
      </c>
      <c r="C3057" s="3">
        <v>45888.492488425924</v>
      </c>
      <c r="D3057" t="s">
        <v>86</v>
      </c>
      <c r="E3057">
        <v>0</v>
      </c>
      <c r="F3057">
        <v>2</v>
      </c>
      <c r="G3057">
        <v>0</v>
      </c>
      <c r="H3057">
        <v>0</v>
      </c>
      <c r="I3057">
        <v>0</v>
      </c>
      <c r="J3057">
        <v>2</v>
      </c>
      <c r="K3057">
        <v>0</v>
      </c>
      <c r="L3057">
        <v>0</v>
      </c>
      <c r="M3057">
        <v>0</v>
      </c>
      <c r="N3057">
        <v>0</v>
      </c>
      <c r="O3057">
        <v>-33.443621666666672</v>
      </c>
      <c r="P3057">
        <v>-70.651304999999994</v>
      </c>
      <c r="Q3057">
        <v>11.111111111111111</v>
      </c>
      <c r="R3057">
        <v>519</v>
      </c>
      <c r="S3057" t="s">
        <v>89</v>
      </c>
      <c r="T3057">
        <f t="shared" si="47"/>
        <v>10</v>
      </c>
      <c r="U3057">
        <v>2</v>
      </c>
      <c r="V3057" s="5">
        <v>0.4924884259259259</v>
      </c>
      <c r="W3057" s="8">
        <v>0.47916666666666663</v>
      </c>
      <c r="X3057" t="s">
        <v>115</v>
      </c>
      <c r="Y3057" t="str">
        <f>+VLOOKUP($X3057,[1]ParadasReg!$F:$I,4,0)</f>
        <v>Parada 3 / (M) Universidad de Chile</v>
      </c>
      <c r="Z3057">
        <f>+VLOOKUP($X3057,[1]ParadasReg!$F:$I,3,0)</f>
        <v>30</v>
      </c>
    </row>
    <row r="3058" spans="1:26" x14ac:dyDescent="0.25">
      <c r="A3058">
        <v>930812</v>
      </c>
      <c r="B3058">
        <v>1901</v>
      </c>
      <c r="C3058" s="3">
        <v>45888.671122685177</v>
      </c>
      <c r="D3058" t="s">
        <v>86</v>
      </c>
      <c r="E3058">
        <v>1</v>
      </c>
      <c r="F3058">
        <v>0</v>
      </c>
      <c r="G3058">
        <v>1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-33.477423333333327</v>
      </c>
      <c r="P3058">
        <v>-70.535491666666672</v>
      </c>
      <c r="Q3058">
        <v>1.2345679012345678</v>
      </c>
      <c r="R3058">
        <v>519</v>
      </c>
      <c r="S3058" t="s">
        <v>89</v>
      </c>
      <c r="T3058">
        <f t="shared" si="47"/>
        <v>0</v>
      </c>
      <c r="U3058">
        <v>2</v>
      </c>
      <c r="V3058" s="5">
        <v>0.67112268518518514</v>
      </c>
      <c r="W3058" s="8">
        <v>0.66666666666666663</v>
      </c>
      <c r="X3058" t="s">
        <v>93</v>
      </c>
      <c r="Y3058" t="str">
        <f>+VLOOKUP($X3058,[1]ParadasReg!$F:$I,4,0)</f>
        <v>Avenida Grecia / esq. Jacarandá</v>
      </c>
      <c r="Z3058">
        <f>+VLOOKUP($X3058,[1]ParadasReg!$F:$I,3,0)</f>
        <v>5</v>
      </c>
    </row>
    <row r="3059" spans="1:26" x14ac:dyDescent="0.25">
      <c r="A3059">
        <v>930817</v>
      </c>
      <c r="B3059">
        <v>1901</v>
      </c>
      <c r="C3059" s="3">
        <v>45888.672361111108</v>
      </c>
      <c r="D3059" t="s">
        <v>86</v>
      </c>
      <c r="E3059">
        <v>7</v>
      </c>
      <c r="F3059">
        <v>0</v>
      </c>
      <c r="G3059">
        <v>7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-33.476808333333331</v>
      </c>
      <c r="P3059">
        <v>-70.538693333333327</v>
      </c>
      <c r="Q3059">
        <v>9.8765432098765427</v>
      </c>
      <c r="R3059">
        <v>519</v>
      </c>
      <c r="S3059" t="s">
        <v>89</v>
      </c>
      <c r="T3059">
        <f t="shared" si="47"/>
        <v>0</v>
      </c>
      <c r="U3059">
        <v>2</v>
      </c>
      <c r="V3059" s="5">
        <v>0.67236111111111108</v>
      </c>
      <c r="W3059" s="8">
        <v>0.66666666666666663</v>
      </c>
      <c r="X3059" t="s">
        <v>94</v>
      </c>
      <c r="Y3059" t="str">
        <f>+VLOOKUP($X3059,[1]ParadasReg!$F:$I,4,0)</f>
        <v>Avenida Grecia / esq. Amanecer</v>
      </c>
      <c r="Z3059">
        <f>+VLOOKUP($X3059,[1]ParadasReg!$F:$I,3,0)</f>
        <v>6</v>
      </c>
    </row>
    <row r="3060" spans="1:26" x14ac:dyDescent="0.25">
      <c r="A3060">
        <v>930823</v>
      </c>
      <c r="B3060">
        <v>1901</v>
      </c>
      <c r="C3060" s="3">
        <v>45888.673900462964</v>
      </c>
      <c r="D3060" t="s">
        <v>86</v>
      </c>
      <c r="E3060">
        <v>13</v>
      </c>
      <c r="F3060">
        <v>0</v>
      </c>
      <c r="G3060">
        <v>6</v>
      </c>
      <c r="H3060">
        <v>0</v>
      </c>
      <c r="I3060">
        <v>7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-33.476091666666669</v>
      </c>
      <c r="P3060">
        <v>-70.542196666666669</v>
      </c>
      <c r="Q3060">
        <v>25.925925925925924</v>
      </c>
      <c r="R3060">
        <v>519</v>
      </c>
      <c r="S3060" t="s">
        <v>89</v>
      </c>
      <c r="T3060">
        <f t="shared" si="47"/>
        <v>20</v>
      </c>
      <c r="U3060">
        <v>2</v>
      </c>
      <c r="V3060" s="5">
        <v>0.67390046296296291</v>
      </c>
      <c r="W3060" s="8">
        <v>0.66666666666666663</v>
      </c>
      <c r="X3060" t="s">
        <v>95</v>
      </c>
      <c r="Y3060" t="str">
        <f>+VLOOKUP($X3060,[1]ParadasReg!$F:$I,4,0)</f>
        <v>Parada / Muni. Peñalolén</v>
      </c>
      <c r="Z3060">
        <f>+VLOOKUP($X3060,[1]ParadasReg!$F:$I,3,0)</f>
        <v>7</v>
      </c>
    </row>
    <row r="3061" spans="1:26" x14ac:dyDescent="0.25">
      <c r="A3061">
        <v>930826</v>
      </c>
      <c r="B3061">
        <v>1901</v>
      </c>
      <c r="C3061" s="3">
        <v>45888.674988425933</v>
      </c>
      <c r="D3061" t="s">
        <v>86</v>
      </c>
      <c r="E3061">
        <v>1</v>
      </c>
      <c r="F3061">
        <v>0</v>
      </c>
      <c r="G3061">
        <v>1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-33.475178333333332</v>
      </c>
      <c r="P3061">
        <v>-70.546763333333331</v>
      </c>
      <c r="Q3061">
        <v>27.160493827160494</v>
      </c>
      <c r="R3061">
        <v>519</v>
      </c>
      <c r="S3061" t="s">
        <v>89</v>
      </c>
      <c r="T3061">
        <f t="shared" si="47"/>
        <v>20</v>
      </c>
      <c r="U3061">
        <v>2</v>
      </c>
      <c r="V3061" s="5">
        <v>0.67498842592592589</v>
      </c>
      <c r="W3061" s="8">
        <v>0.66666666666666663</v>
      </c>
      <c r="X3061" t="s">
        <v>96</v>
      </c>
      <c r="Y3061" t="str">
        <f>+VLOOKUP($X3061,[1]ParadasReg!$F:$I,4,0)</f>
        <v>Avenida Grecia / esq. Palena</v>
      </c>
      <c r="Z3061">
        <f>+VLOOKUP($X3061,[1]ParadasReg!$F:$I,3,0)</f>
        <v>8</v>
      </c>
    </row>
    <row r="3062" spans="1:26" x14ac:dyDescent="0.25">
      <c r="A3062">
        <v>930832</v>
      </c>
      <c r="B3062">
        <v>1901</v>
      </c>
      <c r="C3062" s="3">
        <v>45888.676724537043</v>
      </c>
      <c r="D3062" t="s">
        <v>86</v>
      </c>
      <c r="E3062">
        <v>3</v>
      </c>
      <c r="F3062">
        <v>1</v>
      </c>
      <c r="G3062">
        <v>2</v>
      </c>
      <c r="H3062">
        <v>0</v>
      </c>
      <c r="I3062">
        <v>1</v>
      </c>
      <c r="J3062">
        <v>1</v>
      </c>
      <c r="K3062">
        <v>0</v>
      </c>
      <c r="L3062">
        <v>0</v>
      </c>
      <c r="M3062">
        <v>0</v>
      </c>
      <c r="N3062">
        <v>0</v>
      </c>
      <c r="O3062">
        <v>-33.473143333333333</v>
      </c>
      <c r="P3062">
        <v>-70.556398333333334</v>
      </c>
      <c r="Q3062">
        <v>29.629629629629626</v>
      </c>
      <c r="R3062">
        <v>519</v>
      </c>
      <c r="S3062" t="s">
        <v>89</v>
      </c>
      <c r="T3062">
        <f t="shared" si="47"/>
        <v>20</v>
      </c>
      <c r="U3062">
        <v>2</v>
      </c>
      <c r="V3062" s="5">
        <v>0.67672453703703705</v>
      </c>
      <c r="W3062" s="8">
        <v>0.66666666666666663</v>
      </c>
      <c r="X3062" t="s">
        <v>98</v>
      </c>
      <c r="Y3062" t="str">
        <f>+VLOOKUP($X3062,[1]ParadasReg!$F:$I,4,0)</f>
        <v>Parada 2 / Calle 1A - Avenida Grecia</v>
      </c>
      <c r="Z3062">
        <f>+VLOOKUP($X3062,[1]ParadasReg!$F:$I,3,0)</f>
        <v>10</v>
      </c>
    </row>
    <row r="3063" spans="1:26" x14ac:dyDescent="0.25">
      <c r="A3063">
        <v>930834</v>
      </c>
      <c r="B3063">
        <v>1901</v>
      </c>
      <c r="C3063" s="3">
        <v>45888.677546296298</v>
      </c>
      <c r="D3063" t="s">
        <v>86</v>
      </c>
      <c r="E3063">
        <v>0</v>
      </c>
      <c r="F3063">
        <v>4</v>
      </c>
      <c r="G3063">
        <v>0</v>
      </c>
      <c r="H3063">
        <v>0</v>
      </c>
      <c r="I3063">
        <v>0</v>
      </c>
      <c r="J3063">
        <v>4</v>
      </c>
      <c r="K3063">
        <v>0</v>
      </c>
      <c r="L3063">
        <v>0</v>
      </c>
      <c r="M3063">
        <v>0</v>
      </c>
      <c r="N3063">
        <v>0</v>
      </c>
      <c r="O3063">
        <v>-33.472091666666657</v>
      </c>
      <c r="P3063">
        <v>-70.561933333333329</v>
      </c>
      <c r="Q3063">
        <v>24.691358024691358</v>
      </c>
      <c r="R3063">
        <v>519</v>
      </c>
      <c r="S3063" t="s">
        <v>89</v>
      </c>
      <c r="T3063">
        <f t="shared" si="47"/>
        <v>20</v>
      </c>
      <c r="U3063">
        <v>2</v>
      </c>
      <c r="V3063" s="5">
        <v>0.67754629629629637</v>
      </c>
      <c r="W3063" s="8">
        <v>0.66666666666666663</v>
      </c>
      <c r="X3063" t="s">
        <v>99</v>
      </c>
      <c r="Y3063" t="str">
        <f>+VLOOKUP($X3063,[1]ParadasReg!$F:$I,4,0)</f>
        <v>Parada 2 / Ictinos - Avenida Grecia</v>
      </c>
      <c r="Z3063">
        <f>+VLOOKUP($X3063,[1]ParadasReg!$F:$I,3,0)</f>
        <v>11</v>
      </c>
    </row>
    <row r="3064" spans="1:26" x14ac:dyDescent="0.25">
      <c r="A3064">
        <v>930838</v>
      </c>
      <c r="B3064">
        <v>1901</v>
      </c>
      <c r="C3064" s="3">
        <v>45888.678414351853</v>
      </c>
      <c r="D3064" t="s">
        <v>86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-33.47094666666667</v>
      </c>
      <c r="P3064">
        <v>-70.567746666666665</v>
      </c>
      <c r="Q3064">
        <v>24.691358024691358</v>
      </c>
      <c r="R3064">
        <v>519</v>
      </c>
      <c r="S3064" t="s">
        <v>89</v>
      </c>
      <c r="T3064">
        <f t="shared" si="47"/>
        <v>20</v>
      </c>
      <c r="U3064">
        <v>2</v>
      </c>
      <c r="V3064" s="5">
        <v>0.67841435185185184</v>
      </c>
      <c r="W3064" s="8">
        <v>0.66666666666666663</v>
      </c>
      <c r="X3064" t="s">
        <v>119</v>
      </c>
      <c r="Y3064" t="str">
        <f>+VLOOKUP($X3064,[1]ParadasReg!$F:$I,4,0)</f>
        <v>Parada 2 / Los Molineros - Av. Grecia</v>
      </c>
      <c r="Z3064">
        <f>+VLOOKUP($X3064,[1]ParadasReg!$F:$I,3,0)</f>
        <v>12</v>
      </c>
    </row>
    <row r="3065" spans="1:26" x14ac:dyDescent="0.25">
      <c r="A3065">
        <v>930844</v>
      </c>
      <c r="B3065">
        <v>1901</v>
      </c>
      <c r="C3065" s="3">
        <v>45888.679907407408</v>
      </c>
      <c r="D3065" t="s">
        <v>86</v>
      </c>
      <c r="E3065">
        <v>3</v>
      </c>
      <c r="F3065">
        <v>5</v>
      </c>
      <c r="G3065">
        <v>3</v>
      </c>
      <c r="H3065">
        <v>0</v>
      </c>
      <c r="I3065">
        <v>0</v>
      </c>
      <c r="J3065">
        <v>5</v>
      </c>
      <c r="K3065">
        <v>0</v>
      </c>
      <c r="L3065">
        <v>0</v>
      </c>
      <c r="M3065">
        <v>0</v>
      </c>
      <c r="N3065">
        <v>0</v>
      </c>
      <c r="O3065">
        <v>-33.469903333333328</v>
      </c>
      <c r="P3065">
        <v>-70.572895000000003</v>
      </c>
      <c r="Q3065">
        <v>22.222222222222221</v>
      </c>
      <c r="R3065">
        <v>519</v>
      </c>
      <c r="S3065" t="s">
        <v>89</v>
      </c>
      <c r="T3065">
        <f t="shared" si="47"/>
        <v>20</v>
      </c>
      <c r="U3065">
        <v>2</v>
      </c>
      <c r="V3065" s="5">
        <v>0.6799074074074074</v>
      </c>
      <c r="W3065" s="8">
        <v>0.66666666666666663</v>
      </c>
      <c r="X3065" t="s">
        <v>117</v>
      </c>
      <c r="Y3065" t="str">
        <f>+VLOOKUP($X3065,[1]ParadasReg!$F:$I,4,0)</f>
        <v>Parada 2 / Cruz Almeyda - Avenida Grecia</v>
      </c>
      <c r="Z3065">
        <f>+VLOOKUP($X3065,[1]ParadasReg!$F:$I,3,0)</f>
        <v>13</v>
      </c>
    </row>
    <row r="3066" spans="1:26" x14ac:dyDescent="0.25">
      <c r="A3066">
        <v>930850</v>
      </c>
      <c r="B3066">
        <v>1901</v>
      </c>
      <c r="C3066" s="3">
        <v>45888.681226851862</v>
      </c>
      <c r="D3066" t="s">
        <v>86</v>
      </c>
      <c r="E3066">
        <v>8</v>
      </c>
      <c r="F3066">
        <v>11</v>
      </c>
      <c r="G3066">
        <v>0</v>
      </c>
      <c r="H3066">
        <v>0</v>
      </c>
      <c r="I3066">
        <v>8</v>
      </c>
      <c r="J3066">
        <v>11</v>
      </c>
      <c r="K3066">
        <v>0</v>
      </c>
      <c r="L3066">
        <v>0</v>
      </c>
      <c r="M3066">
        <v>0</v>
      </c>
      <c r="N3066">
        <v>0</v>
      </c>
      <c r="O3066">
        <v>-33.469118333333327</v>
      </c>
      <c r="P3066">
        <v>-70.57648833333333</v>
      </c>
      <c r="Q3066">
        <v>18.518518518518519</v>
      </c>
      <c r="R3066">
        <v>519</v>
      </c>
      <c r="S3066" t="s">
        <v>89</v>
      </c>
      <c r="T3066">
        <f t="shared" si="47"/>
        <v>10</v>
      </c>
      <c r="U3066">
        <v>2</v>
      </c>
      <c r="V3066" s="5">
        <v>0.68122685185185183</v>
      </c>
      <c r="W3066" s="8">
        <v>0.66666666666666663</v>
      </c>
      <c r="X3066" t="s">
        <v>100</v>
      </c>
      <c r="Y3066" t="str">
        <f>+VLOOKUP($X3066,[1]ParadasReg!$F:$I,4,0)</f>
        <v>Parada 4 / (M) Grecia</v>
      </c>
      <c r="Z3066">
        <f>+VLOOKUP($X3066,[1]ParadasReg!$F:$I,3,0)</f>
        <v>14</v>
      </c>
    </row>
    <row r="3067" spans="1:26" x14ac:dyDescent="0.25">
      <c r="A3067">
        <v>930857</v>
      </c>
      <c r="B3067">
        <v>1901</v>
      </c>
      <c r="C3067" s="3">
        <v>45888.682557870372</v>
      </c>
      <c r="D3067" t="s">
        <v>86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-33.467418333333327</v>
      </c>
      <c r="P3067">
        <v>-70.581135000000003</v>
      </c>
      <c r="Q3067">
        <v>18.518518518518519</v>
      </c>
      <c r="R3067">
        <v>519</v>
      </c>
      <c r="S3067" t="s">
        <v>89</v>
      </c>
      <c r="T3067">
        <f t="shared" si="47"/>
        <v>10</v>
      </c>
      <c r="U3067">
        <v>2</v>
      </c>
      <c r="V3067" s="5">
        <v>0.68255787037037041</v>
      </c>
      <c r="W3067" s="8">
        <v>0.66666666666666663</v>
      </c>
      <c r="X3067" t="s">
        <v>101</v>
      </c>
      <c r="Y3067" t="str">
        <f>+VLOOKUP($X3067,[1]ParadasReg!$F:$I,4,0)</f>
        <v>Parada 2 / ADO Chile</v>
      </c>
      <c r="Z3067">
        <f>+VLOOKUP($X3067,[1]ParadasReg!$F:$I,3,0)</f>
        <v>15</v>
      </c>
    </row>
    <row r="3068" spans="1:26" x14ac:dyDescent="0.25">
      <c r="A3068">
        <v>930866</v>
      </c>
      <c r="B3068">
        <v>1901</v>
      </c>
      <c r="C3068" s="3">
        <v>45888.684618055559</v>
      </c>
      <c r="D3068" t="s">
        <v>86</v>
      </c>
      <c r="E3068">
        <v>2</v>
      </c>
      <c r="F3068">
        <v>4</v>
      </c>
      <c r="G3068">
        <v>2</v>
      </c>
      <c r="H3068">
        <v>0</v>
      </c>
      <c r="I3068">
        <v>0</v>
      </c>
      <c r="J3068">
        <v>4</v>
      </c>
      <c r="K3068">
        <v>0</v>
      </c>
      <c r="L3068">
        <v>0</v>
      </c>
      <c r="M3068">
        <v>0</v>
      </c>
      <c r="N3068">
        <v>0</v>
      </c>
      <c r="O3068">
        <v>-33.465325</v>
      </c>
      <c r="P3068">
        <v>-70.58954</v>
      </c>
      <c r="Q3068">
        <v>16.049382716049383</v>
      </c>
      <c r="R3068">
        <v>519</v>
      </c>
      <c r="S3068" t="s">
        <v>89</v>
      </c>
      <c r="T3068">
        <f t="shared" si="47"/>
        <v>10</v>
      </c>
      <c r="U3068">
        <v>2</v>
      </c>
      <c r="V3068" s="5">
        <v>0.68461805555555555</v>
      </c>
      <c r="W3068" s="8">
        <v>0.66666666666666663</v>
      </c>
      <c r="X3068" t="s">
        <v>102</v>
      </c>
      <c r="Y3068" t="str">
        <f>+VLOOKUP($X3068,[1]ParadasReg!$F:$I,4,0)</f>
        <v>Parada 2 / CESFAM Salvador Bustos</v>
      </c>
      <c r="Z3068">
        <f>+VLOOKUP($X3068,[1]ParadasReg!$F:$I,3,0)</f>
        <v>16</v>
      </c>
    </row>
    <row r="3069" spans="1:26" x14ac:dyDescent="0.25">
      <c r="A3069">
        <v>930872</v>
      </c>
      <c r="B3069">
        <v>1901</v>
      </c>
      <c r="C3069" s="3">
        <v>45888.685972222222</v>
      </c>
      <c r="D3069" t="s">
        <v>86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-33.464615000000002</v>
      </c>
      <c r="P3069">
        <v>-70.597803333333331</v>
      </c>
      <c r="Q3069">
        <v>16.049382716049383</v>
      </c>
      <c r="R3069">
        <v>519</v>
      </c>
      <c r="S3069" t="s">
        <v>89</v>
      </c>
      <c r="T3069">
        <f t="shared" si="47"/>
        <v>10</v>
      </c>
      <c r="U3069">
        <v>2</v>
      </c>
      <c r="V3069" s="5">
        <v>0.68597222222222232</v>
      </c>
      <c r="W3069" s="8">
        <v>0.66666666666666663</v>
      </c>
      <c r="X3069" t="s">
        <v>103</v>
      </c>
      <c r="Y3069" t="str">
        <f>+VLOOKUP($X3069,[1]ParadasReg!$F:$I,4,0)</f>
        <v>Parada 2 / Pedagógico</v>
      </c>
      <c r="Z3069">
        <f>+VLOOKUP($X3069,[1]ParadasReg!$F:$I,3,0)</f>
        <v>17</v>
      </c>
    </row>
    <row r="3070" spans="1:26" x14ac:dyDescent="0.25">
      <c r="A3070">
        <v>930885</v>
      </c>
      <c r="B3070">
        <v>1901</v>
      </c>
      <c r="C3070" s="3">
        <v>45888.688831018517</v>
      </c>
      <c r="D3070" t="s">
        <v>86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-33.462200000000003</v>
      </c>
      <c r="P3070">
        <v>-70.607901666666663</v>
      </c>
      <c r="Q3070">
        <v>16.049382716049383</v>
      </c>
      <c r="R3070">
        <v>519</v>
      </c>
      <c r="S3070" t="s">
        <v>89</v>
      </c>
      <c r="T3070">
        <f t="shared" si="47"/>
        <v>10</v>
      </c>
      <c r="U3070">
        <v>2</v>
      </c>
      <c r="V3070" s="5">
        <v>0.68883101851851858</v>
      </c>
      <c r="W3070" s="8">
        <v>0.6875</v>
      </c>
      <c r="X3070" t="s">
        <v>118</v>
      </c>
      <c r="Y3070" t="str">
        <f>+VLOOKUP($X3070,[1]ParadasReg!$F:$I,4,0)</f>
        <v>Parada 2 / (M) Est.Nacional</v>
      </c>
      <c r="Z3070">
        <f>+VLOOKUP($X3070,[1]ParadasReg!$F:$I,3,0)</f>
        <v>19</v>
      </c>
    </row>
    <row r="3071" spans="1:26" x14ac:dyDescent="0.25">
      <c r="A3071">
        <v>930894</v>
      </c>
      <c r="B3071">
        <v>1901</v>
      </c>
      <c r="C3071" s="3">
        <v>45888.691099537027</v>
      </c>
      <c r="D3071" t="s">
        <v>86</v>
      </c>
      <c r="E3071">
        <v>1</v>
      </c>
      <c r="F3071">
        <v>1</v>
      </c>
      <c r="G3071">
        <v>1</v>
      </c>
      <c r="H3071">
        <v>0</v>
      </c>
      <c r="I3071">
        <v>0</v>
      </c>
      <c r="J3071">
        <v>1</v>
      </c>
      <c r="K3071">
        <v>0</v>
      </c>
      <c r="L3071">
        <v>0</v>
      </c>
      <c r="M3071">
        <v>0</v>
      </c>
      <c r="N3071">
        <v>0</v>
      </c>
      <c r="O3071">
        <v>-33.461548333333333</v>
      </c>
      <c r="P3071">
        <v>-70.617281666666671</v>
      </c>
      <c r="Q3071">
        <v>16.049382716049383</v>
      </c>
      <c r="R3071">
        <v>519</v>
      </c>
      <c r="S3071" t="s">
        <v>89</v>
      </c>
      <c r="T3071">
        <f t="shared" si="47"/>
        <v>10</v>
      </c>
      <c r="U3071">
        <v>2</v>
      </c>
      <c r="V3071" s="5">
        <v>0.69109953703703697</v>
      </c>
      <c r="W3071" s="8">
        <v>0.6875</v>
      </c>
      <c r="X3071" t="s">
        <v>106</v>
      </c>
      <c r="Y3071" t="str">
        <f>+VLOOKUP($X3071,[1]ParadasReg!$F:$I,4,0)</f>
        <v>Parada 2 / Villa Olímpica</v>
      </c>
      <c r="Z3071">
        <f>+VLOOKUP($X3071,[1]ParadasReg!$F:$I,3,0)</f>
        <v>21</v>
      </c>
    </row>
    <row r="3072" spans="1:26" x14ac:dyDescent="0.25">
      <c r="A3072">
        <v>930900</v>
      </c>
      <c r="B3072">
        <v>1901</v>
      </c>
      <c r="C3072" s="3">
        <v>45888.692442129628</v>
      </c>
      <c r="D3072" t="s">
        <v>86</v>
      </c>
      <c r="E3072">
        <v>2</v>
      </c>
      <c r="F3072">
        <v>0</v>
      </c>
      <c r="G3072">
        <v>2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-33.460018333333331</v>
      </c>
      <c r="P3072">
        <v>-70.62219833333333</v>
      </c>
      <c r="Q3072">
        <v>18.518518518518519</v>
      </c>
      <c r="R3072">
        <v>519</v>
      </c>
      <c r="S3072" t="s">
        <v>89</v>
      </c>
      <c r="T3072">
        <f t="shared" si="47"/>
        <v>10</v>
      </c>
      <c r="U3072">
        <v>2</v>
      </c>
      <c r="V3072" s="5">
        <v>0.69244212962962959</v>
      </c>
      <c r="W3072" s="8">
        <v>0.6875</v>
      </c>
      <c r="X3072" t="s">
        <v>107</v>
      </c>
      <c r="Y3072" t="str">
        <f>+VLOOKUP($X3072,[1]ParadasReg!$F:$I,4,0)</f>
        <v>Parada 4 / Suárez Mujica</v>
      </c>
      <c r="Z3072">
        <f>+VLOOKUP($X3072,[1]ParadasReg!$F:$I,3,0)</f>
        <v>22</v>
      </c>
    </row>
    <row r="3073" spans="1:26" x14ac:dyDescent="0.25">
      <c r="A3073">
        <v>930906</v>
      </c>
      <c r="B3073">
        <v>1901</v>
      </c>
      <c r="C3073" s="3">
        <v>45888.694328703707</v>
      </c>
      <c r="D3073" t="s">
        <v>86</v>
      </c>
      <c r="E3073">
        <v>0</v>
      </c>
      <c r="F3073">
        <v>3</v>
      </c>
      <c r="G3073">
        <v>0</v>
      </c>
      <c r="H3073">
        <v>0</v>
      </c>
      <c r="I3073">
        <v>0</v>
      </c>
      <c r="J3073">
        <v>3</v>
      </c>
      <c r="K3073">
        <v>0</v>
      </c>
      <c r="L3073">
        <v>0</v>
      </c>
      <c r="M3073">
        <v>0</v>
      </c>
      <c r="N3073">
        <v>0</v>
      </c>
      <c r="O3073">
        <v>-33.455113333333337</v>
      </c>
      <c r="P3073">
        <v>-70.628001666666663</v>
      </c>
      <c r="Q3073">
        <v>14.814814814814813</v>
      </c>
      <c r="R3073">
        <v>519</v>
      </c>
      <c r="S3073" t="s">
        <v>89</v>
      </c>
      <c r="T3073">
        <f t="shared" si="47"/>
        <v>10</v>
      </c>
      <c r="U3073">
        <v>2</v>
      </c>
      <c r="V3073" s="5">
        <v>0.6943287037037037</v>
      </c>
      <c r="W3073" s="8">
        <v>0.6875</v>
      </c>
      <c r="X3073" t="s">
        <v>108</v>
      </c>
      <c r="Y3073" t="str">
        <f>+VLOOKUP($X3073,[1]ParadasReg!$F:$I,4,0)</f>
        <v>Parada 2 / (M) Irarrázaval</v>
      </c>
      <c r="Z3073">
        <f>+VLOOKUP($X3073,[1]ParadasReg!$F:$I,3,0)</f>
        <v>23</v>
      </c>
    </row>
    <row r="3074" spans="1:26" x14ac:dyDescent="0.25">
      <c r="A3074">
        <v>930913</v>
      </c>
      <c r="B3074">
        <v>1901</v>
      </c>
      <c r="C3074" s="3">
        <v>45888.696585648147</v>
      </c>
      <c r="D3074" t="s">
        <v>86</v>
      </c>
      <c r="E3074">
        <v>1</v>
      </c>
      <c r="F3074">
        <v>0</v>
      </c>
      <c r="G3074">
        <v>1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-33.451193333333343</v>
      </c>
      <c r="P3074">
        <v>-70.631003333333339</v>
      </c>
      <c r="Q3074">
        <v>16.049382716049383</v>
      </c>
      <c r="R3074">
        <v>519</v>
      </c>
      <c r="S3074" t="s">
        <v>89</v>
      </c>
      <c r="T3074">
        <f t="shared" si="47"/>
        <v>10</v>
      </c>
      <c r="U3074">
        <v>2</v>
      </c>
      <c r="V3074" s="5">
        <v>0.69658564814814816</v>
      </c>
      <c r="W3074" s="8">
        <v>0.6875</v>
      </c>
      <c r="X3074" t="s">
        <v>109</v>
      </c>
      <c r="Y3074" t="str">
        <f>+VLOOKUP($X3074,[1]ParadasReg!$F:$I,4,0)</f>
        <v>Parada 7 / (M) Irarrázaval</v>
      </c>
      <c r="Z3074">
        <f>+VLOOKUP($X3074,[1]ParadasReg!$F:$I,3,0)</f>
        <v>24</v>
      </c>
    </row>
    <row r="3075" spans="1:26" x14ac:dyDescent="0.25">
      <c r="A3075">
        <v>930916</v>
      </c>
      <c r="B3075">
        <v>1901</v>
      </c>
      <c r="C3075" s="3">
        <v>45888.697013888886</v>
      </c>
      <c r="D3075" t="s">
        <v>86</v>
      </c>
      <c r="E3075">
        <v>3</v>
      </c>
      <c r="F3075">
        <v>3</v>
      </c>
      <c r="G3075">
        <v>3</v>
      </c>
      <c r="H3075">
        <v>0</v>
      </c>
      <c r="I3075">
        <v>0</v>
      </c>
      <c r="J3075">
        <v>3</v>
      </c>
      <c r="K3075">
        <v>0</v>
      </c>
      <c r="L3075">
        <v>0</v>
      </c>
      <c r="M3075">
        <v>0</v>
      </c>
      <c r="N3075">
        <v>0</v>
      </c>
      <c r="O3075">
        <v>-33.448953333333343</v>
      </c>
      <c r="P3075">
        <v>-70.631748333333334</v>
      </c>
      <c r="Q3075">
        <v>16.049382716049383</v>
      </c>
      <c r="R3075">
        <v>519</v>
      </c>
      <c r="S3075" t="s">
        <v>89</v>
      </c>
      <c r="T3075">
        <f t="shared" ref="T3075:T3138" si="48">FLOOR(Q3075,10)</f>
        <v>10</v>
      </c>
      <c r="U3075">
        <v>2</v>
      </c>
      <c r="V3075" s="5">
        <v>0.69701388888888882</v>
      </c>
      <c r="W3075" s="8">
        <v>0.6875</v>
      </c>
      <c r="X3075" t="s">
        <v>110</v>
      </c>
      <c r="Y3075" t="str">
        <f>+VLOOKUP($X3075,[1]ParadasReg!$F:$I,4,0)</f>
        <v>Parada 2 / (M) Santa Isabel</v>
      </c>
      <c r="Z3075">
        <f>+VLOOKUP($X3075,[1]ParadasReg!$F:$I,3,0)</f>
        <v>25</v>
      </c>
    </row>
    <row r="3076" spans="1:26" x14ac:dyDescent="0.25">
      <c r="A3076">
        <v>930921</v>
      </c>
      <c r="B3076">
        <v>1901</v>
      </c>
      <c r="C3076" s="3">
        <v>45888.698101851849</v>
      </c>
      <c r="D3076" t="s">
        <v>86</v>
      </c>
      <c r="E3076">
        <v>0</v>
      </c>
      <c r="F3076">
        <v>1</v>
      </c>
      <c r="G3076">
        <v>0</v>
      </c>
      <c r="H3076">
        <v>0</v>
      </c>
      <c r="I3076">
        <v>0</v>
      </c>
      <c r="J3076">
        <v>1</v>
      </c>
      <c r="K3076">
        <v>0</v>
      </c>
      <c r="L3076">
        <v>0</v>
      </c>
      <c r="M3076">
        <v>0</v>
      </c>
      <c r="N3076">
        <v>0</v>
      </c>
      <c r="O3076">
        <v>-33.443453333333331</v>
      </c>
      <c r="P3076">
        <v>-70.633371666666662</v>
      </c>
      <c r="Q3076">
        <v>14.814814814814813</v>
      </c>
      <c r="R3076">
        <v>519</v>
      </c>
      <c r="S3076" t="s">
        <v>89</v>
      </c>
      <c r="T3076">
        <f t="shared" si="48"/>
        <v>10</v>
      </c>
      <c r="U3076">
        <v>2</v>
      </c>
      <c r="V3076" s="5">
        <v>0.69810185185185192</v>
      </c>
      <c r="W3076" s="8">
        <v>0.6875</v>
      </c>
      <c r="X3076" t="s">
        <v>111</v>
      </c>
      <c r="Y3076" t="str">
        <f>+VLOOKUP($X3076,[1]ParadasReg!$F:$I,4,0)</f>
        <v>Parada 2 / (M) Parque Bustamante</v>
      </c>
      <c r="Z3076">
        <f>+VLOOKUP($X3076,[1]ParadasReg!$F:$I,3,0)</f>
        <v>26</v>
      </c>
    </row>
    <row r="3077" spans="1:26" x14ac:dyDescent="0.25">
      <c r="A3077">
        <v>930931</v>
      </c>
      <c r="B3077">
        <v>1901</v>
      </c>
      <c r="C3077" s="3">
        <v>45888.699675925927</v>
      </c>
      <c r="D3077" t="s">
        <v>86</v>
      </c>
      <c r="E3077">
        <v>0</v>
      </c>
      <c r="F3077">
        <v>1</v>
      </c>
      <c r="G3077">
        <v>0</v>
      </c>
      <c r="H3077">
        <v>0</v>
      </c>
      <c r="I3077">
        <v>0</v>
      </c>
      <c r="J3077">
        <v>1</v>
      </c>
      <c r="K3077">
        <v>0</v>
      </c>
      <c r="L3077">
        <v>0</v>
      </c>
      <c r="M3077">
        <v>0</v>
      </c>
      <c r="N3077">
        <v>0</v>
      </c>
      <c r="O3077">
        <v>-33.437240000000003</v>
      </c>
      <c r="P3077">
        <v>-70.635774999999995</v>
      </c>
      <c r="Q3077">
        <v>13.580246913580247</v>
      </c>
      <c r="R3077">
        <v>519</v>
      </c>
      <c r="S3077" t="s">
        <v>89</v>
      </c>
      <c r="T3077">
        <f t="shared" si="48"/>
        <v>10</v>
      </c>
      <c r="U3077">
        <v>2</v>
      </c>
      <c r="V3077" s="5">
        <v>0.69967592592592587</v>
      </c>
      <c r="W3077" s="8">
        <v>0.6875</v>
      </c>
      <c r="X3077" t="s">
        <v>112</v>
      </c>
      <c r="Y3077" t="str">
        <f>+VLOOKUP($X3077,[1]ParadasReg!$F:$I,4,0)</f>
        <v>Parada 4 / Plaza Italia</v>
      </c>
      <c r="Z3077">
        <f>+VLOOKUP($X3077,[1]ParadasReg!$F:$I,3,0)</f>
        <v>27</v>
      </c>
    </row>
    <row r="3078" spans="1:26" x14ac:dyDescent="0.25">
      <c r="A3078">
        <v>930943</v>
      </c>
      <c r="B3078">
        <v>1901</v>
      </c>
      <c r="C3078" s="3">
        <v>45888.702037037037</v>
      </c>
      <c r="D3078" t="s">
        <v>86</v>
      </c>
      <c r="E3078">
        <v>0</v>
      </c>
      <c r="F3078">
        <v>9</v>
      </c>
      <c r="G3078">
        <v>0</v>
      </c>
      <c r="H3078">
        <v>0</v>
      </c>
      <c r="I3078">
        <v>0</v>
      </c>
      <c r="J3078">
        <v>9</v>
      </c>
      <c r="K3078">
        <v>0</v>
      </c>
      <c r="L3078">
        <v>0</v>
      </c>
      <c r="M3078">
        <v>0</v>
      </c>
      <c r="N3078">
        <v>0</v>
      </c>
      <c r="O3078">
        <v>-33.442573333333343</v>
      </c>
      <c r="P3078">
        <v>-70.645480000000006</v>
      </c>
      <c r="Q3078">
        <v>2.4691358024691357</v>
      </c>
      <c r="R3078">
        <v>519</v>
      </c>
      <c r="S3078" t="s">
        <v>89</v>
      </c>
      <c r="T3078">
        <f t="shared" si="48"/>
        <v>0</v>
      </c>
      <c r="U3078">
        <v>2</v>
      </c>
      <c r="V3078" s="5">
        <v>0.70203703703703713</v>
      </c>
      <c r="W3078" s="8">
        <v>0.6875</v>
      </c>
      <c r="X3078" t="s">
        <v>114</v>
      </c>
      <c r="Y3078" t="str">
        <f>+VLOOKUP($X3078,[1]ParadasReg!$F:$I,4,0)</f>
        <v>Parada 3 / (M) Santa Lucía</v>
      </c>
      <c r="Z3078">
        <f>+VLOOKUP($X3078,[1]ParadasReg!$F:$I,3,0)</f>
        <v>29</v>
      </c>
    </row>
    <row r="3079" spans="1:26" x14ac:dyDescent="0.25">
      <c r="A3079">
        <v>930949</v>
      </c>
      <c r="B3079">
        <v>1901</v>
      </c>
      <c r="C3079" s="3">
        <v>45888.703402777777</v>
      </c>
      <c r="D3079" t="s">
        <v>86</v>
      </c>
      <c r="E3079">
        <v>0</v>
      </c>
      <c r="F3079">
        <v>3</v>
      </c>
      <c r="G3079">
        <v>0</v>
      </c>
      <c r="H3079">
        <v>0</v>
      </c>
      <c r="I3079">
        <v>0</v>
      </c>
      <c r="J3079">
        <v>3</v>
      </c>
      <c r="K3079">
        <v>0</v>
      </c>
      <c r="L3079">
        <v>0</v>
      </c>
      <c r="M3079">
        <v>0</v>
      </c>
      <c r="N3079">
        <v>0</v>
      </c>
      <c r="O3079">
        <v>-33.443795000000001</v>
      </c>
      <c r="P3079">
        <v>-70.651211666666669</v>
      </c>
      <c r="Q3079">
        <v>0</v>
      </c>
      <c r="R3079">
        <v>519</v>
      </c>
      <c r="S3079" t="s">
        <v>89</v>
      </c>
      <c r="T3079">
        <f t="shared" si="48"/>
        <v>0</v>
      </c>
      <c r="U3079">
        <v>2</v>
      </c>
      <c r="V3079" s="5">
        <v>0.70340277777777782</v>
      </c>
      <c r="W3079" s="8">
        <v>0.6875</v>
      </c>
      <c r="X3079" t="s">
        <v>115</v>
      </c>
      <c r="Y3079" t="str">
        <f>+VLOOKUP($X3079,[1]ParadasReg!$F:$I,4,0)</f>
        <v>Parada 3 / (M) Universidad de Chile</v>
      </c>
      <c r="Z3079">
        <f>+VLOOKUP($X3079,[1]ParadasReg!$F:$I,3,0)</f>
        <v>30</v>
      </c>
    </row>
    <row r="3080" spans="1:26" x14ac:dyDescent="0.25">
      <c r="A3080">
        <v>907275</v>
      </c>
      <c r="B3080">
        <v>2031</v>
      </c>
      <c r="C3080" s="3">
        <v>45880.263483796298</v>
      </c>
      <c r="D3080" t="s">
        <v>27</v>
      </c>
      <c r="E3080">
        <v>5</v>
      </c>
      <c r="F3080">
        <v>0</v>
      </c>
      <c r="G3080">
        <v>5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-33.478946666666673</v>
      </c>
      <c r="P3080">
        <v>-70.527723333333327</v>
      </c>
      <c r="Q3080">
        <v>6.1728395061728394</v>
      </c>
      <c r="R3080">
        <v>519</v>
      </c>
      <c r="S3080" t="s">
        <v>89</v>
      </c>
      <c r="T3080">
        <f t="shared" si="48"/>
        <v>0</v>
      </c>
      <c r="U3080">
        <v>1</v>
      </c>
      <c r="V3080" s="5">
        <v>0.26348379629629631</v>
      </c>
      <c r="W3080" s="8">
        <v>0.25</v>
      </c>
      <c r="X3080" t="s">
        <v>91</v>
      </c>
      <c r="Y3080" t="str">
        <f>+VLOOKUP($X3080,[1]ParadasReg!$F:$I,4,0)</f>
        <v>Avenida Grecia / esq. Qda. de Sn. Pedro</v>
      </c>
      <c r="Z3080">
        <f>+VLOOKUP($X3080,[1]ParadasReg!$F:$I,3,0)</f>
        <v>3</v>
      </c>
    </row>
    <row r="3081" spans="1:26" x14ac:dyDescent="0.25">
      <c r="A3081">
        <v>907277</v>
      </c>
      <c r="B3081">
        <v>2031</v>
      </c>
      <c r="C3081" s="3">
        <v>45880.264675925922</v>
      </c>
      <c r="D3081" t="s">
        <v>27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-33.478253333333328</v>
      </c>
      <c r="P3081">
        <v>-70.531319999999994</v>
      </c>
      <c r="Q3081">
        <v>6.1728395061728394</v>
      </c>
      <c r="R3081">
        <v>519</v>
      </c>
      <c r="S3081" t="s">
        <v>89</v>
      </c>
      <c r="T3081">
        <f t="shared" si="48"/>
        <v>0</v>
      </c>
      <c r="U3081">
        <v>1</v>
      </c>
      <c r="V3081" s="5">
        <v>0.26467592592592593</v>
      </c>
      <c r="W3081" s="8">
        <v>0.25</v>
      </c>
      <c r="X3081" t="s">
        <v>92</v>
      </c>
      <c r="Y3081" t="str">
        <f>+VLOOKUP($X3081,[1]ParadasReg!$F:$I,4,0)</f>
        <v>Avenida Grecia / esq. Los Picachos</v>
      </c>
      <c r="Z3081">
        <f>+VLOOKUP($X3081,[1]ParadasReg!$F:$I,3,0)</f>
        <v>4</v>
      </c>
    </row>
    <row r="3082" spans="1:26" x14ac:dyDescent="0.25">
      <c r="A3082">
        <v>907282</v>
      </c>
      <c r="B3082">
        <v>2031</v>
      </c>
      <c r="C3082" s="3">
        <v>45880.266481481478</v>
      </c>
      <c r="D3082" t="s">
        <v>27</v>
      </c>
      <c r="E3082">
        <v>9</v>
      </c>
      <c r="F3082">
        <v>0</v>
      </c>
      <c r="G3082">
        <v>9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-33.476716666666668</v>
      </c>
      <c r="P3082">
        <v>-70.538771666666662</v>
      </c>
      <c r="Q3082">
        <v>17.283950617283949</v>
      </c>
      <c r="R3082">
        <v>519</v>
      </c>
      <c r="S3082" t="s">
        <v>89</v>
      </c>
      <c r="T3082">
        <f t="shared" si="48"/>
        <v>10</v>
      </c>
      <c r="U3082">
        <v>1</v>
      </c>
      <c r="V3082" s="5">
        <v>0.26648148148148149</v>
      </c>
      <c r="W3082" s="8">
        <v>0.25</v>
      </c>
      <c r="X3082" t="s">
        <v>94</v>
      </c>
      <c r="Y3082" t="str">
        <f>+VLOOKUP($X3082,[1]ParadasReg!$F:$I,4,0)</f>
        <v>Avenida Grecia / esq. Amanecer</v>
      </c>
      <c r="Z3082">
        <f>+VLOOKUP($X3082,[1]ParadasReg!$F:$I,3,0)</f>
        <v>6</v>
      </c>
    </row>
    <row r="3083" spans="1:26" x14ac:dyDescent="0.25">
      <c r="A3083">
        <v>907286</v>
      </c>
      <c r="B3083">
        <v>2031</v>
      </c>
      <c r="C3083" s="3">
        <v>45880.26840277778</v>
      </c>
      <c r="D3083" t="s">
        <v>27</v>
      </c>
      <c r="E3083">
        <v>0</v>
      </c>
      <c r="F3083">
        <v>2</v>
      </c>
      <c r="G3083">
        <v>0</v>
      </c>
      <c r="H3083">
        <v>0</v>
      </c>
      <c r="I3083">
        <v>0</v>
      </c>
      <c r="J3083">
        <v>2</v>
      </c>
      <c r="K3083">
        <v>0</v>
      </c>
      <c r="L3083">
        <v>0</v>
      </c>
      <c r="M3083">
        <v>0</v>
      </c>
      <c r="N3083">
        <v>0</v>
      </c>
      <c r="O3083">
        <v>-33.475999999999999</v>
      </c>
      <c r="P3083">
        <v>-70.542379999999994</v>
      </c>
      <c r="Q3083">
        <v>14.814814814814813</v>
      </c>
      <c r="R3083">
        <v>519</v>
      </c>
      <c r="S3083" t="s">
        <v>89</v>
      </c>
      <c r="T3083">
        <f t="shared" si="48"/>
        <v>10</v>
      </c>
      <c r="U3083">
        <v>1</v>
      </c>
      <c r="V3083" s="5">
        <v>0.26840277777777777</v>
      </c>
      <c r="W3083" s="8">
        <v>0.25</v>
      </c>
      <c r="X3083" t="s">
        <v>95</v>
      </c>
      <c r="Y3083" t="str">
        <f>+VLOOKUP($X3083,[1]ParadasReg!$F:$I,4,0)</f>
        <v>Parada / Muni. Peñalolén</v>
      </c>
      <c r="Z3083">
        <f>+VLOOKUP($X3083,[1]ParadasReg!$F:$I,3,0)</f>
        <v>7</v>
      </c>
    </row>
    <row r="3084" spans="1:26" x14ac:dyDescent="0.25">
      <c r="A3084">
        <v>907290</v>
      </c>
      <c r="B3084">
        <v>2031</v>
      </c>
      <c r="C3084" s="3">
        <v>45880.269444444442</v>
      </c>
      <c r="D3084" t="s">
        <v>27</v>
      </c>
      <c r="E3084">
        <v>9</v>
      </c>
      <c r="F3084">
        <v>0</v>
      </c>
      <c r="G3084">
        <v>9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-33.475161666666658</v>
      </c>
      <c r="P3084">
        <v>-70.546638333333334</v>
      </c>
      <c r="Q3084">
        <v>25.925925925925924</v>
      </c>
      <c r="R3084">
        <v>519</v>
      </c>
      <c r="S3084" t="s">
        <v>89</v>
      </c>
      <c r="T3084">
        <f t="shared" si="48"/>
        <v>20</v>
      </c>
      <c r="U3084">
        <v>1</v>
      </c>
      <c r="V3084" s="5">
        <v>0.26944444444444443</v>
      </c>
      <c r="W3084" s="8">
        <v>0.25</v>
      </c>
      <c r="X3084" t="s">
        <v>96</v>
      </c>
      <c r="Y3084" t="str">
        <f>+VLOOKUP($X3084,[1]ParadasReg!$F:$I,4,0)</f>
        <v>Avenida Grecia / esq. Palena</v>
      </c>
      <c r="Z3084">
        <f>+VLOOKUP($X3084,[1]ParadasReg!$F:$I,3,0)</f>
        <v>8</v>
      </c>
    </row>
    <row r="3085" spans="1:26" x14ac:dyDescent="0.25">
      <c r="A3085">
        <v>907294</v>
      </c>
      <c r="B3085">
        <v>2031</v>
      </c>
      <c r="C3085" s="3">
        <v>45880.271620370368</v>
      </c>
      <c r="D3085" t="s">
        <v>27</v>
      </c>
      <c r="E3085">
        <v>3</v>
      </c>
      <c r="F3085">
        <v>0</v>
      </c>
      <c r="G3085">
        <v>0</v>
      </c>
      <c r="H3085">
        <v>0</v>
      </c>
      <c r="I3085">
        <v>3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-33.473103333333327</v>
      </c>
      <c r="P3085">
        <v>-70.556421666666665</v>
      </c>
      <c r="Q3085">
        <v>29.629629629629626</v>
      </c>
      <c r="R3085">
        <v>519</v>
      </c>
      <c r="S3085" t="s">
        <v>89</v>
      </c>
      <c r="T3085">
        <f t="shared" si="48"/>
        <v>20</v>
      </c>
      <c r="U3085">
        <v>1</v>
      </c>
      <c r="V3085" s="5">
        <v>0.2716203703703704</v>
      </c>
      <c r="W3085" s="8">
        <v>0.27083333333333331</v>
      </c>
      <c r="X3085" t="s">
        <v>98</v>
      </c>
      <c r="Y3085" t="str">
        <f>+VLOOKUP($X3085,[1]ParadasReg!$F:$I,4,0)</f>
        <v>Parada 2 / Calle 1A - Avenida Grecia</v>
      </c>
      <c r="Z3085">
        <f>+VLOOKUP($X3085,[1]ParadasReg!$F:$I,3,0)</f>
        <v>10</v>
      </c>
    </row>
    <row r="3086" spans="1:26" x14ac:dyDescent="0.25">
      <c r="A3086">
        <v>907297</v>
      </c>
      <c r="B3086">
        <v>2031</v>
      </c>
      <c r="C3086" s="3">
        <v>45880.272349537037</v>
      </c>
      <c r="D3086" t="s">
        <v>27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-33.472061666666669</v>
      </c>
      <c r="P3086">
        <v>-70.561743333333339</v>
      </c>
      <c r="Q3086">
        <v>29.629629629629626</v>
      </c>
      <c r="R3086">
        <v>519</v>
      </c>
      <c r="S3086" t="s">
        <v>89</v>
      </c>
      <c r="T3086">
        <f t="shared" si="48"/>
        <v>20</v>
      </c>
      <c r="U3086">
        <v>1</v>
      </c>
      <c r="V3086" s="5">
        <v>0.27234953703703701</v>
      </c>
      <c r="W3086" s="8">
        <v>0.27083333333333331</v>
      </c>
      <c r="X3086" t="s">
        <v>99</v>
      </c>
      <c r="Y3086" t="str">
        <f>+VLOOKUP($X3086,[1]ParadasReg!$F:$I,4,0)</f>
        <v>Parada 2 / Ictinos - Avenida Grecia</v>
      </c>
      <c r="Z3086">
        <f>+VLOOKUP($X3086,[1]ParadasReg!$F:$I,3,0)</f>
        <v>11</v>
      </c>
    </row>
    <row r="3087" spans="1:26" x14ac:dyDescent="0.25">
      <c r="A3087">
        <v>907300</v>
      </c>
      <c r="B3087">
        <v>2031</v>
      </c>
      <c r="C3087" s="3">
        <v>45880.273125</v>
      </c>
      <c r="D3087" t="s">
        <v>27</v>
      </c>
      <c r="E3087">
        <v>1</v>
      </c>
      <c r="F3087">
        <v>1</v>
      </c>
      <c r="G3087">
        <v>1</v>
      </c>
      <c r="H3087">
        <v>0</v>
      </c>
      <c r="I3087">
        <v>0</v>
      </c>
      <c r="J3087">
        <v>1</v>
      </c>
      <c r="K3087">
        <v>0</v>
      </c>
      <c r="L3087">
        <v>0</v>
      </c>
      <c r="M3087">
        <v>0</v>
      </c>
      <c r="N3087">
        <v>0</v>
      </c>
      <c r="O3087">
        <v>-33.47091833333333</v>
      </c>
      <c r="P3087">
        <v>-70.567566666666664</v>
      </c>
      <c r="Q3087">
        <v>29.629629629629626</v>
      </c>
      <c r="R3087">
        <v>519</v>
      </c>
      <c r="S3087" t="s">
        <v>89</v>
      </c>
      <c r="T3087">
        <f t="shared" si="48"/>
        <v>20</v>
      </c>
      <c r="U3087">
        <v>1</v>
      </c>
      <c r="V3087" s="5">
        <v>0.27312500000000001</v>
      </c>
      <c r="W3087" s="8">
        <v>0.27083333333333331</v>
      </c>
      <c r="X3087" t="s">
        <v>119</v>
      </c>
      <c r="Y3087" t="str">
        <f>+VLOOKUP($X3087,[1]ParadasReg!$F:$I,4,0)</f>
        <v>Parada 2 / Los Molineros - Av. Grecia</v>
      </c>
      <c r="Z3087">
        <f>+VLOOKUP($X3087,[1]ParadasReg!$F:$I,3,0)</f>
        <v>12</v>
      </c>
    </row>
    <row r="3088" spans="1:26" x14ac:dyDescent="0.25">
      <c r="A3088">
        <v>907310</v>
      </c>
      <c r="B3088">
        <v>2031</v>
      </c>
      <c r="C3088" s="3">
        <v>45880.275046296287</v>
      </c>
      <c r="D3088" t="s">
        <v>27</v>
      </c>
      <c r="E3088">
        <v>25</v>
      </c>
      <c r="F3088">
        <v>9</v>
      </c>
      <c r="G3088">
        <v>0</v>
      </c>
      <c r="H3088">
        <v>0</v>
      </c>
      <c r="I3088">
        <v>25</v>
      </c>
      <c r="J3088">
        <v>9</v>
      </c>
      <c r="K3088">
        <v>0</v>
      </c>
      <c r="L3088">
        <v>0</v>
      </c>
      <c r="M3088">
        <v>0</v>
      </c>
      <c r="N3088">
        <v>0</v>
      </c>
      <c r="O3088">
        <v>-33.469043333333332</v>
      </c>
      <c r="P3088">
        <v>-70.576613333333327</v>
      </c>
      <c r="Q3088">
        <v>49.382716049382715</v>
      </c>
      <c r="R3088">
        <v>519</v>
      </c>
      <c r="S3088" t="s">
        <v>89</v>
      </c>
      <c r="T3088">
        <f t="shared" si="48"/>
        <v>40</v>
      </c>
      <c r="U3088">
        <v>1</v>
      </c>
      <c r="V3088" s="5">
        <v>0.27504629629629629</v>
      </c>
      <c r="W3088" s="8">
        <v>0.27083333333333331</v>
      </c>
      <c r="X3088" t="s">
        <v>100</v>
      </c>
      <c r="Y3088" t="str">
        <f>+VLOOKUP($X3088,[1]ParadasReg!$F:$I,4,0)</f>
        <v>Parada 4 / (M) Grecia</v>
      </c>
      <c r="Z3088">
        <f>+VLOOKUP($X3088,[1]ParadasReg!$F:$I,3,0)</f>
        <v>14</v>
      </c>
    </row>
    <row r="3089" spans="1:26" x14ac:dyDescent="0.25">
      <c r="A3089">
        <v>907319</v>
      </c>
      <c r="B3089">
        <v>2031</v>
      </c>
      <c r="C3089" s="3">
        <v>45880.276655092603</v>
      </c>
      <c r="D3089" t="s">
        <v>27</v>
      </c>
      <c r="E3089">
        <v>2</v>
      </c>
      <c r="F3089">
        <v>1</v>
      </c>
      <c r="G3089">
        <v>2</v>
      </c>
      <c r="H3089">
        <v>0</v>
      </c>
      <c r="I3089">
        <v>0</v>
      </c>
      <c r="J3089">
        <v>1</v>
      </c>
      <c r="K3089">
        <v>0</v>
      </c>
      <c r="L3089">
        <v>0</v>
      </c>
      <c r="M3089">
        <v>0</v>
      </c>
      <c r="N3089">
        <v>0</v>
      </c>
      <c r="O3089">
        <v>-33.467383333333331</v>
      </c>
      <c r="P3089">
        <v>-70.581151666666671</v>
      </c>
      <c r="Q3089">
        <v>50.617283950617285</v>
      </c>
      <c r="R3089">
        <v>519</v>
      </c>
      <c r="S3089" t="s">
        <v>89</v>
      </c>
      <c r="T3089">
        <f t="shared" si="48"/>
        <v>50</v>
      </c>
      <c r="U3089">
        <v>1</v>
      </c>
      <c r="V3089" s="5">
        <v>0.27665509259259258</v>
      </c>
      <c r="W3089" s="8">
        <v>0.27083333333333331</v>
      </c>
      <c r="X3089" t="s">
        <v>101</v>
      </c>
      <c r="Y3089" t="str">
        <f>+VLOOKUP($X3089,[1]ParadasReg!$F:$I,4,0)</f>
        <v>Parada 2 / ADO Chile</v>
      </c>
      <c r="Z3089">
        <f>+VLOOKUP($X3089,[1]ParadasReg!$F:$I,3,0)</f>
        <v>15</v>
      </c>
    </row>
    <row r="3090" spans="1:26" x14ac:dyDescent="0.25">
      <c r="A3090">
        <v>907330</v>
      </c>
      <c r="B3090">
        <v>2031</v>
      </c>
      <c r="C3090" s="3">
        <v>45880.278043981481</v>
      </c>
      <c r="D3090" t="s">
        <v>27</v>
      </c>
      <c r="E3090">
        <v>0</v>
      </c>
      <c r="F3090">
        <v>1</v>
      </c>
      <c r="G3090">
        <v>0</v>
      </c>
      <c r="H3090">
        <v>0</v>
      </c>
      <c r="I3090">
        <v>0</v>
      </c>
      <c r="J3090">
        <v>1</v>
      </c>
      <c r="K3090">
        <v>0</v>
      </c>
      <c r="L3090">
        <v>0</v>
      </c>
      <c r="M3090">
        <v>0</v>
      </c>
      <c r="N3090">
        <v>0</v>
      </c>
      <c r="O3090">
        <v>-33.465271666666673</v>
      </c>
      <c r="P3090">
        <v>-70.589466666666667</v>
      </c>
      <c r="Q3090">
        <v>49.382716049382715</v>
      </c>
      <c r="R3090">
        <v>519</v>
      </c>
      <c r="S3090" t="s">
        <v>89</v>
      </c>
      <c r="T3090">
        <f t="shared" si="48"/>
        <v>40</v>
      </c>
      <c r="U3090">
        <v>1</v>
      </c>
      <c r="V3090" s="5">
        <v>0.27804398148148146</v>
      </c>
      <c r="W3090" s="8">
        <v>0.27083333333333331</v>
      </c>
      <c r="X3090" t="s">
        <v>102</v>
      </c>
      <c r="Y3090" t="str">
        <f>+VLOOKUP($X3090,[1]ParadasReg!$F:$I,4,0)</f>
        <v>Parada 2 / CESFAM Salvador Bustos</v>
      </c>
      <c r="Z3090">
        <f>+VLOOKUP($X3090,[1]ParadasReg!$F:$I,3,0)</f>
        <v>16</v>
      </c>
    </row>
    <row r="3091" spans="1:26" x14ac:dyDescent="0.25">
      <c r="A3091">
        <v>907335</v>
      </c>
      <c r="B3091">
        <v>2031</v>
      </c>
      <c r="C3091" s="3">
        <v>45880.279143518521</v>
      </c>
      <c r="D3091" t="s">
        <v>27</v>
      </c>
      <c r="E3091">
        <v>3</v>
      </c>
      <c r="F3091">
        <v>12</v>
      </c>
      <c r="G3091">
        <v>0</v>
      </c>
      <c r="H3091">
        <v>0</v>
      </c>
      <c r="I3091">
        <v>3</v>
      </c>
      <c r="J3091">
        <v>12</v>
      </c>
      <c r="K3091">
        <v>0</v>
      </c>
      <c r="L3091">
        <v>0</v>
      </c>
      <c r="M3091">
        <v>0</v>
      </c>
      <c r="N3091">
        <v>0</v>
      </c>
      <c r="O3091">
        <v>-33.464550000000003</v>
      </c>
      <c r="P3091">
        <v>-70.597701666666666</v>
      </c>
      <c r="Q3091">
        <v>38.271604938271601</v>
      </c>
      <c r="R3091">
        <v>519</v>
      </c>
      <c r="S3091" t="s">
        <v>89</v>
      </c>
      <c r="T3091">
        <f t="shared" si="48"/>
        <v>30</v>
      </c>
      <c r="U3091">
        <v>1</v>
      </c>
      <c r="V3091" s="5">
        <v>0.27914351851851854</v>
      </c>
      <c r="W3091" s="8">
        <v>0.27083333333333331</v>
      </c>
      <c r="X3091" t="s">
        <v>103</v>
      </c>
      <c r="Y3091" t="str">
        <f>+VLOOKUP($X3091,[1]ParadasReg!$F:$I,4,0)</f>
        <v>Parada 2 / Pedagógico</v>
      </c>
      <c r="Z3091">
        <f>+VLOOKUP($X3091,[1]ParadasReg!$F:$I,3,0)</f>
        <v>17</v>
      </c>
    </row>
    <row r="3092" spans="1:26" x14ac:dyDescent="0.25">
      <c r="A3092">
        <v>907344</v>
      </c>
      <c r="B3092">
        <v>2031</v>
      </c>
      <c r="C3092" s="3">
        <v>45880.280416666668</v>
      </c>
      <c r="D3092" t="s">
        <v>27</v>
      </c>
      <c r="E3092">
        <v>0</v>
      </c>
      <c r="F3092">
        <v>1</v>
      </c>
      <c r="G3092">
        <v>0</v>
      </c>
      <c r="H3092">
        <v>0</v>
      </c>
      <c r="I3092">
        <v>0</v>
      </c>
      <c r="J3092">
        <v>1</v>
      </c>
      <c r="K3092">
        <v>0</v>
      </c>
      <c r="L3092">
        <v>0</v>
      </c>
      <c r="M3092">
        <v>0</v>
      </c>
      <c r="N3092">
        <v>0</v>
      </c>
      <c r="O3092">
        <v>-33.463873333333332</v>
      </c>
      <c r="P3092">
        <v>-70.602471666666673</v>
      </c>
      <c r="Q3092">
        <v>37.037037037037038</v>
      </c>
      <c r="R3092">
        <v>519</v>
      </c>
      <c r="S3092" t="s">
        <v>89</v>
      </c>
      <c r="T3092">
        <f t="shared" si="48"/>
        <v>30</v>
      </c>
      <c r="U3092">
        <v>1</v>
      </c>
      <c r="V3092" s="5">
        <v>0.2804166666666667</v>
      </c>
      <c r="W3092" s="8">
        <v>0.27083333333333331</v>
      </c>
      <c r="X3092" t="s">
        <v>104</v>
      </c>
      <c r="Y3092" t="str">
        <f>+VLOOKUP($X3092,[1]ParadasReg!$F:$I,4,0)</f>
        <v>Parada 2 / Los Tres Antonios</v>
      </c>
      <c r="Z3092">
        <f>+VLOOKUP($X3092,[1]ParadasReg!$F:$I,3,0)</f>
        <v>18</v>
      </c>
    </row>
    <row r="3093" spans="1:26" x14ac:dyDescent="0.25">
      <c r="A3093">
        <v>907350</v>
      </c>
      <c r="B3093">
        <v>2031</v>
      </c>
      <c r="C3093" s="3">
        <v>45880.281817129631</v>
      </c>
      <c r="D3093" t="s">
        <v>27</v>
      </c>
      <c r="E3093">
        <v>0</v>
      </c>
      <c r="F3093">
        <v>2</v>
      </c>
      <c r="G3093">
        <v>0</v>
      </c>
      <c r="H3093">
        <v>0</v>
      </c>
      <c r="I3093">
        <v>0</v>
      </c>
      <c r="J3093">
        <v>2</v>
      </c>
      <c r="K3093">
        <v>0</v>
      </c>
      <c r="L3093">
        <v>0</v>
      </c>
      <c r="M3093">
        <v>0</v>
      </c>
      <c r="N3093">
        <v>0</v>
      </c>
      <c r="O3093">
        <v>-33.462193333333332</v>
      </c>
      <c r="P3093">
        <v>-70.607124999999996</v>
      </c>
      <c r="Q3093">
        <v>34.567901234567898</v>
      </c>
      <c r="R3093">
        <v>519</v>
      </c>
      <c r="S3093" t="s">
        <v>89</v>
      </c>
      <c r="T3093">
        <f t="shared" si="48"/>
        <v>30</v>
      </c>
      <c r="U3093">
        <v>1</v>
      </c>
      <c r="V3093" s="5">
        <v>0.28181712962962963</v>
      </c>
      <c r="W3093" s="8">
        <v>0.27083333333333331</v>
      </c>
      <c r="X3093" t="s">
        <v>118</v>
      </c>
      <c r="Y3093" t="str">
        <f>+VLOOKUP($X3093,[1]ParadasReg!$F:$I,4,0)</f>
        <v>Parada 2 / (M) Est.Nacional</v>
      </c>
      <c r="Z3093">
        <f>+VLOOKUP($X3093,[1]ParadasReg!$F:$I,3,0)</f>
        <v>19</v>
      </c>
    </row>
    <row r="3094" spans="1:26" x14ac:dyDescent="0.25">
      <c r="A3094">
        <v>907360</v>
      </c>
      <c r="B3094">
        <v>2031</v>
      </c>
      <c r="C3094" s="3">
        <v>45880.283460648148</v>
      </c>
      <c r="D3094" t="s">
        <v>27</v>
      </c>
      <c r="E3094">
        <v>4</v>
      </c>
      <c r="F3094">
        <v>0</v>
      </c>
      <c r="G3094">
        <v>4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-33.461478333333332</v>
      </c>
      <c r="P3094">
        <v>-70.617365000000007</v>
      </c>
      <c r="Q3094">
        <v>39.506172839506171</v>
      </c>
      <c r="R3094">
        <v>519</v>
      </c>
      <c r="S3094" t="s">
        <v>89</v>
      </c>
      <c r="T3094">
        <f t="shared" si="48"/>
        <v>30</v>
      </c>
      <c r="U3094">
        <v>1</v>
      </c>
      <c r="V3094" s="5">
        <v>0.28346064814814814</v>
      </c>
      <c r="W3094" s="8">
        <v>0.27083333333333331</v>
      </c>
      <c r="X3094" t="s">
        <v>106</v>
      </c>
      <c r="Y3094" t="str">
        <f>+VLOOKUP($X3094,[1]ParadasReg!$F:$I,4,0)</f>
        <v>Parada 2 / Villa Olímpica</v>
      </c>
      <c r="Z3094">
        <f>+VLOOKUP($X3094,[1]ParadasReg!$F:$I,3,0)</f>
        <v>21</v>
      </c>
    </row>
    <row r="3095" spans="1:26" x14ac:dyDescent="0.25">
      <c r="A3095">
        <v>907367</v>
      </c>
      <c r="B3095">
        <v>2031</v>
      </c>
      <c r="C3095" s="3">
        <v>45880.284942129627</v>
      </c>
      <c r="D3095" t="s">
        <v>27</v>
      </c>
      <c r="E3095">
        <v>1</v>
      </c>
      <c r="F3095">
        <v>0</v>
      </c>
      <c r="G3095">
        <v>1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-33.460013333333343</v>
      </c>
      <c r="P3095">
        <v>-70.622246666666669</v>
      </c>
      <c r="Q3095">
        <v>40.74074074074074</v>
      </c>
      <c r="R3095">
        <v>519</v>
      </c>
      <c r="S3095" t="s">
        <v>89</v>
      </c>
      <c r="T3095">
        <f t="shared" si="48"/>
        <v>40</v>
      </c>
      <c r="U3095">
        <v>1</v>
      </c>
      <c r="V3095" s="5">
        <v>0.28494212962962967</v>
      </c>
      <c r="W3095" s="8">
        <v>0.27083333333333331</v>
      </c>
      <c r="X3095" t="s">
        <v>107</v>
      </c>
      <c r="Y3095" t="str">
        <f>+VLOOKUP($X3095,[1]ParadasReg!$F:$I,4,0)</f>
        <v>Parada 4 / Suárez Mujica</v>
      </c>
      <c r="Z3095">
        <f>+VLOOKUP($X3095,[1]ParadasReg!$F:$I,3,0)</f>
        <v>22</v>
      </c>
    </row>
    <row r="3096" spans="1:26" x14ac:dyDescent="0.25">
      <c r="A3096">
        <v>907379</v>
      </c>
      <c r="B3096">
        <v>2031</v>
      </c>
      <c r="C3096" s="3">
        <v>45880.286990740737</v>
      </c>
      <c r="D3096" t="s">
        <v>27</v>
      </c>
      <c r="E3096">
        <v>2</v>
      </c>
      <c r="F3096">
        <v>6</v>
      </c>
      <c r="G3096">
        <v>0</v>
      </c>
      <c r="H3096">
        <v>0</v>
      </c>
      <c r="I3096">
        <v>2</v>
      </c>
      <c r="J3096">
        <v>6</v>
      </c>
      <c r="K3096">
        <v>0</v>
      </c>
      <c r="L3096">
        <v>0</v>
      </c>
      <c r="M3096">
        <v>0</v>
      </c>
      <c r="N3096">
        <v>0</v>
      </c>
      <c r="O3096">
        <v>-33.455053333333332</v>
      </c>
      <c r="P3096">
        <v>-70.628086666666661</v>
      </c>
      <c r="Q3096">
        <v>35.802469135802468</v>
      </c>
      <c r="R3096">
        <v>519</v>
      </c>
      <c r="S3096" t="s">
        <v>89</v>
      </c>
      <c r="T3096">
        <f t="shared" si="48"/>
        <v>30</v>
      </c>
      <c r="U3096">
        <v>1</v>
      </c>
      <c r="V3096" s="5">
        <v>0.28699074074074077</v>
      </c>
      <c r="W3096" s="8">
        <v>0.27083333333333331</v>
      </c>
      <c r="X3096" t="s">
        <v>108</v>
      </c>
      <c r="Y3096" t="str">
        <f>+VLOOKUP($X3096,[1]ParadasReg!$F:$I,4,0)</f>
        <v>Parada 2 / (M) Irarrázaval</v>
      </c>
      <c r="Z3096">
        <f>+VLOOKUP($X3096,[1]ParadasReg!$F:$I,3,0)</f>
        <v>23</v>
      </c>
    </row>
    <row r="3097" spans="1:26" x14ac:dyDescent="0.25">
      <c r="A3097">
        <v>907390</v>
      </c>
      <c r="B3097">
        <v>2031</v>
      </c>
      <c r="C3097" s="3">
        <v>45880.288518518522</v>
      </c>
      <c r="D3097" t="s">
        <v>27</v>
      </c>
      <c r="E3097">
        <v>1</v>
      </c>
      <c r="F3097">
        <v>2</v>
      </c>
      <c r="G3097">
        <v>1</v>
      </c>
      <c r="H3097">
        <v>0</v>
      </c>
      <c r="I3097">
        <v>0</v>
      </c>
      <c r="J3097">
        <v>2</v>
      </c>
      <c r="K3097">
        <v>0</v>
      </c>
      <c r="L3097">
        <v>0</v>
      </c>
      <c r="M3097">
        <v>0</v>
      </c>
      <c r="N3097">
        <v>0</v>
      </c>
      <c r="O3097">
        <v>-33.448918333333332</v>
      </c>
      <c r="P3097">
        <v>-70.631791666666672</v>
      </c>
      <c r="Q3097">
        <v>34.567901234567898</v>
      </c>
      <c r="R3097">
        <v>519</v>
      </c>
      <c r="S3097" t="s">
        <v>89</v>
      </c>
      <c r="T3097">
        <f t="shared" si="48"/>
        <v>30</v>
      </c>
      <c r="U3097">
        <v>1</v>
      </c>
      <c r="V3097" s="5">
        <v>0.28851851851851851</v>
      </c>
      <c r="W3097" s="8">
        <v>0.27083333333333331</v>
      </c>
      <c r="X3097" t="s">
        <v>110</v>
      </c>
      <c r="Y3097" t="str">
        <f>+VLOOKUP($X3097,[1]ParadasReg!$F:$I,4,0)</f>
        <v>Parada 2 / (M) Santa Isabel</v>
      </c>
      <c r="Z3097">
        <f>+VLOOKUP($X3097,[1]ParadasReg!$F:$I,3,0)</f>
        <v>25</v>
      </c>
    </row>
    <row r="3098" spans="1:26" x14ac:dyDescent="0.25">
      <c r="A3098">
        <v>907401</v>
      </c>
      <c r="B3098">
        <v>2031</v>
      </c>
      <c r="C3098" s="3">
        <v>45880.290219907409</v>
      </c>
      <c r="D3098" t="s">
        <v>27</v>
      </c>
      <c r="E3098">
        <v>0</v>
      </c>
      <c r="F3098">
        <v>8</v>
      </c>
      <c r="G3098">
        <v>0</v>
      </c>
      <c r="H3098">
        <v>0</v>
      </c>
      <c r="I3098">
        <v>0</v>
      </c>
      <c r="J3098">
        <v>8</v>
      </c>
      <c r="K3098">
        <v>0</v>
      </c>
      <c r="L3098">
        <v>0</v>
      </c>
      <c r="M3098">
        <v>0</v>
      </c>
      <c r="N3098">
        <v>0</v>
      </c>
      <c r="O3098">
        <v>-33.44368166666667</v>
      </c>
      <c r="P3098">
        <v>-70.633313333333334</v>
      </c>
      <c r="Q3098">
        <v>24.691358024691358</v>
      </c>
      <c r="R3098">
        <v>519</v>
      </c>
      <c r="S3098" t="s">
        <v>89</v>
      </c>
      <c r="T3098">
        <f t="shared" si="48"/>
        <v>20</v>
      </c>
      <c r="U3098">
        <v>1</v>
      </c>
      <c r="V3098" s="5">
        <v>0.29021990740740738</v>
      </c>
      <c r="W3098" s="8">
        <v>0.27083333333333331</v>
      </c>
      <c r="X3098" t="s">
        <v>111</v>
      </c>
      <c r="Y3098" t="str">
        <f>+VLOOKUP($X3098,[1]ParadasReg!$F:$I,4,0)</f>
        <v>Parada 2 / (M) Parque Bustamante</v>
      </c>
      <c r="Z3098">
        <f>+VLOOKUP($X3098,[1]ParadasReg!$F:$I,3,0)</f>
        <v>26</v>
      </c>
    </row>
    <row r="3099" spans="1:26" x14ac:dyDescent="0.25">
      <c r="A3099">
        <v>907406</v>
      </c>
      <c r="B3099">
        <v>2031</v>
      </c>
      <c r="C3099" s="3">
        <v>45880.291817129633</v>
      </c>
      <c r="D3099" t="s">
        <v>27</v>
      </c>
      <c r="E3099">
        <v>0</v>
      </c>
      <c r="F3099">
        <v>2</v>
      </c>
      <c r="G3099">
        <v>0</v>
      </c>
      <c r="H3099">
        <v>0</v>
      </c>
      <c r="I3099">
        <v>0</v>
      </c>
      <c r="J3099">
        <v>2</v>
      </c>
      <c r="K3099">
        <v>0</v>
      </c>
      <c r="L3099">
        <v>0</v>
      </c>
      <c r="M3099">
        <v>0</v>
      </c>
      <c r="N3099">
        <v>0</v>
      </c>
      <c r="O3099">
        <v>-33.437218333333327</v>
      </c>
      <c r="P3099">
        <v>-70.635748333333339</v>
      </c>
      <c r="Q3099">
        <v>22.222222222222221</v>
      </c>
      <c r="R3099">
        <v>519</v>
      </c>
      <c r="S3099" t="s">
        <v>89</v>
      </c>
      <c r="T3099">
        <f t="shared" si="48"/>
        <v>20</v>
      </c>
      <c r="U3099">
        <v>1</v>
      </c>
      <c r="V3099" s="5">
        <v>0.29181712962962963</v>
      </c>
      <c r="W3099" s="8">
        <v>0.29166666666666663</v>
      </c>
      <c r="X3099" t="s">
        <v>112</v>
      </c>
      <c r="Y3099" t="str">
        <f>+VLOOKUP($X3099,[1]ParadasReg!$F:$I,4,0)</f>
        <v>Parada 4 / Plaza Italia</v>
      </c>
      <c r="Z3099">
        <f>+VLOOKUP($X3099,[1]ParadasReg!$F:$I,3,0)</f>
        <v>27</v>
      </c>
    </row>
    <row r="3100" spans="1:26" x14ac:dyDescent="0.25">
      <c r="A3100">
        <v>907413</v>
      </c>
      <c r="B3100">
        <v>2031</v>
      </c>
      <c r="C3100" s="3">
        <v>45880.292800925927</v>
      </c>
      <c r="D3100" t="s">
        <v>27</v>
      </c>
      <c r="E3100">
        <v>0</v>
      </c>
      <c r="F3100">
        <v>3</v>
      </c>
      <c r="G3100">
        <v>0</v>
      </c>
      <c r="H3100">
        <v>0</v>
      </c>
      <c r="I3100">
        <v>0</v>
      </c>
      <c r="J3100">
        <v>3</v>
      </c>
      <c r="K3100">
        <v>0</v>
      </c>
      <c r="L3100">
        <v>0</v>
      </c>
      <c r="M3100">
        <v>0</v>
      </c>
      <c r="N3100">
        <v>0</v>
      </c>
      <c r="O3100">
        <v>-33.439618333333343</v>
      </c>
      <c r="P3100">
        <v>-70.640086666666662</v>
      </c>
      <c r="Q3100">
        <v>18.518518518518519</v>
      </c>
      <c r="R3100">
        <v>519</v>
      </c>
      <c r="S3100" t="s">
        <v>89</v>
      </c>
      <c r="T3100">
        <f t="shared" si="48"/>
        <v>10</v>
      </c>
      <c r="U3100">
        <v>1</v>
      </c>
      <c r="V3100" s="5">
        <v>0.29280092592592594</v>
      </c>
      <c r="W3100" s="8">
        <v>0.29166666666666663</v>
      </c>
      <c r="X3100" t="s">
        <v>113</v>
      </c>
      <c r="Y3100" t="str">
        <f>+VLOOKUP($X3100,[1]ParadasReg!$F:$I,4,0)</f>
        <v>Parada 4 / (M) Universidad Católica</v>
      </c>
      <c r="Z3100">
        <f>+VLOOKUP($X3100,[1]ParadasReg!$F:$I,3,0)</f>
        <v>28</v>
      </c>
    </row>
    <row r="3101" spans="1:26" x14ac:dyDescent="0.25">
      <c r="A3101">
        <v>907424</v>
      </c>
      <c r="B3101">
        <v>2031</v>
      </c>
      <c r="C3101" s="3">
        <v>45880.29446759259</v>
      </c>
      <c r="D3101" t="s">
        <v>27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-33.442698333333333</v>
      </c>
      <c r="P3101">
        <v>-70.646316666666664</v>
      </c>
      <c r="Q3101">
        <v>18.518518518518519</v>
      </c>
      <c r="R3101">
        <v>519</v>
      </c>
      <c r="S3101" t="s">
        <v>89</v>
      </c>
      <c r="T3101">
        <f t="shared" si="48"/>
        <v>10</v>
      </c>
      <c r="U3101">
        <v>1</v>
      </c>
      <c r="V3101" s="5">
        <v>0.29446759259259259</v>
      </c>
      <c r="W3101" s="8">
        <v>0.29166666666666663</v>
      </c>
      <c r="X3101" t="s">
        <v>114</v>
      </c>
      <c r="Y3101" t="str">
        <f>+VLOOKUP($X3101,[1]ParadasReg!$F:$I,4,0)</f>
        <v>Parada 3 / (M) Santa Lucía</v>
      </c>
      <c r="Z3101">
        <f>+VLOOKUP($X3101,[1]ParadasReg!$F:$I,3,0)</f>
        <v>29</v>
      </c>
    </row>
    <row r="3102" spans="1:26" x14ac:dyDescent="0.25">
      <c r="A3102">
        <v>907428</v>
      </c>
      <c r="B3102">
        <v>2031</v>
      </c>
      <c r="C3102" s="3">
        <v>45880.295185185183</v>
      </c>
      <c r="D3102" t="s">
        <v>27</v>
      </c>
      <c r="E3102">
        <v>0</v>
      </c>
      <c r="F3102">
        <v>5</v>
      </c>
      <c r="G3102">
        <v>0</v>
      </c>
      <c r="H3102">
        <v>0</v>
      </c>
      <c r="I3102">
        <v>0</v>
      </c>
      <c r="J3102">
        <v>5</v>
      </c>
      <c r="K3102">
        <v>0</v>
      </c>
      <c r="L3102">
        <v>0</v>
      </c>
      <c r="M3102">
        <v>0</v>
      </c>
      <c r="N3102">
        <v>0</v>
      </c>
      <c r="O3102">
        <v>-33.443508333333327</v>
      </c>
      <c r="P3102">
        <v>-70.650061666666673</v>
      </c>
      <c r="Q3102">
        <v>12.345679012345679</v>
      </c>
      <c r="R3102">
        <v>519</v>
      </c>
      <c r="S3102" t="s">
        <v>89</v>
      </c>
      <c r="T3102">
        <f t="shared" si="48"/>
        <v>10</v>
      </c>
      <c r="U3102">
        <v>1</v>
      </c>
      <c r="V3102" s="5">
        <v>0.29518518518518516</v>
      </c>
      <c r="W3102" s="8">
        <v>0.29166666666666663</v>
      </c>
      <c r="X3102" t="s">
        <v>115</v>
      </c>
      <c r="Y3102" t="str">
        <f>+VLOOKUP($X3102,[1]ParadasReg!$F:$I,4,0)</f>
        <v>Parada 3 / (M) Universidad de Chile</v>
      </c>
      <c r="Z3102">
        <f>+VLOOKUP($X3102,[1]ParadasReg!$F:$I,3,0)</f>
        <v>30</v>
      </c>
    </row>
    <row r="3103" spans="1:26" x14ac:dyDescent="0.25">
      <c r="A3103">
        <v>907438</v>
      </c>
      <c r="B3103">
        <v>2031</v>
      </c>
      <c r="C3103" s="3">
        <v>45880.296342592592</v>
      </c>
      <c r="D3103" t="s">
        <v>27</v>
      </c>
      <c r="E3103">
        <v>0</v>
      </c>
      <c r="F3103">
        <v>4</v>
      </c>
      <c r="G3103">
        <v>0</v>
      </c>
      <c r="H3103">
        <v>0</v>
      </c>
      <c r="I3103">
        <v>0</v>
      </c>
      <c r="J3103">
        <v>4</v>
      </c>
      <c r="K3103">
        <v>0</v>
      </c>
      <c r="L3103">
        <v>0</v>
      </c>
      <c r="M3103">
        <v>0</v>
      </c>
      <c r="N3103">
        <v>0</v>
      </c>
      <c r="O3103">
        <v>-33.444808333333327</v>
      </c>
      <c r="P3103">
        <v>-70.656166666666664</v>
      </c>
      <c r="Q3103">
        <v>0</v>
      </c>
      <c r="R3103">
        <v>519</v>
      </c>
      <c r="S3103" t="s">
        <v>89</v>
      </c>
      <c r="T3103">
        <f t="shared" si="48"/>
        <v>0</v>
      </c>
      <c r="U3103">
        <v>1</v>
      </c>
      <c r="V3103" s="5">
        <v>0.2963425925925926</v>
      </c>
      <c r="W3103" s="8">
        <v>0.29166666666666663</v>
      </c>
      <c r="X3103" t="s">
        <v>116</v>
      </c>
      <c r="Y3103" t="str">
        <f>+VLOOKUP($X3103,[1]ParadasReg!$F:$I,4,0)</f>
        <v>Parada 3 / (M) La Moneda</v>
      </c>
      <c r="Z3103">
        <f>+VLOOKUP($X3103,[1]ParadasReg!$F:$I,3,0)</f>
        <v>31</v>
      </c>
    </row>
    <row r="3104" spans="1:26" x14ac:dyDescent="0.25">
      <c r="A3104">
        <v>907902</v>
      </c>
      <c r="B3104">
        <v>2031</v>
      </c>
      <c r="C3104" s="3">
        <v>45880.364849537043</v>
      </c>
      <c r="D3104" t="s">
        <v>27</v>
      </c>
      <c r="E3104">
        <v>2</v>
      </c>
      <c r="F3104">
        <v>0</v>
      </c>
      <c r="G3104">
        <v>2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-33.478936666666669</v>
      </c>
      <c r="P3104">
        <v>-70.527686666666668</v>
      </c>
      <c r="Q3104">
        <v>2.4691358024691357</v>
      </c>
      <c r="R3104">
        <v>519</v>
      </c>
      <c r="S3104" t="s">
        <v>89</v>
      </c>
      <c r="T3104">
        <f t="shared" si="48"/>
        <v>0</v>
      </c>
      <c r="U3104">
        <v>1</v>
      </c>
      <c r="V3104" s="5">
        <v>0.36484953703703704</v>
      </c>
      <c r="W3104" s="8">
        <v>0.35416666666666663</v>
      </c>
      <c r="X3104" t="s">
        <v>91</v>
      </c>
      <c r="Y3104" t="str">
        <f>+VLOOKUP($X3104,[1]ParadasReg!$F:$I,4,0)</f>
        <v>Avenida Grecia / esq. Qda. de Sn. Pedro</v>
      </c>
      <c r="Z3104">
        <f>+VLOOKUP($X3104,[1]ParadasReg!$F:$I,3,0)</f>
        <v>3</v>
      </c>
    </row>
    <row r="3105" spans="1:26" x14ac:dyDescent="0.25">
      <c r="A3105">
        <v>907903</v>
      </c>
      <c r="B3105">
        <v>2031</v>
      </c>
      <c r="C3105" s="3">
        <v>45880.365578703713</v>
      </c>
      <c r="D3105" t="s">
        <v>27</v>
      </c>
      <c r="E3105">
        <v>1</v>
      </c>
      <c r="F3105">
        <v>0</v>
      </c>
      <c r="G3105">
        <v>1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-33.478291666666657</v>
      </c>
      <c r="P3105">
        <v>-70.530995000000004</v>
      </c>
      <c r="Q3105">
        <v>3.7037037037037033</v>
      </c>
      <c r="R3105">
        <v>519</v>
      </c>
      <c r="S3105" t="s">
        <v>89</v>
      </c>
      <c r="T3105">
        <f t="shared" si="48"/>
        <v>0</v>
      </c>
      <c r="U3105">
        <v>1</v>
      </c>
      <c r="V3105" s="5">
        <v>0.36557870370370371</v>
      </c>
      <c r="W3105" s="8">
        <v>0.35416666666666663</v>
      </c>
      <c r="X3105" t="s">
        <v>92</v>
      </c>
      <c r="Y3105" t="str">
        <f>+VLOOKUP($X3105,[1]ParadasReg!$F:$I,4,0)</f>
        <v>Avenida Grecia / esq. Los Picachos</v>
      </c>
      <c r="Z3105">
        <f>+VLOOKUP($X3105,[1]ParadasReg!$F:$I,3,0)</f>
        <v>4</v>
      </c>
    </row>
    <row r="3106" spans="1:26" x14ac:dyDescent="0.25">
      <c r="A3106">
        <v>907920</v>
      </c>
      <c r="B3106">
        <v>2031</v>
      </c>
      <c r="C3106" s="3">
        <v>45880.368136574078</v>
      </c>
      <c r="D3106" t="s">
        <v>27</v>
      </c>
      <c r="E3106">
        <v>6</v>
      </c>
      <c r="F3106">
        <v>0</v>
      </c>
      <c r="G3106">
        <v>6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-33.476708333333328</v>
      </c>
      <c r="P3106">
        <v>-70.538858333333337</v>
      </c>
      <c r="Q3106">
        <v>11.111111111111111</v>
      </c>
      <c r="R3106">
        <v>519</v>
      </c>
      <c r="S3106" t="s">
        <v>89</v>
      </c>
      <c r="T3106">
        <f t="shared" si="48"/>
        <v>10</v>
      </c>
      <c r="U3106">
        <v>1</v>
      </c>
      <c r="V3106" s="5">
        <v>0.36813657407407407</v>
      </c>
      <c r="W3106" s="8">
        <v>0.35416666666666663</v>
      </c>
      <c r="X3106" t="s">
        <v>94</v>
      </c>
      <c r="Y3106" t="str">
        <f>+VLOOKUP($X3106,[1]ParadasReg!$F:$I,4,0)</f>
        <v>Avenida Grecia / esq. Amanecer</v>
      </c>
      <c r="Z3106">
        <f>+VLOOKUP($X3106,[1]ParadasReg!$F:$I,3,0)</f>
        <v>6</v>
      </c>
    </row>
    <row r="3107" spans="1:26" x14ac:dyDescent="0.25">
      <c r="A3107">
        <v>907922</v>
      </c>
      <c r="B3107">
        <v>2031</v>
      </c>
      <c r="C3107" s="3">
        <v>45880.368935185194</v>
      </c>
      <c r="D3107" t="s">
        <v>27</v>
      </c>
      <c r="E3107">
        <v>10</v>
      </c>
      <c r="F3107">
        <v>1</v>
      </c>
      <c r="G3107">
        <v>0</v>
      </c>
      <c r="H3107">
        <v>0</v>
      </c>
      <c r="I3107">
        <v>10</v>
      </c>
      <c r="J3107">
        <v>1</v>
      </c>
      <c r="K3107">
        <v>0</v>
      </c>
      <c r="L3107">
        <v>0</v>
      </c>
      <c r="M3107">
        <v>0</v>
      </c>
      <c r="N3107">
        <v>0</v>
      </c>
      <c r="O3107">
        <v>-33.475971666666673</v>
      </c>
      <c r="P3107">
        <v>-70.54226833333334</v>
      </c>
      <c r="Q3107">
        <v>22.222222222222221</v>
      </c>
      <c r="R3107">
        <v>519</v>
      </c>
      <c r="S3107" t="s">
        <v>89</v>
      </c>
      <c r="T3107">
        <f t="shared" si="48"/>
        <v>20</v>
      </c>
      <c r="U3107">
        <v>1</v>
      </c>
      <c r="V3107" s="5">
        <v>0.3689351851851852</v>
      </c>
      <c r="W3107" s="8">
        <v>0.35416666666666663</v>
      </c>
      <c r="X3107" t="s">
        <v>95</v>
      </c>
      <c r="Y3107" t="str">
        <f>+VLOOKUP($X3107,[1]ParadasReg!$F:$I,4,0)</f>
        <v>Parada / Muni. Peñalolén</v>
      </c>
      <c r="Z3107">
        <f>+VLOOKUP($X3107,[1]ParadasReg!$F:$I,3,0)</f>
        <v>7</v>
      </c>
    </row>
    <row r="3108" spans="1:26" x14ac:dyDescent="0.25">
      <c r="A3108">
        <v>907937</v>
      </c>
      <c r="B3108">
        <v>2031</v>
      </c>
      <c r="C3108" s="3">
        <v>45880.37090277778</v>
      </c>
      <c r="D3108" t="s">
        <v>27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-33.474885</v>
      </c>
      <c r="P3108">
        <v>-70.548046666666664</v>
      </c>
      <c r="Q3108">
        <v>22.222222222222221</v>
      </c>
      <c r="R3108">
        <v>519</v>
      </c>
      <c r="S3108" t="s">
        <v>89</v>
      </c>
      <c r="T3108">
        <f t="shared" si="48"/>
        <v>20</v>
      </c>
      <c r="U3108">
        <v>1</v>
      </c>
      <c r="V3108" s="5">
        <v>0.3709027777777778</v>
      </c>
      <c r="W3108" s="8">
        <v>0.35416666666666663</v>
      </c>
      <c r="X3108" t="s">
        <v>96</v>
      </c>
      <c r="Y3108" t="str">
        <f>+VLOOKUP($X3108,[1]ParadasReg!$F:$I,4,0)</f>
        <v>Avenida Grecia / esq. Palena</v>
      </c>
      <c r="Z3108">
        <f>+VLOOKUP($X3108,[1]ParadasReg!$F:$I,3,0)</f>
        <v>8</v>
      </c>
    </row>
    <row r="3109" spans="1:26" x14ac:dyDescent="0.25">
      <c r="A3109">
        <v>907945</v>
      </c>
      <c r="B3109">
        <v>2031</v>
      </c>
      <c r="C3109" s="3">
        <v>45880.371932870366</v>
      </c>
      <c r="D3109" t="s">
        <v>27</v>
      </c>
      <c r="E3109">
        <v>1</v>
      </c>
      <c r="F3109">
        <v>0</v>
      </c>
      <c r="G3109">
        <v>1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-33.474211666666669</v>
      </c>
      <c r="P3109">
        <v>-70.551396666666662</v>
      </c>
      <c r="Q3109">
        <v>23.456790123456788</v>
      </c>
      <c r="R3109">
        <v>519</v>
      </c>
      <c r="S3109" t="s">
        <v>89</v>
      </c>
      <c r="T3109">
        <f t="shared" si="48"/>
        <v>20</v>
      </c>
      <c r="U3109">
        <v>1</v>
      </c>
      <c r="V3109" s="5">
        <v>0.37193287037037037</v>
      </c>
      <c r="W3109" s="8">
        <v>0.35416666666666663</v>
      </c>
      <c r="X3109" t="s">
        <v>97</v>
      </c>
      <c r="Y3109" t="str">
        <f>+VLOOKUP($X3109,[1]ParadasReg!$F:$I,4,0)</f>
        <v>Avenida Grecia / esq. Pasaje 444</v>
      </c>
      <c r="Z3109">
        <f>+VLOOKUP($X3109,[1]ParadasReg!$F:$I,3,0)</f>
        <v>9</v>
      </c>
    </row>
    <row r="3110" spans="1:26" x14ac:dyDescent="0.25">
      <c r="A3110">
        <v>907958</v>
      </c>
      <c r="B3110">
        <v>2031</v>
      </c>
      <c r="C3110" s="3">
        <v>45880.373310185183</v>
      </c>
      <c r="D3110" t="s">
        <v>27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-33.47311333333333</v>
      </c>
      <c r="P3110">
        <v>-70.556168333333332</v>
      </c>
      <c r="Q3110">
        <v>23.456790123456788</v>
      </c>
      <c r="R3110">
        <v>519</v>
      </c>
      <c r="S3110" t="s">
        <v>89</v>
      </c>
      <c r="T3110">
        <f t="shared" si="48"/>
        <v>20</v>
      </c>
      <c r="U3110">
        <v>1</v>
      </c>
      <c r="V3110" s="5">
        <v>0.37331018518518522</v>
      </c>
      <c r="W3110" s="8">
        <v>0.35416666666666663</v>
      </c>
      <c r="X3110" t="s">
        <v>98</v>
      </c>
      <c r="Y3110" t="str">
        <f>+VLOOKUP($X3110,[1]ParadasReg!$F:$I,4,0)</f>
        <v>Parada 2 / Calle 1A - Avenida Grecia</v>
      </c>
      <c r="Z3110">
        <f>+VLOOKUP($X3110,[1]ParadasReg!$F:$I,3,0)</f>
        <v>10</v>
      </c>
    </row>
    <row r="3111" spans="1:26" x14ac:dyDescent="0.25">
      <c r="A3111">
        <v>907962</v>
      </c>
      <c r="B3111">
        <v>2031</v>
      </c>
      <c r="C3111" s="3">
        <v>45880.374178240738</v>
      </c>
      <c r="D3111" t="s">
        <v>27</v>
      </c>
      <c r="E3111">
        <v>3</v>
      </c>
      <c r="F3111">
        <v>0</v>
      </c>
      <c r="G3111">
        <v>3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-33.472103333333337</v>
      </c>
      <c r="P3111">
        <v>-70.561588333333333</v>
      </c>
      <c r="Q3111">
        <v>27.160493827160494</v>
      </c>
      <c r="R3111">
        <v>519</v>
      </c>
      <c r="S3111" t="s">
        <v>89</v>
      </c>
      <c r="T3111">
        <f t="shared" si="48"/>
        <v>20</v>
      </c>
      <c r="U3111">
        <v>1</v>
      </c>
      <c r="V3111" s="5">
        <v>0.37417824074074074</v>
      </c>
      <c r="W3111" s="8">
        <v>0.35416666666666663</v>
      </c>
      <c r="X3111" t="s">
        <v>99</v>
      </c>
      <c r="Y3111" t="str">
        <f>+VLOOKUP($X3111,[1]ParadasReg!$F:$I,4,0)</f>
        <v>Parada 2 / Ictinos - Avenida Grecia</v>
      </c>
      <c r="Z3111">
        <f>+VLOOKUP($X3111,[1]ParadasReg!$F:$I,3,0)</f>
        <v>11</v>
      </c>
    </row>
    <row r="3112" spans="1:26" x14ac:dyDescent="0.25">
      <c r="A3112">
        <v>907968</v>
      </c>
      <c r="B3112">
        <v>2031</v>
      </c>
      <c r="C3112" s="3">
        <v>45880.375104166669</v>
      </c>
      <c r="D3112" t="s">
        <v>27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-33.470939999999999</v>
      </c>
      <c r="P3112">
        <v>-70.567518333333339</v>
      </c>
      <c r="Q3112">
        <v>27.160493827160494</v>
      </c>
      <c r="R3112">
        <v>519</v>
      </c>
      <c r="S3112" t="s">
        <v>89</v>
      </c>
      <c r="T3112">
        <f t="shared" si="48"/>
        <v>20</v>
      </c>
      <c r="U3112">
        <v>1</v>
      </c>
      <c r="V3112" s="5">
        <v>0.37510416666666663</v>
      </c>
      <c r="W3112" s="8">
        <v>0.375</v>
      </c>
      <c r="X3112" t="s">
        <v>119</v>
      </c>
      <c r="Y3112" t="str">
        <f>+VLOOKUP($X3112,[1]ParadasReg!$F:$I,4,0)</f>
        <v>Parada 2 / Los Molineros - Av. Grecia</v>
      </c>
      <c r="Z3112">
        <f>+VLOOKUP($X3112,[1]ParadasReg!$F:$I,3,0)</f>
        <v>12</v>
      </c>
    </row>
    <row r="3113" spans="1:26" x14ac:dyDescent="0.25">
      <c r="A3113">
        <v>907973</v>
      </c>
      <c r="B3113">
        <v>2031</v>
      </c>
      <c r="C3113" s="3">
        <v>45880.376319444447</v>
      </c>
      <c r="D3113" t="s">
        <v>27</v>
      </c>
      <c r="E3113">
        <v>2</v>
      </c>
      <c r="F3113">
        <v>1</v>
      </c>
      <c r="G3113">
        <v>2</v>
      </c>
      <c r="H3113">
        <v>0</v>
      </c>
      <c r="I3113">
        <v>0</v>
      </c>
      <c r="J3113">
        <v>1</v>
      </c>
      <c r="K3113">
        <v>0</v>
      </c>
      <c r="L3113">
        <v>0</v>
      </c>
      <c r="M3113">
        <v>0</v>
      </c>
      <c r="N3113">
        <v>0</v>
      </c>
      <c r="O3113">
        <v>-33.469926666666673</v>
      </c>
      <c r="P3113">
        <v>-70.572718333333327</v>
      </c>
      <c r="Q3113">
        <v>28.39506172839506</v>
      </c>
      <c r="R3113">
        <v>519</v>
      </c>
      <c r="S3113" t="s">
        <v>89</v>
      </c>
      <c r="T3113">
        <f t="shared" si="48"/>
        <v>20</v>
      </c>
      <c r="U3113">
        <v>1</v>
      </c>
      <c r="V3113" s="5">
        <v>0.37631944444444443</v>
      </c>
      <c r="W3113" s="8">
        <v>0.375</v>
      </c>
      <c r="X3113" t="s">
        <v>117</v>
      </c>
      <c r="Y3113" t="str">
        <f>+VLOOKUP($X3113,[1]ParadasReg!$F:$I,4,0)</f>
        <v>Parada 2 / Cruz Almeyda - Avenida Grecia</v>
      </c>
      <c r="Z3113">
        <f>+VLOOKUP($X3113,[1]ParadasReg!$F:$I,3,0)</f>
        <v>13</v>
      </c>
    </row>
    <row r="3114" spans="1:26" x14ac:dyDescent="0.25">
      <c r="A3114">
        <v>907979</v>
      </c>
      <c r="B3114">
        <v>2031</v>
      </c>
      <c r="C3114" s="3">
        <v>45880.37703703704</v>
      </c>
      <c r="D3114" t="s">
        <v>27</v>
      </c>
      <c r="E3114">
        <v>10</v>
      </c>
      <c r="F3114">
        <v>15</v>
      </c>
      <c r="G3114">
        <v>0</v>
      </c>
      <c r="H3114">
        <v>0</v>
      </c>
      <c r="I3114">
        <v>10</v>
      </c>
      <c r="J3114">
        <v>15</v>
      </c>
      <c r="K3114">
        <v>0</v>
      </c>
      <c r="L3114">
        <v>0</v>
      </c>
      <c r="M3114">
        <v>0</v>
      </c>
      <c r="N3114">
        <v>0</v>
      </c>
      <c r="O3114">
        <v>-33.469108333333331</v>
      </c>
      <c r="P3114">
        <v>-70.576323333333335</v>
      </c>
      <c r="Q3114">
        <v>22.222222222222221</v>
      </c>
      <c r="R3114">
        <v>519</v>
      </c>
      <c r="S3114" t="s">
        <v>89</v>
      </c>
      <c r="T3114">
        <f t="shared" si="48"/>
        <v>20</v>
      </c>
      <c r="U3114">
        <v>1</v>
      </c>
      <c r="V3114" s="5">
        <v>0.37703703703703706</v>
      </c>
      <c r="W3114" s="8">
        <v>0.375</v>
      </c>
      <c r="X3114" t="s">
        <v>100</v>
      </c>
      <c r="Y3114" t="str">
        <f>+VLOOKUP($X3114,[1]ParadasReg!$F:$I,4,0)</f>
        <v>Parada 4 / (M) Grecia</v>
      </c>
      <c r="Z3114">
        <f>+VLOOKUP($X3114,[1]ParadasReg!$F:$I,3,0)</f>
        <v>14</v>
      </c>
    </row>
    <row r="3115" spans="1:26" x14ac:dyDescent="0.25">
      <c r="A3115">
        <v>907987</v>
      </c>
      <c r="B3115">
        <v>2031</v>
      </c>
      <c r="C3115" s="3">
        <v>45880.37841435185</v>
      </c>
      <c r="D3115" t="s">
        <v>27</v>
      </c>
      <c r="E3115">
        <v>3</v>
      </c>
      <c r="F3115">
        <v>0</v>
      </c>
      <c r="G3115">
        <v>3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-33.467441666666673</v>
      </c>
      <c r="P3115">
        <v>-70.581001666666666</v>
      </c>
      <c r="Q3115">
        <v>25.925925925925924</v>
      </c>
      <c r="R3115">
        <v>519</v>
      </c>
      <c r="S3115" t="s">
        <v>89</v>
      </c>
      <c r="T3115">
        <f t="shared" si="48"/>
        <v>20</v>
      </c>
      <c r="U3115">
        <v>1</v>
      </c>
      <c r="V3115" s="5">
        <v>0.37841435185185185</v>
      </c>
      <c r="W3115" s="8">
        <v>0.375</v>
      </c>
      <c r="X3115" t="s">
        <v>101</v>
      </c>
      <c r="Y3115" t="str">
        <f>+VLOOKUP($X3115,[1]ParadasReg!$F:$I,4,0)</f>
        <v>Parada 2 / ADO Chile</v>
      </c>
      <c r="Z3115">
        <f>+VLOOKUP($X3115,[1]ParadasReg!$F:$I,3,0)</f>
        <v>15</v>
      </c>
    </row>
    <row r="3116" spans="1:26" x14ac:dyDescent="0.25">
      <c r="A3116">
        <v>907996</v>
      </c>
      <c r="B3116">
        <v>2031</v>
      </c>
      <c r="C3116" s="3">
        <v>45880.380428240736</v>
      </c>
      <c r="D3116" t="s">
        <v>27</v>
      </c>
      <c r="E3116">
        <v>0</v>
      </c>
      <c r="F3116">
        <v>1</v>
      </c>
      <c r="G3116">
        <v>0</v>
      </c>
      <c r="H3116">
        <v>0</v>
      </c>
      <c r="I3116">
        <v>0</v>
      </c>
      <c r="J3116">
        <v>1</v>
      </c>
      <c r="K3116">
        <v>0</v>
      </c>
      <c r="L3116">
        <v>0</v>
      </c>
      <c r="M3116">
        <v>0</v>
      </c>
      <c r="N3116">
        <v>0</v>
      </c>
      <c r="O3116">
        <v>-33.465248333333342</v>
      </c>
      <c r="P3116">
        <v>-70.589573333333334</v>
      </c>
      <c r="Q3116">
        <v>24.691358024691358</v>
      </c>
      <c r="R3116">
        <v>519</v>
      </c>
      <c r="S3116" t="s">
        <v>89</v>
      </c>
      <c r="T3116">
        <f t="shared" si="48"/>
        <v>20</v>
      </c>
      <c r="U3116">
        <v>1</v>
      </c>
      <c r="V3116" s="5">
        <v>0.38042824074074072</v>
      </c>
      <c r="W3116" s="8">
        <v>0.375</v>
      </c>
      <c r="X3116" t="s">
        <v>102</v>
      </c>
      <c r="Y3116" t="str">
        <f>+VLOOKUP($X3116,[1]ParadasReg!$F:$I,4,0)</f>
        <v>Parada 2 / CESFAM Salvador Bustos</v>
      </c>
      <c r="Z3116">
        <f>+VLOOKUP($X3116,[1]ParadasReg!$F:$I,3,0)</f>
        <v>16</v>
      </c>
    </row>
    <row r="3117" spans="1:26" x14ac:dyDescent="0.25">
      <c r="A3117">
        <v>908008</v>
      </c>
      <c r="B3117">
        <v>2031</v>
      </c>
      <c r="C3117" s="3">
        <v>45880.382407407407</v>
      </c>
      <c r="D3117" t="s">
        <v>27</v>
      </c>
      <c r="E3117">
        <v>11</v>
      </c>
      <c r="F3117">
        <v>4</v>
      </c>
      <c r="G3117">
        <v>0</v>
      </c>
      <c r="H3117">
        <v>0</v>
      </c>
      <c r="I3117">
        <v>11</v>
      </c>
      <c r="J3117">
        <v>4</v>
      </c>
      <c r="K3117">
        <v>0</v>
      </c>
      <c r="L3117">
        <v>0</v>
      </c>
      <c r="M3117">
        <v>0</v>
      </c>
      <c r="N3117">
        <v>0</v>
      </c>
      <c r="O3117">
        <v>-33.46458333333333</v>
      </c>
      <c r="P3117">
        <v>-70.597823333333338</v>
      </c>
      <c r="Q3117">
        <v>33.333333333333329</v>
      </c>
      <c r="R3117">
        <v>519</v>
      </c>
      <c r="S3117" t="s">
        <v>89</v>
      </c>
      <c r="T3117">
        <f t="shared" si="48"/>
        <v>30</v>
      </c>
      <c r="U3117">
        <v>1</v>
      </c>
      <c r="V3117" s="5">
        <v>0.38240740740740736</v>
      </c>
      <c r="W3117" s="8">
        <v>0.375</v>
      </c>
      <c r="X3117" t="s">
        <v>103</v>
      </c>
      <c r="Y3117" t="str">
        <f>+VLOOKUP($X3117,[1]ParadasReg!$F:$I,4,0)</f>
        <v>Parada 2 / Pedagógico</v>
      </c>
      <c r="Z3117">
        <f>+VLOOKUP($X3117,[1]ParadasReg!$F:$I,3,0)</f>
        <v>17</v>
      </c>
    </row>
    <row r="3118" spans="1:26" x14ac:dyDescent="0.25">
      <c r="A3118">
        <v>908018</v>
      </c>
      <c r="B3118">
        <v>2031</v>
      </c>
      <c r="C3118" s="3">
        <v>45880.38386574074</v>
      </c>
      <c r="D3118" t="s">
        <v>27</v>
      </c>
      <c r="E3118">
        <v>5</v>
      </c>
      <c r="F3118">
        <v>1</v>
      </c>
      <c r="G3118">
        <v>5</v>
      </c>
      <c r="H3118">
        <v>0</v>
      </c>
      <c r="I3118">
        <v>0</v>
      </c>
      <c r="J3118">
        <v>1</v>
      </c>
      <c r="K3118">
        <v>0</v>
      </c>
      <c r="L3118">
        <v>0</v>
      </c>
      <c r="M3118">
        <v>0</v>
      </c>
      <c r="N3118">
        <v>0</v>
      </c>
      <c r="O3118">
        <v>-33.463863333333343</v>
      </c>
      <c r="P3118">
        <v>-70.602471666666673</v>
      </c>
      <c r="Q3118">
        <v>38.271604938271601</v>
      </c>
      <c r="R3118">
        <v>519</v>
      </c>
      <c r="S3118" t="s">
        <v>89</v>
      </c>
      <c r="T3118">
        <f t="shared" si="48"/>
        <v>30</v>
      </c>
      <c r="U3118">
        <v>1</v>
      </c>
      <c r="V3118" s="5">
        <v>0.3838657407407407</v>
      </c>
      <c r="W3118" s="8">
        <v>0.375</v>
      </c>
      <c r="X3118" t="s">
        <v>104</v>
      </c>
      <c r="Y3118" t="str">
        <f>+VLOOKUP($X3118,[1]ParadasReg!$F:$I,4,0)</f>
        <v>Parada 2 / Los Tres Antonios</v>
      </c>
      <c r="Z3118">
        <f>+VLOOKUP($X3118,[1]ParadasReg!$F:$I,3,0)</f>
        <v>18</v>
      </c>
    </row>
    <row r="3119" spans="1:26" x14ac:dyDescent="0.25">
      <c r="A3119">
        <v>908025</v>
      </c>
      <c r="B3119">
        <v>2031</v>
      </c>
      <c r="C3119" s="3">
        <v>45880.384768518517</v>
      </c>
      <c r="D3119" t="s">
        <v>27</v>
      </c>
      <c r="E3119">
        <v>3</v>
      </c>
      <c r="F3119">
        <v>3</v>
      </c>
      <c r="G3119">
        <v>2</v>
      </c>
      <c r="H3119">
        <v>0</v>
      </c>
      <c r="I3119">
        <v>1</v>
      </c>
      <c r="J3119">
        <v>3</v>
      </c>
      <c r="K3119">
        <v>0</v>
      </c>
      <c r="L3119">
        <v>0</v>
      </c>
      <c r="M3119">
        <v>0</v>
      </c>
      <c r="N3119">
        <v>0</v>
      </c>
      <c r="O3119">
        <v>-33.462158333333328</v>
      </c>
      <c r="P3119">
        <v>-70.607493333333338</v>
      </c>
      <c r="Q3119">
        <v>38.271604938271601</v>
      </c>
      <c r="R3119">
        <v>519</v>
      </c>
      <c r="S3119" t="s">
        <v>89</v>
      </c>
      <c r="T3119">
        <f t="shared" si="48"/>
        <v>30</v>
      </c>
      <c r="U3119">
        <v>1</v>
      </c>
      <c r="V3119" s="5">
        <v>0.38476851851851851</v>
      </c>
      <c r="W3119" s="8">
        <v>0.375</v>
      </c>
      <c r="X3119" t="s">
        <v>118</v>
      </c>
      <c r="Y3119" t="str">
        <f>+VLOOKUP($X3119,[1]ParadasReg!$F:$I,4,0)</f>
        <v>Parada 2 / (M) Est.Nacional</v>
      </c>
      <c r="Z3119">
        <f>+VLOOKUP($X3119,[1]ParadasReg!$F:$I,3,0)</f>
        <v>19</v>
      </c>
    </row>
    <row r="3120" spans="1:26" x14ac:dyDescent="0.25">
      <c r="A3120">
        <v>908031</v>
      </c>
      <c r="B3120">
        <v>2031</v>
      </c>
      <c r="C3120" s="3">
        <v>45880.385868055557</v>
      </c>
      <c r="D3120" t="s">
        <v>27</v>
      </c>
      <c r="E3120">
        <v>2</v>
      </c>
      <c r="F3120">
        <v>1</v>
      </c>
      <c r="G3120">
        <v>2</v>
      </c>
      <c r="H3120">
        <v>0</v>
      </c>
      <c r="I3120">
        <v>0</v>
      </c>
      <c r="J3120">
        <v>1</v>
      </c>
      <c r="K3120">
        <v>0</v>
      </c>
      <c r="L3120">
        <v>0</v>
      </c>
      <c r="M3120">
        <v>0</v>
      </c>
      <c r="N3120">
        <v>0</v>
      </c>
      <c r="O3120">
        <v>-33.461851666666668</v>
      </c>
      <c r="P3120">
        <v>-70.612381666666664</v>
      </c>
      <c r="Q3120">
        <v>39.506172839506171</v>
      </c>
      <c r="R3120">
        <v>519</v>
      </c>
      <c r="S3120" t="s">
        <v>89</v>
      </c>
      <c r="T3120">
        <f t="shared" si="48"/>
        <v>30</v>
      </c>
      <c r="U3120">
        <v>1</v>
      </c>
      <c r="V3120" s="5">
        <v>0.38586805555555559</v>
      </c>
      <c r="W3120" s="8">
        <v>0.375</v>
      </c>
      <c r="X3120" t="s">
        <v>105</v>
      </c>
      <c r="Y3120" t="str">
        <f>+VLOOKUP($X3120,[1]ParadasReg!$F:$I,4,0)</f>
        <v>Parada 2 / Avenida Marathon</v>
      </c>
      <c r="Z3120">
        <f>+VLOOKUP($X3120,[1]ParadasReg!$F:$I,3,0)</f>
        <v>20</v>
      </c>
    </row>
    <row r="3121" spans="1:26" x14ac:dyDescent="0.25">
      <c r="A3121">
        <v>908047</v>
      </c>
      <c r="B3121">
        <v>2031</v>
      </c>
      <c r="C3121" s="3">
        <v>45880.387685185182</v>
      </c>
      <c r="D3121" t="s">
        <v>27</v>
      </c>
      <c r="E3121">
        <v>1</v>
      </c>
      <c r="F3121">
        <v>0</v>
      </c>
      <c r="G3121">
        <v>1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-33.461541666666669</v>
      </c>
      <c r="P3121">
        <v>-70.617193333333333</v>
      </c>
      <c r="Q3121">
        <v>40.74074074074074</v>
      </c>
      <c r="R3121">
        <v>519</v>
      </c>
      <c r="S3121" t="s">
        <v>89</v>
      </c>
      <c r="T3121">
        <f t="shared" si="48"/>
        <v>40</v>
      </c>
      <c r="U3121">
        <v>1</v>
      </c>
      <c r="V3121" s="5">
        <v>0.38768518518518519</v>
      </c>
      <c r="W3121" s="8">
        <v>0.375</v>
      </c>
      <c r="X3121" t="s">
        <v>106</v>
      </c>
      <c r="Y3121" t="str">
        <f>+VLOOKUP($X3121,[1]ParadasReg!$F:$I,4,0)</f>
        <v>Parada 2 / Villa Olímpica</v>
      </c>
      <c r="Z3121">
        <f>+VLOOKUP($X3121,[1]ParadasReg!$F:$I,3,0)</f>
        <v>21</v>
      </c>
    </row>
    <row r="3122" spans="1:26" x14ac:dyDescent="0.25">
      <c r="A3122">
        <v>908054</v>
      </c>
      <c r="B3122">
        <v>2031</v>
      </c>
      <c r="C3122" s="3">
        <v>45880.388969907413</v>
      </c>
      <c r="D3122" t="s">
        <v>27</v>
      </c>
      <c r="E3122">
        <v>6</v>
      </c>
      <c r="F3122">
        <v>2</v>
      </c>
      <c r="G3122">
        <v>5</v>
      </c>
      <c r="H3122">
        <v>0</v>
      </c>
      <c r="I3122">
        <v>1</v>
      </c>
      <c r="J3122">
        <v>2</v>
      </c>
      <c r="K3122">
        <v>0</v>
      </c>
      <c r="L3122">
        <v>0</v>
      </c>
      <c r="M3122">
        <v>0</v>
      </c>
      <c r="N3122">
        <v>0</v>
      </c>
      <c r="O3122">
        <v>-33.460031666666673</v>
      </c>
      <c r="P3122">
        <v>-70.622226666666663</v>
      </c>
      <c r="Q3122">
        <v>45.679012345679013</v>
      </c>
      <c r="R3122">
        <v>519</v>
      </c>
      <c r="S3122" t="s">
        <v>89</v>
      </c>
      <c r="T3122">
        <f t="shared" si="48"/>
        <v>40</v>
      </c>
      <c r="U3122">
        <v>1</v>
      </c>
      <c r="V3122" s="5">
        <v>0.38896990740740739</v>
      </c>
      <c r="W3122" s="8">
        <v>0.375</v>
      </c>
      <c r="X3122" t="s">
        <v>107</v>
      </c>
      <c r="Y3122" t="str">
        <f>+VLOOKUP($X3122,[1]ParadasReg!$F:$I,4,0)</f>
        <v>Parada 4 / Suárez Mujica</v>
      </c>
      <c r="Z3122">
        <f>+VLOOKUP($X3122,[1]ParadasReg!$F:$I,3,0)</f>
        <v>22</v>
      </c>
    </row>
    <row r="3123" spans="1:26" x14ac:dyDescent="0.25">
      <c r="A3123">
        <v>908064</v>
      </c>
      <c r="B3123">
        <v>2031</v>
      </c>
      <c r="C3123" s="3">
        <v>45880.391076388893</v>
      </c>
      <c r="D3123" t="s">
        <v>27</v>
      </c>
      <c r="E3123">
        <v>4</v>
      </c>
      <c r="F3123">
        <v>3</v>
      </c>
      <c r="G3123">
        <v>0</v>
      </c>
      <c r="H3123">
        <v>0</v>
      </c>
      <c r="I3123">
        <v>4</v>
      </c>
      <c r="J3123">
        <v>3</v>
      </c>
      <c r="K3123">
        <v>0</v>
      </c>
      <c r="L3123">
        <v>0</v>
      </c>
      <c r="M3123">
        <v>0</v>
      </c>
      <c r="N3123">
        <v>0</v>
      </c>
      <c r="O3123">
        <v>-33.455001666666668</v>
      </c>
      <c r="P3123">
        <v>-70.628155000000007</v>
      </c>
      <c r="Q3123">
        <v>46.913580246913575</v>
      </c>
      <c r="R3123">
        <v>519</v>
      </c>
      <c r="S3123" t="s">
        <v>89</v>
      </c>
      <c r="T3123">
        <f t="shared" si="48"/>
        <v>40</v>
      </c>
      <c r="U3123">
        <v>1</v>
      </c>
      <c r="V3123" s="5">
        <v>0.3910763888888889</v>
      </c>
      <c r="W3123" s="8">
        <v>0.375</v>
      </c>
      <c r="X3123" t="s">
        <v>108</v>
      </c>
      <c r="Y3123" t="str">
        <f>+VLOOKUP($X3123,[1]ParadasReg!$F:$I,4,0)</f>
        <v>Parada 2 / (M) Irarrázaval</v>
      </c>
      <c r="Z3123">
        <f>+VLOOKUP($X3123,[1]ParadasReg!$F:$I,3,0)</f>
        <v>23</v>
      </c>
    </row>
    <row r="3124" spans="1:26" x14ac:dyDescent="0.25">
      <c r="A3124">
        <v>908080</v>
      </c>
      <c r="B3124">
        <v>2031</v>
      </c>
      <c r="C3124" s="3">
        <v>45880.393530092602</v>
      </c>
      <c r="D3124" t="s">
        <v>27</v>
      </c>
      <c r="E3124">
        <v>5</v>
      </c>
      <c r="F3124">
        <v>2</v>
      </c>
      <c r="G3124">
        <v>3</v>
      </c>
      <c r="H3124">
        <v>0</v>
      </c>
      <c r="I3124">
        <v>2</v>
      </c>
      <c r="J3124">
        <v>2</v>
      </c>
      <c r="K3124">
        <v>0</v>
      </c>
      <c r="L3124">
        <v>0</v>
      </c>
      <c r="M3124">
        <v>0</v>
      </c>
      <c r="N3124">
        <v>0</v>
      </c>
      <c r="O3124">
        <v>-33.451303333333342</v>
      </c>
      <c r="P3124">
        <v>-70.631294999999994</v>
      </c>
      <c r="Q3124">
        <v>50.617283950617285</v>
      </c>
      <c r="R3124">
        <v>519</v>
      </c>
      <c r="S3124" t="s">
        <v>89</v>
      </c>
      <c r="T3124">
        <f t="shared" si="48"/>
        <v>50</v>
      </c>
      <c r="U3124">
        <v>1</v>
      </c>
      <c r="V3124" s="5">
        <v>0.39353009259259258</v>
      </c>
      <c r="W3124" s="8">
        <v>0.375</v>
      </c>
      <c r="X3124" t="s">
        <v>109</v>
      </c>
      <c r="Y3124" t="str">
        <f>+VLOOKUP($X3124,[1]ParadasReg!$F:$I,4,0)</f>
        <v>Parada 7 / (M) Irarrázaval</v>
      </c>
      <c r="Z3124">
        <f>+VLOOKUP($X3124,[1]ParadasReg!$F:$I,3,0)</f>
        <v>24</v>
      </c>
    </row>
    <row r="3125" spans="1:26" x14ac:dyDescent="0.25">
      <c r="A3125">
        <v>908084</v>
      </c>
      <c r="B3125">
        <v>2031</v>
      </c>
      <c r="C3125" s="3">
        <v>45880.394074074073</v>
      </c>
      <c r="D3125" t="s">
        <v>27</v>
      </c>
      <c r="E3125">
        <v>2</v>
      </c>
      <c r="F3125">
        <v>4</v>
      </c>
      <c r="G3125">
        <v>0</v>
      </c>
      <c r="H3125">
        <v>0</v>
      </c>
      <c r="I3125">
        <v>2</v>
      </c>
      <c r="J3125">
        <v>4</v>
      </c>
      <c r="K3125">
        <v>0</v>
      </c>
      <c r="L3125">
        <v>0</v>
      </c>
      <c r="M3125">
        <v>0</v>
      </c>
      <c r="N3125">
        <v>0</v>
      </c>
      <c r="O3125">
        <v>-33.448888333333343</v>
      </c>
      <c r="P3125">
        <v>-70.631826666666669</v>
      </c>
      <c r="Q3125">
        <v>48.148148148148145</v>
      </c>
      <c r="R3125">
        <v>519</v>
      </c>
      <c r="S3125" t="s">
        <v>89</v>
      </c>
      <c r="T3125">
        <f t="shared" si="48"/>
        <v>40</v>
      </c>
      <c r="U3125">
        <v>1</v>
      </c>
      <c r="V3125" s="5">
        <v>0.39407407407407408</v>
      </c>
      <c r="W3125" s="8">
        <v>0.375</v>
      </c>
      <c r="X3125" t="s">
        <v>110</v>
      </c>
      <c r="Y3125" t="str">
        <f>+VLOOKUP($X3125,[1]ParadasReg!$F:$I,4,0)</f>
        <v>Parada 2 / (M) Santa Isabel</v>
      </c>
      <c r="Z3125">
        <f>+VLOOKUP($X3125,[1]ParadasReg!$F:$I,3,0)</f>
        <v>25</v>
      </c>
    </row>
    <row r="3126" spans="1:26" x14ac:dyDescent="0.25">
      <c r="A3126">
        <v>908096</v>
      </c>
      <c r="B3126">
        <v>2031</v>
      </c>
      <c r="C3126" s="3">
        <v>45880.395902777767</v>
      </c>
      <c r="D3126" t="s">
        <v>27</v>
      </c>
      <c r="E3126">
        <v>2</v>
      </c>
      <c r="F3126">
        <v>7</v>
      </c>
      <c r="G3126">
        <v>0</v>
      </c>
      <c r="H3126">
        <v>0</v>
      </c>
      <c r="I3126">
        <v>2</v>
      </c>
      <c r="J3126">
        <v>7</v>
      </c>
      <c r="K3126">
        <v>0</v>
      </c>
      <c r="L3126">
        <v>0</v>
      </c>
      <c r="M3126">
        <v>0</v>
      </c>
      <c r="N3126">
        <v>0</v>
      </c>
      <c r="O3126">
        <v>-33.443640000000002</v>
      </c>
      <c r="P3126">
        <v>-70.633316666666673</v>
      </c>
      <c r="Q3126">
        <v>41.975308641975303</v>
      </c>
      <c r="R3126">
        <v>519</v>
      </c>
      <c r="S3126" t="s">
        <v>89</v>
      </c>
      <c r="T3126">
        <f t="shared" si="48"/>
        <v>40</v>
      </c>
      <c r="U3126">
        <v>1</v>
      </c>
      <c r="V3126" s="5">
        <v>0.39590277777777777</v>
      </c>
      <c r="W3126" s="8">
        <v>0.39583333333333331</v>
      </c>
      <c r="X3126" t="s">
        <v>111</v>
      </c>
      <c r="Y3126" t="str">
        <f>+VLOOKUP($X3126,[1]ParadasReg!$F:$I,4,0)</f>
        <v>Parada 2 / (M) Parque Bustamante</v>
      </c>
      <c r="Z3126">
        <f>+VLOOKUP($X3126,[1]ParadasReg!$F:$I,3,0)</f>
        <v>26</v>
      </c>
    </row>
    <row r="3127" spans="1:26" x14ac:dyDescent="0.25">
      <c r="A3127">
        <v>908111</v>
      </c>
      <c r="B3127">
        <v>2031</v>
      </c>
      <c r="C3127" s="3">
        <v>45880.398333333331</v>
      </c>
      <c r="D3127" t="s">
        <v>27</v>
      </c>
      <c r="E3127">
        <v>1</v>
      </c>
      <c r="F3127">
        <v>9</v>
      </c>
      <c r="G3127">
        <v>0</v>
      </c>
      <c r="H3127">
        <v>2</v>
      </c>
      <c r="I3127">
        <v>1</v>
      </c>
      <c r="J3127">
        <v>7</v>
      </c>
      <c r="K3127">
        <v>0</v>
      </c>
      <c r="L3127">
        <v>0</v>
      </c>
      <c r="M3127">
        <v>0</v>
      </c>
      <c r="N3127">
        <v>0</v>
      </c>
      <c r="O3127">
        <v>-33.437226666666668</v>
      </c>
      <c r="P3127">
        <v>-70.635791666666663</v>
      </c>
      <c r="Q3127">
        <v>32.098765432098766</v>
      </c>
      <c r="R3127">
        <v>519</v>
      </c>
      <c r="S3127" t="s">
        <v>89</v>
      </c>
      <c r="T3127">
        <f t="shared" si="48"/>
        <v>30</v>
      </c>
      <c r="U3127">
        <v>1</v>
      </c>
      <c r="V3127" s="5">
        <v>0.39833333333333337</v>
      </c>
      <c r="W3127" s="8">
        <v>0.39583333333333331</v>
      </c>
      <c r="X3127" t="s">
        <v>112</v>
      </c>
      <c r="Y3127" t="str">
        <f>+VLOOKUP($X3127,[1]ParadasReg!$F:$I,4,0)</f>
        <v>Parada 4 / Plaza Italia</v>
      </c>
      <c r="Z3127">
        <f>+VLOOKUP($X3127,[1]ParadasReg!$F:$I,3,0)</f>
        <v>27</v>
      </c>
    </row>
    <row r="3128" spans="1:26" x14ac:dyDescent="0.25">
      <c r="A3128">
        <v>908116</v>
      </c>
      <c r="B3128">
        <v>2031</v>
      </c>
      <c r="C3128" s="3">
        <v>45880.399594907409</v>
      </c>
      <c r="D3128" t="s">
        <v>27</v>
      </c>
      <c r="E3128">
        <v>0</v>
      </c>
      <c r="F3128">
        <v>9</v>
      </c>
      <c r="G3128">
        <v>0</v>
      </c>
      <c r="H3128">
        <v>0</v>
      </c>
      <c r="I3128">
        <v>0</v>
      </c>
      <c r="J3128">
        <v>9</v>
      </c>
      <c r="K3128">
        <v>0</v>
      </c>
      <c r="L3128">
        <v>0</v>
      </c>
      <c r="M3128">
        <v>0</v>
      </c>
      <c r="N3128">
        <v>0</v>
      </c>
      <c r="O3128">
        <v>-33.439628333333332</v>
      </c>
      <c r="P3128">
        <v>-70.640066666666669</v>
      </c>
      <c r="Q3128">
        <v>20.987654320987652</v>
      </c>
      <c r="R3128">
        <v>519</v>
      </c>
      <c r="S3128" t="s">
        <v>89</v>
      </c>
      <c r="T3128">
        <f t="shared" si="48"/>
        <v>20</v>
      </c>
      <c r="U3128">
        <v>1</v>
      </c>
      <c r="V3128" s="5">
        <v>0.39959490740740744</v>
      </c>
      <c r="W3128" s="8">
        <v>0.39583333333333331</v>
      </c>
      <c r="X3128" t="s">
        <v>113</v>
      </c>
      <c r="Y3128" t="str">
        <f>+VLOOKUP($X3128,[1]ParadasReg!$F:$I,4,0)</f>
        <v>Parada 4 / (M) Universidad Católica</v>
      </c>
      <c r="Z3128">
        <f>+VLOOKUP($X3128,[1]ParadasReg!$F:$I,3,0)</f>
        <v>28</v>
      </c>
    </row>
    <row r="3129" spans="1:26" x14ac:dyDescent="0.25">
      <c r="A3129">
        <v>908126</v>
      </c>
      <c r="B3129">
        <v>2031</v>
      </c>
      <c r="C3129" s="3">
        <v>45880.401319444441</v>
      </c>
      <c r="D3129" t="s">
        <v>27</v>
      </c>
      <c r="E3129">
        <v>0</v>
      </c>
      <c r="F3129">
        <v>15</v>
      </c>
      <c r="G3129">
        <v>0</v>
      </c>
      <c r="H3129">
        <v>0</v>
      </c>
      <c r="I3129">
        <v>0</v>
      </c>
      <c r="J3129">
        <v>15</v>
      </c>
      <c r="K3129">
        <v>0</v>
      </c>
      <c r="L3129">
        <v>0</v>
      </c>
      <c r="M3129">
        <v>0</v>
      </c>
      <c r="N3129">
        <v>0</v>
      </c>
      <c r="O3129">
        <v>-33.442481666666673</v>
      </c>
      <c r="P3129">
        <v>-70.645408333333336</v>
      </c>
      <c r="Q3129">
        <v>2.4691358024691357</v>
      </c>
      <c r="R3129">
        <v>519</v>
      </c>
      <c r="S3129" t="s">
        <v>89</v>
      </c>
      <c r="T3129">
        <f t="shared" si="48"/>
        <v>0</v>
      </c>
      <c r="U3129">
        <v>1</v>
      </c>
      <c r="V3129" s="5">
        <v>0.4013194444444444</v>
      </c>
      <c r="W3129" s="8">
        <v>0.39583333333333331</v>
      </c>
      <c r="X3129" t="s">
        <v>114</v>
      </c>
      <c r="Y3129" t="str">
        <f>+VLOOKUP($X3129,[1]ParadasReg!$F:$I,4,0)</f>
        <v>Parada 3 / (M) Santa Lucía</v>
      </c>
      <c r="Z3129">
        <f>+VLOOKUP($X3129,[1]ParadasReg!$F:$I,3,0)</f>
        <v>29</v>
      </c>
    </row>
    <row r="3130" spans="1:26" x14ac:dyDescent="0.25">
      <c r="A3130">
        <v>908137</v>
      </c>
      <c r="B3130">
        <v>2031</v>
      </c>
      <c r="C3130" s="3">
        <v>45880.402997685182</v>
      </c>
      <c r="D3130" t="s">
        <v>27</v>
      </c>
      <c r="E3130">
        <v>0</v>
      </c>
      <c r="F3130">
        <v>14</v>
      </c>
      <c r="G3130">
        <v>0</v>
      </c>
      <c r="H3130">
        <v>0</v>
      </c>
      <c r="I3130">
        <v>0</v>
      </c>
      <c r="J3130">
        <v>14</v>
      </c>
      <c r="K3130">
        <v>0</v>
      </c>
      <c r="L3130">
        <v>0</v>
      </c>
      <c r="M3130">
        <v>0</v>
      </c>
      <c r="N3130">
        <v>0</v>
      </c>
      <c r="O3130">
        <v>-33.443416666666657</v>
      </c>
      <c r="P3130">
        <v>-70.64980833333334</v>
      </c>
      <c r="Q3130">
        <v>0</v>
      </c>
      <c r="R3130">
        <v>519</v>
      </c>
      <c r="S3130" t="s">
        <v>89</v>
      </c>
      <c r="T3130">
        <f t="shared" si="48"/>
        <v>0</v>
      </c>
      <c r="U3130">
        <v>1</v>
      </c>
      <c r="V3130" s="5">
        <v>0.40299768518518514</v>
      </c>
      <c r="W3130" s="8">
        <v>0.39583333333333331</v>
      </c>
      <c r="X3130" t="s">
        <v>115</v>
      </c>
      <c r="Y3130" t="str">
        <f>+VLOOKUP($X3130,[1]ParadasReg!$F:$I,4,0)</f>
        <v>Parada 3 / (M) Universidad de Chile</v>
      </c>
      <c r="Z3130">
        <f>+VLOOKUP($X3130,[1]ParadasReg!$F:$I,3,0)</f>
        <v>30</v>
      </c>
    </row>
    <row r="3131" spans="1:26" x14ac:dyDescent="0.25">
      <c r="A3131">
        <v>908147</v>
      </c>
      <c r="B3131">
        <v>2031</v>
      </c>
      <c r="C3131" s="3">
        <v>45880.404664351852</v>
      </c>
      <c r="D3131" t="s">
        <v>27</v>
      </c>
      <c r="E3131">
        <v>0</v>
      </c>
      <c r="F3131">
        <v>7</v>
      </c>
      <c r="G3131">
        <v>0</v>
      </c>
      <c r="H3131">
        <v>0</v>
      </c>
      <c r="I3131">
        <v>0</v>
      </c>
      <c r="J3131">
        <v>7</v>
      </c>
      <c r="K3131">
        <v>0</v>
      </c>
      <c r="L3131">
        <v>0</v>
      </c>
      <c r="M3131">
        <v>0</v>
      </c>
      <c r="N3131">
        <v>0</v>
      </c>
      <c r="O3131">
        <v>-33.444788333333342</v>
      </c>
      <c r="P3131">
        <v>-70.656099999999995</v>
      </c>
      <c r="Q3131">
        <v>0</v>
      </c>
      <c r="R3131">
        <v>519</v>
      </c>
      <c r="S3131" t="s">
        <v>89</v>
      </c>
      <c r="T3131">
        <f t="shared" si="48"/>
        <v>0</v>
      </c>
      <c r="U3131">
        <v>1</v>
      </c>
      <c r="V3131" s="5">
        <v>0.40466435185185184</v>
      </c>
      <c r="W3131" s="8">
        <v>0.39583333333333331</v>
      </c>
      <c r="X3131" t="s">
        <v>116</v>
      </c>
      <c r="Y3131" t="str">
        <f>+VLOOKUP($X3131,[1]ParadasReg!$F:$I,4,0)</f>
        <v>Parada 3 / (M) La Moneda</v>
      </c>
      <c r="Z3131">
        <f>+VLOOKUP($X3131,[1]ParadasReg!$F:$I,3,0)</f>
        <v>31</v>
      </c>
    </row>
    <row r="3132" spans="1:26" x14ac:dyDescent="0.25">
      <c r="A3132">
        <v>908734</v>
      </c>
      <c r="B3132">
        <v>2031</v>
      </c>
      <c r="C3132" s="3">
        <v>45880.546018518522</v>
      </c>
      <c r="D3132" t="s">
        <v>27</v>
      </c>
      <c r="E3132">
        <v>2</v>
      </c>
      <c r="F3132">
        <v>0</v>
      </c>
      <c r="G3132">
        <v>2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-33.481031666666667</v>
      </c>
      <c r="P3132">
        <v>-70.523531666666671</v>
      </c>
      <c r="Q3132">
        <v>2.4691358024691357</v>
      </c>
      <c r="R3132">
        <v>519</v>
      </c>
      <c r="S3132" t="s">
        <v>89</v>
      </c>
      <c r="T3132">
        <f t="shared" si="48"/>
        <v>0</v>
      </c>
      <c r="U3132">
        <v>1</v>
      </c>
      <c r="V3132" s="5">
        <v>0.54601851851851857</v>
      </c>
      <c r="W3132" s="8">
        <v>0.54166666666666663</v>
      </c>
      <c r="X3132" t="s">
        <v>90</v>
      </c>
      <c r="Y3132" t="str">
        <f>+VLOOKUP($X3132,[1]ParadasReg!$F:$I,4,0)</f>
        <v xml:space="preserve">Av. Diagonal Las Torres / esq. Álvaro Casanova </v>
      </c>
      <c r="Z3132">
        <f>+VLOOKUP($X3132,[1]ParadasReg!$F:$I,3,0)</f>
        <v>1</v>
      </c>
    </row>
    <row r="3133" spans="1:26" x14ac:dyDescent="0.25">
      <c r="A3133">
        <v>908748</v>
      </c>
      <c r="B3133">
        <v>2031</v>
      </c>
      <c r="C3133" s="3">
        <v>45880.548888888887</v>
      </c>
      <c r="D3133" t="s">
        <v>27</v>
      </c>
      <c r="E3133">
        <v>2</v>
      </c>
      <c r="F3133">
        <v>0</v>
      </c>
      <c r="G3133">
        <v>2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-33.478286666666669</v>
      </c>
      <c r="P3133">
        <v>-70.531273333333331</v>
      </c>
      <c r="Q3133">
        <v>4.9382716049382713</v>
      </c>
      <c r="R3133">
        <v>519</v>
      </c>
      <c r="S3133" t="s">
        <v>89</v>
      </c>
      <c r="T3133">
        <f t="shared" si="48"/>
        <v>0</v>
      </c>
      <c r="U3133">
        <v>1</v>
      </c>
      <c r="V3133" s="5">
        <v>0.54888888888888887</v>
      </c>
      <c r="W3133" s="8">
        <v>0.54166666666666663</v>
      </c>
      <c r="X3133" t="s">
        <v>92</v>
      </c>
      <c r="Y3133" t="str">
        <f>+VLOOKUP($X3133,[1]ParadasReg!$F:$I,4,0)</f>
        <v>Avenida Grecia / esq. Los Picachos</v>
      </c>
      <c r="Z3133">
        <f>+VLOOKUP($X3133,[1]ParadasReg!$F:$I,3,0)</f>
        <v>4</v>
      </c>
    </row>
    <row r="3134" spans="1:26" x14ac:dyDescent="0.25">
      <c r="A3134">
        <v>908756</v>
      </c>
      <c r="B3134">
        <v>2031</v>
      </c>
      <c r="C3134" s="3">
        <v>45880.550462962958</v>
      </c>
      <c r="D3134" t="s">
        <v>27</v>
      </c>
      <c r="E3134">
        <v>3</v>
      </c>
      <c r="F3134">
        <v>0</v>
      </c>
      <c r="G3134">
        <v>3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-33.47732666666667</v>
      </c>
      <c r="P3134">
        <v>-70.53563166666666</v>
      </c>
      <c r="Q3134">
        <v>8.6419753086419746</v>
      </c>
      <c r="R3134">
        <v>519</v>
      </c>
      <c r="S3134" t="s">
        <v>89</v>
      </c>
      <c r="T3134">
        <f t="shared" si="48"/>
        <v>0</v>
      </c>
      <c r="U3134">
        <v>1</v>
      </c>
      <c r="V3134" s="5">
        <v>0.55046296296296293</v>
      </c>
      <c r="W3134" s="8">
        <v>0.54166666666666663</v>
      </c>
      <c r="X3134" t="s">
        <v>93</v>
      </c>
      <c r="Y3134" t="str">
        <f>+VLOOKUP($X3134,[1]ParadasReg!$F:$I,4,0)</f>
        <v>Avenida Grecia / esq. Jacarandá</v>
      </c>
      <c r="Z3134">
        <f>+VLOOKUP($X3134,[1]ParadasReg!$F:$I,3,0)</f>
        <v>5</v>
      </c>
    </row>
    <row r="3135" spans="1:26" x14ac:dyDescent="0.25">
      <c r="A3135">
        <v>908764</v>
      </c>
      <c r="B3135">
        <v>2031</v>
      </c>
      <c r="C3135" s="3">
        <v>45880.552430555559</v>
      </c>
      <c r="D3135" t="s">
        <v>27</v>
      </c>
      <c r="E3135">
        <v>1</v>
      </c>
      <c r="F3135">
        <v>0</v>
      </c>
      <c r="G3135">
        <v>1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-33.475101666666667</v>
      </c>
      <c r="P3135">
        <v>-70.547013333333339</v>
      </c>
      <c r="Q3135">
        <v>9.8765432098765427</v>
      </c>
      <c r="R3135">
        <v>519</v>
      </c>
      <c r="S3135" t="s">
        <v>89</v>
      </c>
      <c r="T3135">
        <f t="shared" si="48"/>
        <v>0</v>
      </c>
      <c r="U3135">
        <v>1</v>
      </c>
      <c r="V3135" s="5">
        <v>0.55243055555555554</v>
      </c>
      <c r="W3135" s="8">
        <v>0.54166666666666663</v>
      </c>
      <c r="X3135" t="s">
        <v>96</v>
      </c>
      <c r="Y3135" t="str">
        <f>+VLOOKUP($X3135,[1]ParadasReg!$F:$I,4,0)</f>
        <v>Avenida Grecia / esq. Palena</v>
      </c>
      <c r="Z3135">
        <f>+VLOOKUP($X3135,[1]ParadasReg!$F:$I,3,0)</f>
        <v>8</v>
      </c>
    </row>
    <row r="3136" spans="1:26" x14ac:dyDescent="0.25">
      <c r="A3136">
        <v>908766</v>
      </c>
      <c r="B3136">
        <v>2031</v>
      </c>
      <c r="C3136" s="3">
        <v>45880.553206018521</v>
      </c>
      <c r="D3136" t="s">
        <v>27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-33.474229999999999</v>
      </c>
      <c r="P3136">
        <v>-70.551378333333332</v>
      </c>
      <c r="Q3136">
        <v>9.8765432098765427</v>
      </c>
      <c r="R3136">
        <v>519</v>
      </c>
      <c r="S3136" t="s">
        <v>89</v>
      </c>
      <c r="T3136">
        <f t="shared" si="48"/>
        <v>0</v>
      </c>
      <c r="U3136">
        <v>1</v>
      </c>
      <c r="V3136" s="5">
        <v>0.55320601851851847</v>
      </c>
      <c r="W3136" s="8">
        <v>0.54166666666666663</v>
      </c>
      <c r="X3136" t="s">
        <v>97</v>
      </c>
      <c r="Y3136" t="str">
        <f>+VLOOKUP($X3136,[1]ParadasReg!$F:$I,4,0)</f>
        <v>Avenida Grecia / esq. Pasaje 444</v>
      </c>
      <c r="Z3136">
        <f>+VLOOKUP($X3136,[1]ParadasReg!$F:$I,3,0)</f>
        <v>9</v>
      </c>
    </row>
    <row r="3137" spans="1:26" x14ac:dyDescent="0.25">
      <c r="A3137">
        <v>908771</v>
      </c>
      <c r="B3137">
        <v>2031</v>
      </c>
      <c r="C3137" s="3">
        <v>45880.554120370369</v>
      </c>
      <c r="D3137" t="s">
        <v>27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-33.47306833333333</v>
      </c>
      <c r="P3137">
        <v>-70.556505000000001</v>
      </c>
      <c r="Q3137">
        <v>9.8765432098765427</v>
      </c>
      <c r="R3137">
        <v>519</v>
      </c>
      <c r="S3137" t="s">
        <v>89</v>
      </c>
      <c r="T3137">
        <f t="shared" si="48"/>
        <v>0</v>
      </c>
      <c r="U3137">
        <v>1</v>
      </c>
      <c r="V3137" s="5">
        <v>0.55412037037037043</v>
      </c>
      <c r="W3137" s="8">
        <v>0.54166666666666663</v>
      </c>
      <c r="X3137" t="s">
        <v>98</v>
      </c>
      <c r="Y3137" t="str">
        <f>+VLOOKUP($X3137,[1]ParadasReg!$F:$I,4,0)</f>
        <v>Parada 2 / Calle 1A - Avenida Grecia</v>
      </c>
      <c r="Z3137">
        <f>+VLOOKUP($X3137,[1]ParadasReg!$F:$I,3,0)</f>
        <v>10</v>
      </c>
    </row>
    <row r="3138" spans="1:26" x14ac:dyDescent="0.25">
      <c r="A3138">
        <v>908775</v>
      </c>
      <c r="B3138">
        <v>2031</v>
      </c>
      <c r="C3138" s="3">
        <v>45880.555150462962</v>
      </c>
      <c r="D3138" t="s">
        <v>27</v>
      </c>
      <c r="E3138">
        <v>5</v>
      </c>
      <c r="F3138">
        <v>0</v>
      </c>
      <c r="G3138">
        <v>5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-33.472048333333333</v>
      </c>
      <c r="P3138">
        <v>-70.561814999999996</v>
      </c>
      <c r="Q3138">
        <v>16.049382716049383</v>
      </c>
      <c r="R3138">
        <v>519</v>
      </c>
      <c r="S3138" t="s">
        <v>89</v>
      </c>
      <c r="T3138">
        <f t="shared" si="48"/>
        <v>10</v>
      </c>
      <c r="U3138">
        <v>1</v>
      </c>
      <c r="V3138" s="5">
        <v>0.555150462962963</v>
      </c>
      <c r="W3138" s="8">
        <v>0.54166666666666663</v>
      </c>
      <c r="X3138" t="s">
        <v>99</v>
      </c>
      <c r="Y3138" t="str">
        <f>+VLOOKUP($X3138,[1]ParadasReg!$F:$I,4,0)</f>
        <v>Parada 2 / Ictinos - Avenida Grecia</v>
      </c>
      <c r="Z3138">
        <f>+VLOOKUP($X3138,[1]ParadasReg!$F:$I,3,0)</f>
        <v>11</v>
      </c>
    </row>
    <row r="3139" spans="1:26" x14ac:dyDescent="0.25">
      <c r="A3139">
        <v>908782</v>
      </c>
      <c r="B3139">
        <v>2031</v>
      </c>
      <c r="C3139" s="3">
        <v>45880.556608796287</v>
      </c>
      <c r="D3139" t="s">
        <v>27</v>
      </c>
      <c r="E3139">
        <v>4</v>
      </c>
      <c r="F3139">
        <v>2</v>
      </c>
      <c r="G3139">
        <v>4</v>
      </c>
      <c r="H3139">
        <v>0</v>
      </c>
      <c r="I3139">
        <v>0</v>
      </c>
      <c r="J3139">
        <v>2</v>
      </c>
      <c r="K3139">
        <v>0</v>
      </c>
      <c r="L3139">
        <v>0</v>
      </c>
      <c r="M3139">
        <v>0</v>
      </c>
      <c r="N3139">
        <v>0</v>
      </c>
      <c r="O3139">
        <v>-33.470868333333343</v>
      </c>
      <c r="P3139">
        <v>-70.567706666666666</v>
      </c>
      <c r="Q3139">
        <v>18.518518518518519</v>
      </c>
      <c r="R3139">
        <v>519</v>
      </c>
      <c r="S3139" t="s">
        <v>89</v>
      </c>
      <c r="T3139">
        <f t="shared" ref="T3139:T3202" si="49">FLOOR(Q3139,10)</f>
        <v>10</v>
      </c>
      <c r="U3139">
        <v>1</v>
      </c>
      <c r="V3139" s="5">
        <v>0.55660879629629634</v>
      </c>
      <c r="W3139" s="8">
        <v>0.54166666666666663</v>
      </c>
      <c r="X3139" t="s">
        <v>119</v>
      </c>
      <c r="Y3139" t="str">
        <f>+VLOOKUP($X3139,[1]ParadasReg!$F:$I,4,0)</f>
        <v>Parada 2 / Los Molineros - Av. Grecia</v>
      </c>
      <c r="Z3139">
        <f>+VLOOKUP($X3139,[1]ParadasReg!$F:$I,3,0)</f>
        <v>12</v>
      </c>
    </row>
    <row r="3140" spans="1:26" x14ac:dyDescent="0.25">
      <c r="A3140">
        <v>908787</v>
      </c>
      <c r="B3140">
        <v>2031</v>
      </c>
      <c r="C3140" s="3">
        <v>45880.557511574072</v>
      </c>
      <c r="D3140" t="s">
        <v>27</v>
      </c>
      <c r="E3140">
        <v>0</v>
      </c>
      <c r="F3140">
        <v>1</v>
      </c>
      <c r="G3140">
        <v>0</v>
      </c>
      <c r="H3140">
        <v>0</v>
      </c>
      <c r="I3140">
        <v>0</v>
      </c>
      <c r="J3140">
        <v>1</v>
      </c>
      <c r="K3140">
        <v>0</v>
      </c>
      <c r="L3140">
        <v>0</v>
      </c>
      <c r="M3140">
        <v>0</v>
      </c>
      <c r="N3140">
        <v>0</v>
      </c>
      <c r="O3140">
        <v>-33.469886666666667</v>
      </c>
      <c r="P3140">
        <v>-70.572946666666667</v>
      </c>
      <c r="Q3140">
        <v>17.283950617283949</v>
      </c>
      <c r="R3140">
        <v>519</v>
      </c>
      <c r="S3140" t="s">
        <v>89</v>
      </c>
      <c r="T3140">
        <f t="shared" si="49"/>
        <v>10</v>
      </c>
      <c r="U3140">
        <v>1</v>
      </c>
      <c r="V3140" s="5">
        <v>0.55751157407407403</v>
      </c>
      <c r="W3140" s="8">
        <v>0.54166666666666663</v>
      </c>
      <c r="X3140" t="s">
        <v>117</v>
      </c>
      <c r="Y3140" t="str">
        <f>+VLOOKUP($X3140,[1]ParadasReg!$F:$I,4,0)</f>
        <v>Parada 2 / Cruz Almeyda - Avenida Grecia</v>
      </c>
      <c r="Z3140">
        <f>+VLOOKUP($X3140,[1]ParadasReg!$F:$I,3,0)</f>
        <v>13</v>
      </c>
    </row>
    <row r="3141" spans="1:26" x14ac:dyDescent="0.25">
      <c r="A3141">
        <v>908792</v>
      </c>
      <c r="B3141">
        <v>2031</v>
      </c>
      <c r="C3141" s="3">
        <v>45880.558275462958</v>
      </c>
      <c r="D3141" t="s">
        <v>27</v>
      </c>
      <c r="E3141">
        <v>5</v>
      </c>
      <c r="F3141">
        <v>3</v>
      </c>
      <c r="G3141">
        <v>0</v>
      </c>
      <c r="H3141">
        <v>0</v>
      </c>
      <c r="I3141">
        <v>5</v>
      </c>
      <c r="J3141">
        <v>3</v>
      </c>
      <c r="K3141">
        <v>0</v>
      </c>
      <c r="L3141">
        <v>0</v>
      </c>
      <c r="M3141">
        <v>0</v>
      </c>
      <c r="N3141">
        <v>0</v>
      </c>
      <c r="O3141">
        <v>-33.469143333333342</v>
      </c>
      <c r="P3141">
        <v>-70.576318333333333</v>
      </c>
      <c r="Q3141">
        <v>19.753086419753085</v>
      </c>
      <c r="R3141">
        <v>519</v>
      </c>
      <c r="S3141" t="s">
        <v>89</v>
      </c>
      <c r="T3141">
        <f t="shared" si="49"/>
        <v>10</v>
      </c>
      <c r="U3141">
        <v>1</v>
      </c>
      <c r="V3141" s="5">
        <v>0.55827546296296293</v>
      </c>
      <c r="W3141" s="8">
        <v>0.54166666666666663</v>
      </c>
      <c r="X3141" t="s">
        <v>100</v>
      </c>
      <c r="Y3141" t="str">
        <f>+VLOOKUP($X3141,[1]ParadasReg!$F:$I,4,0)</f>
        <v>Parada 4 / (M) Grecia</v>
      </c>
      <c r="Z3141">
        <f>+VLOOKUP($X3141,[1]ParadasReg!$F:$I,3,0)</f>
        <v>14</v>
      </c>
    </row>
    <row r="3142" spans="1:26" x14ac:dyDescent="0.25">
      <c r="A3142">
        <v>908796</v>
      </c>
      <c r="B3142">
        <v>2031</v>
      </c>
      <c r="C3142" s="3">
        <v>45880.559444444443</v>
      </c>
      <c r="D3142" t="s">
        <v>27</v>
      </c>
      <c r="E3142">
        <v>3</v>
      </c>
      <c r="F3142">
        <v>0</v>
      </c>
      <c r="G3142">
        <v>3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-33.46747666666667</v>
      </c>
      <c r="P3142">
        <v>-70.581035</v>
      </c>
      <c r="Q3142">
        <v>23.456790123456788</v>
      </c>
      <c r="R3142">
        <v>519</v>
      </c>
      <c r="S3142" t="s">
        <v>89</v>
      </c>
      <c r="T3142">
        <f t="shared" si="49"/>
        <v>20</v>
      </c>
      <c r="U3142">
        <v>1</v>
      </c>
      <c r="V3142" s="5">
        <v>0.55944444444444441</v>
      </c>
      <c r="W3142" s="8">
        <v>0.54166666666666663</v>
      </c>
      <c r="X3142" t="s">
        <v>101</v>
      </c>
      <c r="Y3142" t="str">
        <f>+VLOOKUP($X3142,[1]ParadasReg!$F:$I,4,0)</f>
        <v>Parada 2 / ADO Chile</v>
      </c>
      <c r="Z3142">
        <f>+VLOOKUP($X3142,[1]ParadasReg!$F:$I,3,0)</f>
        <v>15</v>
      </c>
    </row>
    <row r="3143" spans="1:26" x14ac:dyDescent="0.25">
      <c r="A3143">
        <v>908806</v>
      </c>
      <c r="B3143">
        <v>2031</v>
      </c>
      <c r="C3143" s="3">
        <v>45880.561597222222</v>
      </c>
      <c r="D3143" t="s">
        <v>27</v>
      </c>
      <c r="E3143">
        <v>3</v>
      </c>
      <c r="F3143">
        <v>1</v>
      </c>
      <c r="G3143">
        <v>1</v>
      </c>
      <c r="H3143">
        <v>0</v>
      </c>
      <c r="I3143">
        <v>2</v>
      </c>
      <c r="J3143">
        <v>1</v>
      </c>
      <c r="K3143">
        <v>0</v>
      </c>
      <c r="L3143">
        <v>0</v>
      </c>
      <c r="M3143">
        <v>0</v>
      </c>
      <c r="N3143">
        <v>0</v>
      </c>
      <c r="O3143">
        <v>-33.465288333333334</v>
      </c>
      <c r="P3143">
        <v>-70.589466666666667</v>
      </c>
      <c r="Q3143">
        <v>25.925925925925924</v>
      </c>
      <c r="R3143">
        <v>519</v>
      </c>
      <c r="S3143" t="s">
        <v>89</v>
      </c>
      <c r="T3143">
        <f t="shared" si="49"/>
        <v>20</v>
      </c>
      <c r="U3143">
        <v>1</v>
      </c>
      <c r="V3143" s="5">
        <v>0.56159722222222219</v>
      </c>
      <c r="W3143" s="8">
        <v>0.54166666666666663</v>
      </c>
      <c r="X3143" t="s">
        <v>102</v>
      </c>
      <c r="Y3143" t="str">
        <f>+VLOOKUP($X3143,[1]ParadasReg!$F:$I,4,0)</f>
        <v>Parada 2 / CESFAM Salvador Bustos</v>
      </c>
      <c r="Z3143">
        <f>+VLOOKUP($X3143,[1]ParadasReg!$F:$I,3,0)</f>
        <v>16</v>
      </c>
    </row>
    <row r="3144" spans="1:26" x14ac:dyDescent="0.25">
      <c r="A3144">
        <v>908820</v>
      </c>
      <c r="B3144">
        <v>2031</v>
      </c>
      <c r="C3144" s="3">
        <v>45880.563946759263</v>
      </c>
      <c r="D3144" t="s">
        <v>27</v>
      </c>
      <c r="E3144">
        <v>2</v>
      </c>
      <c r="F3144">
        <v>1</v>
      </c>
      <c r="G3144">
        <v>0</v>
      </c>
      <c r="H3144">
        <v>0</v>
      </c>
      <c r="I3144">
        <v>2</v>
      </c>
      <c r="J3144">
        <v>1</v>
      </c>
      <c r="K3144">
        <v>0</v>
      </c>
      <c r="L3144">
        <v>0</v>
      </c>
      <c r="M3144">
        <v>0</v>
      </c>
      <c r="N3144">
        <v>0</v>
      </c>
      <c r="O3144">
        <v>-33.464575000000004</v>
      </c>
      <c r="P3144">
        <v>-70.597831666666664</v>
      </c>
      <c r="Q3144">
        <v>27.160493827160494</v>
      </c>
      <c r="R3144">
        <v>519</v>
      </c>
      <c r="S3144" t="s">
        <v>89</v>
      </c>
      <c r="T3144">
        <f t="shared" si="49"/>
        <v>20</v>
      </c>
      <c r="U3144">
        <v>1</v>
      </c>
      <c r="V3144" s="5">
        <v>0.56394675925925919</v>
      </c>
      <c r="W3144" s="8">
        <v>0.5625</v>
      </c>
      <c r="X3144" t="s">
        <v>103</v>
      </c>
      <c r="Y3144" t="str">
        <f>+VLOOKUP($X3144,[1]ParadasReg!$F:$I,4,0)</f>
        <v>Parada 2 / Pedagógico</v>
      </c>
      <c r="Z3144">
        <f>+VLOOKUP($X3144,[1]ParadasReg!$F:$I,3,0)</f>
        <v>17</v>
      </c>
    </row>
    <row r="3145" spans="1:26" x14ac:dyDescent="0.25">
      <c r="A3145">
        <v>908829</v>
      </c>
      <c r="B3145">
        <v>2031</v>
      </c>
      <c r="C3145" s="3">
        <v>45880.565289351849</v>
      </c>
      <c r="D3145" t="s">
        <v>27</v>
      </c>
      <c r="E3145">
        <v>4</v>
      </c>
      <c r="F3145">
        <v>0</v>
      </c>
      <c r="G3145">
        <v>4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-33.463880000000003</v>
      </c>
      <c r="P3145">
        <v>-70.602448333333328</v>
      </c>
      <c r="Q3145">
        <v>32.098765432098766</v>
      </c>
      <c r="R3145">
        <v>519</v>
      </c>
      <c r="S3145" t="s">
        <v>89</v>
      </c>
      <c r="T3145">
        <f t="shared" si="49"/>
        <v>30</v>
      </c>
      <c r="U3145">
        <v>1</v>
      </c>
      <c r="V3145" s="5">
        <v>0.56528935185185192</v>
      </c>
      <c r="W3145" s="8">
        <v>0.5625</v>
      </c>
      <c r="X3145" t="s">
        <v>104</v>
      </c>
      <c r="Y3145" t="str">
        <f>+VLOOKUP($X3145,[1]ParadasReg!$F:$I,4,0)</f>
        <v>Parada 2 / Los Tres Antonios</v>
      </c>
      <c r="Z3145">
        <f>+VLOOKUP($X3145,[1]ParadasReg!$F:$I,3,0)</f>
        <v>18</v>
      </c>
    </row>
    <row r="3146" spans="1:26" x14ac:dyDescent="0.25">
      <c r="A3146">
        <v>908834</v>
      </c>
      <c r="B3146">
        <v>2031</v>
      </c>
      <c r="C3146" s="3">
        <v>45880.566504629627</v>
      </c>
      <c r="D3146" t="s">
        <v>27</v>
      </c>
      <c r="E3146">
        <v>4</v>
      </c>
      <c r="F3146">
        <v>11</v>
      </c>
      <c r="G3146">
        <v>4</v>
      </c>
      <c r="H3146">
        <v>0</v>
      </c>
      <c r="I3146">
        <v>0</v>
      </c>
      <c r="J3146">
        <v>11</v>
      </c>
      <c r="K3146">
        <v>0</v>
      </c>
      <c r="L3146">
        <v>0</v>
      </c>
      <c r="M3146">
        <v>0</v>
      </c>
      <c r="N3146">
        <v>0</v>
      </c>
      <c r="O3146">
        <v>-33.46217</v>
      </c>
      <c r="P3146">
        <v>-70.607623333333336</v>
      </c>
      <c r="Q3146">
        <v>23.456790123456788</v>
      </c>
      <c r="R3146">
        <v>519</v>
      </c>
      <c r="S3146" t="s">
        <v>89</v>
      </c>
      <c r="T3146">
        <f t="shared" si="49"/>
        <v>20</v>
      </c>
      <c r="U3146">
        <v>1</v>
      </c>
      <c r="V3146" s="5">
        <v>0.56650462962962966</v>
      </c>
      <c r="W3146" s="8">
        <v>0.5625</v>
      </c>
      <c r="X3146" t="s">
        <v>118</v>
      </c>
      <c r="Y3146" t="str">
        <f>+VLOOKUP($X3146,[1]ParadasReg!$F:$I,4,0)</f>
        <v>Parada 2 / (M) Est.Nacional</v>
      </c>
      <c r="Z3146">
        <f>+VLOOKUP($X3146,[1]ParadasReg!$F:$I,3,0)</f>
        <v>19</v>
      </c>
    </row>
    <row r="3147" spans="1:26" x14ac:dyDescent="0.25">
      <c r="A3147">
        <v>908837</v>
      </c>
      <c r="B3147">
        <v>2031</v>
      </c>
      <c r="C3147" s="3">
        <v>45880.56726851852</v>
      </c>
      <c r="D3147" t="s">
        <v>27</v>
      </c>
      <c r="E3147">
        <v>1</v>
      </c>
      <c r="F3147">
        <v>0</v>
      </c>
      <c r="G3147">
        <v>1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-33.461843333333327</v>
      </c>
      <c r="P3147">
        <v>-70.612606666666665</v>
      </c>
      <c r="Q3147">
        <v>24.691358024691358</v>
      </c>
      <c r="R3147">
        <v>519</v>
      </c>
      <c r="S3147" t="s">
        <v>89</v>
      </c>
      <c r="T3147">
        <f t="shared" si="49"/>
        <v>20</v>
      </c>
      <c r="U3147">
        <v>1</v>
      </c>
      <c r="V3147" s="5">
        <v>0.56726851851851856</v>
      </c>
      <c r="W3147" s="8">
        <v>0.5625</v>
      </c>
      <c r="X3147" t="s">
        <v>105</v>
      </c>
      <c r="Y3147" t="str">
        <f>+VLOOKUP($X3147,[1]ParadasReg!$F:$I,4,0)</f>
        <v>Parada 2 / Avenida Marathon</v>
      </c>
      <c r="Z3147">
        <f>+VLOOKUP($X3147,[1]ParadasReg!$F:$I,3,0)</f>
        <v>20</v>
      </c>
    </row>
    <row r="3148" spans="1:26" x14ac:dyDescent="0.25">
      <c r="A3148">
        <v>908841</v>
      </c>
      <c r="B3148">
        <v>2031</v>
      </c>
      <c r="C3148" s="3">
        <v>45880.568252314813</v>
      </c>
      <c r="D3148" t="s">
        <v>27</v>
      </c>
      <c r="E3148">
        <v>0</v>
      </c>
      <c r="F3148">
        <v>4</v>
      </c>
      <c r="G3148">
        <v>0</v>
      </c>
      <c r="H3148">
        <v>0</v>
      </c>
      <c r="I3148">
        <v>0</v>
      </c>
      <c r="J3148">
        <v>4</v>
      </c>
      <c r="K3148">
        <v>0</v>
      </c>
      <c r="L3148">
        <v>0</v>
      </c>
      <c r="M3148">
        <v>0</v>
      </c>
      <c r="N3148">
        <v>0</v>
      </c>
      <c r="O3148">
        <v>-33.461514999999999</v>
      </c>
      <c r="P3148">
        <v>-70.617386666666661</v>
      </c>
      <c r="Q3148">
        <v>19.753086419753085</v>
      </c>
      <c r="R3148">
        <v>519</v>
      </c>
      <c r="S3148" t="s">
        <v>89</v>
      </c>
      <c r="T3148">
        <f t="shared" si="49"/>
        <v>10</v>
      </c>
      <c r="U3148">
        <v>1</v>
      </c>
      <c r="V3148" s="5">
        <v>0.56825231481481475</v>
      </c>
      <c r="W3148" s="8">
        <v>0.5625</v>
      </c>
      <c r="X3148" t="s">
        <v>106</v>
      </c>
      <c r="Y3148" t="str">
        <f>+VLOOKUP($X3148,[1]ParadasReg!$F:$I,4,0)</f>
        <v>Parada 2 / Villa Olímpica</v>
      </c>
      <c r="Z3148">
        <f>+VLOOKUP($X3148,[1]ParadasReg!$F:$I,3,0)</f>
        <v>21</v>
      </c>
    </row>
    <row r="3149" spans="1:26" x14ac:dyDescent="0.25">
      <c r="A3149">
        <v>908848</v>
      </c>
      <c r="B3149">
        <v>2031</v>
      </c>
      <c r="C3149" s="3">
        <v>45880.569745370369</v>
      </c>
      <c r="D3149" t="s">
        <v>27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-33.45965833333333</v>
      </c>
      <c r="P3149">
        <v>-70.622581666666662</v>
      </c>
      <c r="Q3149">
        <v>19.753086419753085</v>
      </c>
      <c r="R3149">
        <v>519</v>
      </c>
      <c r="S3149" t="s">
        <v>89</v>
      </c>
      <c r="T3149">
        <f t="shared" si="49"/>
        <v>10</v>
      </c>
      <c r="U3149">
        <v>1</v>
      </c>
      <c r="V3149" s="5">
        <v>0.56974537037037043</v>
      </c>
      <c r="W3149" s="8">
        <v>0.5625</v>
      </c>
      <c r="X3149" t="s">
        <v>107</v>
      </c>
      <c r="Y3149" t="str">
        <f>+VLOOKUP($X3149,[1]ParadasReg!$F:$I,4,0)</f>
        <v>Parada 4 / Suárez Mujica</v>
      </c>
      <c r="Z3149">
        <f>+VLOOKUP($X3149,[1]ParadasReg!$F:$I,3,0)</f>
        <v>22</v>
      </c>
    </row>
    <row r="3150" spans="1:26" x14ac:dyDescent="0.25">
      <c r="A3150">
        <v>908849</v>
      </c>
      <c r="B3150">
        <v>2031</v>
      </c>
      <c r="C3150" s="3">
        <v>45880.569756944453</v>
      </c>
      <c r="D3150" t="s">
        <v>27</v>
      </c>
      <c r="E3150">
        <v>2</v>
      </c>
      <c r="F3150">
        <v>0</v>
      </c>
      <c r="G3150">
        <v>2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-33.45115666666667</v>
      </c>
      <c r="P3150">
        <v>-70.631098333333327</v>
      </c>
      <c r="Q3150">
        <v>22.222222222222221</v>
      </c>
      <c r="R3150">
        <v>519</v>
      </c>
      <c r="S3150" t="s">
        <v>89</v>
      </c>
      <c r="T3150">
        <f t="shared" si="49"/>
        <v>20</v>
      </c>
      <c r="U3150">
        <v>1</v>
      </c>
      <c r="V3150" s="5">
        <v>0.56975694444444447</v>
      </c>
      <c r="W3150" s="8">
        <v>0.5625</v>
      </c>
      <c r="X3150" t="s">
        <v>109</v>
      </c>
      <c r="Y3150" t="str">
        <f>+VLOOKUP($X3150,[1]ParadasReg!$F:$I,4,0)</f>
        <v>Parada 7 / (M) Irarrázaval</v>
      </c>
      <c r="Z3150">
        <f>+VLOOKUP($X3150,[1]ParadasReg!$F:$I,3,0)</f>
        <v>24</v>
      </c>
    </row>
    <row r="3151" spans="1:26" x14ac:dyDescent="0.25">
      <c r="A3151">
        <v>908861</v>
      </c>
      <c r="B3151">
        <v>2031</v>
      </c>
      <c r="C3151" s="3">
        <v>45880.571527777778</v>
      </c>
      <c r="D3151" t="s">
        <v>27</v>
      </c>
      <c r="E3151">
        <v>5</v>
      </c>
      <c r="F3151">
        <v>3</v>
      </c>
      <c r="G3151">
        <v>0</v>
      </c>
      <c r="H3151">
        <v>0</v>
      </c>
      <c r="I3151">
        <v>5</v>
      </c>
      <c r="J3151">
        <v>3</v>
      </c>
      <c r="K3151">
        <v>0</v>
      </c>
      <c r="L3151">
        <v>0</v>
      </c>
      <c r="M3151">
        <v>0</v>
      </c>
      <c r="N3151">
        <v>0</v>
      </c>
      <c r="O3151">
        <v>-33.455066666666667</v>
      </c>
      <c r="P3151">
        <v>-70.628186666666664</v>
      </c>
      <c r="Q3151">
        <v>24.691358024691358</v>
      </c>
      <c r="R3151">
        <v>519</v>
      </c>
      <c r="S3151" t="s">
        <v>89</v>
      </c>
      <c r="T3151">
        <f t="shared" si="49"/>
        <v>20</v>
      </c>
      <c r="U3151">
        <v>1</v>
      </c>
      <c r="V3151" s="5">
        <v>0.57152777777777775</v>
      </c>
      <c r="W3151" s="8">
        <v>0.5625</v>
      </c>
      <c r="X3151" t="s">
        <v>108</v>
      </c>
      <c r="Y3151" t="str">
        <f>+VLOOKUP($X3151,[1]ParadasReg!$F:$I,4,0)</f>
        <v>Parada 2 / (M) Irarrázaval</v>
      </c>
      <c r="Z3151">
        <f>+VLOOKUP($X3151,[1]ParadasReg!$F:$I,3,0)</f>
        <v>23</v>
      </c>
    </row>
    <row r="3152" spans="1:26" x14ac:dyDescent="0.25">
      <c r="A3152">
        <v>908871</v>
      </c>
      <c r="B3152">
        <v>2031</v>
      </c>
      <c r="C3152" s="3">
        <v>45880.573692129627</v>
      </c>
      <c r="D3152" t="s">
        <v>27</v>
      </c>
      <c r="E3152">
        <v>5</v>
      </c>
      <c r="F3152">
        <v>3</v>
      </c>
      <c r="G3152">
        <v>4</v>
      </c>
      <c r="H3152">
        <v>0</v>
      </c>
      <c r="I3152">
        <v>1</v>
      </c>
      <c r="J3152">
        <v>3</v>
      </c>
      <c r="K3152">
        <v>0</v>
      </c>
      <c r="L3152">
        <v>0</v>
      </c>
      <c r="M3152">
        <v>0</v>
      </c>
      <c r="N3152">
        <v>0</v>
      </c>
      <c r="O3152">
        <v>-33.443801666666673</v>
      </c>
      <c r="P3152">
        <v>-70.633298333333329</v>
      </c>
      <c r="Q3152">
        <v>27.160493827160494</v>
      </c>
      <c r="R3152">
        <v>519</v>
      </c>
      <c r="S3152" t="s">
        <v>89</v>
      </c>
      <c r="T3152">
        <f t="shared" si="49"/>
        <v>20</v>
      </c>
      <c r="U3152">
        <v>1</v>
      </c>
      <c r="V3152" s="5">
        <v>0.57369212962962968</v>
      </c>
      <c r="W3152" s="8">
        <v>0.5625</v>
      </c>
      <c r="X3152" t="s">
        <v>111</v>
      </c>
      <c r="Y3152" t="str">
        <f>+VLOOKUP($X3152,[1]ParadasReg!$F:$I,4,0)</f>
        <v>Parada 2 / (M) Parque Bustamante</v>
      </c>
      <c r="Z3152">
        <f>+VLOOKUP($X3152,[1]ParadasReg!$F:$I,3,0)</f>
        <v>26</v>
      </c>
    </row>
    <row r="3153" spans="1:26" x14ac:dyDescent="0.25">
      <c r="A3153">
        <v>908884</v>
      </c>
      <c r="B3153">
        <v>2031</v>
      </c>
      <c r="C3153" s="3">
        <v>45880.576493055552</v>
      </c>
      <c r="D3153" t="s">
        <v>27</v>
      </c>
      <c r="E3153">
        <v>1</v>
      </c>
      <c r="F3153">
        <v>10</v>
      </c>
      <c r="G3153">
        <v>0</v>
      </c>
      <c r="H3153">
        <v>0</v>
      </c>
      <c r="I3153">
        <v>1</v>
      </c>
      <c r="J3153">
        <v>10</v>
      </c>
      <c r="K3153">
        <v>0</v>
      </c>
      <c r="L3153">
        <v>0</v>
      </c>
      <c r="M3153">
        <v>0</v>
      </c>
      <c r="N3153">
        <v>0</v>
      </c>
      <c r="O3153">
        <v>-33.437168333333332</v>
      </c>
      <c r="P3153">
        <v>-70.635658333333339</v>
      </c>
      <c r="Q3153">
        <v>16.049382716049383</v>
      </c>
      <c r="R3153">
        <v>519</v>
      </c>
      <c r="S3153" t="s">
        <v>89</v>
      </c>
      <c r="T3153">
        <f t="shared" si="49"/>
        <v>10</v>
      </c>
      <c r="U3153">
        <v>1</v>
      </c>
      <c r="V3153" s="5">
        <v>0.57649305555555552</v>
      </c>
      <c r="W3153" s="8">
        <v>0.5625</v>
      </c>
      <c r="X3153" t="s">
        <v>112</v>
      </c>
      <c r="Y3153" t="str">
        <f>+VLOOKUP($X3153,[1]ParadasReg!$F:$I,4,0)</f>
        <v>Parada 4 / Plaza Italia</v>
      </c>
      <c r="Z3153">
        <f>+VLOOKUP($X3153,[1]ParadasReg!$F:$I,3,0)</f>
        <v>27</v>
      </c>
    </row>
    <row r="3154" spans="1:26" x14ac:dyDescent="0.25">
      <c r="A3154">
        <v>908892</v>
      </c>
      <c r="B3154">
        <v>2031</v>
      </c>
      <c r="C3154" s="3">
        <v>45880.577557870369</v>
      </c>
      <c r="D3154" t="s">
        <v>27</v>
      </c>
      <c r="E3154">
        <v>0</v>
      </c>
      <c r="F3154">
        <v>4</v>
      </c>
      <c r="G3154">
        <v>0</v>
      </c>
      <c r="H3154">
        <v>0</v>
      </c>
      <c r="I3154">
        <v>0</v>
      </c>
      <c r="J3154">
        <v>4</v>
      </c>
      <c r="K3154">
        <v>0</v>
      </c>
      <c r="L3154">
        <v>0</v>
      </c>
      <c r="M3154">
        <v>0</v>
      </c>
      <c r="N3154">
        <v>0</v>
      </c>
      <c r="O3154">
        <v>-33.439439999999998</v>
      </c>
      <c r="P3154">
        <v>-70.639795000000007</v>
      </c>
      <c r="Q3154">
        <v>11.111111111111111</v>
      </c>
      <c r="R3154">
        <v>519</v>
      </c>
      <c r="S3154" t="s">
        <v>89</v>
      </c>
      <c r="T3154">
        <f t="shared" si="49"/>
        <v>10</v>
      </c>
      <c r="U3154">
        <v>1</v>
      </c>
      <c r="V3154" s="5">
        <v>0.57755787037037043</v>
      </c>
      <c r="W3154" s="8">
        <v>0.5625</v>
      </c>
      <c r="X3154" t="s">
        <v>113</v>
      </c>
      <c r="Y3154" t="str">
        <f>+VLOOKUP($X3154,[1]ParadasReg!$F:$I,4,0)</f>
        <v>Parada 4 / (M) Universidad Católica</v>
      </c>
      <c r="Z3154">
        <f>+VLOOKUP($X3154,[1]ParadasReg!$F:$I,3,0)</f>
        <v>28</v>
      </c>
    </row>
    <row r="3155" spans="1:26" x14ac:dyDescent="0.25">
      <c r="A3155">
        <v>908903</v>
      </c>
      <c r="B3155">
        <v>2031</v>
      </c>
      <c r="C3155" s="3">
        <v>45880.579236111109</v>
      </c>
      <c r="D3155" t="s">
        <v>27</v>
      </c>
      <c r="E3155">
        <v>1</v>
      </c>
      <c r="F3155">
        <v>3</v>
      </c>
      <c r="G3155">
        <v>0</v>
      </c>
      <c r="H3155">
        <v>0</v>
      </c>
      <c r="I3155">
        <v>1</v>
      </c>
      <c r="J3155">
        <v>3</v>
      </c>
      <c r="K3155">
        <v>0</v>
      </c>
      <c r="L3155">
        <v>0</v>
      </c>
      <c r="M3155">
        <v>0</v>
      </c>
      <c r="N3155">
        <v>0</v>
      </c>
      <c r="O3155">
        <v>-33.442546666666672</v>
      </c>
      <c r="P3155">
        <v>-70.645398333333333</v>
      </c>
      <c r="Q3155">
        <v>8.6419753086419746</v>
      </c>
      <c r="R3155">
        <v>519</v>
      </c>
      <c r="S3155" t="s">
        <v>89</v>
      </c>
      <c r="T3155">
        <f t="shared" si="49"/>
        <v>0</v>
      </c>
      <c r="U3155">
        <v>1</v>
      </c>
      <c r="V3155" s="5">
        <v>0.57923611111111117</v>
      </c>
      <c r="W3155" s="8">
        <v>0.5625</v>
      </c>
      <c r="X3155" t="s">
        <v>114</v>
      </c>
      <c r="Y3155" t="str">
        <f>+VLOOKUP($X3155,[1]ParadasReg!$F:$I,4,0)</f>
        <v>Parada 3 / (M) Santa Lucía</v>
      </c>
      <c r="Z3155">
        <f>+VLOOKUP($X3155,[1]ParadasReg!$F:$I,3,0)</f>
        <v>29</v>
      </c>
    </row>
    <row r="3156" spans="1:26" x14ac:dyDescent="0.25">
      <c r="A3156">
        <v>908909</v>
      </c>
      <c r="B3156">
        <v>2031</v>
      </c>
      <c r="C3156" s="3">
        <v>45880.580567129633</v>
      </c>
      <c r="D3156" t="s">
        <v>27</v>
      </c>
      <c r="E3156">
        <v>0</v>
      </c>
      <c r="F3156">
        <v>10</v>
      </c>
      <c r="G3156">
        <v>0</v>
      </c>
      <c r="H3156">
        <v>0</v>
      </c>
      <c r="I3156">
        <v>0</v>
      </c>
      <c r="J3156">
        <v>10</v>
      </c>
      <c r="K3156">
        <v>0</v>
      </c>
      <c r="L3156">
        <v>0</v>
      </c>
      <c r="M3156">
        <v>0</v>
      </c>
      <c r="N3156">
        <v>0</v>
      </c>
      <c r="O3156">
        <v>-33.443958333333327</v>
      </c>
      <c r="P3156">
        <v>-70.651399999999995</v>
      </c>
      <c r="Q3156">
        <v>0</v>
      </c>
      <c r="R3156">
        <v>519</v>
      </c>
      <c r="S3156" t="s">
        <v>89</v>
      </c>
      <c r="T3156">
        <f t="shared" si="49"/>
        <v>0</v>
      </c>
      <c r="U3156">
        <v>1</v>
      </c>
      <c r="V3156" s="5">
        <v>0.58056712962962964</v>
      </c>
      <c r="W3156" s="8">
        <v>0.5625</v>
      </c>
      <c r="X3156" t="s">
        <v>115</v>
      </c>
      <c r="Y3156" t="str">
        <f>+VLOOKUP($X3156,[1]ParadasReg!$F:$I,4,0)</f>
        <v>Parada 3 / (M) Universidad de Chile</v>
      </c>
      <c r="Z3156">
        <f>+VLOOKUP($X3156,[1]ParadasReg!$F:$I,3,0)</f>
        <v>30</v>
      </c>
    </row>
    <row r="3157" spans="1:26" x14ac:dyDescent="0.25">
      <c r="A3157">
        <v>909207</v>
      </c>
      <c r="B3157">
        <v>2031</v>
      </c>
      <c r="C3157" s="3">
        <v>45880.646354166667</v>
      </c>
      <c r="D3157" t="s">
        <v>27</v>
      </c>
      <c r="E3157">
        <v>2</v>
      </c>
      <c r="F3157">
        <v>0</v>
      </c>
      <c r="G3157">
        <v>2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-33.47898166666667</v>
      </c>
      <c r="P3157">
        <v>-70.527686666666668</v>
      </c>
      <c r="Q3157">
        <v>2.4691358024691357</v>
      </c>
      <c r="R3157">
        <v>519</v>
      </c>
      <c r="S3157" t="s">
        <v>89</v>
      </c>
      <c r="T3157">
        <f t="shared" si="49"/>
        <v>0</v>
      </c>
      <c r="U3157">
        <v>1</v>
      </c>
      <c r="V3157" s="5">
        <v>0.64635416666666667</v>
      </c>
      <c r="W3157" s="8">
        <v>0.64583333333333326</v>
      </c>
      <c r="X3157" t="s">
        <v>91</v>
      </c>
      <c r="Y3157" t="str">
        <f>+VLOOKUP($X3157,[1]ParadasReg!$F:$I,4,0)</f>
        <v>Avenida Grecia / esq. Qda. de Sn. Pedro</v>
      </c>
      <c r="Z3157">
        <f>+VLOOKUP($X3157,[1]ParadasReg!$F:$I,3,0)</f>
        <v>3</v>
      </c>
    </row>
    <row r="3158" spans="1:26" x14ac:dyDescent="0.25">
      <c r="A3158">
        <v>909211</v>
      </c>
      <c r="B3158">
        <v>2031</v>
      </c>
      <c r="C3158" s="3">
        <v>45880.647094907406</v>
      </c>
      <c r="D3158" t="s">
        <v>27</v>
      </c>
      <c r="E3158">
        <v>4</v>
      </c>
      <c r="F3158">
        <v>0</v>
      </c>
      <c r="G3158">
        <v>4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-33.478268333333332</v>
      </c>
      <c r="P3158">
        <v>-70.53132166666667</v>
      </c>
      <c r="Q3158">
        <v>7.4074074074074066</v>
      </c>
      <c r="R3158">
        <v>519</v>
      </c>
      <c r="S3158" t="s">
        <v>89</v>
      </c>
      <c r="T3158">
        <f t="shared" si="49"/>
        <v>0</v>
      </c>
      <c r="U3158">
        <v>1</v>
      </c>
      <c r="V3158" s="5">
        <v>0.64709490740740738</v>
      </c>
      <c r="W3158" s="8">
        <v>0.64583333333333326</v>
      </c>
      <c r="X3158" t="s">
        <v>92</v>
      </c>
      <c r="Y3158" t="str">
        <f>+VLOOKUP($X3158,[1]ParadasReg!$F:$I,4,0)</f>
        <v>Avenida Grecia / esq. Los Picachos</v>
      </c>
      <c r="Z3158">
        <f>+VLOOKUP($X3158,[1]ParadasReg!$F:$I,3,0)</f>
        <v>4</v>
      </c>
    </row>
    <row r="3159" spans="1:26" x14ac:dyDescent="0.25">
      <c r="A3159">
        <v>909221</v>
      </c>
      <c r="B3159">
        <v>2031</v>
      </c>
      <c r="C3159" s="3">
        <v>45880.64875</v>
      </c>
      <c r="D3159" t="s">
        <v>27</v>
      </c>
      <c r="E3159">
        <v>7</v>
      </c>
      <c r="F3159">
        <v>0</v>
      </c>
      <c r="G3159">
        <v>7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-33.476728333333327</v>
      </c>
      <c r="P3159">
        <v>-70.538830000000004</v>
      </c>
      <c r="Q3159">
        <v>16.049382716049383</v>
      </c>
      <c r="R3159">
        <v>519</v>
      </c>
      <c r="S3159" t="s">
        <v>89</v>
      </c>
      <c r="T3159">
        <f t="shared" si="49"/>
        <v>10</v>
      </c>
      <c r="U3159">
        <v>1</v>
      </c>
      <c r="V3159" s="5">
        <v>0.64875000000000005</v>
      </c>
      <c r="W3159" s="8">
        <v>0.64583333333333326</v>
      </c>
      <c r="X3159" t="s">
        <v>94</v>
      </c>
      <c r="Y3159" t="str">
        <f>+VLOOKUP($X3159,[1]ParadasReg!$F:$I,4,0)</f>
        <v>Avenida Grecia / esq. Amanecer</v>
      </c>
      <c r="Z3159">
        <f>+VLOOKUP($X3159,[1]ParadasReg!$F:$I,3,0)</f>
        <v>6</v>
      </c>
    </row>
    <row r="3160" spans="1:26" x14ac:dyDescent="0.25">
      <c r="A3160">
        <v>909226</v>
      </c>
      <c r="B3160">
        <v>2031</v>
      </c>
      <c r="C3160" s="3">
        <v>45880.649907407409</v>
      </c>
      <c r="D3160" t="s">
        <v>27</v>
      </c>
      <c r="E3160">
        <v>10</v>
      </c>
      <c r="F3160">
        <v>1</v>
      </c>
      <c r="G3160">
        <v>9</v>
      </c>
      <c r="H3160">
        <v>1</v>
      </c>
      <c r="I3160">
        <v>1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-33.475998333333337</v>
      </c>
      <c r="P3160">
        <v>-70.542356666666663</v>
      </c>
      <c r="Q3160">
        <v>27.160493827160494</v>
      </c>
      <c r="R3160">
        <v>519</v>
      </c>
      <c r="S3160" t="s">
        <v>89</v>
      </c>
      <c r="T3160">
        <f t="shared" si="49"/>
        <v>20</v>
      </c>
      <c r="U3160">
        <v>1</v>
      </c>
      <c r="V3160" s="5">
        <v>0.64990740740740738</v>
      </c>
      <c r="W3160" s="8">
        <v>0.64583333333333326</v>
      </c>
      <c r="X3160" t="s">
        <v>95</v>
      </c>
      <c r="Y3160" t="str">
        <f>+VLOOKUP($X3160,[1]ParadasReg!$F:$I,4,0)</f>
        <v>Parada / Muni. Peñalolén</v>
      </c>
      <c r="Z3160">
        <f>+VLOOKUP($X3160,[1]ParadasReg!$F:$I,3,0)</f>
        <v>7</v>
      </c>
    </row>
    <row r="3161" spans="1:26" x14ac:dyDescent="0.25">
      <c r="A3161">
        <v>909231</v>
      </c>
      <c r="B3161">
        <v>2031</v>
      </c>
      <c r="C3161" s="3">
        <v>45880.651018518518</v>
      </c>
      <c r="D3161" t="s">
        <v>27</v>
      </c>
      <c r="E3161">
        <v>5</v>
      </c>
      <c r="F3161">
        <v>0</v>
      </c>
      <c r="G3161">
        <v>3</v>
      </c>
      <c r="H3161">
        <v>0</v>
      </c>
      <c r="I3161">
        <v>2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-33.475148333333337</v>
      </c>
      <c r="P3161">
        <v>-70.54694666666667</v>
      </c>
      <c r="Q3161">
        <v>33.333333333333329</v>
      </c>
      <c r="R3161">
        <v>519</v>
      </c>
      <c r="S3161" t="s">
        <v>89</v>
      </c>
      <c r="T3161">
        <f t="shared" si="49"/>
        <v>30</v>
      </c>
      <c r="U3161">
        <v>1</v>
      </c>
      <c r="V3161" s="5">
        <v>0.65101851851851855</v>
      </c>
      <c r="W3161" s="8">
        <v>0.64583333333333326</v>
      </c>
      <c r="X3161" t="s">
        <v>96</v>
      </c>
      <c r="Y3161" t="str">
        <f>+VLOOKUP($X3161,[1]ParadasReg!$F:$I,4,0)</f>
        <v>Avenida Grecia / esq. Palena</v>
      </c>
      <c r="Z3161">
        <f>+VLOOKUP($X3161,[1]ParadasReg!$F:$I,3,0)</f>
        <v>8</v>
      </c>
    </row>
    <row r="3162" spans="1:26" x14ac:dyDescent="0.25">
      <c r="A3162">
        <v>909237</v>
      </c>
      <c r="B3162">
        <v>2031</v>
      </c>
      <c r="C3162" s="3">
        <v>45880.651643518519</v>
      </c>
      <c r="D3162" t="s">
        <v>27</v>
      </c>
      <c r="E3162">
        <v>4</v>
      </c>
      <c r="F3162">
        <v>0</v>
      </c>
      <c r="G3162">
        <v>4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-33.474241666666657</v>
      </c>
      <c r="P3162">
        <v>-70.551463333333331</v>
      </c>
      <c r="Q3162">
        <v>38.271604938271601</v>
      </c>
      <c r="R3162">
        <v>519</v>
      </c>
      <c r="S3162" t="s">
        <v>89</v>
      </c>
      <c r="T3162">
        <f t="shared" si="49"/>
        <v>30</v>
      </c>
      <c r="U3162">
        <v>1</v>
      </c>
      <c r="V3162" s="5">
        <v>0.65164351851851854</v>
      </c>
      <c r="W3162" s="8">
        <v>0.64583333333333326</v>
      </c>
      <c r="X3162" t="s">
        <v>97</v>
      </c>
      <c r="Y3162" t="str">
        <f>+VLOOKUP($X3162,[1]ParadasReg!$F:$I,4,0)</f>
        <v>Avenida Grecia / esq. Pasaje 444</v>
      </c>
      <c r="Z3162">
        <f>+VLOOKUP($X3162,[1]ParadasReg!$F:$I,3,0)</f>
        <v>9</v>
      </c>
    </row>
    <row r="3163" spans="1:26" x14ac:dyDescent="0.25">
      <c r="A3163">
        <v>909242</v>
      </c>
      <c r="B3163">
        <v>2031</v>
      </c>
      <c r="C3163" s="3">
        <v>45880.652997685182</v>
      </c>
      <c r="D3163" t="s">
        <v>27</v>
      </c>
      <c r="E3163">
        <v>10</v>
      </c>
      <c r="F3163">
        <v>1</v>
      </c>
      <c r="G3163">
        <v>8</v>
      </c>
      <c r="H3163">
        <v>1</v>
      </c>
      <c r="I3163">
        <v>2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-33.473140000000001</v>
      </c>
      <c r="P3163">
        <v>-70.556471666666667</v>
      </c>
      <c r="Q3163">
        <v>49.382716049382715</v>
      </c>
      <c r="R3163">
        <v>519</v>
      </c>
      <c r="S3163" t="s">
        <v>89</v>
      </c>
      <c r="T3163">
        <f t="shared" si="49"/>
        <v>40</v>
      </c>
      <c r="U3163">
        <v>1</v>
      </c>
      <c r="V3163" s="5">
        <v>0.65299768518518519</v>
      </c>
      <c r="W3163" s="8">
        <v>0.64583333333333326</v>
      </c>
      <c r="X3163" t="s">
        <v>98</v>
      </c>
      <c r="Y3163" t="str">
        <f>+VLOOKUP($X3163,[1]ParadasReg!$F:$I,4,0)</f>
        <v>Parada 2 / Calle 1A - Avenida Grecia</v>
      </c>
      <c r="Z3163">
        <f>+VLOOKUP($X3163,[1]ParadasReg!$F:$I,3,0)</f>
        <v>10</v>
      </c>
    </row>
    <row r="3164" spans="1:26" x14ac:dyDescent="0.25">
      <c r="A3164">
        <v>909251</v>
      </c>
      <c r="B3164">
        <v>2031</v>
      </c>
      <c r="C3164" s="3">
        <v>45880.65421296296</v>
      </c>
      <c r="D3164" t="s">
        <v>27</v>
      </c>
      <c r="E3164">
        <v>0</v>
      </c>
      <c r="F3164">
        <v>4</v>
      </c>
      <c r="G3164">
        <v>0</v>
      </c>
      <c r="H3164">
        <v>0</v>
      </c>
      <c r="I3164">
        <v>0</v>
      </c>
      <c r="J3164">
        <v>4</v>
      </c>
      <c r="K3164">
        <v>0</v>
      </c>
      <c r="L3164">
        <v>0</v>
      </c>
      <c r="M3164">
        <v>0</v>
      </c>
      <c r="N3164">
        <v>0</v>
      </c>
      <c r="O3164">
        <v>-33.472071666666658</v>
      </c>
      <c r="P3164">
        <v>-70.561959999999999</v>
      </c>
      <c r="Q3164">
        <v>44.444444444444443</v>
      </c>
      <c r="R3164">
        <v>519</v>
      </c>
      <c r="S3164" t="s">
        <v>89</v>
      </c>
      <c r="T3164">
        <f t="shared" si="49"/>
        <v>40</v>
      </c>
      <c r="U3164">
        <v>1</v>
      </c>
      <c r="V3164" s="5">
        <v>0.65421296296296294</v>
      </c>
      <c r="W3164" s="8">
        <v>0.64583333333333326</v>
      </c>
      <c r="X3164" t="s">
        <v>99</v>
      </c>
      <c r="Y3164" t="str">
        <f>+VLOOKUP($X3164,[1]ParadasReg!$F:$I,4,0)</f>
        <v>Parada 2 / Ictinos - Avenida Grecia</v>
      </c>
      <c r="Z3164">
        <f>+VLOOKUP($X3164,[1]ParadasReg!$F:$I,3,0)</f>
        <v>11</v>
      </c>
    </row>
    <row r="3165" spans="1:26" x14ac:dyDescent="0.25">
      <c r="A3165">
        <v>909257</v>
      </c>
      <c r="B3165">
        <v>2031</v>
      </c>
      <c r="C3165" s="3">
        <v>45880.655555555553</v>
      </c>
      <c r="D3165" t="s">
        <v>27</v>
      </c>
      <c r="E3165">
        <v>1</v>
      </c>
      <c r="F3165">
        <v>4</v>
      </c>
      <c r="G3165">
        <v>1</v>
      </c>
      <c r="H3165">
        <v>0</v>
      </c>
      <c r="I3165">
        <v>0</v>
      </c>
      <c r="J3165">
        <v>4</v>
      </c>
      <c r="K3165">
        <v>0</v>
      </c>
      <c r="L3165">
        <v>0</v>
      </c>
      <c r="M3165">
        <v>0</v>
      </c>
      <c r="N3165">
        <v>0</v>
      </c>
      <c r="O3165">
        <v>-33.47094666666667</v>
      </c>
      <c r="P3165">
        <v>-70.567771666666673</v>
      </c>
      <c r="Q3165">
        <v>40.74074074074074</v>
      </c>
      <c r="R3165">
        <v>519</v>
      </c>
      <c r="S3165" t="s">
        <v>89</v>
      </c>
      <c r="T3165">
        <f t="shared" si="49"/>
        <v>40</v>
      </c>
      <c r="U3165">
        <v>1</v>
      </c>
      <c r="V3165" s="5">
        <v>0.65555555555555556</v>
      </c>
      <c r="W3165" s="8">
        <v>0.64583333333333326</v>
      </c>
      <c r="X3165" t="s">
        <v>119</v>
      </c>
      <c r="Y3165" t="str">
        <f>+VLOOKUP($X3165,[1]ParadasReg!$F:$I,4,0)</f>
        <v>Parada 2 / Los Molineros - Av. Grecia</v>
      </c>
      <c r="Z3165">
        <f>+VLOOKUP($X3165,[1]ParadasReg!$F:$I,3,0)</f>
        <v>12</v>
      </c>
    </row>
    <row r="3166" spans="1:26" x14ac:dyDescent="0.25">
      <c r="A3166">
        <v>909262</v>
      </c>
      <c r="B3166">
        <v>2031</v>
      </c>
      <c r="C3166" s="3">
        <v>45880.656331018523</v>
      </c>
      <c r="D3166" t="s">
        <v>27</v>
      </c>
      <c r="E3166">
        <v>0</v>
      </c>
      <c r="F3166">
        <v>4</v>
      </c>
      <c r="G3166">
        <v>0</v>
      </c>
      <c r="H3166">
        <v>0</v>
      </c>
      <c r="I3166">
        <v>0</v>
      </c>
      <c r="J3166">
        <v>4</v>
      </c>
      <c r="K3166">
        <v>0</v>
      </c>
      <c r="L3166">
        <v>0</v>
      </c>
      <c r="M3166">
        <v>0</v>
      </c>
      <c r="N3166">
        <v>0</v>
      </c>
      <c r="O3166">
        <v>-33.469903333333328</v>
      </c>
      <c r="P3166">
        <v>-70.572916666666671</v>
      </c>
      <c r="Q3166">
        <v>35.802469135802468</v>
      </c>
      <c r="R3166">
        <v>519</v>
      </c>
      <c r="S3166" t="s">
        <v>89</v>
      </c>
      <c r="T3166">
        <f t="shared" si="49"/>
        <v>30</v>
      </c>
      <c r="U3166">
        <v>1</v>
      </c>
      <c r="V3166" s="5">
        <v>0.65633101851851849</v>
      </c>
      <c r="W3166" s="8">
        <v>0.64583333333333326</v>
      </c>
      <c r="X3166" t="s">
        <v>117</v>
      </c>
      <c r="Y3166" t="str">
        <f>+VLOOKUP($X3166,[1]ParadasReg!$F:$I,4,0)</f>
        <v>Parada 2 / Cruz Almeyda - Avenida Grecia</v>
      </c>
      <c r="Z3166">
        <f>+VLOOKUP($X3166,[1]ParadasReg!$F:$I,3,0)</f>
        <v>13</v>
      </c>
    </row>
    <row r="3167" spans="1:26" x14ac:dyDescent="0.25">
      <c r="A3167">
        <v>909266</v>
      </c>
      <c r="B3167">
        <v>2031</v>
      </c>
      <c r="C3167" s="3">
        <v>45880.657106481478</v>
      </c>
      <c r="D3167" t="s">
        <v>27</v>
      </c>
      <c r="E3167">
        <v>4</v>
      </c>
      <c r="F3167">
        <v>16</v>
      </c>
      <c r="G3167">
        <v>0</v>
      </c>
      <c r="H3167">
        <v>0</v>
      </c>
      <c r="I3167">
        <v>4</v>
      </c>
      <c r="J3167">
        <v>16</v>
      </c>
      <c r="K3167">
        <v>0</v>
      </c>
      <c r="L3167">
        <v>0</v>
      </c>
      <c r="M3167">
        <v>0</v>
      </c>
      <c r="N3167">
        <v>0</v>
      </c>
      <c r="O3167">
        <v>-33.469056666666667</v>
      </c>
      <c r="P3167">
        <v>-70.576603333333338</v>
      </c>
      <c r="Q3167">
        <v>20.987654320987652</v>
      </c>
      <c r="R3167">
        <v>519</v>
      </c>
      <c r="S3167" t="s">
        <v>89</v>
      </c>
      <c r="T3167">
        <f t="shared" si="49"/>
        <v>20</v>
      </c>
      <c r="U3167">
        <v>1</v>
      </c>
      <c r="V3167" s="5">
        <v>0.65710648148148143</v>
      </c>
      <c r="W3167" s="8">
        <v>0.64583333333333326</v>
      </c>
      <c r="X3167" t="s">
        <v>100</v>
      </c>
      <c r="Y3167" t="str">
        <f>+VLOOKUP($X3167,[1]ParadasReg!$F:$I,4,0)</f>
        <v>Parada 4 / (M) Grecia</v>
      </c>
      <c r="Z3167">
        <f>+VLOOKUP($X3167,[1]ParadasReg!$F:$I,3,0)</f>
        <v>14</v>
      </c>
    </row>
    <row r="3168" spans="1:26" x14ac:dyDescent="0.25">
      <c r="A3168">
        <v>909275</v>
      </c>
      <c r="B3168">
        <v>2031</v>
      </c>
      <c r="C3168" s="3">
        <v>45880.658391203702</v>
      </c>
      <c r="D3168" t="s">
        <v>27</v>
      </c>
      <c r="E3168">
        <v>2</v>
      </c>
      <c r="F3168">
        <v>0</v>
      </c>
      <c r="G3168">
        <v>2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-33.467408333333331</v>
      </c>
      <c r="P3168">
        <v>-70.581114999999997</v>
      </c>
      <c r="Q3168">
        <v>23.456790123456788</v>
      </c>
      <c r="R3168">
        <v>519</v>
      </c>
      <c r="S3168" t="s">
        <v>89</v>
      </c>
      <c r="T3168">
        <f t="shared" si="49"/>
        <v>20</v>
      </c>
      <c r="U3168">
        <v>1</v>
      </c>
      <c r="V3168" s="5">
        <v>0.65839120370370374</v>
      </c>
      <c r="W3168" s="8">
        <v>0.64583333333333326</v>
      </c>
      <c r="X3168" t="s">
        <v>101</v>
      </c>
      <c r="Y3168" t="str">
        <f>+VLOOKUP($X3168,[1]ParadasReg!$F:$I,4,0)</f>
        <v>Parada 2 / ADO Chile</v>
      </c>
      <c r="Z3168">
        <f>+VLOOKUP($X3168,[1]ParadasReg!$F:$I,3,0)</f>
        <v>15</v>
      </c>
    </row>
    <row r="3169" spans="1:26" x14ac:dyDescent="0.25">
      <c r="A3169">
        <v>909293</v>
      </c>
      <c r="B3169">
        <v>2031</v>
      </c>
      <c r="C3169" s="3">
        <v>45880.660567129627</v>
      </c>
      <c r="D3169" t="s">
        <v>27</v>
      </c>
      <c r="E3169">
        <v>2</v>
      </c>
      <c r="F3169">
        <v>3</v>
      </c>
      <c r="G3169">
        <v>2</v>
      </c>
      <c r="H3169">
        <v>0</v>
      </c>
      <c r="I3169">
        <v>0</v>
      </c>
      <c r="J3169">
        <v>3</v>
      </c>
      <c r="K3169">
        <v>0</v>
      </c>
      <c r="L3169">
        <v>0</v>
      </c>
      <c r="M3169">
        <v>0</v>
      </c>
      <c r="N3169">
        <v>0</v>
      </c>
      <c r="O3169">
        <v>-33.465281666666669</v>
      </c>
      <c r="P3169">
        <v>-70.589653333333331</v>
      </c>
      <c r="Q3169">
        <v>22.222222222222221</v>
      </c>
      <c r="R3169">
        <v>519</v>
      </c>
      <c r="S3169" t="s">
        <v>89</v>
      </c>
      <c r="T3169">
        <f t="shared" si="49"/>
        <v>20</v>
      </c>
      <c r="U3169">
        <v>1</v>
      </c>
      <c r="V3169" s="5">
        <v>0.6605671296296296</v>
      </c>
      <c r="W3169" s="8">
        <v>0.64583333333333326</v>
      </c>
      <c r="X3169" t="s">
        <v>102</v>
      </c>
      <c r="Y3169" t="str">
        <f>+VLOOKUP($X3169,[1]ParadasReg!$F:$I,4,0)</f>
        <v>Parada 2 / CESFAM Salvador Bustos</v>
      </c>
      <c r="Z3169">
        <f>+VLOOKUP($X3169,[1]ParadasReg!$F:$I,3,0)</f>
        <v>16</v>
      </c>
    </row>
    <row r="3170" spans="1:26" x14ac:dyDescent="0.25">
      <c r="A3170">
        <v>909305</v>
      </c>
      <c r="B3170">
        <v>2031</v>
      </c>
      <c r="C3170" s="3">
        <v>45880.661956018521</v>
      </c>
      <c r="D3170" t="s">
        <v>27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-33.464581666666668</v>
      </c>
      <c r="P3170">
        <v>-70.597891666666669</v>
      </c>
      <c r="Q3170">
        <v>22.222222222222221</v>
      </c>
      <c r="R3170">
        <v>519</v>
      </c>
      <c r="S3170" t="s">
        <v>89</v>
      </c>
      <c r="T3170">
        <f t="shared" si="49"/>
        <v>20</v>
      </c>
      <c r="U3170">
        <v>1</v>
      </c>
      <c r="V3170" s="5">
        <v>0.66195601851851849</v>
      </c>
      <c r="W3170" s="8">
        <v>0.64583333333333326</v>
      </c>
      <c r="X3170" t="s">
        <v>103</v>
      </c>
      <c r="Y3170" t="str">
        <f>+VLOOKUP($X3170,[1]ParadasReg!$F:$I,4,0)</f>
        <v>Parada 2 / Pedagógico</v>
      </c>
      <c r="Z3170">
        <f>+VLOOKUP($X3170,[1]ParadasReg!$F:$I,3,0)</f>
        <v>17</v>
      </c>
    </row>
    <row r="3171" spans="1:26" x14ac:dyDescent="0.25">
      <c r="A3171">
        <v>909313</v>
      </c>
      <c r="B3171">
        <v>2031</v>
      </c>
      <c r="C3171" s="3">
        <v>45880.663182870368</v>
      </c>
      <c r="D3171" t="s">
        <v>27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-33.463889999999999</v>
      </c>
      <c r="P3171">
        <v>-70.602488333333326</v>
      </c>
      <c r="Q3171">
        <v>22.222222222222221</v>
      </c>
      <c r="R3171">
        <v>519</v>
      </c>
      <c r="S3171" t="s">
        <v>89</v>
      </c>
      <c r="T3171">
        <f t="shared" si="49"/>
        <v>20</v>
      </c>
      <c r="U3171">
        <v>1</v>
      </c>
      <c r="V3171" s="5">
        <v>0.66318287037037038</v>
      </c>
      <c r="W3171" s="8">
        <v>0.64583333333333326</v>
      </c>
      <c r="X3171" t="s">
        <v>104</v>
      </c>
      <c r="Y3171" t="str">
        <f>+VLOOKUP($X3171,[1]ParadasReg!$F:$I,4,0)</f>
        <v>Parada 2 / Los Tres Antonios</v>
      </c>
      <c r="Z3171">
        <f>+VLOOKUP($X3171,[1]ParadasReg!$F:$I,3,0)</f>
        <v>18</v>
      </c>
    </row>
    <row r="3172" spans="1:26" x14ac:dyDescent="0.25">
      <c r="A3172">
        <v>909322</v>
      </c>
      <c r="B3172">
        <v>2031</v>
      </c>
      <c r="C3172" s="3">
        <v>45880.664456018523</v>
      </c>
      <c r="D3172" t="s">
        <v>27</v>
      </c>
      <c r="E3172">
        <v>1</v>
      </c>
      <c r="F3172">
        <v>6</v>
      </c>
      <c r="G3172">
        <v>1</v>
      </c>
      <c r="H3172">
        <v>0</v>
      </c>
      <c r="I3172">
        <v>0</v>
      </c>
      <c r="J3172">
        <v>6</v>
      </c>
      <c r="K3172">
        <v>0</v>
      </c>
      <c r="L3172">
        <v>0</v>
      </c>
      <c r="M3172">
        <v>0</v>
      </c>
      <c r="N3172">
        <v>0</v>
      </c>
      <c r="O3172">
        <v>-33.462181666666673</v>
      </c>
      <c r="P3172">
        <v>-70.607541666666663</v>
      </c>
      <c r="Q3172">
        <v>16.049382716049383</v>
      </c>
      <c r="R3172">
        <v>519</v>
      </c>
      <c r="S3172" t="s">
        <v>89</v>
      </c>
      <c r="T3172">
        <f t="shared" si="49"/>
        <v>10</v>
      </c>
      <c r="U3172">
        <v>1</v>
      </c>
      <c r="V3172" s="5">
        <v>0.66445601851851854</v>
      </c>
      <c r="W3172" s="8">
        <v>0.64583333333333326</v>
      </c>
      <c r="X3172" t="s">
        <v>118</v>
      </c>
      <c r="Y3172" t="str">
        <f>+VLOOKUP($X3172,[1]ParadasReg!$F:$I,4,0)</f>
        <v>Parada 2 / (M) Est.Nacional</v>
      </c>
      <c r="Z3172">
        <f>+VLOOKUP($X3172,[1]ParadasReg!$F:$I,3,0)</f>
        <v>19</v>
      </c>
    </row>
    <row r="3173" spans="1:26" x14ac:dyDescent="0.25">
      <c r="A3173">
        <v>909334</v>
      </c>
      <c r="B3173">
        <v>2031</v>
      </c>
      <c r="C3173" s="3">
        <v>45880.666145833333</v>
      </c>
      <c r="D3173" t="s">
        <v>27</v>
      </c>
      <c r="E3173">
        <v>0</v>
      </c>
      <c r="F3173">
        <v>1</v>
      </c>
      <c r="G3173">
        <v>0</v>
      </c>
      <c r="H3173">
        <v>0</v>
      </c>
      <c r="I3173">
        <v>0</v>
      </c>
      <c r="J3173">
        <v>1</v>
      </c>
      <c r="K3173">
        <v>0</v>
      </c>
      <c r="L3173">
        <v>0</v>
      </c>
      <c r="M3173">
        <v>0</v>
      </c>
      <c r="N3173">
        <v>0</v>
      </c>
      <c r="O3173">
        <v>-33.461503333333333</v>
      </c>
      <c r="P3173">
        <v>-70.617376666666672</v>
      </c>
      <c r="Q3173">
        <v>14.814814814814813</v>
      </c>
      <c r="R3173">
        <v>519</v>
      </c>
      <c r="S3173" t="s">
        <v>89</v>
      </c>
      <c r="T3173">
        <f t="shared" si="49"/>
        <v>10</v>
      </c>
      <c r="U3173">
        <v>1</v>
      </c>
      <c r="V3173" s="5">
        <v>0.66614583333333333</v>
      </c>
      <c r="W3173" s="8">
        <v>0.64583333333333326</v>
      </c>
      <c r="X3173" t="s">
        <v>106</v>
      </c>
      <c r="Y3173" t="str">
        <f>+VLOOKUP($X3173,[1]ParadasReg!$F:$I,4,0)</f>
        <v>Parada 2 / Villa Olímpica</v>
      </c>
      <c r="Z3173">
        <f>+VLOOKUP($X3173,[1]ParadasReg!$F:$I,3,0)</f>
        <v>21</v>
      </c>
    </row>
    <row r="3174" spans="1:26" x14ac:dyDescent="0.25">
      <c r="A3174">
        <v>909340</v>
      </c>
      <c r="B3174">
        <v>2031</v>
      </c>
      <c r="C3174" s="3">
        <v>45880.666875000003</v>
      </c>
      <c r="D3174" t="s">
        <v>27</v>
      </c>
      <c r="E3174">
        <v>1</v>
      </c>
      <c r="F3174">
        <v>0</v>
      </c>
      <c r="G3174">
        <v>1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-33.460031666666673</v>
      </c>
      <c r="P3174">
        <v>-70.622238333333328</v>
      </c>
      <c r="Q3174">
        <v>16.049382716049383</v>
      </c>
      <c r="R3174">
        <v>519</v>
      </c>
      <c r="S3174" t="s">
        <v>89</v>
      </c>
      <c r="T3174">
        <f t="shared" si="49"/>
        <v>10</v>
      </c>
      <c r="U3174">
        <v>1</v>
      </c>
      <c r="V3174" s="5">
        <v>0.666875</v>
      </c>
      <c r="W3174" s="8">
        <v>0.66666666666666663</v>
      </c>
      <c r="X3174" t="s">
        <v>107</v>
      </c>
      <c r="Y3174" t="str">
        <f>+VLOOKUP($X3174,[1]ParadasReg!$F:$I,4,0)</f>
        <v>Parada 4 / Suárez Mujica</v>
      </c>
      <c r="Z3174">
        <f>+VLOOKUP($X3174,[1]ParadasReg!$F:$I,3,0)</f>
        <v>22</v>
      </c>
    </row>
    <row r="3175" spans="1:26" x14ac:dyDescent="0.25">
      <c r="A3175">
        <v>909352</v>
      </c>
      <c r="B3175">
        <v>2031</v>
      </c>
      <c r="C3175" s="3">
        <v>45880.668796296297</v>
      </c>
      <c r="D3175" t="s">
        <v>27</v>
      </c>
      <c r="E3175">
        <v>2</v>
      </c>
      <c r="F3175">
        <v>2</v>
      </c>
      <c r="G3175">
        <v>1</v>
      </c>
      <c r="H3175">
        <v>0</v>
      </c>
      <c r="I3175">
        <v>1</v>
      </c>
      <c r="J3175">
        <v>2</v>
      </c>
      <c r="K3175">
        <v>0</v>
      </c>
      <c r="L3175">
        <v>0</v>
      </c>
      <c r="M3175">
        <v>0</v>
      </c>
      <c r="N3175">
        <v>0</v>
      </c>
      <c r="O3175">
        <v>-33.455066666666667</v>
      </c>
      <c r="P3175">
        <v>-70.62806333333333</v>
      </c>
      <c r="Q3175">
        <v>16.049382716049383</v>
      </c>
      <c r="R3175">
        <v>519</v>
      </c>
      <c r="S3175" t="s">
        <v>89</v>
      </c>
      <c r="T3175">
        <f t="shared" si="49"/>
        <v>10</v>
      </c>
      <c r="U3175">
        <v>1</v>
      </c>
      <c r="V3175" s="5">
        <v>0.66879629629629633</v>
      </c>
      <c r="W3175" s="8">
        <v>0.66666666666666663</v>
      </c>
      <c r="X3175" t="s">
        <v>108</v>
      </c>
      <c r="Y3175" t="str">
        <f>+VLOOKUP($X3175,[1]ParadasReg!$F:$I,4,0)</f>
        <v>Parada 2 / (M) Irarrázaval</v>
      </c>
      <c r="Z3175">
        <f>+VLOOKUP($X3175,[1]ParadasReg!$F:$I,3,0)</f>
        <v>23</v>
      </c>
    </row>
    <row r="3176" spans="1:26" x14ac:dyDescent="0.25">
      <c r="A3176">
        <v>909361</v>
      </c>
      <c r="B3176">
        <v>2031</v>
      </c>
      <c r="C3176" s="3">
        <v>45880.670451388891</v>
      </c>
      <c r="D3176" t="s">
        <v>27</v>
      </c>
      <c r="E3176">
        <v>5</v>
      </c>
      <c r="F3176">
        <v>1</v>
      </c>
      <c r="G3176">
        <v>5</v>
      </c>
      <c r="H3176">
        <v>0</v>
      </c>
      <c r="I3176">
        <v>0</v>
      </c>
      <c r="J3176">
        <v>1</v>
      </c>
      <c r="K3176">
        <v>0</v>
      </c>
      <c r="L3176">
        <v>0</v>
      </c>
      <c r="M3176">
        <v>0</v>
      </c>
      <c r="N3176">
        <v>0</v>
      </c>
      <c r="O3176">
        <v>-33.451113333333332</v>
      </c>
      <c r="P3176">
        <v>-70.631066666666669</v>
      </c>
      <c r="Q3176">
        <v>20.987654320987652</v>
      </c>
      <c r="R3176">
        <v>519</v>
      </c>
      <c r="S3176" t="s">
        <v>89</v>
      </c>
      <c r="T3176">
        <f t="shared" si="49"/>
        <v>20</v>
      </c>
      <c r="U3176">
        <v>1</v>
      </c>
      <c r="V3176" s="5">
        <v>0.67045138888888889</v>
      </c>
      <c r="W3176" s="8">
        <v>0.66666666666666663</v>
      </c>
      <c r="X3176" t="s">
        <v>109</v>
      </c>
      <c r="Y3176" t="str">
        <f>+VLOOKUP($X3176,[1]ParadasReg!$F:$I,4,0)</f>
        <v>Parada 7 / (M) Irarrázaval</v>
      </c>
      <c r="Z3176">
        <f>+VLOOKUP($X3176,[1]ParadasReg!$F:$I,3,0)</f>
        <v>24</v>
      </c>
    </row>
    <row r="3177" spans="1:26" x14ac:dyDescent="0.25">
      <c r="A3177">
        <v>909366</v>
      </c>
      <c r="B3177">
        <v>2031</v>
      </c>
      <c r="C3177" s="3">
        <v>45880.671076388891</v>
      </c>
      <c r="D3177" t="s">
        <v>27</v>
      </c>
      <c r="E3177">
        <v>3</v>
      </c>
      <c r="F3177">
        <v>3</v>
      </c>
      <c r="G3177">
        <v>3</v>
      </c>
      <c r="H3177">
        <v>0</v>
      </c>
      <c r="I3177">
        <v>0</v>
      </c>
      <c r="J3177">
        <v>3</v>
      </c>
      <c r="K3177">
        <v>0</v>
      </c>
      <c r="L3177">
        <v>0</v>
      </c>
      <c r="M3177">
        <v>0</v>
      </c>
      <c r="N3177">
        <v>0</v>
      </c>
      <c r="O3177">
        <v>-33.448906666666673</v>
      </c>
      <c r="P3177">
        <v>-70.631793333333334</v>
      </c>
      <c r="Q3177">
        <v>20.987654320987652</v>
      </c>
      <c r="R3177">
        <v>519</v>
      </c>
      <c r="S3177" t="s">
        <v>89</v>
      </c>
      <c r="T3177">
        <f t="shared" si="49"/>
        <v>20</v>
      </c>
      <c r="U3177">
        <v>1</v>
      </c>
      <c r="V3177" s="5">
        <v>0.67107638888888888</v>
      </c>
      <c r="W3177" s="8">
        <v>0.66666666666666663</v>
      </c>
      <c r="X3177" t="s">
        <v>110</v>
      </c>
      <c r="Y3177" t="str">
        <f>+VLOOKUP($X3177,[1]ParadasReg!$F:$I,4,0)</f>
        <v>Parada 2 / (M) Santa Isabel</v>
      </c>
      <c r="Z3177">
        <f>+VLOOKUP($X3177,[1]ParadasReg!$F:$I,3,0)</f>
        <v>25</v>
      </c>
    </row>
    <row r="3178" spans="1:26" x14ac:dyDescent="0.25">
      <c r="A3178">
        <v>909379</v>
      </c>
      <c r="B3178">
        <v>2031</v>
      </c>
      <c r="C3178" s="3">
        <v>45880.672627314823</v>
      </c>
      <c r="D3178" t="s">
        <v>27</v>
      </c>
      <c r="E3178">
        <v>2</v>
      </c>
      <c r="F3178">
        <v>3</v>
      </c>
      <c r="G3178">
        <v>2</v>
      </c>
      <c r="H3178">
        <v>0</v>
      </c>
      <c r="I3178">
        <v>0</v>
      </c>
      <c r="J3178">
        <v>3</v>
      </c>
      <c r="K3178">
        <v>0</v>
      </c>
      <c r="L3178">
        <v>0</v>
      </c>
      <c r="M3178">
        <v>0</v>
      </c>
      <c r="N3178">
        <v>0</v>
      </c>
      <c r="O3178">
        <v>-33.443683333333333</v>
      </c>
      <c r="P3178">
        <v>-70.633286666666663</v>
      </c>
      <c r="Q3178">
        <v>19.753086419753085</v>
      </c>
      <c r="R3178">
        <v>519</v>
      </c>
      <c r="S3178" t="s">
        <v>89</v>
      </c>
      <c r="T3178">
        <f t="shared" si="49"/>
        <v>10</v>
      </c>
      <c r="U3178">
        <v>1</v>
      </c>
      <c r="V3178" s="5">
        <v>0.67262731481481486</v>
      </c>
      <c r="W3178" s="8">
        <v>0.66666666666666663</v>
      </c>
      <c r="X3178" t="s">
        <v>111</v>
      </c>
      <c r="Y3178" t="str">
        <f>+VLOOKUP($X3178,[1]ParadasReg!$F:$I,4,0)</f>
        <v>Parada 2 / (M) Parque Bustamante</v>
      </c>
      <c r="Z3178">
        <f>+VLOOKUP($X3178,[1]ParadasReg!$F:$I,3,0)</f>
        <v>26</v>
      </c>
    </row>
    <row r="3179" spans="1:26" x14ac:dyDescent="0.25">
      <c r="A3179">
        <v>909394</v>
      </c>
      <c r="B3179">
        <v>2031</v>
      </c>
      <c r="C3179" s="3">
        <v>45880.674953703703</v>
      </c>
      <c r="D3179" t="s">
        <v>27</v>
      </c>
      <c r="E3179">
        <v>0</v>
      </c>
      <c r="F3179">
        <v>1</v>
      </c>
      <c r="G3179">
        <v>0</v>
      </c>
      <c r="H3179">
        <v>0</v>
      </c>
      <c r="I3179">
        <v>0</v>
      </c>
      <c r="J3179">
        <v>1</v>
      </c>
      <c r="K3179">
        <v>0</v>
      </c>
      <c r="L3179">
        <v>0</v>
      </c>
      <c r="M3179">
        <v>0</v>
      </c>
      <c r="N3179">
        <v>0</v>
      </c>
      <c r="O3179">
        <v>-33.437308333333327</v>
      </c>
      <c r="P3179">
        <v>-70.635964999999999</v>
      </c>
      <c r="Q3179">
        <v>18.518518518518519</v>
      </c>
      <c r="R3179">
        <v>519</v>
      </c>
      <c r="S3179" t="s">
        <v>89</v>
      </c>
      <c r="T3179">
        <f t="shared" si="49"/>
        <v>10</v>
      </c>
      <c r="U3179">
        <v>1</v>
      </c>
      <c r="V3179" s="5">
        <v>0.67495370370370367</v>
      </c>
      <c r="W3179" s="8">
        <v>0.66666666666666663</v>
      </c>
      <c r="X3179" t="s">
        <v>112</v>
      </c>
      <c r="Y3179" t="str">
        <f>+VLOOKUP($X3179,[1]ParadasReg!$F:$I,4,0)</f>
        <v>Parada 4 / Plaza Italia</v>
      </c>
      <c r="Z3179">
        <f>+VLOOKUP($X3179,[1]ParadasReg!$F:$I,3,0)</f>
        <v>27</v>
      </c>
    </row>
    <row r="3180" spans="1:26" x14ac:dyDescent="0.25">
      <c r="A3180">
        <v>909402</v>
      </c>
      <c r="B3180">
        <v>2031</v>
      </c>
      <c r="C3180" s="3">
        <v>45880.676064814812</v>
      </c>
      <c r="D3180" t="s">
        <v>27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-33.439686666666667</v>
      </c>
      <c r="P3180">
        <v>-70.640068333333332</v>
      </c>
      <c r="Q3180">
        <v>18.518518518518519</v>
      </c>
      <c r="R3180">
        <v>519</v>
      </c>
      <c r="S3180" t="s">
        <v>89</v>
      </c>
      <c r="T3180">
        <f t="shared" si="49"/>
        <v>10</v>
      </c>
      <c r="U3180">
        <v>1</v>
      </c>
      <c r="V3180" s="5">
        <v>0.67606481481481484</v>
      </c>
      <c r="W3180" s="8">
        <v>0.66666666666666663</v>
      </c>
      <c r="X3180" t="s">
        <v>113</v>
      </c>
      <c r="Y3180" t="str">
        <f>+VLOOKUP($X3180,[1]ParadasReg!$F:$I,4,0)</f>
        <v>Parada 4 / (M) Universidad Católica</v>
      </c>
      <c r="Z3180">
        <f>+VLOOKUP($X3180,[1]ParadasReg!$F:$I,3,0)</f>
        <v>28</v>
      </c>
    </row>
    <row r="3181" spans="1:26" x14ac:dyDescent="0.25">
      <c r="A3181">
        <v>909414</v>
      </c>
      <c r="B3181">
        <v>2031</v>
      </c>
      <c r="C3181" s="3">
        <v>45880.677777777782</v>
      </c>
      <c r="D3181" t="s">
        <v>27</v>
      </c>
      <c r="E3181">
        <v>0</v>
      </c>
      <c r="F3181">
        <v>5</v>
      </c>
      <c r="G3181">
        <v>0</v>
      </c>
      <c r="H3181">
        <v>0</v>
      </c>
      <c r="I3181">
        <v>0</v>
      </c>
      <c r="J3181">
        <v>5</v>
      </c>
      <c r="K3181">
        <v>0</v>
      </c>
      <c r="L3181">
        <v>0</v>
      </c>
      <c r="M3181">
        <v>0</v>
      </c>
      <c r="N3181">
        <v>0</v>
      </c>
      <c r="O3181">
        <v>-33.442504999999997</v>
      </c>
      <c r="P3181">
        <v>-70.645271666666673</v>
      </c>
      <c r="Q3181">
        <v>12.345679012345679</v>
      </c>
      <c r="R3181">
        <v>519</v>
      </c>
      <c r="S3181" t="s">
        <v>89</v>
      </c>
      <c r="T3181">
        <f t="shared" si="49"/>
        <v>10</v>
      </c>
      <c r="U3181">
        <v>1</v>
      </c>
      <c r="V3181" s="5">
        <v>0.6777777777777777</v>
      </c>
      <c r="W3181" s="8">
        <v>0.66666666666666663</v>
      </c>
      <c r="X3181" t="s">
        <v>114</v>
      </c>
      <c r="Y3181" t="str">
        <f>+VLOOKUP($X3181,[1]ParadasReg!$F:$I,4,0)</f>
        <v>Parada 3 / (M) Santa Lucía</v>
      </c>
      <c r="Z3181">
        <f>+VLOOKUP($X3181,[1]ParadasReg!$F:$I,3,0)</f>
        <v>29</v>
      </c>
    </row>
    <row r="3182" spans="1:26" x14ac:dyDescent="0.25">
      <c r="A3182">
        <v>909422</v>
      </c>
      <c r="B3182">
        <v>2031</v>
      </c>
      <c r="C3182" s="3">
        <v>45880.679131944453</v>
      </c>
      <c r="D3182" t="s">
        <v>27</v>
      </c>
      <c r="E3182">
        <v>0</v>
      </c>
      <c r="F3182">
        <v>3</v>
      </c>
      <c r="G3182">
        <v>0</v>
      </c>
      <c r="H3182">
        <v>0</v>
      </c>
      <c r="I3182">
        <v>0</v>
      </c>
      <c r="J3182">
        <v>3</v>
      </c>
      <c r="K3182">
        <v>0</v>
      </c>
      <c r="L3182">
        <v>0</v>
      </c>
      <c r="M3182">
        <v>0</v>
      </c>
      <c r="N3182">
        <v>0</v>
      </c>
      <c r="O3182">
        <v>-33.443663333333333</v>
      </c>
      <c r="P3182">
        <v>-70.650286666666673</v>
      </c>
      <c r="Q3182">
        <v>8.6419753086419746</v>
      </c>
      <c r="R3182">
        <v>519</v>
      </c>
      <c r="S3182" t="s">
        <v>89</v>
      </c>
      <c r="T3182">
        <f t="shared" si="49"/>
        <v>0</v>
      </c>
      <c r="U3182">
        <v>1</v>
      </c>
      <c r="V3182" s="5">
        <v>0.67913194444444447</v>
      </c>
      <c r="W3182" s="8">
        <v>0.66666666666666663</v>
      </c>
      <c r="X3182" t="s">
        <v>115</v>
      </c>
      <c r="Y3182" t="str">
        <f>+VLOOKUP($X3182,[1]ParadasReg!$F:$I,4,0)</f>
        <v>Parada 3 / (M) Universidad de Chile</v>
      </c>
      <c r="Z3182">
        <f>+VLOOKUP($X3182,[1]ParadasReg!$F:$I,3,0)</f>
        <v>30</v>
      </c>
    </row>
    <row r="3183" spans="1:26" x14ac:dyDescent="0.25">
      <c r="A3183">
        <v>909432</v>
      </c>
      <c r="B3183">
        <v>2031</v>
      </c>
      <c r="C3183" s="3">
        <v>45880.68037037037</v>
      </c>
      <c r="D3183" t="s">
        <v>27</v>
      </c>
      <c r="E3183">
        <v>0</v>
      </c>
      <c r="F3183">
        <v>3</v>
      </c>
      <c r="G3183">
        <v>0</v>
      </c>
      <c r="H3183">
        <v>0</v>
      </c>
      <c r="I3183">
        <v>0</v>
      </c>
      <c r="J3183">
        <v>3</v>
      </c>
      <c r="K3183">
        <v>0</v>
      </c>
      <c r="L3183">
        <v>0</v>
      </c>
      <c r="M3183">
        <v>0</v>
      </c>
      <c r="N3183">
        <v>0</v>
      </c>
      <c r="O3183">
        <v>-33.444868333333332</v>
      </c>
      <c r="P3183">
        <v>-70.656246666666661</v>
      </c>
      <c r="Q3183">
        <v>4.9382716049382713</v>
      </c>
      <c r="R3183">
        <v>519</v>
      </c>
      <c r="S3183" t="s">
        <v>89</v>
      </c>
      <c r="T3183">
        <f t="shared" si="49"/>
        <v>0</v>
      </c>
      <c r="U3183">
        <v>1</v>
      </c>
      <c r="V3183" s="5">
        <v>0.6803703703703704</v>
      </c>
      <c r="W3183" s="8">
        <v>0.66666666666666663</v>
      </c>
      <c r="X3183" t="s">
        <v>116</v>
      </c>
      <c r="Y3183" t="str">
        <f>+VLOOKUP($X3183,[1]ParadasReg!$F:$I,4,0)</f>
        <v>Parada 3 / (M) La Moneda</v>
      </c>
      <c r="Z3183">
        <f>+VLOOKUP($X3183,[1]ParadasReg!$F:$I,3,0)</f>
        <v>31</v>
      </c>
    </row>
    <row r="3184" spans="1:26" x14ac:dyDescent="0.25">
      <c r="A3184">
        <v>909862</v>
      </c>
      <c r="B3184">
        <v>2031</v>
      </c>
      <c r="C3184" s="3">
        <v>45880.741099537037</v>
      </c>
      <c r="D3184" t="s">
        <v>61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-33.481068333333333</v>
      </c>
      <c r="P3184">
        <v>-70.523494999999997</v>
      </c>
      <c r="Q3184">
        <v>0</v>
      </c>
      <c r="R3184">
        <v>519</v>
      </c>
      <c r="S3184" t="s">
        <v>89</v>
      </c>
      <c r="T3184">
        <f t="shared" si="49"/>
        <v>0</v>
      </c>
      <c r="U3184">
        <v>1</v>
      </c>
      <c r="V3184" s="5">
        <v>0.74109953703703713</v>
      </c>
      <c r="W3184" s="8">
        <v>0.72916666666666663</v>
      </c>
      <c r="X3184" t="s">
        <v>90</v>
      </c>
      <c r="Y3184" t="str">
        <f>+VLOOKUP($X3184,[1]ParadasReg!$F:$I,4,0)</f>
        <v xml:space="preserve">Av. Diagonal Las Torres / esq. Álvaro Casanova </v>
      </c>
      <c r="Z3184">
        <f>+VLOOKUP($X3184,[1]ParadasReg!$F:$I,3,0)</f>
        <v>1</v>
      </c>
    </row>
    <row r="3185" spans="1:26" x14ac:dyDescent="0.25">
      <c r="A3185">
        <v>909871</v>
      </c>
      <c r="B3185">
        <v>2031</v>
      </c>
      <c r="C3185" s="3">
        <v>45880.742476851847</v>
      </c>
      <c r="D3185" t="s">
        <v>61</v>
      </c>
      <c r="E3185">
        <v>3</v>
      </c>
      <c r="F3185">
        <v>1</v>
      </c>
      <c r="G3185">
        <v>2</v>
      </c>
      <c r="H3185">
        <v>0</v>
      </c>
      <c r="I3185">
        <v>1</v>
      </c>
      <c r="J3185">
        <v>1</v>
      </c>
      <c r="K3185">
        <v>0</v>
      </c>
      <c r="L3185">
        <v>0</v>
      </c>
      <c r="M3185">
        <v>0</v>
      </c>
      <c r="N3185">
        <v>0</v>
      </c>
      <c r="O3185">
        <v>-33.478971666666673</v>
      </c>
      <c r="P3185">
        <v>-70.527664999999999</v>
      </c>
      <c r="Q3185">
        <v>2.4691358024691357</v>
      </c>
      <c r="R3185">
        <v>519</v>
      </c>
      <c r="S3185" t="s">
        <v>89</v>
      </c>
      <c r="T3185">
        <f t="shared" si="49"/>
        <v>0</v>
      </c>
      <c r="U3185">
        <v>1</v>
      </c>
      <c r="V3185" s="5">
        <v>0.74247685185185175</v>
      </c>
      <c r="W3185" s="8">
        <v>0.72916666666666663</v>
      </c>
      <c r="X3185" t="s">
        <v>91</v>
      </c>
      <c r="Y3185" t="str">
        <f>+VLOOKUP($X3185,[1]ParadasReg!$F:$I,4,0)</f>
        <v>Avenida Grecia / esq. Qda. de Sn. Pedro</v>
      </c>
      <c r="Z3185">
        <f>+VLOOKUP($X3185,[1]ParadasReg!$F:$I,3,0)</f>
        <v>3</v>
      </c>
    </row>
    <row r="3186" spans="1:26" x14ac:dyDescent="0.25">
      <c r="A3186">
        <v>909876</v>
      </c>
      <c r="B3186">
        <v>2031</v>
      </c>
      <c r="C3186" s="3">
        <v>45880.743206018517</v>
      </c>
      <c r="D3186" t="s">
        <v>61</v>
      </c>
      <c r="E3186">
        <v>4</v>
      </c>
      <c r="F3186">
        <v>0</v>
      </c>
      <c r="G3186">
        <v>4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-33.47823833333333</v>
      </c>
      <c r="P3186">
        <v>-70.531251666666662</v>
      </c>
      <c r="Q3186">
        <v>7.4074074074074066</v>
      </c>
      <c r="R3186">
        <v>519</v>
      </c>
      <c r="S3186" t="s">
        <v>89</v>
      </c>
      <c r="T3186">
        <f t="shared" si="49"/>
        <v>0</v>
      </c>
      <c r="U3186">
        <v>1</v>
      </c>
      <c r="V3186" s="5">
        <v>0.74320601851851853</v>
      </c>
      <c r="W3186" s="8">
        <v>0.72916666666666663</v>
      </c>
      <c r="X3186" t="s">
        <v>92</v>
      </c>
      <c r="Y3186" t="str">
        <f>+VLOOKUP($X3186,[1]ParadasReg!$F:$I,4,0)</f>
        <v>Avenida Grecia / esq. Los Picachos</v>
      </c>
      <c r="Z3186">
        <f>+VLOOKUP($X3186,[1]ParadasReg!$F:$I,3,0)</f>
        <v>4</v>
      </c>
    </row>
    <row r="3187" spans="1:26" x14ac:dyDescent="0.25">
      <c r="A3187">
        <v>909882</v>
      </c>
      <c r="B3187">
        <v>2031</v>
      </c>
      <c r="C3187" s="3">
        <v>45880.74422453704</v>
      </c>
      <c r="D3187" t="s">
        <v>61</v>
      </c>
      <c r="E3187">
        <v>6</v>
      </c>
      <c r="F3187">
        <v>1</v>
      </c>
      <c r="G3187">
        <v>6</v>
      </c>
      <c r="H3187">
        <v>0</v>
      </c>
      <c r="I3187">
        <v>0</v>
      </c>
      <c r="J3187">
        <v>1</v>
      </c>
      <c r="K3187">
        <v>0</v>
      </c>
      <c r="L3187">
        <v>0</v>
      </c>
      <c r="M3187">
        <v>0</v>
      </c>
      <c r="N3187">
        <v>0</v>
      </c>
      <c r="O3187">
        <v>-33.477318333333344</v>
      </c>
      <c r="P3187">
        <v>-70.535581666666673</v>
      </c>
      <c r="Q3187">
        <v>13.580246913580247</v>
      </c>
      <c r="R3187">
        <v>519</v>
      </c>
      <c r="S3187" t="s">
        <v>89</v>
      </c>
      <c r="T3187">
        <f t="shared" si="49"/>
        <v>10</v>
      </c>
      <c r="U3187">
        <v>1</v>
      </c>
      <c r="V3187" s="5">
        <v>0.74422453703703706</v>
      </c>
      <c r="W3187" s="8">
        <v>0.72916666666666663</v>
      </c>
      <c r="X3187" t="s">
        <v>93</v>
      </c>
      <c r="Y3187" t="str">
        <f>+VLOOKUP($X3187,[1]ParadasReg!$F:$I,4,0)</f>
        <v>Avenida Grecia / esq. Jacarandá</v>
      </c>
      <c r="Z3187">
        <f>+VLOOKUP($X3187,[1]ParadasReg!$F:$I,3,0)</f>
        <v>5</v>
      </c>
    </row>
    <row r="3188" spans="1:26" x14ac:dyDescent="0.25">
      <c r="A3188">
        <v>909884</v>
      </c>
      <c r="B3188">
        <v>2031</v>
      </c>
      <c r="C3188" s="3">
        <v>45880.745034722233</v>
      </c>
      <c r="D3188" t="s">
        <v>61</v>
      </c>
      <c r="E3188">
        <v>2</v>
      </c>
      <c r="F3188">
        <v>0</v>
      </c>
      <c r="G3188">
        <v>2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-33.476596666666673</v>
      </c>
      <c r="P3188">
        <v>-70.539461666666668</v>
      </c>
      <c r="Q3188">
        <v>16.049382716049383</v>
      </c>
      <c r="R3188">
        <v>519</v>
      </c>
      <c r="S3188" t="s">
        <v>89</v>
      </c>
      <c r="T3188">
        <f t="shared" si="49"/>
        <v>10</v>
      </c>
      <c r="U3188">
        <v>1</v>
      </c>
      <c r="V3188" s="5">
        <v>0.74503472222222233</v>
      </c>
      <c r="W3188" s="8">
        <v>0.72916666666666663</v>
      </c>
      <c r="X3188" t="s">
        <v>94</v>
      </c>
      <c r="Y3188" t="str">
        <f>+VLOOKUP($X3188,[1]ParadasReg!$F:$I,4,0)</f>
        <v>Avenida Grecia / esq. Amanecer</v>
      </c>
      <c r="Z3188">
        <f>+VLOOKUP($X3188,[1]ParadasReg!$F:$I,3,0)</f>
        <v>6</v>
      </c>
    </row>
    <row r="3189" spans="1:26" x14ac:dyDescent="0.25">
      <c r="A3189">
        <v>909885</v>
      </c>
      <c r="B3189">
        <v>2031</v>
      </c>
      <c r="C3189" s="3">
        <v>45880.745046296302</v>
      </c>
      <c r="D3189" t="s">
        <v>61</v>
      </c>
      <c r="E3189">
        <v>0</v>
      </c>
      <c r="F3189">
        <v>1</v>
      </c>
      <c r="G3189">
        <v>0</v>
      </c>
      <c r="H3189">
        <v>0</v>
      </c>
      <c r="I3189">
        <v>0</v>
      </c>
      <c r="J3189">
        <v>1</v>
      </c>
      <c r="K3189">
        <v>0</v>
      </c>
      <c r="L3189">
        <v>0</v>
      </c>
      <c r="M3189">
        <v>0</v>
      </c>
      <c r="N3189">
        <v>0</v>
      </c>
      <c r="O3189">
        <v>-33.476726666666657</v>
      </c>
      <c r="P3189">
        <v>-70.53875166666667</v>
      </c>
      <c r="Q3189">
        <v>14.814814814814813</v>
      </c>
      <c r="R3189">
        <v>519</v>
      </c>
      <c r="S3189" t="s">
        <v>89</v>
      </c>
      <c r="T3189">
        <f t="shared" si="49"/>
        <v>10</v>
      </c>
      <c r="U3189">
        <v>1</v>
      </c>
      <c r="V3189" s="5">
        <v>0.74504629629629626</v>
      </c>
      <c r="W3189" s="8">
        <v>0.72916666666666663</v>
      </c>
      <c r="X3189" t="s">
        <v>94</v>
      </c>
      <c r="Y3189" t="str">
        <f>+VLOOKUP($X3189,[1]ParadasReg!$F:$I,4,0)</f>
        <v>Avenida Grecia / esq. Amanecer</v>
      </c>
      <c r="Z3189">
        <f>+VLOOKUP($X3189,[1]ParadasReg!$F:$I,3,0)</f>
        <v>6</v>
      </c>
    </row>
    <row r="3190" spans="1:26" x14ac:dyDescent="0.25">
      <c r="A3190">
        <v>909893</v>
      </c>
      <c r="B3190">
        <v>2031</v>
      </c>
      <c r="C3190" s="3">
        <v>45880.746192129627</v>
      </c>
      <c r="D3190" t="s">
        <v>61</v>
      </c>
      <c r="E3190">
        <v>13</v>
      </c>
      <c r="F3190">
        <v>1</v>
      </c>
      <c r="G3190">
        <v>8</v>
      </c>
      <c r="H3190">
        <v>1</v>
      </c>
      <c r="I3190">
        <v>5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-33.476013333333327</v>
      </c>
      <c r="P3190">
        <v>-70.542320000000004</v>
      </c>
      <c r="Q3190">
        <v>29.629629629629626</v>
      </c>
      <c r="R3190">
        <v>519</v>
      </c>
      <c r="S3190" t="s">
        <v>89</v>
      </c>
      <c r="T3190">
        <f t="shared" si="49"/>
        <v>20</v>
      </c>
      <c r="U3190">
        <v>1</v>
      </c>
      <c r="V3190" s="5">
        <v>0.74619212962962955</v>
      </c>
      <c r="W3190" s="8">
        <v>0.72916666666666663</v>
      </c>
      <c r="X3190" t="s">
        <v>95</v>
      </c>
      <c r="Y3190" t="str">
        <f>+VLOOKUP($X3190,[1]ParadasReg!$F:$I,4,0)</f>
        <v>Parada / Muni. Peñalolén</v>
      </c>
      <c r="Z3190">
        <f>+VLOOKUP($X3190,[1]ParadasReg!$F:$I,3,0)</f>
        <v>7</v>
      </c>
    </row>
    <row r="3191" spans="1:26" x14ac:dyDescent="0.25">
      <c r="A3191">
        <v>909901</v>
      </c>
      <c r="B3191">
        <v>2031</v>
      </c>
      <c r="C3191" s="3">
        <v>45880.748124999998</v>
      </c>
      <c r="D3191" t="s">
        <v>61</v>
      </c>
      <c r="E3191">
        <v>1</v>
      </c>
      <c r="F3191">
        <v>0</v>
      </c>
      <c r="G3191">
        <v>1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-33.474258333333331</v>
      </c>
      <c r="P3191">
        <v>-70.551299999999998</v>
      </c>
      <c r="Q3191">
        <v>30.864197530864196</v>
      </c>
      <c r="R3191">
        <v>519</v>
      </c>
      <c r="S3191" t="s">
        <v>89</v>
      </c>
      <c r="T3191">
        <f t="shared" si="49"/>
        <v>30</v>
      </c>
      <c r="U3191">
        <v>1</v>
      </c>
      <c r="V3191" s="5">
        <v>0.74812499999999993</v>
      </c>
      <c r="W3191" s="8">
        <v>0.72916666666666663</v>
      </c>
      <c r="X3191" t="s">
        <v>97</v>
      </c>
      <c r="Y3191" t="str">
        <f>+VLOOKUP($X3191,[1]ParadasReg!$F:$I,4,0)</f>
        <v>Avenida Grecia / esq. Pasaje 444</v>
      </c>
      <c r="Z3191">
        <f>+VLOOKUP($X3191,[1]ParadasReg!$F:$I,3,0)</f>
        <v>9</v>
      </c>
    </row>
    <row r="3192" spans="1:26" x14ac:dyDescent="0.25">
      <c r="A3192">
        <v>909909</v>
      </c>
      <c r="B3192">
        <v>2031</v>
      </c>
      <c r="C3192" s="3">
        <v>45880.749641203707</v>
      </c>
      <c r="D3192" t="s">
        <v>61</v>
      </c>
      <c r="E3192">
        <v>2</v>
      </c>
      <c r="F3192">
        <v>6</v>
      </c>
      <c r="G3192">
        <v>1</v>
      </c>
      <c r="H3192">
        <v>0</v>
      </c>
      <c r="I3192">
        <v>1</v>
      </c>
      <c r="J3192">
        <v>6</v>
      </c>
      <c r="K3192">
        <v>0</v>
      </c>
      <c r="L3192">
        <v>0</v>
      </c>
      <c r="M3192">
        <v>0</v>
      </c>
      <c r="N3192">
        <v>0</v>
      </c>
      <c r="O3192">
        <v>-33.473106666666673</v>
      </c>
      <c r="P3192">
        <v>-70.556333333333328</v>
      </c>
      <c r="Q3192">
        <v>25.925925925925924</v>
      </c>
      <c r="R3192">
        <v>519</v>
      </c>
      <c r="S3192" t="s">
        <v>89</v>
      </c>
      <c r="T3192">
        <f t="shared" si="49"/>
        <v>20</v>
      </c>
      <c r="U3192">
        <v>1</v>
      </c>
      <c r="V3192" s="5">
        <v>0.74964120370370368</v>
      </c>
      <c r="W3192" s="8">
        <v>0.72916666666666663</v>
      </c>
      <c r="X3192" t="s">
        <v>98</v>
      </c>
      <c r="Y3192" t="str">
        <f>+VLOOKUP($X3192,[1]ParadasReg!$F:$I,4,0)</f>
        <v>Parada 2 / Calle 1A - Avenida Grecia</v>
      </c>
      <c r="Z3192">
        <f>+VLOOKUP($X3192,[1]ParadasReg!$F:$I,3,0)</f>
        <v>10</v>
      </c>
    </row>
    <row r="3193" spans="1:26" x14ac:dyDescent="0.25">
      <c r="A3193">
        <v>909920</v>
      </c>
      <c r="B3193">
        <v>2031</v>
      </c>
      <c r="C3193" s="3">
        <v>45880.750636574077</v>
      </c>
      <c r="D3193" t="s">
        <v>61</v>
      </c>
      <c r="E3193">
        <v>3</v>
      </c>
      <c r="F3193">
        <v>4</v>
      </c>
      <c r="G3193">
        <v>3</v>
      </c>
      <c r="H3193">
        <v>1</v>
      </c>
      <c r="I3193">
        <v>0</v>
      </c>
      <c r="J3193">
        <v>3</v>
      </c>
      <c r="K3193">
        <v>0</v>
      </c>
      <c r="L3193">
        <v>0</v>
      </c>
      <c r="M3193">
        <v>0</v>
      </c>
      <c r="N3193">
        <v>0</v>
      </c>
      <c r="O3193">
        <v>-33.472101666666667</v>
      </c>
      <c r="P3193">
        <v>-70.561746666666664</v>
      </c>
      <c r="Q3193">
        <v>24.691358024691358</v>
      </c>
      <c r="R3193">
        <v>519</v>
      </c>
      <c r="S3193" t="s">
        <v>89</v>
      </c>
      <c r="T3193">
        <f t="shared" si="49"/>
        <v>20</v>
      </c>
      <c r="U3193">
        <v>1</v>
      </c>
      <c r="V3193" s="5">
        <v>0.75063657407407414</v>
      </c>
      <c r="W3193" s="8">
        <v>0.75</v>
      </c>
      <c r="X3193" t="s">
        <v>99</v>
      </c>
      <c r="Y3193" t="str">
        <f>+VLOOKUP($X3193,[1]ParadasReg!$F:$I,4,0)</f>
        <v>Parada 2 / Ictinos - Avenida Grecia</v>
      </c>
      <c r="Z3193">
        <f>+VLOOKUP($X3193,[1]ParadasReg!$F:$I,3,0)</f>
        <v>11</v>
      </c>
    </row>
    <row r="3194" spans="1:26" x14ac:dyDescent="0.25">
      <c r="A3194">
        <v>909933</v>
      </c>
      <c r="B3194">
        <v>2031</v>
      </c>
      <c r="C3194" s="3">
        <v>45880.752465277779</v>
      </c>
      <c r="D3194" t="s">
        <v>61</v>
      </c>
      <c r="E3194">
        <v>2</v>
      </c>
      <c r="F3194">
        <v>2</v>
      </c>
      <c r="G3194">
        <v>2</v>
      </c>
      <c r="H3194">
        <v>0</v>
      </c>
      <c r="I3194">
        <v>0</v>
      </c>
      <c r="J3194">
        <v>2</v>
      </c>
      <c r="K3194">
        <v>0</v>
      </c>
      <c r="L3194">
        <v>0</v>
      </c>
      <c r="M3194">
        <v>0</v>
      </c>
      <c r="N3194">
        <v>0</v>
      </c>
      <c r="O3194">
        <v>-33.470893333333343</v>
      </c>
      <c r="P3194">
        <v>-70.567681666666672</v>
      </c>
      <c r="Q3194">
        <v>24.691358024691358</v>
      </c>
      <c r="R3194">
        <v>519</v>
      </c>
      <c r="S3194" t="s">
        <v>89</v>
      </c>
      <c r="T3194">
        <f t="shared" si="49"/>
        <v>20</v>
      </c>
      <c r="U3194">
        <v>1</v>
      </c>
      <c r="V3194" s="5">
        <v>0.75246527777777772</v>
      </c>
      <c r="W3194" s="8">
        <v>0.75</v>
      </c>
      <c r="X3194" t="s">
        <v>119</v>
      </c>
      <c r="Y3194" t="str">
        <f>+VLOOKUP($X3194,[1]ParadasReg!$F:$I,4,0)</f>
        <v>Parada 2 / Los Molineros - Av. Grecia</v>
      </c>
      <c r="Z3194">
        <f>+VLOOKUP($X3194,[1]ParadasReg!$F:$I,3,0)</f>
        <v>12</v>
      </c>
    </row>
    <row r="3195" spans="1:26" x14ac:dyDescent="0.25">
      <c r="A3195">
        <v>909952</v>
      </c>
      <c r="B3195">
        <v>2031</v>
      </c>
      <c r="C3195" s="3">
        <v>45880.754583333342</v>
      </c>
      <c r="D3195" t="s">
        <v>61</v>
      </c>
      <c r="E3195">
        <v>7</v>
      </c>
      <c r="F3195">
        <v>12</v>
      </c>
      <c r="G3195">
        <v>0</v>
      </c>
      <c r="H3195">
        <v>0</v>
      </c>
      <c r="I3195">
        <v>7</v>
      </c>
      <c r="J3195">
        <v>12</v>
      </c>
      <c r="K3195">
        <v>0</v>
      </c>
      <c r="L3195">
        <v>0</v>
      </c>
      <c r="M3195">
        <v>0</v>
      </c>
      <c r="N3195">
        <v>0</v>
      </c>
      <c r="O3195">
        <v>-33.469054999999997</v>
      </c>
      <c r="P3195">
        <v>-70.57662666666667</v>
      </c>
      <c r="Q3195">
        <v>18.518518518518519</v>
      </c>
      <c r="R3195">
        <v>519</v>
      </c>
      <c r="S3195" t="s">
        <v>89</v>
      </c>
      <c r="T3195">
        <f t="shared" si="49"/>
        <v>10</v>
      </c>
      <c r="U3195">
        <v>1</v>
      </c>
      <c r="V3195" s="5">
        <v>0.75458333333333327</v>
      </c>
      <c r="W3195" s="8">
        <v>0.75</v>
      </c>
      <c r="X3195" t="s">
        <v>100</v>
      </c>
      <c r="Y3195" t="str">
        <f>+VLOOKUP($X3195,[1]ParadasReg!$F:$I,4,0)</f>
        <v>Parada 4 / (M) Grecia</v>
      </c>
      <c r="Z3195">
        <f>+VLOOKUP($X3195,[1]ParadasReg!$F:$I,3,0)</f>
        <v>14</v>
      </c>
    </row>
    <row r="3196" spans="1:26" x14ac:dyDescent="0.25">
      <c r="A3196">
        <v>909959</v>
      </c>
      <c r="B3196">
        <v>2031</v>
      </c>
      <c r="C3196" s="3">
        <v>45880.755914351852</v>
      </c>
      <c r="D3196" t="s">
        <v>61</v>
      </c>
      <c r="E3196">
        <v>1</v>
      </c>
      <c r="F3196">
        <v>1</v>
      </c>
      <c r="G3196">
        <v>1</v>
      </c>
      <c r="H3196">
        <v>0</v>
      </c>
      <c r="I3196">
        <v>0</v>
      </c>
      <c r="J3196">
        <v>1</v>
      </c>
      <c r="K3196">
        <v>0</v>
      </c>
      <c r="L3196">
        <v>0</v>
      </c>
      <c r="M3196">
        <v>0</v>
      </c>
      <c r="N3196">
        <v>0</v>
      </c>
      <c r="O3196">
        <v>-33.46744833333333</v>
      </c>
      <c r="P3196">
        <v>-70.580981666666673</v>
      </c>
      <c r="Q3196">
        <v>18.518518518518519</v>
      </c>
      <c r="R3196">
        <v>519</v>
      </c>
      <c r="S3196" t="s">
        <v>89</v>
      </c>
      <c r="T3196">
        <f t="shared" si="49"/>
        <v>10</v>
      </c>
      <c r="U3196">
        <v>1</v>
      </c>
      <c r="V3196" s="5">
        <v>0.75591435185185185</v>
      </c>
      <c r="W3196" s="8">
        <v>0.75</v>
      </c>
      <c r="X3196" t="s">
        <v>101</v>
      </c>
      <c r="Y3196" t="str">
        <f>+VLOOKUP($X3196,[1]ParadasReg!$F:$I,4,0)</f>
        <v>Parada 2 / ADO Chile</v>
      </c>
      <c r="Z3196">
        <f>+VLOOKUP($X3196,[1]ParadasReg!$F:$I,3,0)</f>
        <v>15</v>
      </c>
    </row>
    <row r="3197" spans="1:26" x14ac:dyDescent="0.25">
      <c r="A3197">
        <v>909969</v>
      </c>
      <c r="B3197">
        <v>2031</v>
      </c>
      <c r="C3197" s="3">
        <v>45880.75744212963</v>
      </c>
      <c r="D3197" t="s">
        <v>61</v>
      </c>
      <c r="E3197">
        <v>2</v>
      </c>
      <c r="F3197">
        <v>0</v>
      </c>
      <c r="G3197">
        <v>2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-33.465308333333333</v>
      </c>
      <c r="P3197">
        <v>-70.589473333333331</v>
      </c>
      <c r="Q3197">
        <v>20.987654320987652</v>
      </c>
      <c r="R3197">
        <v>519</v>
      </c>
      <c r="S3197" t="s">
        <v>89</v>
      </c>
      <c r="T3197">
        <f t="shared" si="49"/>
        <v>20</v>
      </c>
      <c r="U3197">
        <v>1</v>
      </c>
      <c r="V3197" s="5">
        <v>0.75744212962962953</v>
      </c>
      <c r="W3197" s="8">
        <v>0.75</v>
      </c>
      <c r="X3197" t="s">
        <v>102</v>
      </c>
      <c r="Y3197" t="str">
        <f>+VLOOKUP($X3197,[1]ParadasReg!$F:$I,4,0)</f>
        <v>Parada 2 / CESFAM Salvador Bustos</v>
      </c>
      <c r="Z3197">
        <f>+VLOOKUP($X3197,[1]ParadasReg!$F:$I,3,0)</f>
        <v>16</v>
      </c>
    </row>
    <row r="3198" spans="1:26" x14ac:dyDescent="0.25">
      <c r="A3198">
        <v>909981</v>
      </c>
      <c r="B3198">
        <v>2031</v>
      </c>
      <c r="C3198" s="3">
        <v>45880.759236111109</v>
      </c>
      <c r="D3198" t="s">
        <v>61</v>
      </c>
      <c r="E3198">
        <v>2</v>
      </c>
      <c r="F3198">
        <v>5</v>
      </c>
      <c r="G3198">
        <v>0</v>
      </c>
      <c r="H3198">
        <v>0</v>
      </c>
      <c r="I3198">
        <v>2</v>
      </c>
      <c r="J3198">
        <v>5</v>
      </c>
      <c r="K3198">
        <v>0</v>
      </c>
      <c r="L3198">
        <v>0</v>
      </c>
      <c r="M3198">
        <v>0</v>
      </c>
      <c r="N3198">
        <v>0</v>
      </c>
      <c r="O3198">
        <v>-33.464596666666672</v>
      </c>
      <c r="P3198">
        <v>-70.597751666666667</v>
      </c>
      <c r="Q3198">
        <v>17.283950617283949</v>
      </c>
      <c r="R3198">
        <v>519</v>
      </c>
      <c r="S3198" t="s">
        <v>89</v>
      </c>
      <c r="T3198">
        <f t="shared" si="49"/>
        <v>10</v>
      </c>
      <c r="U3198">
        <v>1</v>
      </c>
      <c r="V3198" s="5">
        <v>0.75923611111111111</v>
      </c>
      <c r="W3198" s="8">
        <v>0.75</v>
      </c>
      <c r="X3198" t="s">
        <v>103</v>
      </c>
      <c r="Y3198" t="str">
        <f>+VLOOKUP($X3198,[1]ParadasReg!$F:$I,4,0)</f>
        <v>Parada 2 / Pedagógico</v>
      </c>
      <c r="Z3198">
        <f>+VLOOKUP($X3198,[1]ParadasReg!$F:$I,3,0)</f>
        <v>17</v>
      </c>
    </row>
    <row r="3199" spans="1:26" x14ac:dyDescent="0.25">
      <c r="A3199">
        <v>909993</v>
      </c>
      <c r="B3199">
        <v>2031</v>
      </c>
      <c r="C3199" s="3">
        <v>45880.760682870372</v>
      </c>
      <c r="D3199" t="s">
        <v>61</v>
      </c>
      <c r="E3199">
        <v>0</v>
      </c>
      <c r="F3199">
        <v>1</v>
      </c>
      <c r="G3199">
        <v>0</v>
      </c>
      <c r="H3199">
        <v>0</v>
      </c>
      <c r="I3199">
        <v>0</v>
      </c>
      <c r="J3199">
        <v>1</v>
      </c>
      <c r="K3199">
        <v>0</v>
      </c>
      <c r="L3199">
        <v>0</v>
      </c>
      <c r="M3199">
        <v>0</v>
      </c>
      <c r="N3199">
        <v>0</v>
      </c>
      <c r="O3199">
        <v>-33.463968333333327</v>
      </c>
      <c r="P3199">
        <v>-70.602230000000006</v>
      </c>
      <c r="Q3199">
        <v>16.049382716049383</v>
      </c>
      <c r="R3199">
        <v>519</v>
      </c>
      <c r="S3199" t="s">
        <v>89</v>
      </c>
      <c r="T3199">
        <f t="shared" si="49"/>
        <v>10</v>
      </c>
      <c r="U3199">
        <v>1</v>
      </c>
      <c r="V3199" s="5">
        <v>0.76068287037037041</v>
      </c>
      <c r="W3199" s="8">
        <v>0.75</v>
      </c>
      <c r="X3199" t="s">
        <v>104</v>
      </c>
      <c r="Y3199" t="str">
        <f>+VLOOKUP($X3199,[1]ParadasReg!$F:$I,4,0)</f>
        <v>Parada 2 / Los Tres Antonios</v>
      </c>
      <c r="Z3199">
        <f>+VLOOKUP($X3199,[1]ParadasReg!$F:$I,3,0)</f>
        <v>18</v>
      </c>
    </row>
    <row r="3200" spans="1:26" x14ac:dyDescent="0.25">
      <c r="A3200">
        <v>910007</v>
      </c>
      <c r="B3200">
        <v>2031</v>
      </c>
      <c r="C3200" s="3">
        <v>45880.762245370373</v>
      </c>
      <c r="D3200" t="s">
        <v>61</v>
      </c>
      <c r="E3200">
        <v>4</v>
      </c>
      <c r="F3200">
        <v>2</v>
      </c>
      <c r="G3200">
        <v>3</v>
      </c>
      <c r="H3200">
        <v>0</v>
      </c>
      <c r="I3200">
        <v>1</v>
      </c>
      <c r="J3200">
        <v>2</v>
      </c>
      <c r="K3200">
        <v>0</v>
      </c>
      <c r="L3200">
        <v>0</v>
      </c>
      <c r="M3200">
        <v>0</v>
      </c>
      <c r="N3200">
        <v>0</v>
      </c>
      <c r="O3200">
        <v>-33.462145</v>
      </c>
      <c r="P3200">
        <v>-70.607635000000002</v>
      </c>
      <c r="Q3200">
        <v>18.518518518518519</v>
      </c>
      <c r="R3200">
        <v>519</v>
      </c>
      <c r="S3200" t="s">
        <v>89</v>
      </c>
      <c r="T3200">
        <f t="shared" si="49"/>
        <v>10</v>
      </c>
      <c r="U3200">
        <v>1</v>
      </c>
      <c r="V3200" s="5">
        <v>0.76224537037037043</v>
      </c>
      <c r="W3200" s="8">
        <v>0.75</v>
      </c>
      <c r="X3200" t="s">
        <v>118</v>
      </c>
      <c r="Y3200" t="str">
        <f>+VLOOKUP($X3200,[1]ParadasReg!$F:$I,4,0)</f>
        <v>Parada 2 / (M) Est.Nacional</v>
      </c>
      <c r="Z3200">
        <f>+VLOOKUP($X3200,[1]ParadasReg!$F:$I,3,0)</f>
        <v>19</v>
      </c>
    </row>
    <row r="3201" spans="1:26" x14ac:dyDescent="0.25">
      <c r="A3201">
        <v>910015</v>
      </c>
      <c r="B3201">
        <v>2031</v>
      </c>
      <c r="C3201" s="3">
        <v>45880.763761574082</v>
      </c>
      <c r="D3201" t="s">
        <v>61</v>
      </c>
      <c r="E3201">
        <v>3</v>
      </c>
      <c r="F3201">
        <v>0</v>
      </c>
      <c r="G3201">
        <v>3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-33.461816666666657</v>
      </c>
      <c r="P3201">
        <v>-70.612536666666671</v>
      </c>
      <c r="Q3201">
        <v>22.222222222222221</v>
      </c>
      <c r="R3201">
        <v>519</v>
      </c>
      <c r="S3201" t="s">
        <v>89</v>
      </c>
      <c r="T3201">
        <f t="shared" si="49"/>
        <v>20</v>
      </c>
      <c r="U3201">
        <v>1</v>
      </c>
      <c r="V3201" s="5">
        <v>0.76376157407407408</v>
      </c>
      <c r="W3201" s="8">
        <v>0.75</v>
      </c>
      <c r="X3201" t="s">
        <v>105</v>
      </c>
      <c r="Y3201" t="str">
        <f>+VLOOKUP($X3201,[1]ParadasReg!$F:$I,4,0)</f>
        <v>Parada 2 / Avenida Marathon</v>
      </c>
      <c r="Z3201">
        <f>+VLOOKUP($X3201,[1]ParadasReg!$F:$I,3,0)</f>
        <v>20</v>
      </c>
    </row>
    <row r="3202" spans="1:26" x14ac:dyDescent="0.25">
      <c r="A3202">
        <v>910027</v>
      </c>
      <c r="B3202">
        <v>2031</v>
      </c>
      <c r="C3202" s="3">
        <v>45880.765347222223</v>
      </c>
      <c r="D3202" t="s">
        <v>61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-33.459994999999999</v>
      </c>
      <c r="P3202">
        <v>-70.622266666666661</v>
      </c>
      <c r="Q3202">
        <v>22.222222222222221</v>
      </c>
      <c r="R3202">
        <v>519</v>
      </c>
      <c r="S3202" t="s">
        <v>89</v>
      </c>
      <c r="T3202">
        <f t="shared" si="49"/>
        <v>20</v>
      </c>
      <c r="U3202">
        <v>1</v>
      </c>
      <c r="V3202" s="5">
        <v>0.76534722222222218</v>
      </c>
      <c r="W3202" s="8">
        <v>0.75</v>
      </c>
      <c r="X3202" t="s">
        <v>107</v>
      </c>
      <c r="Y3202" t="str">
        <f>+VLOOKUP($X3202,[1]ParadasReg!$F:$I,4,0)</f>
        <v>Parada 4 / Suárez Mujica</v>
      </c>
      <c r="Z3202">
        <f>+VLOOKUP($X3202,[1]ParadasReg!$F:$I,3,0)</f>
        <v>22</v>
      </c>
    </row>
    <row r="3203" spans="1:26" x14ac:dyDescent="0.25">
      <c r="A3203">
        <v>910049</v>
      </c>
      <c r="B3203">
        <v>2031</v>
      </c>
      <c r="C3203" s="3">
        <v>45880.769513888888</v>
      </c>
      <c r="D3203" t="s">
        <v>61</v>
      </c>
      <c r="E3203">
        <v>0</v>
      </c>
      <c r="F3203">
        <v>7</v>
      </c>
      <c r="G3203">
        <v>0</v>
      </c>
      <c r="H3203">
        <v>0</v>
      </c>
      <c r="I3203">
        <v>0</v>
      </c>
      <c r="J3203">
        <v>7</v>
      </c>
      <c r="K3203">
        <v>0</v>
      </c>
      <c r="L3203">
        <v>0</v>
      </c>
      <c r="M3203">
        <v>0</v>
      </c>
      <c r="N3203">
        <v>0</v>
      </c>
      <c r="O3203">
        <v>-33.455053333333332</v>
      </c>
      <c r="P3203">
        <v>-70.628013333333328</v>
      </c>
      <c r="Q3203">
        <v>13.580246913580247</v>
      </c>
      <c r="R3203">
        <v>519</v>
      </c>
      <c r="S3203" t="s">
        <v>89</v>
      </c>
      <c r="T3203">
        <f t="shared" ref="T3203:T3266" si="50">FLOOR(Q3203,10)</f>
        <v>10</v>
      </c>
      <c r="U3203">
        <v>1</v>
      </c>
      <c r="V3203" s="5">
        <v>0.76951388888888894</v>
      </c>
      <c r="W3203" s="8">
        <v>0.75</v>
      </c>
      <c r="X3203" t="s">
        <v>108</v>
      </c>
      <c r="Y3203" t="str">
        <f>+VLOOKUP($X3203,[1]ParadasReg!$F:$I,4,0)</f>
        <v>Parada 2 / (M) Irarrázaval</v>
      </c>
      <c r="Z3203">
        <f>+VLOOKUP($X3203,[1]ParadasReg!$F:$I,3,0)</f>
        <v>23</v>
      </c>
    </row>
    <row r="3204" spans="1:26" x14ac:dyDescent="0.25">
      <c r="A3204">
        <v>910063</v>
      </c>
      <c r="B3204">
        <v>2031</v>
      </c>
      <c r="C3204" s="3">
        <v>45880.771944444437</v>
      </c>
      <c r="D3204" t="s">
        <v>61</v>
      </c>
      <c r="E3204">
        <v>1</v>
      </c>
      <c r="F3204">
        <v>0</v>
      </c>
      <c r="G3204">
        <v>1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-33.451203333333332</v>
      </c>
      <c r="P3204">
        <v>-70.631024999999994</v>
      </c>
      <c r="Q3204">
        <v>14.814814814814813</v>
      </c>
      <c r="R3204">
        <v>519</v>
      </c>
      <c r="S3204" t="s">
        <v>89</v>
      </c>
      <c r="T3204">
        <f t="shared" si="50"/>
        <v>10</v>
      </c>
      <c r="U3204">
        <v>1</v>
      </c>
      <c r="V3204" s="5">
        <v>0.77194444444444443</v>
      </c>
      <c r="W3204" s="8">
        <v>0.77083333333333326</v>
      </c>
      <c r="X3204" t="s">
        <v>109</v>
      </c>
      <c r="Y3204" t="str">
        <f>+VLOOKUP($X3204,[1]ParadasReg!$F:$I,4,0)</f>
        <v>Parada 7 / (M) Irarrázaval</v>
      </c>
      <c r="Z3204">
        <f>+VLOOKUP($X3204,[1]ParadasReg!$F:$I,3,0)</f>
        <v>24</v>
      </c>
    </row>
    <row r="3205" spans="1:26" x14ac:dyDescent="0.25">
      <c r="A3205">
        <v>910066</v>
      </c>
      <c r="B3205">
        <v>2031</v>
      </c>
      <c r="C3205" s="3">
        <v>45880.772430555553</v>
      </c>
      <c r="D3205" t="s">
        <v>61</v>
      </c>
      <c r="E3205">
        <v>0</v>
      </c>
      <c r="F3205">
        <v>1</v>
      </c>
      <c r="G3205">
        <v>0</v>
      </c>
      <c r="H3205">
        <v>0</v>
      </c>
      <c r="I3205">
        <v>0</v>
      </c>
      <c r="J3205">
        <v>1</v>
      </c>
      <c r="K3205">
        <v>0</v>
      </c>
      <c r="L3205">
        <v>0</v>
      </c>
      <c r="M3205">
        <v>0</v>
      </c>
      <c r="N3205">
        <v>0</v>
      </c>
      <c r="O3205">
        <v>-33.448843333333343</v>
      </c>
      <c r="P3205">
        <v>-70.631763333333339</v>
      </c>
      <c r="Q3205">
        <v>13.580246913580247</v>
      </c>
      <c r="R3205">
        <v>519</v>
      </c>
      <c r="S3205" t="s">
        <v>89</v>
      </c>
      <c r="T3205">
        <f t="shared" si="50"/>
        <v>10</v>
      </c>
      <c r="U3205">
        <v>1</v>
      </c>
      <c r="V3205" s="5">
        <v>0.77243055555555562</v>
      </c>
      <c r="W3205" s="8">
        <v>0.77083333333333326</v>
      </c>
      <c r="X3205" t="s">
        <v>110</v>
      </c>
      <c r="Y3205" t="str">
        <f>+VLOOKUP($X3205,[1]ParadasReg!$F:$I,4,0)</f>
        <v>Parada 2 / (M) Santa Isabel</v>
      </c>
      <c r="Z3205">
        <f>+VLOOKUP($X3205,[1]ParadasReg!$F:$I,3,0)</f>
        <v>25</v>
      </c>
    </row>
    <row r="3206" spans="1:26" x14ac:dyDescent="0.25">
      <c r="A3206">
        <v>910078</v>
      </c>
      <c r="B3206">
        <v>2031</v>
      </c>
      <c r="C3206" s="3">
        <v>45880.774039351847</v>
      </c>
      <c r="D3206" t="s">
        <v>61</v>
      </c>
      <c r="E3206">
        <v>1</v>
      </c>
      <c r="F3206">
        <v>0</v>
      </c>
      <c r="G3206">
        <v>1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-33.443685000000002</v>
      </c>
      <c r="P3206">
        <v>-70.633300000000006</v>
      </c>
      <c r="Q3206">
        <v>14.814814814814813</v>
      </c>
      <c r="R3206">
        <v>519</v>
      </c>
      <c r="S3206" t="s">
        <v>89</v>
      </c>
      <c r="T3206">
        <f t="shared" si="50"/>
        <v>10</v>
      </c>
      <c r="U3206">
        <v>1</v>
      </c>
      <c r="V3206" s="5">
        <v>0.7740393518518518</v>
      </c>
      <c r="W3206" s="8">
        <v>0.77083333333333326</v>
      </c>
      <c r="X3206" t="s">
        <v>111</v>
      </c>
      <c r="Y3206" t="str">
        <f>+VLOOKUP($X3206,[1]ParadasReg!$F:$I,4,0)</f>
        <v>Parada 2 / (M) Parque Bustamante</v>
      </c>
      <c r="Z3206">
        <f>+VLOOKUP($X3206,[1]ParadasReg!$F:$I,3,0)</f>
        <v>26</v>
      </c>
    </row>
    <row r="3207" spans="1:26" x14ac:dyDescent="0.25">
      <c r="A3207">
        <v>910096</v>
      </c>
      <c r="B3207">
        <v>2031</v>
      </c>
      <c r="C3207" s="3">
        <v>45880.776759259257</v>
      </c>
      <c r="D3207" t="s">
        <v>61</v>
      </c>
      <c r="E3207">
        <v>2</v>
      </c>
      <c r="F3207">
        <v>4</v>
      </c>
      <c r="G3207">
        <v>2</v>
      </c>
      <c r="H3207">
        <v>0</v>
      </c>
      <c r="I3207">
        <v>0</v>
      </c>
      <c r="J3207">
        <v>4</v>
      </c>
      <c r="K3207">
        <v>0</v>
      </c>
      <c r="L3207">
        <v>0</v>
      </c>
      <c r="M3207">
        <v>0</v>
      </c>
      <c r="N3207">
        <v>0</v>
      </c>
      <c r="O3207">
        <v>-33.439599999999999</v>
      </c>
      <c r="P3207">
        <v>-70.64000333333334</v>
      </c>
      <c r="Q3207">
        <v>12.345679012345679</v>
      </c>
      <c r="R3207">
        <v>519</v>
      </c>
      <c r="S3207" t="s">
        <v>89</v>
      </c>
      <c r="T3207">
        <f t="shared" si="50"/>
        <v>10</v>
      </c>
      <c r="U3207">
        <v>1</v>
      </c>
      <c r="V3207" s="5">
        <v>0.77675925925925926</v>
      </c>
      <c r="W3207" s="8">
        <v>0.77083333333333326</v>
      </c>
      <c r="X3207" t="s">
        <v>113</v>
      </c>
      <c r="Y3207" t="str">
        <f>+VLOOKUP($X3207,[1]ParadasReg!$F:$I,4,0)</f>
        <v>Parada 4 / (M) Universidad Católica</v>
      </c>
      <c r="Z3207">
        <f>+VLOOKUP($X3207,[1]ParadasReg!$F:$I,3,0)</f>
        <v>28</v>
      </c>
    </row>
    <row r="3208" spans="1:26" x14ac:dyDescent="0.25">
      <c r="A3208">
        <v>910110</v>
      </c>
      <c r="B3208">
        <v>2031</v>
      </c>
      <c r="C3208" s="3">
        <v>45880.779108796298</v>
      </c>
      <c r="D3208" t="s">
        <v>61</v>
      </c>
      <c r="E3208">
        <v>3</v>
      </c>
      <c r="F3208">
        <v>6</v>
      </c>
      <c r="G3208">
        <v>2</v>
      </c>
      <c r="H3208">
        <v>0</v>
      </c>
      <c r="I3208">
        <v>1</v>
      </c>
      <c r="J3208">
        <v>6</v>
      </c>
      <c r="K3208">
        <v>0</v>
      </c>
      <c r="L3208">
        <v>0</v>
      </c>
      <c r="M3208">
        <v>0</v>
      </c>
      <c r="N3208">
        <v>0</v>
      </c>
      <c r="O3208">
        <v>-33.442570000000003</v>
      </c>
      <c r="P3208">
        <v>-70.64548666666667</v>
      </c>
      <c r="Q3208">
        <v>8.6419753086419746</v>
      </c>
      <c r="R3208">
        <v>519</v>
      </c>
      <c r="S3208" t="s">
        <v>89</v>
      </c>
      <c r="T3208">
        <f t="shared" si="50"/>
        <v>0</v>
      </c>
      <c r="U3208">
        <v>1</v>
      </c>
      <c r="V3208" s="5">
        <v>0.77910879629629637</v>
      </c>
      <c r="W3208" s="8">
        <v>0.77083333333333326</v>
      </c>
      <c r="X3208" t="s">
        <v>114</v>
      </c>
      <c r="Y3208" t="str">
        <f>+VLOOKUP($X3208,[1]ParadasReg!$F:$I,4,0)</f>
        <v>Parada 3 / (M) Santa Lucía</v>
      </c>
      <c r="Z3208">
        <f>+VLOOKUP($X3208,[1]ParadasReg!$F:$I,3,0)</f>
        <v>29</v>
      </c>
    </row>
    <row r="3209" spans="1:26" x14ac:dyDescent="0.25">
      <c r="A3209">
        <v>910123</v>
      </c>
      <c r="B3209">
        <v>2031</v>
      </c>
      <c r="C3209" s="3">
        <v>45880.780555555553</v>
      </c>
      <c r="D3209" t="s">
        <v>61</v>
      </c>
      <c r="E3209">
        <v>0</v>
      </c>
      <c r="F3209">
        <v>2</v>
      </c>
      <c r="G3209">
        <v>0</v>
      </c>
      <c r="H3209">
        <v>0</v>
      </c>
      <c r="I3209">
        <v>0</v>
      </c>
      <c r="J3209">
        <v>2</v>
      </c>
      <c r="K3209">
        <v>0</v>
      </c>
      <c r="L3209">
        <v>0</v>
      </c>
      <c r="M3209">
        <v>0</v>
      </c>
      <c r="N3209">
        <v>0</v>
      </c>
      <c r="O3209">
        <v>-33.443846666666673</v>
      </c>
      <c r="P3209">
        <v>-70.652006666666665</v>
      </c>
      <c r="Q3209">
        <v>6.1728395061728394</v>
      </c>
      <c r="R3209">
        <v>519</v>
      </c>
      <c r="S3209" t="s">
        <v>89</v>
      </c>
      <c r="T3209">
        <f t="shared" si="50"/>
        <v>0</v>
      </c>
      <c r="U3209">
        <v>1</v>
      </c>
      <c r="V3209" s="5">
        <v>0.78055555555555556</v>
      </c>
      <c r="W3209" s="8">
        <v>0.77083333333333326</v>
      </c>
      <c r="X3209" t="s">
        <v>115</v>
      </c>
      <c r="Y3209" t="str">
        <f>+VLOOKUP($X3209,[1]ParadasReg!$F:$I,4,0)</f>
        <v>Parada 3 / (M) Universidad de Chile</v>
      </c>
      <c r="Z3209">
        <f>+VLOOKUP($X3209,[1]ParadasReg!$F:$I,3,0)</f>
        <v>30</v>
      </c>
    </row>
    <row r="3210" spans="1:26" x14ac:dyDescent="0.25">
      <c r="A3210">
        <v>910129</v>
      </c>
      <c r="B3210">
        <v>2031</v>
      </c>
      <c r="C3210" s="3">
        <v>45880.781550925924</v>
      </c>
      <c r="D3210" t="s">
        <v>61</v>
      </c>
      <c r="E3210">
        <v>0</v>
      </c>
      <c r="F3210">
        <v>3</v>
      </c>
      <c r="G3210">
        <v>0</v>
      </c>
      <c r="H3210">
        <v>0</v>
      </c>
      <c r="I3210">
        <v>0</v>
      </c>
      <c r="J3210">
        <v>3</v>
      </c>
      <c r="K3210">
        <v>0</v>
      </c>
      <c r="L3210">
        <v>0</v>
      </c>
      <c r="M3210">
        <v>0</v>
      </c>
      <c r="N3210">
        <v>0</v>
      </c>
      <c r="O3210">
        <v>-33.444780000000002</v>
      </c>
      <c r="P3210">
        <v>-70.65589833333334</v>
      </c>
      <c r="Q3210">
        <v>2.4691358024691357</v>
      </c>
      <c r="R3210">
        <v>519</v>
      </c>
      <c r="S3210" t="s">
        <v>89</v>
      </c>
      <c r="T3210">
        <f t="shared" si="50"/>
        <v>0</v>
      </c>
      <c r="U3210">
        <v>1</v>
      </c>
      <c r="V3210" s="5">
        <v>0.7815509259259259</v>
      </c>
      <c r="W3210" s="8">
        <v>0.77083333333333326</v>
      </c>
      <c r="X3210" t="s">
        <v>116</v>
      </c>
      <c r="Y3210" t="str">
        <f>+VLOOKUP($X3210,[1]ParadasReg!$F:$I,4,0)</f>
        <v>Parada 3 / (M) La Moneda</v>
      </c>
      <c r="Z3210">
        <f>+VLOOKUP($X3210,[1]ParadasReg!$F:$I,3,0)</f>
        <v>31</v>
      </c>
    </row>
    <row r="3211" spans="1:26" x14ac:dyDescent="0.25">
      <c r="A3211">
        <v>910518</v>
      </c>
      <c r="B3211">
        <v>2031</v>
      </c>
      <c r="C3211" s="3">
        <v>45880.849849537037</v>
      </c>
      <c r="D3211" t="s">
        <v>61</v>
      </c>
      <c r="E3211">
        <v>1</v>
      </c>
      <c r="F3211">
        <v>0</v>
      </c>
      <c r="G3211">
        <v>1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-33.478976666666668</v>
      </c>
      <c r="P3211">
        <v>-70.527645000000007</v>
      </c>
      <c r="Q3211">
        <v>1.2345679012345678</v>
      </c>
      <c r="R3211">
        <v>519</v>
      </c>
      <c r="S3211" t="s">
        <v>89</v>
      </c>
      <c r="T3211">
        <f t="shared" si="50"/>
        <v>0</v>
      </c>
      <c r="U3211">
        <v>1</v>
      </c>
      <c r="V3211" s="5">
        <v>0.84984953703703703</v>
      </c>
      <c r="W3211" s="8">
        <v>0.83333333333333326</v>
      </c>
      <c r="X3211" t="s">
        <v>91</v>
      </c>
      <c r="Y3211" t="str">
        <f>+VLOOKUP($X3211,[1]ParadasReg!$F:$I,4,0)</f>
        <v>Avenida Grecia / esq. Qda. de Sn. Pedro</v>
      </c>
      <c r="Z3211">
        <f>+VLOOKUP($X3211,[1]ParadasReg!$F:$I,3,0)</f>
        <v>3</v>
      </c>
    </row>
    <row r="3212" spans="1:26" x14ac:dyDescent="0.25">
      <c r="A3212">
        <v>910530</v>
      </c>
      <c r="B3212">
        <v>2031</v>
      </c>
      <c r="C3212" s="3">
        <v>45880.852534722217</v>
      </c>
      <c r="D3212" t="s">
        <v>61</v>
      </c>
      <c r="E3212">
        <v>5</v>
      </c>
      <c r="F3212">
        <v>0</v>
      </c>
      <c r="G3212">
        <v>5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-33.476016666666673</v>
      </c>
      <c r="P3212">
        <v>-70.54232833333333</v>
      </c>
      <c r="Q3212">
        <v>7.4074074074074066</v>
      </c>
      <c r="R3212">
        <v>519</v>
      </c>
      <c r="S3212" t="s">
        <v>89</v>
      </c>
      <c r="T3212">
        <f t="shared" si="50"/>
        <v>0</v>
      </c>
      <c r="U3212">
        <v>1</v>
      </c>
      <c r="V3212" s="5">
        <v>0.85253472222222226</v>
      </c>
      <c r="W3212" s="8">
        <v>0.83333333333333326</v>
      </c>
      <c r="X3212" t="s">
        <v>95</v>
      </c>
      <c r="Y3212" t="str">
        <f>+VLOOKUP($X3212,[1]ParadasReg!$F:$I,4,0)</f>
        <v>Parada / Muni. Peñalolén</v>
      </c>
      <c r="Z3212">
        <f>+VLOOKUP($X3212,[1]ParadasReg!$F:$I,3,0)</f>
        <v>7</v>
      </c>
    </row>
    <row r="3213" spans="1:26" x14ac:dyDescent="0.25">
      <c r="A3213">
        <v>910539</v>
      </c>
      <c r="B3213">
        <v>2031</v>
      </c>
      <c r="C3213" s="3">
        <v>45880.855104166672</v>
      </c>
      <c r="D3213" t="s">
        <v>61</v>
      </c>
      <c r="E3213">
        <v>1</v>
      </c>
      <c r="F3213">
        <v>1</v>
      </c>
      <c r="G3213">
        <v>1</v>
      </c>
      <c r="H3213">
        <v>0</v>
      </c>
      <c r="I3213">
        <v>0</v>
      </c>
      <c r="J3213">
        <v>1</v>
      </c>
      <c r="K3213">
        <v>0</v>
      </c>
      <c r="L3213">
        <v>0</v>
      </c>
      <c r="M3213">
        <v>0</v>
      </c>
      <c r="N3213">
        <v>0</v>
      </c>
      <c r="O3213">
        <v>-33.473093333333331</v>
      </c>
      <c r="P3213">
        <v>-70.556380000000004</v>
      </c>
      <c r="Q3213">
        <v>7.4074074074074066</v>
      </c>
      <c r="R3213">
        <v>519</v>
      </c>
      <c r="S3213" t="s">
        <v>89</v>
      </c>
      <c r="T3213">
        <f t="shared" si="50"/>
        <v>0</v>
      </c>
      <c r="U3213">
        <v>1</v>
      </c>
      <c r="V3213" s="5">
        <v>0.85510416666666667</v>
      </c>
      <c r="W3213" s="8">
        <v>0.85416666666666663</v>
      </c>
      <c r="X3213" t="s">
        <v>98</v>
      </c>
      <c r="Y3213" t="str">
        <f>+VLOOKUP($X3213,[1]ParadasReg!$F:$I,4,0)</f>
        <v>Parada 2 / Calle 1A - Avenida Grecia</v>
      </c>
      <c r="Z3213">
        <f>+VLOOKUP($X3213,[1]ParadasReg!$F:$I,3,0)</f>
        <v>10</v>
      </c>
    </row>
    <row r="3214" spans="1:26" x14ac:dyDescent="0.25">
      <c r="A3214">
        <v>910542</v>
      </c>
      <c r="B3214">
        <v>2031</v>
      </c>
      <c r="C3214" s="3">
        <v>45880.855787037042</v>
      </c>
      <c r="D3214" t="s">
        <v>61</v>
      </c>
      <c r="E3214">
        <v>2</v>
      </c>
      <c r="F3214">
        <v>0</v>
      </c>
      <c r="G3214">
        <v>2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-33.467366666666663</v>
      </c>
      <c r="P3214">
        <v>-70.58130833333334</v>
      </c>
      <c r="Q3214">
        <v>9.8765432098765427</v>
      </c>
      <c r="R3214">
        <v>519</v>
      </c>
      <c r="S3214" t="s">
        <v>89</v>
      </c>
      <c r="T3214">
        <f t="shared" si="50"/>
        <v>0</v>
      </c>
      <c r="U3214">
        <v>1</v>
      </c>
      <c r="V3214" s="5">
        <v>0.85578703703703696</v>
      </c>
      <c r="W3214" s="8">
        <v>0.85416666666666663</v>
      </c>
      <c r="X3214" t="s">
        <v>101</v>
      </c>
      <c r="Y3214" t="str">
        <f>+VLOOKUP($X3214,[1]ParadasReg!$F:$I,4,0)</f>
        <v>Parada 2 / ADO Chile</v>
      </c>
      <c r="Z3214">
        <f>+VLOOKUP($X3214,[1]ParadasReg!$F:$I,3,0)</f>
        <v>15</v>
      </c>
    </row>
    <row r="3215" spans="1:26" x14ac:dyDescent="0.25">
      <c r="A3215">
        <v>910543</v>
      </c>
      <c r="B3215">
        <v>2031</v>
      </c>
      <c r="C3215" s="3">
        <v>45880.855833333328</v>
      </c>
      <c r="D3215" t="s">
        <v>61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-33.471881666666668</v>
      </c>
      <c r="P3215">
        <v>-70.562659999999994</v>
      </c>
      <c r="Q3215">
        <v>9.8765432098765427</v>
      </c>
      <c r="R3215">
        <v>519</v>
      </c>
      <c r="S3215" t="s">
        <v>89</v>
      </c>
      <c r="T3215">
        <f t="shared" si="50"/>
        <v>0</v>
      </c>
      <c r="U3215">
        <v>1</v>
      </c>
      <c r="V3215" s="5">
        <v>0.85583333333333333</v>
      </c>
      <c r="W3215" s="8">
        <v>0.85416666666666663</v>
      </c>
      <c r="X3215" t="s">
        <v>99</v>
      </c>
      <c r="Y3215" t="str">
        <f>+VLOOKUP($X3215,[1]ParadasReg!$F:$I,4,0)</f>
        <v>Parada 2 / Ictinos - Avenida Grecia</v>
      </c>
      <c r="Z3215">
        <f>+VLOOKUP($X3215,[1]ParadasReg!$F:$I,3,0)</f>
        <v>11</v>
      </c>
    </row>
    <row r="3216" spans="1:26" x14ac:dyDescent="0.25">
      <c r="A3216">
        <v>910549</v>
      </c>
      <c r="B3216">
        <v>2031</v>
      </c>
      <c r="C3216" s="3">
        <v>45880.857175925928</v>
      </c>
      <c r="D3216" t="s">
        <v>61</v>
      </c>
      <c r="E3216">
        <v>0</v>
      </c>
      <c r="F3216">
        <v>1</v>
      </c>
      <c r="G3216">
        <v>0</v>
      </c>
      <c r="H3216">
        <v>0</v>
      </c>
      <c r="I3216">
        <v>0</v>
      </c>
      <c r="J3216">
        <v>1</v>
      </c>
      <c r="K3216">
        <v>0</v>
      </c>
      <c r="L3216">
        <v>0</v>
      </c>
      <c r="M3216">
        <v>0</v>
      </c>
      <c r="N3216">
        <v>0</v>
      </c>
      <c r="O3216">
        <v>-33.469861666666667</v>
      </c>
      <c r="P3216">
        <v>-70.572931666666662</v>
      </c>
      <c r="Q3216">
        <v>8.6419753086419746</v>
      </c>
      <c r="R3216">
        <v>519</v>
      </c>
      <c r="S3216" t="s">
        <v>89</v>
      </c>
      <c r="T3216">
        <f t="shared" si="50"/>
        <v>0</v>
      </c>
      <c r="U3216">
        <v>1</v>
      </c>
      <c r="V3216" s="5">
        <v>0.85717592592592595</v>
      </c>
      <c r="W3216" s="8">
        <v>0.85416666666666663</v>
      </c>
      <c r="X3216" t="s">
        <v>117</v>
      </c>
      <c r="Y3216" t="str">
        <f>+VLOOKUP($X3216,[1]ParadasReg!$F:$I,4,0)</f>
        <v>Parada 2 / Cruz Almeyda - Avenida Grecia</v>
      </c>
      <c r="Z3216">
        <f>+VLOOKUP($X3216,[1]ParadasReg!$F:$I,3,0)</f>
        <v>13</v>
      </c>
    </row>
    <row r="3217" spans="1:26" x14ac:dyDescent="0.25">
      <c r="A3217">
        <v>910552</v>
      </c>
      <c r="B3217">
        <v>2031</v>
      </c>
      <c r="C3217" s="3">
        <v>45880.857800925929</v>
      </c>
      <c r="D3217" t="s">
        <v>61</v>
      </c>
      <c r="E3217">
        <v>0</v>
      </c>
      <c r="F3217">
        <v>4</v>
      </c>
      <c r="G3217">
        <v>0</v>
      </c>
      <c r="H3217">
        <v>0</v>
      </c>
      <c r="I3217">
        <v>0</v>
      </c>
      <c r="J3217">
        <v>4</v>
      </c>
      <c r="K3217">
        <v>0</v>
      </c>
      <c r="L3217">
        <v>0</v>
      </c>
      <c r="M3217">
        <v>0</v>
      </c>
      <c r="N3217">
        <v>0</v>
      </c>
      <c r="O3217">
        <v>-33.469118333333327</v>
      </c>
      <c r="P3217">
        <v>-70.576338333333339</v>
      </c>
      <c r="Q3217">
        <v>3.7037037037037033</v>
      </c>
      <c r="R3217">
        <v>519</v>
      </c>
      <c r="S3217" t="s">
        <v>89</v>
      </c>
      <c r="T3217">
        <f t="shared" si="50"/>
        <v>0</v>
      </c>
      <c r="U3217">
        <v>1</v>
      </c>
      <c r="V3217" s="5">
        <v>0.85780092592592594</v>
      </c>
      <c r="W3217" s="8">
        <v>0.85416666666666663</v>
      </c>
      <c r="X3217" t="s">
        <v>100</v>
      </c>
      <c r="Y3217" t="str">
        <f>+VLOOKUP($X3217,[1]ParadasReg!$F:$I,4,0)</f>
        <v>Parada 4 / (M) Grecia</v>
      </c>
      <c r="Z3217">
        <f>+VLOOKUP($X3217,[1]ParadasReg!$F:$I,3,0)</f>
        <v>14</v>
      </c>
    </row>
    <row r="3218" spans="1:26" x14ac:dyDescent="0.25">
      <c r="A3218">
        <v>910564</v>
      </c>
      <c r="B3218">
        <v>2031</v>
      </c>
      <c r="C3218" s="3">
        <v>45880.861307870371</v>
      </c>
      <c r="D3218" t="s">
        <v>61</v>
      </c>
      <c r="E3218">
        <v>5</v>
      </c>
      <c r="F3218">
        <v>0</v>
      </c>
      <c r="G3218">
        <v>5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-33.464585</v>
      </c>
      <c r="P3218">
        <v>-70.597700000000003</v>
      </c>
      <c r="Q3218">
        <v>9.8765432098765427</v>
      </c>
      <c r="R3218">
        <v>519</v>
      </c>
      <c r="S3218" t="s">
        <v>89</v>
      </c>
      <c r="T3218">
        <f t="shared" si="50"/>
        <v>0</v>
      </c>
      <c r="U3218">
        <v>1</v>
      </c>
      <c r="V3218" s="5">
        <v>0.86130787037037038</v>
      </c>
      <c r="W3218" s="8">
        <v>0.85416666666666663</v>
      </c>
      <c r="X3218" t="s">
        <v>103</v>
      </c>
      <c r="Y3218" t="str">
        <f>+VLOOKUP($X3218,[1]ParadasReg!$F:$I,4,0)</f>
        <v>Parada 2 / Pedagógico</v>
      </c>
      <c r="Z3218">
        <f>+VLOOKUP($X3218,[1]ParadasReg!$F:$I,3,0)</f>
        <v>17</v>
      </c>
    </row>
    <row r="3219" spans="1:26" x14ac:dyDescent="0.25">
      <c r="A3219">
        <v>910570</v>
      </c>
      <c r="B3219">
        <v>2031</v>
      </c>
      <c r="C3219" s="3">
        <v>45880.86347222222</v>
      </c>
      <c r="D3219" t="s">
        <v>61</v>
      </c>
      <c r="E3219">
        <v>2</v>
      </c>
      <c r="F3219">
        <v>0</v>
      </c>
      <c r="G3219">
        <v>2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-33.463883333333342</v>
      </c>
      <c r="P3219">
        <v>-70.602448333333328</v>
      </c>
      <c r="Q3219">
        <v>12.345679012345679</v>
      </c>
      <c r="R3219">
        <v>519</v>
      </c>
      <c r="S3219" t="s">
        <v>89</v>
      </c>
      <c r="T3219">
        <f t="shared" si="50"/>
        <v>10</v>
      </c>
      <c r="U3219">
        <v>1</v>
      </c>
      <c r="V3219" s="5">
        <v>0.8634722222222222</v>
      </c>
      <c r="W3219" s="8">
        <v>0.85416666666666663</v>
      </c>
      <c r="X3219" t="s">
        <v>104</v>
      </c>
      <c r="Y3219" t="str">
        <f>+VLOOKUP($X3219,[1]ParadasReg!$F:$I,4,0)</f>
        <v>Parada 2 / Los Tres Antonios</v>
      </c>
      <c r="Z3219">
        <f>+VLOOKUP($X3219,[1]ParadasReg!$F:$I,3,0)</f>
        <v>18</v>
      </c>
    </row>
    <row r="3220" spans="1:26" x14ac:dyDescent="0.25">
      <c r="A3220">
        <v>910573</v>
      </c>
      <c r="B3220">
        <v>2031</v>
      </c>
      <c r="C3220" s="3">
        <v>45880.86445601852</v>
      </c>
      <c r="D3220" t="s">
        <v>61</v>
      </c>
      <c r="E3220">
        <v>0</v>
      </c>
      <c r="F3220">
        <v>1</v>
      </c>
      <c r="G3220">
        <v>0</v>
      </c>
      <c r="H3220">
        <v>0</v>
      </c>
      <c r="I3220">
        <v>0</v>
      </c>
      <c r="J3220">
        <v>1</v>
      </c>
      <c r="K3220">
        <v>0</v>
      </c>
      <c r="L3220">
        <v>0</v>
      </c>
      <c r="M3220">
        <v>0</v>
      </c>
      <c r="N3220">
        <v>0</v>
      </c>
      <c r="O3220">
        <v>-33.462163333333343</v>
      </c>
      <c r="P3220">
        <v>-70.607196666666667</v>
      </c>
      <c r="Q3220">
        <v>11.111111111111111</v>
      </c>
      <c r="R3220">
        <v>519</v>
      </c>
      <c r="S3220" t="s">
        <v>89</v>
      </c>
      <c r="T3220">
        <f t="shared" si="50"/>
        <v>10</v>
      </c>
      <c r="U3220">
        <v>1</v>
      </c>
      <c r="V3220" s="5">
        <v>0.8644560185185185</v>
      </c>
      <c r="W3220" s="8">
        <v>0.85416666666666663</v>
      </c>
      <c r="X3220" t="s">
        <v>118</v>
      </c>
      <c r="Y3220" t="str">
        <f>+VLOOKUP($X3220,[1]ParadasReg!$F:$I,4,0)</f>
        <v>Parada 2 / (M) Est.Nacional</v>
      </c>
      <c r="Z3220">
        <f>+VLOOKUP($X3220,[1]ParadasReg!$F:$I,3,0)</f>
        <v>19</v>
      </c>
    </row>
    <row r="3221" spans="1:26" x14ac:dyDescent="0.25">
      <c r="A3221">
        <v>910585</v>
      </c>
      <c r="B3221">
        <v>2031</v>
      </c>
      <c r="C3221" s="3">
        <v>45880.867337962962</v>
      </c>
      <c r="D3221" t="s">
        <v>61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-33.459991666666667</v>
      </c>
      <c r="P3221">
        <v>-70.622261666666674</v>
      </c>
      <c r="Q3221">
        <v>11.111111111111111</v>
      </c>
      <c r="R3221">
        <v>519</v>
      </c>
      <c r="S3221" t="s">
        <v>89</v>
      </c>
      <c r="T3221">
        <f t="shared" si="50"/>
        <v>10</v>
      </c>
      <c r="U3221">
        <v>1</v>
      </c>
      <c r="V3221" s="5">
        <v>0.86733796296296306</v>
      </c>
      <c r="W3221" s="8">
        <v>0.85416666666666663</v>
      </c>
      <c r="X3221" t="s">
        <v>107</v>
      </c>
      <c r="Y3221" t="str">
        <f>+VLOOKUP($X3221,[1]ParadasReg!$F:$I,4,0)</f>
        <v>Parada 4 / Suárez Mujica</v>
      </c>
      <c r="Z3221">
        <f>+VLOOKUP($X3221,[1]ParadasReg!$F:$I,3,0)</f>
        <v>22</v>
      </c>
    </row>
    <row r="3222" spans="1:26" x14ac:dyDescent="0.25">
      <c r="A3222">
        <v>910600</v>
      </c>
      <c r="B3222">
        <v>2031</v>
      </c>
      <c r="C3222" s="3">
        <v>45880.870613425926</v>
      </c>
      <c r="D3222" t="s">
        <v>61</v>
      </c>
      <c r="E3222">
        <v>0</v>
      </c>
      <c r="F3222">
        <v>2</v>
      </c>
      <c r="G3222">
        <v>0</v>
      </c>
      <c r="H3222">
        <v>0</v>
      </c>
      <c r="I3222">
        <v>0</v>
      </c>
      <c r="J3222">
        <v>2</v>
      </c>
      <c r="K3222">
        <v>0</v>
      </c>
      <c r="L3222">
        <v>0</v>
      </c>
      <c r="M3222">
        <v>0</v>
      </c>
      <c r="N3222">
        <v>0</v>
      </c>
      <c r="O3222">
        <v>-33.448878333333333</v>
      </c>
      <c r="P3222">
        <v>-70.631844999999998</v>
      </c>
      <c r="Q3222">
        <v>8.6419753086419746</v>
      </c>
      <c r="R3222">
        <v>519</v>
      </c>
      <c r="S3222" t="s">
        <v>89</v>
      </c>
      <c r="T3222">
        <f t="shared" si="50"/>
        <v>0</v>
      </c>
      <c r="U3222">
        <v>1</v>
      </c>
      <c r="V3222" s="5">
        <v>0.87061342592592583</v>
      </c>
      <c r="W3222" s="8">
        <v>0.85416666666666663</v>
      </c>
      <c r="X3222" t="s">
        <v>110</v>
      </c>
      <c r="Y3222" t="str">
        <f>+VLOOKUP($X3222,[1]ParadasReg!$F:$I,4,0)</f>
        <v>Parada 2 / (M) Santa Isabel</v>
      </c>
      <c r="Z3222">
        <f>+VLOOKUP($X3222,[1]ParadasReg!$F:$I,3,0)</f>
        <v>25</v>
      </c>
    </row>
    <row r="3223" spans="1:26" x14ac:dyDescent="0.25">
      <c r="A3223">
        <v>910617</v>
      </c>
      <c r="B3223">
        <v>2031</v>
      </c>
      <c r="C3223" s="3">
        <v>45880.875069444453</v>
      </c>
      <c r="D3223" t="s">
        <v>61</v>
      </c>
      <c r="E3223">
        <v>0</v>
      </c>
      <c r="F3223">
        <v>1</v>
      </c>
      <c r="G3223">
        <v>0</v>
      </c>
      <c r="H3223">
        <v>0</v>
      </c>
      <c r="I3223">
        <v>0</v>
      </c>
      <c r="J3223">
        <v>1</v>
      </c>
      <c r="K3223">
        <v>0</v>
      </c>
      <c r="L3223">
        <v>0</v>
      </c>
      <c r="M3223">
        <v>0</v>
      </c>
      <c r="N3223">
        <v>0</v>
      </c>
      <c r="O3223">
        <v>-33.439680000000003</v>
      </c>
      <c r="P3223">
        <v>-70.640074999999996</v>
      </c>
      <c r="Q3223">
        <v>7.4074074074074066</v>
      </c>
      <c r="R3223">
        <v>519</v>
      </c>
      <c r="S3223" t="s">
        <v>89</v>
      </c>
      <c r="T3223">
        <f t="shared" si="50"/>
        <v>0</v>
      </c>
      <c r="U3223">
        <v>1</v>
      </c>
      <c r="V3223" s="5">
        <v>0.87506944444444434</v>
      </c>
      <c r="W3223" s="8">
        <v>0.875</v>
      </c>
      <c r="X3223" t="s">
        <v>113</v>
      </c>
      <c r="Y3223" t="str">
        <f>+VLOOKUP($X3223,[1]ParadasReg!$F:$I,4,0)</f>
        <v>Parada 4 / (M) Universidad Católica</v>
      </c>
      <c r="Z3223">
        <f>+VLOOKUP($X3223,[1]ParadasReg!$F:$I,3,0)</f>
        <v>28</v>
      </c>
    </row>
    <row r="3224" spans="1:26" x14ac:dyDescent="0.25">
      <c r="A3224">
        <v>910624</v>
      </c>
      <c r="B3224">
        <v>2031</v>
      </c>
      <c r="C3224" s="3">
        <v>45880.876342592594</v>
      </c>
      <c r="D3224" t="s">
        <v>61</v>
      </c>
      <c r="E3224">
        <v>0</v>
      </c>
      <c r="F3224">
        <v>3</v>
      </c>
      <c r="G3224">
        <v>0</v>
      </c>
      <c r="H3224">
        <v>0</v>
      </c>
      <c r="I3224">
        <v>0</v>
      </c>
      <c r="J3224">
        <v>3</v>
      </c>
      <c r="K3224">
        <v>0</v>
      </c>
      <c r="L3224">
        <v>0</v>
      </c>
      <c r="M3224">
        <v>0</v>
      </c>
      <c r="N3224">
        <v>0</v>
      </c>
      <c r="O3224">
        <v>-33.442543333333333</v>
      </c>
      <c r="P3224">
        <v>-70.645451666666673</v>
      </c>
      <c r="Q3224">
        <v>4.9382716049382713</v>
      </c>
      <c r="R3224">
        <v>519</v>
      </c>
      <c r="S3224" t="s">
        <v>89</v>
      </c>
      <c r="T3224">
        <f t="shared" si="50"/>
        <v>0</v>
      </c>
      <c r="U3224">
        <v>1</v>
      </c>
      <c r="V3224" s="5">
        <v>0.87634259259259262</v>
      </c>
      <c r="W3224" s="8">
        <v>0.875</v>
      </c>
      <c r="X3224" t="s">
        <v>114</v>
      </c>
      <c r="Y3224" t="str">
        <f>+VLOOKUP($X3224,[1]ParadasReg!$F:$I,4,0)</f>
        <v>Parada 3 / (M) Santa Lucía</v>
      </c>
      <c r="Z3224">
        <f>+VLOOKUP($X3224,[1]ParadasReg!$F:$I,3,0)</f>
        <v>29</v>
      </c>
    </row>
    <row r="3225" spans="1:26" x14ac:dyDescent="0.25">
      <c r="A3225">
        <v>911036</v>
      </c>
      <c r="B3225">
        <v>2031</v>
      </c>
      <c r="C3225" s="3">
        <v>45881.289155092592</v>
      </c>
      <c r="D3225" t="s">
        <v>62</v>
      </c>
      <c r="E3225">
        <v>4</v>
      </c>
      <c r="F3225">
        <v>0</v>
      </c>
      <c r="G3225">
        <v>4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-33.481048333333327</v>
      </c>
      <c r="P3225">
        <v>-70.523476666666667</v>
      </c>
      <c r="Q3225">
        <v>4.9382716049382713</v>
      </c>
      <c r="R3225">
        <v>519</v>
      </c>
      <c r="S3225" t="s">
        <v>89</v>
      </c>
      <c r="T3225">
        <f t="shared" si="50"/>
        <v>0</v>
      </c>
      <c r="U3225">
        <v>2</v>
      </c>
      <c r="V3225" s="5">
        <v>0.28915509259259259</v>
      </c>
      <c r="W3225" s="8">
        <v>0.27083333333333331</v>
      </c>
      <c r="X3225" t="s">
        <v>90</v>
      </c>
      <c r="Y3225" t="str">
        <f>+VLOOKUP($X3225,[1]ParadasReg!$F:$I,4,0)</f>
        <v xml:space="preserve">Av. Diagonal Las Torres / esq. Álvaro Casanova </v>
      </c>
      <c r="Z3225">
        <f>+VLOOKUP($X3225,[1]ParadasReg!$F:$I,3,0)</f>
        <v>1</v>
      </c>
    </row>
    <row r="3226" spans="1:26" x14ac:dyDescent="0.25">
      <c r="A3226">
        <v>911045</v>
      </c>
      <c r="B3226">
        <v>2031</v>
      </c>
      <c r="C3226" s="3">
        <v>45881.290208333332</v>
      </c>
      <c r="D3226" t="s">
        <v>62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-33.478936666666669</v>
      </c>
      <c r="P3226">
        <v>-70.527908333333329</v>
      </c>
      <c r="Q3226">
        <v>4.9382716049382713</v>
      </c>
      <c r="R3226">
        <v>519</v>
      </c>
      <c r="S3226" t="s">
        <v>89</v>
      </c>
      <c r="T3226">
        <f t="shared" si="50"/>
        <v>0</v>
      </c>
      <c r="U3226">
        <v>2</v>
      </c>
      <c r="V3226" s="5">
        <v>0.29020833333333335</v>
      </c>
      <c r="W3226" s="8">
        <v>0.27083333333333331</v>
      </c>
      <c r="X3226" t="s">
        <v>91</v>
      </c>
      <c r="Y3226" t="str">
        <f>+VLOOKUP($X3226,[1]ParadasReg!$F:$I,4,0)</f>
        <v>Avenida Grecia / esq. Qda. de Sn. Pedro</v>
      </c>
      <c r="Z3226">
        <f>+VLOOKUP($X3226,[1]ParadasReg!$F:$I,3,0)</f>
        <v>3</v>
      </c>
    </row>
    <row r="3227" spans="1:26" x14ac:dyDescent="0.25">
      <c r="A3227">
        <v>911052</v>
      </c>
      <c r="B3227">
        <v>2031</v>
      </c>
      <c r="C3227" s="3">
        <v>45881.291273148148</v>
      </c>
      <c r="D3227" t="s">
        <v>62</v>
      </c>
      <c r="E3227">
        <v>23</v>
      </c>
      <c r="F3227">
        <v>0</v>
      </c>
      <c r="G3227">
        <v>23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-33.47826666666667</v>
      </c>
      <c r="P3227">
        <v>-70.531326666666672</v>
      </c>
      <c r="Q3227">
        <v>33.333333333333329</v>
      </c>
      <c r="R3227">
        <v>519</v>
      </c>
      <c r="S3227" t="s">
        <v>89</v>
      </c>
      <c r="T3227">
        <f t="shared" si="50"/>
        <v>30</v>
      </c>
      <c r="U3227">
        <v>2</v>
      </c>
      <c r="V3227" s="5">
        <v>0.29127314814814814</v>
      </c>
      <c r="W3227" s="8">
        <v>0.27083333333333331</v>
      </c>
      <c r="X3227" t="s">
        <v>92</v>
      </c>
      <c r="Y3227" t="str">
        <f>+VLOOKUP($X3227,[1]ParadasReg!$F:$I,4,0)</f>
        <v>Avenida Grecia / esq. Los Picachos</v>
      </c>
      <c r="Z3227">
        <f>+VLOOKUP($X3227,[1]ParadasReg!$F:$I,3,0)</f>
        <v>4</v>
      </c>
    </row>
    <row r="3228" spans="1:26" x14ac:dyDescent="0.25">
      <c r="A3228">
        <v>911062</v>
      </c>
      <c r="B3228">
        <v>2031</v>
      </c>
      <c r="C3228" s="3">
        <v>45881.293657407397</v>
      </c>
      <c r="D3228" t="s">
        <v>62</v>
      </c>
      <c r="E3228">
        <v>19</v>
      </c>
      <c r="F3228">
        <v>0</v>
      </c>
      <c r="G3228">
        <v>19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-33.475106666666669</v>
      </c>
      <c r="P3228">
        <v>-70.546863333333334</v>
      </c>
      <c r="Q3228">
        <v>56.79012345679012</v>
      </c>
      <c r="R3228">
        <v>519</v>
      </c>
      <c r="S3228" t="s">
        <v>89</v>
      </c>
      <c r="T3228">
        <f t="shared" si="50"/>
        <v>50</v>
      </c>
      <c r="U3228">
        <v>2</v>
      </c>
      <c r="V3228" s="5">
        <v>0.29365740740740742</v>
      </c>
      <c r="W3228" s="8">
        <v>0.29166666666666663</v>
      </c>
      <c r="X3228" t="s">
        <v>96</v>
      </c>
      <c r="Y3228" t="str">
        <f>+VLOOKUP($X3228,[1]ParadasReg!$F:$I,4,0)</f>
        <v>Avenida Grecia / esq. Palena</v>
      </c>
      <c r="Z3228">
        <f>+VLOOKUP($X3228,[1]ParadasReg!$F:$I,3,0)</f>
        <v>8</v>
      </c>
    </row>
    <row r="3229" spans="1:26" x14ac:dyDescent="0.25">
      <c r="A3229">
        <v>911073</v>
      </c>
      <c r="B3229">
        <v>2031</v>
      </c>
      <c r="C3229" s="3">
        <v>45881.295636574083</v>
      </c>
      <c r="D3229" t="s">
        <v>62</v>
      </c>
      <c r="E3229">
        <v>2</v>
      </c>
      <c r="F3229">
        <v>0</v>
      </c>
      <c r="G3229">
        <v>0</v>
      </c>
      <c r="H3229">
        <v>0</v>
      </c>
      <c r="I3229">
        <v>2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-33.475999999999999</v>
      </c>
      <c r="P3229">
        <v>-70.542401666666663</v>
      </c>
      <c r="Q3229">
        <v>59.259259259259252</v>
      </c>
      <c r="R3229">
        <v>519</v>
      </c>
      <c r="S3229" t="s">
        <v>89</v>
      </c>
      <c r="T3229">
        <f t="shared" si="50"/>
        <v>50</v>
      </c>
      <c r="U3229">
        <v>2</v>
      </c>
      <c r="V3229" s="5">
        <v>0.29563657407407407</v>
      </c>
      <c r="W3229" s="8">
        <v>0.29166666666666663</v>
      </c>
      <c r="X3229" t="s">
        <v>95</v>
      </c>
      <c r="Y3229" t="str">
        <f>+VLOOKUP($X3229,[1]ParadasReg!$F:$I,4,0)</f>
        <v>Parada / Muni. Peñalolén</v>
      </c>
      <c r="Z3229">
        <f>+VLOOKUP($X3229,[1]ParadasReg!$F:$I,3,0)</f>
        <v>7</v>
      </c>
    </row>
    <row r="3230" spans="1:26" x14ac:dyDescent="0.25">
      <c r="A3230">
        <v>911086</v>
      </c>
      <c r="B3230">
        <v>2031</v>
      </c>
      <c r="C3230" s="3">
        <v>45881.298067129632</v>
      </c>
      <c r="D3230" t="s">
        <v>62</v>
      </c>
      <c r="E3230">
        <v>16</v>
      </c>
      <c r="F3230">
        <v>0</v>
      </c>
      <c r="G3230">
        <v>16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-33.474249999999998</v>
      </c>
      <c r="P3230">
        <v>-70.551338333333334</v>
      </c>
      <c r="Q3230">
        <v>79.012345679012341</v>
      </c>
      <c r="R3230">
        <v>519</v>
      </c>
      <c r="S3230" t="s">
        <v>89</v>
      </c>
      <c r="T3230">
        <f t="shared" si="50"/>
        <v>70</v>
      </c>
      <c r="U3230">
        <v>2</v>
      </c>
      <c r="V3230" s="5">
        <v>0.29806712962962961</v>
      </c>
      <c r="W3230" s="8">
        <v>0.29166666666666663</v>
      </c>
      <c r="X3230" t="s">
        <v>97</v>
      </c>
      <c r="Y3230" t="str">
        <f>+VLOOKUP($X3230,[1]ParadasReg!$F:$I,4,0)</f>
        <v>Avenida Grecia / esq. Pasaje 444</v>
      </c>
      <c r="Z3230">
        <f>+VLOOKUP($X3230,[1]ParadasReg!$F:$I,3,0)</f>
        <v>9</v>
      </c>
    </row>
    <row r="3231" spans="1:26" x14ac:dyDescent="0.25">
      <c r="A3231">
        <v>911092</v>
      </c>
      <c r="B3231">
        <v>2031</v>
      </c>
      <c r="C3231" s="3">
        <v>45881.299687500003</v>
      </c>
      <c r="D3231" t="s">
        <v>62</v>
      </c>
      <c r="E3231">
        <v>1</v>
      </c>
      <c r="F3231">
        <v>1</v>
      </c>
      <c r="G3231">
        <v>0</v>
      </c>
      <c r="H3231">
        <v>0</v>
      </c>
      <c r="I3231">
        <v>1</v>
      </c>
      <c r="J3231">
        <v>1</v>
      </c>
      <c r="K3231">
        <v>0</v>
      </c>
      <c r="L3231">
        <v>0</v>
      </c>
      <c r="M3231">
        <v>0</v>
      </c>
      <c r="N3231">
        <v>0</v>
      </c>
      <c r="O3231">
        <v>-33.473131666666667</v>
      </c>
      <c r="P3231">
        <v>-70.556299999999993</v>
      </c>
      <c r="Q3231">
        <v>79.012345679012341</v>
      </c>
      <c r="R3231">
        <v>519</v>
      </c>
      <c r="S3231" t="s">
        <v>89</v>
      </c>
      <c r="T3231">
        <f t="shared" si="50"/>
        <v>70</v>
      </c>
      <c r="U3231">
        <v>2</v>
      </c>
      <c r="V3231" s="5">
        <v>0.2996875</v>
      </c>
      <c r="W3231" s="8">
        <v>0.29166666666666663</v>
      </c>
      <c r="X3231" t="s">
        <v>98</v>
      </c>
      <c r="Y3231" t="str">
        <f>+VLOOKUP($X3231,[1]ParadasReg!$F:$I,4,0)</f>
        <v>Parada 2 / Calle 1A - Avenida Grecia</v>
      </c>
      <c r="Z3231">
        <f>+VLOOKUP($X3231,[1]ParadasReg!$F:$I,3,0)</f>
        <v>10</v>
      </c>
    </row>
    <row r="3232" spans="1:26" x14ac:dyDescent="0.25">
      <c r="A3232">
        <v>911100</v>
      </c>
      <c r="B3232">
        <v>2031</v>
      </c>
      <c r="C3232" s="3">
        <v>45881.301168981481</v>
      </c>
      <c r="D3232" t="s">
        <v>62</v>
      </c>
      <c r="E3232">
        <v>5</v>
      </c>
      <c r="F3232">
        <v>0</v>
      </c>
      <c r="G3232">
        <v>5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-33.470885000000003</v>
      </c>
      <c r="P3232">
        <v>-70.567644999999999</v>
      </c>
      <c r="Q3232">
        <v>85.18518518518519</v>
      </c>
      <c r="R3232">
        <v>519</v>
      </c>
      <c r="S3232" t="s">
        <v>89</v>
      </c>
      <c r="T3232">
        <f t="shared" si="50"/>
        <v>80</v>
      </c>
      <c r="U3232">
        <v>2</v>
      </c>
      <c r="V3232" s="5">
        <v>0.30116898148148147</v>
      </c>
      <c r="W3232" s="8">
        <v>0.29166666666666663</v>
      </c>
      <c r="X3232" t="s">
        <v>119</v>
      </c>
      <c r="Y3232" t="str">
        <f>+VLOOKUP($X3232,[1]ParadasReg!$F:$I,4,0)</f>
        <v>Parada 2 / Los Molineros - Av. Grecia</v>
      </c>
      <c r="Z3232">
        <f>+VLOOKUP($X3232,[1]ParadasReg!$F:$I,3,0)</f>
        <v>12</v>
      </c>
    </row>
    <row r="3233" spans="1:26" x14ac:dyDescent="0.25">
      <c r="A3233">
        <v>911102</v>
      </c>
      <c r="B3233">
        <v>2031</v>
      </c>
      <c r="C3233" s="3">
        <v>45881.302025462966</v>
      </c>
      <c r="D3233" t="s">
        <v>62</v>
      </c>
      <c r="E3233">
        <v>1</v>
      </c>
      <c r="F3233">
        <v>17</v>
      </c>
      <c r="G3233">
        <v>0</v>
      </c>
      <c r="H3233">
        <v>0</v>
      </c>
      <c r="I3233">
        <v>1</v>
      </c>
      <c r="J3233">
        <v>17</v>
      </c>
      <c r="K3233">
        <v>0</v>
      </c>
      <c r="L3233">
        <v>0</v>
      </c>
      <c r="M3233">
        <v>0</v>
      </c>
      <c r="N3233">
        <v>0</v>
      </c>
      <c r="O3233">
        <v>-33.46904</v>
      </c>
      <c r="P3233">
        <v>-70.576618333333329</v>
      </c>
      <c r="Q3233">
        <v>65.432098765432102</v>
      </c>
      <c r="R3233">
        <v>519</v>
      </c>
      <c r="S3233" t="s">
        <v>89</v>
      </c>
      <c r="T3233">
        <f t="shared" si="50"/>
        <v>60</v>
      </c>
      <c r="U3233">
        <v>2</v>
      </c>
      <c r="V3233" s="5">
        <v>0.30202546296296295</v>
      </c>
      <c r="W3233" s="8">
        <v>0.29166666666666663</v>
      </c>
      <c r="X3233" t="s">
        <v>100</v>
      </c>
      <c r="Y3233" t="str">
        <f>+VLOOKUP($X3233,[1]ParadasReg!$F:$I,4,0)</f>
        <v>Parada 4 / (M) Grecia</v>
      </c>
      <c r="Z3233">
        <f>+VLOOKUP($X3233,[1]ParadasReg!$F:$I,3,0)</f>
        <v>14</v>
      </c>
    </row>
    <row r="3234" spans="1:26" x14ac:dyDescent="0.25">
      <c r="A3234">
        <v>911116</v>
      </c>
      <c r="B3234">
        <v>2031</v>
      </c>
      <c r="C3234" s="3">
        <v>45881.304363425923</v>
      </c>
      <c r="D3234" t="s">
        <v>62</v>
      </c>
      <c r="E3234">
        <v>2</v>
      </c>
      <c r="F3234">
        <v>0</v>
      </c>
      <c r="G3234">
        <v>2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-33.467446666666667</v>
      </c>
      <c r="P3234">
        <v>-70.581163333333336</v>
      </c>
      <c r="Q3234">
        <v>67.901234567901241</v>
      </c>
      <c r="R3234">
        <v>519</v>
      </c>
      <c r="S3234" t="s">
        <v>89</v>
      </c>
      <c r="T3234">
        <f t="shared" si="50"/>
        <v>60</v>
      </c>
      <c r="U3234">
        <v>2</v>
      </c>
      <c r="V3234" s="5">
        <v>0.30436342592592591</v>
      </c>
      <c r="W3234" s="8">
        <v>0.29166666666666663</v>
      </c>
      <c r="X3234" t="s">
        <v>101</v>
      </c>
      <c r="Y3234" t="str">
        <f>+VLOOKUP($X3234,[1]ParadasReg!$F:$I,4,0)</f>
        <v>Parada 2 / ADO Chile</v>
      </c>
      <c r="Z3234">
        <f>+VLOOKUP($X3234,[1]ParadasReg!$F:$I,3,0)</f>
        <v>15</v>
      </c>
    </row>
    <row r="3235" spans="1:26" x14ac:dyDescent="0.25">
      <c r="A3235">
        <v>911128</v>
      </c>
      <c r="B3235">
        <v>2031</v>
      </c>
      <c r="C3235" s="3">
        <v>45881.30678240741</v>
      </c>
      <c r="D3235" t="s">
        <v>62</v>
      </c>
      <c r="E3235">
        <v>6</v>
      </c>
      <c r="F3235">
        <v>0</v>
      </c>
      <c r="G3235">
        <v>6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-33.465301666666669</v>
      </c>
      <c r="P3235">
        <v>-70.589668333333336</v>
      </c>
      <c r="Q3235">
        <v>75.308641975308646</v>
      </c>
      <c r="R3235">
        <v>519</v>
      </c>
      <c r="S3235" t="s">
        <v>89</v>
      </c>
      <c r="T3235">
        <f t="shared" si="50"/>
        <v>70</v>
      </c>
      <c r="U3235">
        <v>2</v>
      </c>
      <c r="V3235" s="5">
        <v>0.30678240740740742</v>
      </c>
      <c r="W3235" s="8">
        <v>0.29166666666666663</v>
      </c>
      <c r="X3235" t="s">
        <v>102</v>
      </c>
      <c r="Y3235" t="str">
        <f>+VLOOKUP($X3235,[1]ParadasReg!$F:$I,4,0)</f>
        <v>Parada 2 / CESFAM Salvador Bustos</v>
      </c>
      <c r="Z3235">
        <f>+VLOOKUP($X3235,[1]ParadasReg!$F:$I,3,0)</f>
        <v>16</v>
      </c>
    </row>
    <row r="3236" spans="1:26" x14ac:dyDescent="0.25">
      <c r="A3236">
        <v>911140</v>
      </c>
      <c r="B3236">
        <v>2031</v>
      </c>
      <c r="C3236" s="3">
        <v>45881.30840277778</v>
      </c>
      <c r="D3236" t="s">
        <v>62</v>
      </c>
      <c r="E3236">
        <v>3</v>
      </c>
      <c r="F3236">
        <v>4</v>
      </c>
      <c r="G3236">
        <v>0</v>
      </c>
      <c r="H3236">
        <v>0</v>
      </c>
      <c r="I3236">
        <v>3</v>
      </c>
      <c r="J3236">
        <v>4</v>
      </c>
      <c r="K3236">
        <v>0</v>
      </c>
      <c r="L3236">
        <v>0</v>
      </c>
      <c r="M3236">
        <v>0</v>
      </c>
      <c r="N3236">
        <v>0</v>
      </c>
      <c r="O3236">
        <v>-33.464606666666668</v>
      </c>
      <c r="P3236">
        <v>-70.597823333333338</v>
      </c>
      <c r="Q3236">
        <v>74.074074074074076</v>
      </c>
      <c r="R3236">
        <v>519</v>
      </c>
      <c r="S3236" t="s">
        <v>89</v>
      </c>
      <c r="T3236">
        <f t="shared" si="50"/>
        <v>70</v>
      </c>
      <c r="U3236">
        <v>2</v>
      </c>
      <c r="V3236" s="5">
        <v>0.30840277777777775</v>
      </c>
      <c r="W3236" s="8">
        <v>0.29166666666666663</v>
      </c>
      <c r="X3236" t="s">
        <v>103</v>
      </c>
      <c r="Y3236" t="str">
        <f>+VLOOKUP($X3236,[1]ParadasReg!$F:$I,4,0)</f>
        <v>Parada 2 / Pedagógico</v>
      </c>
      <c r="Z3236">
        <f>+VLOOKUP($X3236,[1]ParadasReg!$F:$I,3,0)</f>
        <v>17</v>
      </c>
    </row>
    <row r="3237" spans="1:26" x14ac:dyDescent="0.25">
      <c r="A3237">
        <v>911159</v>
      </c>
      <c r="B3237">
        <v>2031</v>
      </c>
      <c r="C3237" s="3">
        <v>45881.311203703714</v>
      </c>
      <c r="D3237" t="s">
        <v>62</v>
      </c>
      <c r="E3237">
        <v>1</v>
      </c>
      <c r="F3237">
        <v>10</v>
      </c>
      <c r="G3237">
        <v>1</v>
      </c>
      <c r="H3237">
        <v>0</v>
      </c>
      <c r="I3237">
        <v>0</v>
      </c>
      <c r="J3237">
        <v>10</v>
      </c>
      <c r="K3237">
        <v>0</v>
      </c>
      <c r="L3237">
        <v>0</v>
      </c>
      <c r="M3237">
        <v>0</v>
      </c>
      <c r="N3237">
        <v>0</v>
      </c>
      <c r="O3237">
        <v>-33.462161666666667</v>
      </c>
      <c r="P3237">
        <v>-70.607608333333332</v>
      </c>
      <c r="Q3237">
        <v>62.962962962962962</v>
      </c>
      <c r="R3237">
        <v>519</v>
      </c>
      <c r="S3237" t="s">
        <v>89</v>
      </c>
      <c r="T3237">
        <f t="shared" si="50"/>
        <v>60</v>
      </c>
      <c r="U3237">
        <v>2</v>
      </c>
      <c r="V3237" s="5">
        <v>0.3112037037037037</v>
      </c>
      <c r="W3237" s="8">
        <v>0.29166666666666663</v>
      </c>
      <c r="X3237" t="s">
        <v>118</v>
      </c>
      <c r="Y3237" t="str">
        <f>+VLOOKUP($X3237,[1]ParadasReg!$F:$I,4,0)</f>
        <v>Parada 2 / (M) Est.Nacional</v>
      </c>
      <c r="Z3237">
        <f>+VLOOKUP($X3237,[1]ParadasReg!$F:$I,3,0)</f>
        <v>19</v>
      </c>
    </row>
    <row r="3238" spans="1:26" x14ac:dyDescent="0.25">
      <c r="A3238">
        <v>911164</v>
      </c>
      <c r="B3238">
        <v>2031</v>
      </c>
      <c r="C3238" s="3">
        <v>45881.311932870369</v>
      </c>
      <c r="D3238" t="s">
        <v>62</v>
      </c>
      <c r="E3238">
        <v>0</v>
      </c>
      <c r="F3238">
        <v>3</v>
      </c>
      <c r="G3238">
        <v>0</v>
      </c>
      <c r="H3238">
        <v>0</v>
      </c>
      <c r="I3238">
        <v>0</v>
      </c>
      <c r="J3238">
        <v>3</v>
      </c>
      <c r="K3238">
        <v>0</v>
      </c>
      <c r="L3238">
        <v>0</v>
      </c>
      <c r="M3238">
        <v>0</v>
      </c>
      <c r="N3238">
        <v>0</v>
      </c>
      <c r="O3238">
        <v>-33.46183666666667</v>
      </c>
      <c r="P3238">
        <v>-70.612588333333335</v>
      </c>
      <c r="Q3238">
        <v>59.259259259259252</v>
      </c>
      <c r="R3238">
        <v>519</v>
      </c>
      <c r="S3238" t="s">
        <v>89</v>
      </c>
      <c r="T3238">
        <f t="shared" si="50"/>
        <v>50</v>
      </c>
      <c r="U3238">
        <v>2</v>
      </c>
      <c r="V3238" s="5">
        <v>0.31193287037037037</v>
      </c>
      <c r="W3238" s="8">
        <v>0.29166666666666663</v>
      </c>
      <c r="X3238" t="s">
        <v>105</v>
      </c>
      <c r="Y3238" t="str">
        <f>+VLOOKUP($X3238,[1]ParadasReg!$F:$I,4,0)</f>
        <v>Parada 2 / Avenida Marathon</v>
      </c>
      <c r="Z3238">
        <f>+VLOOKUP($X3238,[1]ParadasReg!$F:$I,3,0)</f>
        <v>20</v>
      </c>
    </row>
    <row r="3239" spans="1:26" x14ac:dyDescent="0.25">
      <c r="A3239">
        <v>911170</v>
      </c>
      <c r="B3239">
        <v>2031</v>
      </c>
      <c r="C3239" s="3">
        <v>45881.312638888892</v>
      </c>
      <c r="D3239" t="s">
        <v>62</v>
      </c>
      <c r="E3239">
        <v>2</v>
      </c>
      <c r="F3239">
        <v>0</v>
      </c>
      <c r="G3239">
        <v>2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-33.461513333333343</v>
      </c>
      <c r="P3239">
        <v>-70.617348333333339</v>
      </c>
      <c r="Q3239">
        <v>61.728395061728392</v>
      </c>
      <c r="R3239">
        <v>519</v>
      </c>
      <c r="S3239" t="s">
        <v>89</v>
      </c>
      <c r="T3239">
        <f t="shared" si="50"/>
        <v>60</v>
      </c>
      <c r="U3239">
        <v>2</v>
      </c>
      <c r="V3239" s="5">
        <v>0.31263888888888886</v>
      </c>
      <c r="W3239" s="8">
        <v>0.3125</v>
      </c>
      <c r="X3239" t="s">
        <v>106</v>
      </c>
      <c r="Y3239" t="str">
        <f>+VLOOKUP($X3239,[1]ParadasReg!$F:$I,4,0)</f>
        <v>Parada 2 / Villa Olímpica</v>
      </c>
      <c r="Z3239">
        <f>+VLOOKUP($X3239,[1]ParadasReg!$F:$I,3,0)</f>
        <v>21</v>
      </c>
    </row>
    <row r="3240" spans="1:26" x14ac:dyDescent="0.25">
      <c r="A3240">
        <v>911175</v>
      </c>
      <c r="B3240">
        <v>2031</v>
      </c>
      <c r="C3240" s="3">
        <v>45881.313599537039</v>
      </c>
      <c r="D3240" t="s">
        <v>62</v>
      </c>
      <c r="E3240">
        <v>2</v>
      </c>
      <c r="F3240">
        <v>0</v>
      </c>
      <c r="G3240">
        <v>2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-33.46003833333333</v>
      </c>
      <c r="P3240">
        <v>-70.622214999999997</v>
      </c>
      <c r="Q3240">
        <v>64.197530864197532</v>
      </c>
      <c r="R3240">
        <v>519</v>
      </c>
      <c r="S3240" t="s">
        <v>89</v>
      </c>
      <c r="T3240">
        <f t="shared" si="50"/>
        <v>60</v>
      </c>
      <c r="U3240">
        <v>2</v>
      </c>
      <c r="V3240" s="5">
        <v>0.31359953703703702</v>
      </c>
      <c r="W3240" s="8">
        <v>0.3125</v>
      </c>
      <c r="X3240" t="s">
        <v>107</v>
      </c>
      <c r="Y3240" t="str">
        <f>+VLOOKUP($X3240,[1]ParadasReg!$F:$I,4,0)</f>
        <v>Parada 4 / Suárez Mujica</v>
      </c>
      <c r="Z3240">
        <f>+VLOOKUP($X3240,[1]ParadasReg!$F:$I,3,0)</f>
        <v>22</v>
      </c>
    </row>
    <row r="3241" spans="1:26" x14ac:dyDescent="0.25">
      <c r="A3241">
        <v>911183</v>
      </c>
      <c r="B3241">
        <v>2031</v>
      </c>
      <c r="C3241" s="3">
        <v>45881.314976851849</v>
      </c>
      <c r="D3241" t="s">
        <v>62</v>
      </c>
      <c r="E3241">
        <v>0</v>
      </c>
      <c r="F3241">
        <v>6</v>
      </c>
      <c r="G3241">
        <v>0</v>
      </c>
      <c r="H3241">
        <v>0</v>
      </c>
      <c r="I3241">
        <v>0</v>
      </c>
      <c r="J3241">
        <v>6</v>
      </c>
      <c r="K3241">
        <v>0</v>
      </c>
      <c r="L3241">
        <v>0</v>
      </c>
      <c r="M3241">
        <v>0</v>
      </c>
      <c r="N3241">
        <v>0</v>
      </c>
      <c r="O3241">
        <v>-33.455046666666668</v>
      </c>
      <c r="P3241">
        <v>-70.627863333333337</v>
      </c>
      <c r="Q3241">
        <v>56.79012345679012</v>
      </c>
      <c r="R3241">
        <v>519</v>
      </c>
      <c r="S3241" t="s">
        <v>89</v>
      </c>
      <c r="T3241">
        <f t="shared" si="50"/>
        <v>50</v>
      </c>
      <c r="U3241">
        <v>2</v>
      </c>
      <c r="V3241" s="5">
        <v>0.31497685185185187</v>
      </c>
      <c r="W3241" s="8">
        <v>0.3125</v>
      </c>
      <c r="X3241" t="s">
        <v>108</v>
      </c>
      <c r="Y3241" t="str">
        <f>+VLOOKUP($X3241,[1]ParadasReg!$F:$I,4,0)</f>
        <v>Parada 2 / (M) Irarrázaval</v>
      </c>
      <c r="Z3241">
        <f>+VLOOKUP($X3241,[1]ParadasReg!$F:$I,3,0)</f>
        <v>23</v>
      </c>
    </row>
    <row r="3242" spans="1:26" x14ac:dyDescent="0.25">
      <c r="A3242">
        <v>911199</v>
      </c>
      <c r="B3242">
        <v>2031</v>
      </c>
      <c r="C3242" s="3">
        <v>45881.317453703698</v>
      </c>
      <c r="D3242" t="s">
        <v>62</v>
      </c>
      <c r="E3242">
        <v>10</v>
      </c>
      <c r="F3242">
        <v>2</v>
      </c>
      <c r="G3242">
        <v>10</v>
      </c>
      <c r="H3242">
        <v>0</v>
      </c>
      <c r="I3242">
        <v>0</v>
      </c>
      <c r="J3242">
        <v>2</v>
      </c>
      <c r="K3242">
        <v>0</v>
      </c>
      <c r="L3242">
        <v>0</v>
      </c>
      <c r="M3242">
        <v>0</v>
      </c>
      <c r="N3242">
        <v>0</v>
      </c>
      <c r="O3242">
        <v>-33.448963333333332</v>
      </c>
      <c r="P3242">
        <v>-70.631793333333334</v>
      </c>
      <c r="Q3242">
        <v>66.666666666666657</v>
      </c>
      <c r="R3242">
        <v>519</v>
      </c>
      <c r="S3242" t="s">
        <v>89</v>
      </c>
      <c r="T3242">
        <f t="shared" si="50"/>
        <v>60</v>
      </c>
      <c r="U3242">
        <v>2</v>
      </c>
      <c r="V3242" s="5">
        <v>0.31745370370370368</v>
      </c>
      <c r="W3242" s="8">
        <v>0.3125</v>
      </c>
      <c r="X3242" t="s">
        <v>110</v>
      </c>
      <c r="Y3242" t="str">
        <f>+VLOOKUP($X3242,[1]ParadasReg!$F:$I,4,0)</f>
        <v>Parada 2 / (M) Santa Isabel</v>
      </c>
      <c r="Z3242">
        <f>+VLOOKUP($X3242,[1]ParadasReg!$F:$I,3,0)</f>
        <v>25</v>
      </c>
    </row>
    <row r="3243" spans="1:26" x14ac:dyDescent="0.25">
      <c r="A3243">
        <v>911208</v>
      </c>
      <c r="B3243">
        <v>2031</v>
      </c>
      <c r="C3243" s="3">
        <v>45881.319525462961</v>
      </c>
      <c r="D3243" t="s">
        <v>62</v>
      </c>
      <c r="E3243">
        <v>5</v>
      </c>
      <c r="F3243">
        <v>4</v>
      </c>
      <c r="G3243">
        <v>5</v>
      </c>
      <c r="H3243">
        <v>0</v>
      </c>
      <c r="I3243">
        <v>0</v>
      </c>
      <c r="J3243">
        <v>4</v>
      </c>
      <c r="K3243">
        <v>0</v>
      </c>
      <c r="L3243">
        <v>0</v>
      </c>
      <c r="M3243">
        <v>0</v>
      </c>
      <c r="N3243">
        <v>0</v>
      </c>
      <c r="O3243">
        <v>-33.443716666666667</v>
      </c>
      <c r="P3243">
        <v>-70.633373333333338</v>
      </c>
      <c r="Q3243">
        <v>67.901234567901241</v>
      </c>
      <c r="R3243">
        <v>519</v>
      </c>
      <c r="S3243" t="s">
        <v>89</v>
      </c>
      <c r="T3243">
        <f t="shared" si="50"/>
        <v>60</v>
      </c>
      <c r="U3243">
        <v>2</v>
      </c>
      <c r="V3243" s="5">
        <v>0.31952546296296297</v>
      </c>
      <c r="W3243" s="8">
        <v>0.3125</v>
      </c>
      <c r="X3243" t="s">
        <v>111</v>
      </c>
      <c r="Y3243" t="str">
        <f>+VLOOKUP($X3243,[1]ParadasReg!$F:$I,4,0)</f>
        <v>Parada 2 / (M) Parque Bustamante</v>
      </c>
      <c r="Z3243">
        <f>+VLOOKUP($X3243,[1]ParadasReg!$F:$I,3,0)</f>
        <v>26</v>
      </c>
    </row>
    <row r="3244" spans="1:26" x14ac:dyDescent="0.25">
      <c r="A3244">
        <v>911234</v>
      </c>
      <c r="B3244">
        <v>2031</v>
      </c>
      <c r="C3244" s="3">
        <v>45881.323425925933</v>
      </c>
      <c r="D3244" t="s">
        <v>62</v>
      </c>
      <c r="E3244">
        <v>0</v>
      </c>
      <c r="F3244">
        <v>14</v>
      </c>
      <c r="G3244">
        <v>0</v>
      </c>
      <c r="H3244">
        <v>0</v>
      </c>
      <c r="I3244">
        <v>0</v>
      </c>
      <c r="J3244">
        <v>14</v>
      </c>
      <c r="K3244">
        <v>0</v>
      </c>
      <c r="L3244">
        <v>0</v>
      </c>
      <c r="M3244">
        <v>0</v>
      </c>
      <c r="N3244">
        <v>0</v>
      </c>
      <c r="O3244">
        <v>-33.437249999999999</v>
      </c>
      <c r="P3244">
        <v>-70.636088333333333</v>
      </c>
      <c r="Q3244">
        <v>50.617283950617285</v>
      </c>
      <c r="R3244">
        <v>519</v>
      </c>
      <c r="S3244" t="s">
        <v>89</v>
      </c>
      <c r="T3244">
        <f t="shared" si="50"/>
        <v>50</v>
      </c>
      <c r="U3244">
        <v>2</v>
      </c>
      <c r="V3244" s="5">
        <v>0.32342592592592595</v>
      </c>
      <c r="W3244" s="8">
        <v>0.3125</v>
      </c>
      <c r="X3244" t="s">
        <v>112</v>
      </c>
      <c r="Y3244" t="str">
        <f>+VLOOKUP($X3244,[1]ParadasReg!$F:$I,4,0)</f>
        <v>Parada 4 / Plaza Italia</v>
      </c>
      <c r="Z3244">
        <f>+VLOOKUP($X3244,[1]ParadasReg!$F:$I,3,0)</f>
        <v>27</v>
      </c>
    </row>
    <row r="3245" spans="1:26" x14ac:dyDescent="0.25">
      <c r="A3245">
        <v>911242</v>
      </c>
      <c r="B3245">
        <v>2031</v>
      </c>
      <c r="C3245" s="3">
        <v>45881.324560185189</v>
      </c>
      <c r="D3245" t="s">
        <v>62</v>
      </c>
      <c r="E3245">
        <v>0</v>
      </c>
      <c r="F3245">
        <v>7</v>
      </c>
      <c r="G3245">
        <v>0</v>
      </c>
      <c r="H3245">
        <v>0</v>
      </c>
      <c r="I3245">
        <v>0</v>
      </c>
      <c r="J3245">
        <v>7</v>
      </c>
      <c r="K3245">
        <v>0</v>
      </c>
      <c r="L3245">
        <v>0</v>
      </c>
      <c r="M3245">
        <v>0</v>
      </c>
      <c r="N3245">
        <v>0</v>
      </c>
      <c r="O3245">
        <v>-33.439601666666668</v>
      </c>
      <c r="P3245">
        <v>-70.639943333333335</v>
      </c>
      <c r="Q3245">
        <v>41.975308641975303</v>
      </c>
      <c r="R3245">
        <v>519</v>
      </c>
      <c r="S3245" t="s">
        <v>89</v>
      </c>
      <c r="T3245">
        <f t="shared" si="50"/>
        <v>40</v>
      </c>
      <c r="U3245">
        <v>2</v>
      </c>
      <c r="V3245" s="5">
        <v>0.3245601851851852</v>
      </c>
      <c r="W3245" s="8">
        <v>0.3125</v>
      </c>
      <c r="X3245" t="s">
        <v>113</v>
      </c>
      <c r="Y3245" t="str">
        <f>+VLOOKUP($X3245,[1]ParadasReg!$F:$I,4,0)</f>
        <v>Parada 4 / (M) Universidad Católica</v>
      </c>
      <c r="Z3245">
        <f>+VLOOKUP($X3245,[1]ParadasReg!$F:$I,3,0)</f>
        <v>28</v>
      </c>
    </row>
    <row r="3246" spans="1:26" x14ac:dyDescent="0.25">
      <c r="A3246">
        <v>911251</v>
      </c>
      <c r="B3246">
        <v>2031</v>
      </c>
      <c r="C3246" s="3">
        <v>45881.326377314806</v>
      </c>
      <c r="D3246" t="s">
        <v>62</v>
      </c>
      <c r="E3246">
        <v>1</v>
      </c>
      <c r="F3246">
        <v>2</v>
      </c>
      <c r="G3246">
        <v>1</v>
      </c>
      <c r="H3246">
        <v>0</v>
      </c>
      <c r="I3246">
        <v>0</v>
      </c>
      <c r="J3246">
        <v>2</v>
      </c>
      <c r="K3246">
        <v>0</v>
      </c>
      <c r="L3246">
        <v>0</v>
      </c>
      <c r="M3246">
        <v>0</v>
      </c>
      <c r="N3246">
        <v>0</v>
      </c>
      <c r="O3246">
        <v>-33.442536666666669</v>
      </c>
      <c r="P3246">
        <v>-70.645489999999995</v>
      </c>
      <c r="Q3246">
        <v>40.74074074074074</v>
      </c>
      <c r="R3246">
        <v>519</v>
      </c>
      <c r="S3246" t="s">
        <v>89</v>
      </c>
      <c r="T3246">
        <f t="shared" si="50"/>
        <v>40</v>
      </c>
      <c r="U3246">
        <v>2</v>
      </c>
      <c r="V3246" s="5">
        <v>0.3263773148148148</v>
      </c>
      <c r="W3246" s="8">
        <v>0.3125</v>
      </c>
      <c r="X3246" t="s">
        <v>114</v>
      </c>
      <c r="Y3246" t="str">
        <f>+VLOOKUP($X3246,[1]ParadasReg!$F:$I,4,0)</f>
        <v>Parada 3 / (M) Santa Lucía</v>
      </c>
      <c r="Z3246">
        <f>+VLOOKUP($X3246,[1]ParadasReg!$F:$I,3,0)</f>
        <v>29</v>
      </c>
    </row>
    <row r="3247" spans="1:26" x14ac:dyDescent="0.25">
      <c r="A3247">
        <v>911257</v>
      </c>
      <c r="B3247">
        <v>2031</v>
      </c>
      <c r="C3247" s="3">
        <v>45881.327199074083</v>
      </c>
      <c r="D3247" t="s">
        <v>62</v>
      </c>
      <c r="E3247">
        <v>0</v>
      </c>
      <c r="F3247">
        <v>7</v>
      </c>
      <c r="G3247">
        <v>0</v>
      </c>
      <c r="H3247">
        <v>0</v>
      </c>
      <c r="I3247">
        <v>0</v>
      </c>
      <c r="J3247">
        <v>7</v>
      </c>
      <c r="K3247">
        <v>0</v>
      </c>
      <c r="L3247">
        <v>0</v>
      </c>
      <c r="M3247">
        <v>0</v>
      </c>
      <c r="N3247">
        <v>0</v>
      </c>
      <c r="O3247">
        <v>-33.443903333333331</v>
      </c>
      <c r="P3247">
        <v>-70.652226666666664</v>
      </c>
      <c r="Q3247">
        <v>32.098765432098766</v>
      </c>
      <c r="R3247">
        <v>519</v>
      </c>
      <c r="S3247" t="s">
        <v>89</v>
      </c>
      <c r="T3247">
        <f t="shared" si="50"/>
        <v>30</v>
      </c>
      <c r="U3247">
        <v>2</v>
      </c>
      <c r="V3247" s="5">
        <v>0.32719907407407406</v>
      </c>
      <c r="W3247" s="8">
        <v>0.3125</v>
      </c>
      <c r="X3247" t="s">
        <v>115</v>
      </c>
      <c r="Y3247" t="str">
        <f>+VLOOKUP($X3247,[1]ParadasReg!$F:$I,4,0)</f>
        <v>Parada 3 / (M) Universidad de Chile</v>
      </c>
      <c r="Z3247">
        <f>+VLOOKUP($X3247,[1]ParadasReg!$F:$I,3,0)</f>
        <v>30</v>
      </c>
    </row>
    <row r="3248" spans="1:26" x14ac:dyDescent="0.25">
      <c r="A3248">
        <v>911262</v>
      </c>
      <c r="B3248">
        <v>2031</v>
      </c>
      <c r="C3248" s="3">
        <v>45881.328240740739</v>
      </c>
      <c r="D3248" t="s">
        <v>62</v>
      </c>
      <c r="E3248">
        <v>0</v>
      </c>
      <c r="F3248">
        <v>6</v>
      </c>
      <c r="G3248">
        <v>0</v>
      </c>
      <c r="H3248">
        <v>0</v>
      </c>
      <c r="I3248">
        <v>0</v>
      </c>
      <c r="J3248">
        <v>6</v>
      </c>
      <c r="K3248">
        <v>0</v>
      </c>
      <c r="L3248">
        <v>0</v>
      </c>
      <c r="M3248">
        <v>0</v>
      </c>
      <c r="N3248">
        <v>0</v>
      </c>
      <c r="O3248">
        <v>-33.444886666666669</v>
      </c>
      <c r="P3248">
        <v>-70.656163333333339</v>
      </c>
      <c r="Q3248">
        <v>24.691358024691358</v>
      </c>
      <c r="R3248">
        <v>519</v>
      </c>
      <c r="S3248" t="s">
        <v>89</v>
      </c>
      <c r="T3248">
        <f t="shared" si="50"/>
        <v>20</v>
      </c>
      <c r="U3248">
        <v>2</v>
      </c>
      <c r="V3248" s="5">
        <v>0.32824074074074078</v>
      </c>
      <c r="W3248" s="8">
        <v>0.3125</v>
      </c>
      <c r="X3248" t="s">
        <v>116</v>
      </c>
      <c r="Y3248" t="str">
        <f>+VLOOKUP($X3248,[1]ParadasReg!$F:$I,4,0)</f>
        <v>Parada 3 / (M) La Moneda</v>
      </c>
      <c r="Z3248">
        <f>+VLOOKUP($X3248,[1]ParadasReg!$F:$I,3,0)</f>
        <v>31</v>
      </c>
    </row>
    <row r="3249" spans="1:26" x14ac:dyDescent="0.25">
      <c r="A3249">
        <v>911757</v>
      </c>
      <c r="B3249">
        <v>2031</v>
      </c>
      <c r="C3249" s="3">
        <v>45881.422696759262</v>
      </c>
      <c r="D3249" t="s">
        <v>63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-33.478278333333343</v>
      </c>
      <c r="P3249">
        <v>-70.531318333333331</v>
      </c>
      <c r="Q3249">
        <v>0</v>
      </c>
      <c r="R3249">
        <v>519</v>
      </c>
      <c r="S3249" t="s">
        <v>89</v>
      </c>
      <c r="T3249">
        <f t="shared" si="50"/>
        <v>0</v>
      </c>
      <c r="U3249">
        <v>2</v>
      </c>
      <c r="V3249" s="5">
        <v>0.42269675925925926</v>
      </c>
      <c r="W3249" s="8">
        <v>0.41666666666666663</v>
      </c>
      <c r="X3249" t="s">
        <v>92</v>
      </c>
      <c r="Y3249" t="str">
        <f>+VLOOKUP($X3249,[1]ParadasReg!$F:$I,4,0)</f>
        <v>Avenida Grecia / esq. Los Picachos</v>
      </c>
      <c r="Z3249">
        <f>+VLOOKUP($X3249,[1]ParadasReg!$F:$I,3,0)</f>
        <v>4</v>
      </c>
    </row>
    <row r="3250" spans="1:26" x14ac:dyDescent="0.25">
      <c r="A3250">
        <v>911761</v>
      </c>
      <c r="B3250">
        <v>2031</v>
      </c>
      <c r="C3250" s="3">
        <v>45881.423981481479</v>
      </c>
      <c r="D3250" t="s">
        <v>63</v>
      </c>
      <c r="E3250">
        <v>7</v>
      </c>
      <c r="F3250">
        <v>0</v>
      </c>
      <c r="G3250">
        <v>7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-33.47667666666667</v>
      </c>
      <c r="P3250">
        <v>-70.53881166666666</v>
      </c>
      <c r="Q3250">
        <v>8.6419753086419746</v>
      </c>
      <c r="R3250">
        <v>519</v>
      </c>
      <c r="S3250" t="s">
        <v>89</v>
      </c>
      <c r="T3250">
        <f t="shared" si="50"/>
        <v>0</v>
      </c>
      <c r="U3250">
        <v>2</v>
      </c>
      <c r="V3250" s="5">
        <v>0.42398148148148151</v>
      </c>
      <c r="W3250" s="8">
        <v>0.41666666666666663</v>
      </c>
      <c r="X3250" t="s">
        <v>94</v>
      </c>
      <c r="Y3250" t="str">
        <f>+VLOOKUP($X3250,[1]ParadasReg!$F:$I,4,0)</f>
        <v>Avenida Grecia / esq. Amanecer</v>
      </c>
      <c r="Z3250">
        <f>+VLOOKUP($X3250,[1]ParadasReg!$F:$I,3,0)</f>
        <v>6</v>
      </c>
    </row>
    <row r="3251" spans="1:26" x14ac:dyDescent="0.25">
      <c r="A3251">
        <v>911764</v>
      </c>
      <c r="B3251">
        <v>2031</v>
      </c>
      <c r="C3251" s="3">
        <v>45881.424780092602</v>
      </c>
      <c r="D3251" t="s">
        <v>63</v>
      </c>
      <c r="E3251">
        <v>1</v>
      </c>
      <c r="F3251">
        <v>0</v>
      </c>
      <c r="G3251">
        <v>0</v>
      </c>
      <c r="H3251">
        <v>0</v>
      </c>
      <c r="I3251">
        <v>1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-33.475968333333327</v>
      </c>
      <c r="P3251">
        <v>-70.542416666666668</v>
      </c>
      <c r="Q3251">
        <v>9.8765432098765427</v>
      </c>
      <c r="R3251">
        <v>519</v>
      </c>
      <c r="S3251" t="s">
        <v>89</v>
      </c>
      <c r="T3251">
        <f t="shared" si="50"/>
        <v>0</v>
      </c>
      <c r="U3251">
        <v>2</v>
      </c>
      <c r="V3251" s="5">
        <v>0.42478009259259258</v>
      </c>
      <c r="W3251" s="8">
        <v>0.41666666666666663</v>
      </c>
      <c r="X3251" t="s">
        <v>95</v>
      </c>
      <c r="Y3251" t="str">
        <f>+VLOOKUP($X3251,[1]ParadasReg!$F:$I,4,0)</f>
        <v>Parada / Muni. Peñalolén</v>
      </c>
      <c r="Z3251">
        <f>+VLOOKUP($X3251,[1]ParadasReg!$F:$I,3,0)</f>
        <v>7</v>
      </c>
    </row>
    <row r="3252" spans="1:26" x14ac:dyDescent="0.25">
      <c r="A3252">
        <v>911774</v>
      </c>
      <c r="B3252">
        <v>2031</v>
      </c>
      <c r="C3252" s="3">
        <v>45881.426759259259</v>
      </c>
      <c r="D3252" t="s">
        <v>63</v>
      </c>
      <c r="E3252">
        <v>1</v>
      </c>
      <c r="F3252">
        <v>1</v>
      </c>
      <c r="G3252">
        <v>1</v>
      </c>
      <c r="H3252">
        <v>0</v>
      </c>
      <c r="I3252">
        <v>0</v>
      </c>
      <c r="J3252">
        <v>1</v>
      </c>
      <c r="K3252">
        <v>0</v>
      </c>
      <c r="L3252">
        <v>0</v>
      </c>
      <c r="M3252">
        <v>0</v>
      </c>
      <c r="N3252">
        <v>0</v>
      </c>
      <c r="O3252">
        <v>-33.474228333333343</v>
      </c>
      <c r="P3252">
        <v>-70.55135833333334</v>
      </c>
      <c r="Q3252">
        <v>9.8765432098765427</v>
      </c>
      <c r="R3252">
        <v>519</v>
      </c>
      <c r="S3252" t="s">
        <v>89</v>
      </c>
      <c r="T3252">
        <f t="shared" si="50"/>
        <v>0</v>
      </c>
      <c r="U3252">
        <v>2</v>
      </c>
      <c r="V3252" s="5">
        <v>0.42675925925925928</v>
      </c>
      <c r="W3252" s="8">
        <v>0.41666666666666663</v>
      </c>
      <c r="X3252" t="s">
        <v>97</v>
      </c>
      <c r="Y3252" t="str">
        <f>+VLOOKUP($X3252,[1]ParadasReg!$F:$I,4,0)</f>
        <v>Avenida Grecia / esq. Pasaje 444</v>
      </c>
      <c r="Z3252">
        <f>+VLOOKUP($X3252,[1]ParadasReg!$F:$I,3,0)</f>
        <v>9</v>
      </c>
    </row>
    <row r="3253" spans="1:26" x14ac:dyDescent="0.25">
      <c r="A3253">
        <v>911781</v>
      </c>
      <c r="B3253">
        <v>2031</v>
      </c>
      <c r="C3253" s="3">
        <v>45881.428368055553</v>
      </c>
      <c r="D3253" t="s">
        <v>63</v>
      </c>
      <c r="E3253">
        <v>5</v>
      </c>
      <c r="F3253">
        <v>0</v>
      </c>
      <c r="G3253">
        <v>5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-33.472013333333337</v>
      </c>
      <c r="P3253">
        <v>-70.561883333333327</v>
      </c>
      <c r="Q3253">
        <v>16.049382716049383</v>
      </c>
      <c r="R3253">
        <v>519</v>
      </c>
      <c r="S3253" t="s">
        <v>89</v>
      </c>
      <c r="T3253">
        <f t="shared" si="50"/>
        <v>10</v>
      </c>
      <c r="U3253">
        <v>2</v>
      </c>
      <c r="V3253" s="5">
        <v>0.42836805555555557</v>
      </c>
      <c r="W3253" s="8">
        <v>0.41666666666666663</v>
      </c>
      <c r="X3253" t="s">
        <v>99</v>
      </c>
      <c r="Y3253" t="str">
        <f>+VLOOKUP($X3253,[1]ParadasReg!$F:$I,4,0)</f>
        <v>Parada 2 / Ictinos - Avenida Grecia</v>
      </c>
      <c r="Z3253">
        <f>+VLOOKUP($X3253,[1]ParadasReg!$F:$I,3,0)</f>
        <v>11</v>
      </c>
    </row>
    <row r="3254" spans="1:26" x14ac:dyDescent="0.25">
      <c r="A3254">
        <v>911786</v>
      </c>
      <c r="B3254">
        <v>2031</v>
      </c>
      <c r="C3254" s="3">
        <v>45881.429629629631</v>
      </c>
      <c r="D3254" t="s">
        <v>63</v>
      </c>
      <c r="E3254">
        <v>0</v>
      </c>
      <c r="F3254">
        <v>1</v>
      </c>
      <c r="G3254">
        <v>0</v>
      </c>
      <c r="H3254">
        <v>0</v>
      </c>
      <c r="I3254">
        <v>0</v>
      </c>
      <c r="J3254">
        <v>1</v>
      </c>
      <c r="K3254">
        <v>0</v>
      </c>
      <c r="L3254">
        <v>0</v>
      </c>
      <c r="M3254">
        <v>0</v>
      </c>
      <c r="N3254">
        <v>0</v>
      </c>
      <c r="O3254">
        <v>-33.469878333333327</v>
      </c>
      <c r="P3254">
        <v>-70.572888333333339</v>
      </c>
      <c r="Q3254">
        <v>14.814814814814813</v>
      </c>
      <c r="R3254">
        <v>519</v>
      </c>
      <c r="S3254" t="s">
        <v>89</v>
      </c>
      <c r="T3254">
        <f t="shared" si="50"/>
        <v>10</v>
      </c>
      <c r="U3254">
        <v>2</v>
      </c>
      <c r="V3254" s="5">
        <v>0.42962962962962964</v>
      </c>
      <c r="W3254" s="8">
        <v>0.41666666666666663</v>
      </c>
      <c r="X3254" t="s">
        <v>117</v>
      </c>
      <c r="Y3254" t="str">
        <f>+VLOOKUP($X3254,[1]ParadasReg!$F:$I,4,0)</f>
        <v>Parada 2 / Cruz Almeyda - Avenida Grecia</v>
      </c>
      <c r="Z3254">
        <f>+VLOOKUP($X3254,[1]ParadasReg!$F:$I,3,0)</f>
        <v>13</v>
      </c>
    </row>
    <row r="3255" spans="1:26" x14ac:dyDescent="0.25">
      <c r="A3255">
        <v>911790</v>
      </c>
      <c r="B3255">
        <v>2031</v>
      </c>
      <c r="C3255" s="3">
        <v>45881.430381944447</v>
      </c>
      <c r="D3255" t="s">
        <v>63</v>
      </c>
      <c r="E3255">
        <v>6</v>
      </c>
      <c r="F3255">
        <v>6</v>
      </c>
      <c r="G3255">
        <v>0</v>
      </c>
      <c r="H3255">
        <v>0</v>
      </c>
      <c r="I3255">
        <v>6</v>
      </c>
      <c r="J3255">
        <v>6</v>
      </c>
      <c r="K3255">
        <v>0</v>
      </c>
      <c r="L3255">
        <v>0</v>
      </c>
      <c r="M3255">
        <v>0</v>
      </c>
      <c r="N3255">
        <v>0</v>
      </c>
      <c r="O3255">
        <v>-33.469090000000001</v>
      </c>
      <c r="P3255">
        <v>-70.576366666666672</v>
      </c>
      <c r="Q3255">
        <v>14.814814814814813</v>
      </c>
      <c r="R3255">
        <v>519</v>
      </c>
      <c r="S3255" t="s">
        <v>89</v>
      </c>
      <c r="T3255">
        <f t="shared" si="50"/>
        <v>10</v>
      </c>
      <c r="U3255">
        <v>2</v>
      </c>
      <c r="V3255" s="5">
        <v>0.4303819444444445</v>
      </c>
      <c r="W3255" s="8">
        <v>0.41666666666666663</v>
      </c>
      <c r="X3255" t="s">
        <v>100</v>
      </c>
      <c r="Y3255" t="str">
        <f>+VLOOKUP($X3255,[1]ParadasReg!$F:$I,4,0)</f>
        <v>Parada 4 / (M) Grecia</v>
      </c>
      <c r="Z3255">
        <f>+VLOOKUP($X3255,[1]ParadasReg!$F:$I,3,0)</f>
        <v>14</v>
      </c>
    </row>
    <row r="3256" spans="1:26" x14ac:dyDescent="0.25">
      <c r="A3256">
        <v>911806</v>
      </c>
      <c r="B3256">
        <v>2031</v>
      </c>
      <c r="C3256" s="3">
        <v>45881.434432870366</v>
      </c>
      <c r="D3256" t="s">
        <v>63</v>
      </c>
      <c r="E3256">
        <v>13</v>
      </c>
      <c r="F3256">
        <v>4</v>
      </c>
      <c r="G3256">
        <v>0</v>
      </c>
      <c r="H3256">
        <v>0</v>
      </c>
      <c r="I3256">
        <v>13</v>
      </c>
      <c r="J3256">
        <v>4</v>
      </c>
      <c r="K3256">
        <v>0</v>
      </c>
      <c r="L3256">
        <v>0</v>
      </c>
      <c r="M3256">
        <v>0</v>
      </c>
      <c r="N3256">
        <v>0</v>
      </c>
      <c r="O3256">
        <v>-33.464613333333332</v>
      </c>
      <c r="P3256">
        <v>-70.597678333333334</v>
      </c>
      <c r="Q3256">
        <v>25.925925925925924</v>
      </c>
      <c r="R3256">
        <v>519</v>
      </c>
      <c r="S3256" t="s">
        <v>89</v>
      </c>
      <c r="T3256">
        <f t="shared" si="50"/>
        <v>20</v>
      </c>
      <c r="U3256">
        <v>2</v>
      </c>
      <c r="V3256" s="5">
        <v>0.43443287037037037</v>
      </c>
      <c r="W3256" s="8">
        <v>0.41666666666666663</v>
      </c>
      <c r="X3256" t="s">
        <v>103</v>
      </c>
      <c r="Y3256" t="str">
        <f>+VLOOKUP($X3256,[1]ParadasReg!$F:$I,4,0)</f>
        <v>Parada 2 / Pedagógico</v>
      </c>
      <c r="Z3256">
        <f>+VLOOKUP($X3256,[1]ParadasReg!$F:$I,3,0)</f>
        <v>17</v>
      </c>
    </row>
    <row r="3257" spans="1:26" x14ac:dyDescent="0.25">
      <c r="A3257">
        <v>911811</v>
      </c>
      <c r="B3257">
        <v>2031</v>
      </c>
      <c r="C3257" s="3">
        <v>45881.43608796296</v>
      </c>
      <c r="D3257" t="s">
        <v>63</v>
      </c>
      <c r="E3257">
        <v>7</v>
      </c>
      <c r="F3257">
        <v>0</v>
      </c>
      <c r="G3257">
        <v>7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-33.46387166666667</v>
      </c>
      <c r="P3257">
        <v>-70.602493333333328</v>
      </c>
      <c r="Q3257">
        <v>34.567901234567898</v>
      </c>
      <c r="R3257">
        <v>519</v>
      </c>
      <c r="S3257" t="s">
        <v>89</v>
      </c>
      <c r="T3257">
        <f t="shared" si="50"/>
        <v>30</v>
      </c>
      <c r="U3257">
        <v>2</v>
      </c>
      <c r="V3257" s="5">
        <v>0.43608796296296298</v>
      </c>
      <c r="W3257" s="8">
        <v>0.41666666666666663</v>
      </c>
      <c r="X3257" t="s">
        <v>104</v>
      </c>
      <c r="Y3257" t="str">
        <f>+VLOOKUP($X3257,[1]ParadasReg!$F:$I,4,0)</f>
        <v>Parada 2 / Los Tres Antonios</v>
      </c>
      <c r="Z3257">
        <f>+VLOOKUP($X3257,[1]ParadasReg!$F:$I,3,0)</f>
        <v>18</v>
      </c>
    </row>
    <row r="3258" spans="1:26" x14ac:dyDescent="0.25">
      <c r="A3258">
        <v>911817</v>
      </c>
      <c r="B3258">
        <v>2031</v>
      </c>
      <c r="C3258" s="3">
        <v>45881.437106481477</v>
      </c>
      <c r="D3258" t="s">
        <v>63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-33.462183333333343</v>
      </c>
      <c r="P3258">
        <v>-70.607313333333337</v>
      </c>
      <c r="Q3258">
        <v>34.567901234567898</v>
      </c>
      <c r="R3258">
        <v>519</v>
      </c>
      <c r="S3258" t="s">
        <v>89</v>
      </c>
      <c r="T3258">
        <f t="shared" si="50"/>
        <v>30</v>
      </c>
      <c r="U3258">
        <v>2</v>
      </c>
      <c r="V3258" s="5">
        <v>0.43710648148148151</v>
      </c>
      <c r="W3258" s="8">
        <v>0.41666666666666663</v>
      </c>
      <c r="X3258" t="s">
        <v>118</v>
      </c>
      <c r="Y3258" t="str">
        <f>+VLOOKUP($X3258,[1]ParadasReg!$F:$I,4,0)</f>
        <v>Parada 2 / (M) Est.Nacional</v>
      </c>
      <c r="Z3258">
        <f>+VLOOKUP($X3258,[1]ParadasReg!$F:$I,3,0)</f>
        <v>19</v>
      </c>
    </row>
    <row r="3259" spans="1:26" x14ac:dyDescent="0.25">
      <c r="A3259">
        <v>911822</v>
      </c>
      <c r="B3259">
        <v>2031</v>
      </c>
      <c r="C3259" s="3">
        <v>45881.438576388893</v>
      </c>
      <c r="D3259" t="s">
        <v>63</v>
      </c>
      <c r="E3259">
        <v>2</v>
      </c>
      <c r="F3259">
        <v>0</v>
      </c>
      <c r="G3259">
        <v>2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-33.461818333333333</v>
      </c>
      <c r="P3259">
        <v>-70.6126</v>
      </c>
      <c r="Q3259">
        <v>37.037037037037038</v>
      </c>
      <c r="R3259">
        <v>519</v>
      </c>
      <c r="S3259" t="s">
        <v>89</v>
      </c>
      <c r="T3259">
        <f t="shared" si="50"/>
        <v>30</v>
      </c>
      <c r="U3259">
        <v>2</v>
      </c>
      <c r="V3259" s="5">
        <v>0.43857638888888889</v>
      </c>
      <c r="W3259" s="8">
        <v>0.4375</v>
      </c>
      <c r="X3259" t="s">
        <v>105</v>
      </c>
      <c r="Y3259" t="str">
        <f>+VLOOKUP($X3259,[1]ParadasReg!$F:$I,4,0)</f>
        <v>Parada 2 / Avenida Marathon</v>
      </c>
      <c r="Z3259">
        <f>+VLOOKUP($X3259,[1]ParadasReg!$F:$I,3,0)</f>
        <v>20</v>
      </c>
    </row>
    <row r="3260" spans="1:26" x14ac:dyDescent="0.25">
      <c r="A3260">
        <v>911826</v>
      </c>
      <c r="B3260">
        <v>2031</v>
      </c>
      <c r="C3260" s="3">
        <v>45881.440069444441</v>
      </c>
      <c r="D3260" t="s">
        <v>63</v>
      </c>
      <c r="E3260">
        <v>1</v>
      </c>
      <c r="F3260">
        <v>0</v>
      </c>
      <c r="G3260">
        <v>1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-33.461483333333327</v>
      </c>
      <c r="P3260">
        <v>-70.617378333333335</v>
      </c>
      <c r="Q3260">
        <v>38.271604938271601</v>
      </c>
      <c r="R3260">
        <v>519</v>
      </c>
      <c r="S3260" t="s">
        <v>89</v>
      </c>
      <c r="T3260">
        <f t="shared" si="50"/>
        <v>30</v>
      </c>
      <c r="U3260">
        <v>2</v>
      </c>
      <c r="V3260" s="5">
        <v>0.44006944444444446</v>
      </c>
      <c r="W3260" s="8">
        <v>0.4375</v>
      </c>
      <c r="X3260" t="s">
        <v>106</v>
      </c>
      <c r="Y3260" t="str">
        <f>+VLOOKUP($X3260,[1]ParadasReg!$F:$I,4,0)</f>
        <v>Parada 2 / Villa Olímpica</v>
      </c>
      <c r="Z3260">
        <f>+VLOOKUP($X3260,[1]ParadasReg!$F:$I,3,0)</f>
        <v>21</v>
      </c>
    </row>
    <row r="3261" spans="1:26" x14ac:dyDescent="0.25">
      <c r="A3261">
        <v>911833</v>
      </c>
      <c r="B3261">
        <v>2031</v>
      </c>
      <c r="C3261" s="3">
        <v>45881.442164351851</v>
      </c>
      <c r="D3261" t="s">
        <v>63</v>
      </c>
      <c r="E3261">
        <v>0</v>
      </c>
      <c r="F3261">
        <v>6</v>
      </c>
      <c r="G3261">
        <v>0</v>
      </c>
      <c r="H3261">
        <v>0</v>
      </c>
      <c r="I3261">
        <v>0</v>
      </c>
      <c r="J3261">
        <v>6</v>
      </c>
      <c r="K3261">
        <v>0</v>
      </c>
      <c r="L3261">
        <v>0</v>
      </c>
      <c r="M3261">
        <v>0</v>
      </c>
      <c r="N3261">
        <v>0</v>
      </c>
      <c r="O3261">
        <v>-33.455111666666667</v>
      </c>
      <c r="P3261">
        <v>-70.628608333333332</v>
      </c>
      <c r="Q3261">
        <v>30.864197530864196</v>
      </c>
      <c r="R3261">
        <v>519</v>
      </c>
      <c r="S3261" t="s">
        <v>89</v>
      </c>
      <c r="T3261">
        <f t="shared" si="50"/>
        <v>30</v>
      </c>
      <c r="U3261">
        <v>2</v>
      </c>
      <c r="V3261" s="5">
        <v>0.44216435185185188</v>
      </c>
      <c r="W3261" s="8">
        <v>0.4375</v>
      </c>
      <c r="X3261" t="s">
        <v>108</v>
      </c>
      <c r="Y3261" t="str">
        <f>+VLOOKUP($X3261,[1]ParadasReg!$F:$I,4,0)</f>
        <v>Parada 2 / (M) Irarrázaval</v>
      </c>
      <c r="Z3261">
        <f>+VLOOKUP($X3261,[1]ParadasReg!$F:$I,3,0)</f>
        <v>23</v>
      </c>
    </row>
    <row r="3262" spans="1:26" x14ac:dyDescent="0.25">
      <c r="A3262">
        <v>911842</v>
      </c>
      <c r="B3262">
        <v>2031</v>
      </c>
      <c r="C3262" s="3">
        <v>45881.444062499999</v>
      </c>
      <c r="D3262" t="s">
        <v>63</v>
      </c>
      <c r="E3262">
        <v>1</v>
      </c>
      <c r="F3262">
        <v>2</v>
      </c>
      <c r="G3262">
        <v>1</v>
      </c>
      <c r="H3262">
        <v>0</v>
      </c>
      <c r="I3262">
        <v>0</v>
      </c>
      <c r="J3262">
        <v>2</v>
      </c>
      <c r="K3262">
        <v>0</v>
      </c>
      <c r="L3262">
        <v>0</v>
      </c>
      <c r="M3262">
        <v>0</v>
      </c>
      <c r="N3262">
        <v>0</v>
      </c>
      <c r="O3262">
        <v>-33.448926666666672</v>
      </c>
      <c r="P3262">
        <v>-70.631874999999994</v>
      </c>
      <c r="Q3262">
        <v>29.629629629629626</v>
      </c>
      <c r="R3262">
        <v>519</v>
      </c>
      <c r="S3262" t="s">
        <v>89</v>
      </c>
      <c r="T3262">
        <f t="shared" si="50"/>
        <v>20</v>
      </c>
      <c r="U3262">
        <v>2</v>
      </c>
      <c r="V3262" s="5">
        <v>0.44406250000000003</v>
      </c>
      <c r="W3262" s="8">
        <v>0.4375</v>
      </c>
      <c r="X3262" t="s">
        <v>110</v>
      </c>
      <c r="Y3262" t="str">
        <f>+VLOOKUP($X3262,[1]ParadasReg!$F:$I,4,0)</f>
        <v>Parada 2 / (M) Santa Isabel</v>
      </c>
      <c r="Z3262">
        <f>+VLOOKUP($X3262,[1]ParadasReg!$F:$I,3,0)</f>
        <v>25</v>
      </c>
    </row>
    <row r="3263" spans="1:26" x14ac:dyDescent="0.25">
      <c r="A3263">
        <v>911846</v>
      </c>
      <c r="B3263">
        <v>2031</v>
      </c>
      <c r="C3263" s="3">
        <v>45881.4450462963</v>
      </c>
      <c r="D3263" t="s">
        <v>63</v>
      </c>
      <c r="E3263">
        <v>0</v>
      </c>
      <c r="F3263">
        <v>4</v>
      </c>
      <c r="G3263">
        <v>0</v>
      </c>
      <c r="H3263">
        <v>0</v>
      </c>
      <c r="I3263">
        <v>0</v>
      </c>
      <c r="J3263">
        <v>4</v>
      </c>
      <c r="K3263">
        <v>0</v>
      </c>
      <c r="L3263">
        <v>0</v>
      </c>
      <c r="M3263">
        <v>0</v>
      </c>
      <c r="N3263">
        <v>0</v>
      </c>
      <c r="O3263">
        <v>-33.444020000000002</v>
      </c>
      <c r="P3263">
        <v>-70.633228333333335</v>
      </c>
      <c r="Q3263">
        <v>24.691358024691358</v>
      </c>
      <c r="R3263">
        <v>519</v>
      </c>
      <c r="S3263" t="s">
        <v>89</v>
      </c>
      <c r="T3263">
        <f t="shared" si="50"/>
        <v>20</v>
      </c>
      <c r="U3263">
        <v>2</v>
      </c>
      <c r="V3263" s="5">
        <v>0.44504629629629627</v>
      </c>
      <c r="W3263" s="8">
        <v>0.4375</v>
      </c>
      <c r="X3263" t="s">
        <v>111</v>
      </c>
      <c r="Y3263" t="str">
        <f>+VLOOKUP($X3263,[1]ParadasReg!$F:$I,4,0)</f>
        <v>Parada 2 / (M) Parque Bustamante</v>
      </c>
      <c r="Z3263">
        <f>+VLOOKUP($X3263,[1]ParadasReg!$F:$I,3,0)</f>
        <v>26</v>
      </c>
    </row>
    <row r="3264" spans="1:26" x14ac:dyDescent="0.25">
      <c r="A3264">
        <v>911865</v>
      </c>
      <c r="B3264">
        <v>2031</v>
      </c>
      <c r="C3264" s="3">
        <v>45881.448877314811</v>
      </c>
      <c r="D3264" t="s">
        <v>63</v>
      </c>
      <c r="E3264">
        <v>0</v>
      </c>
      <c r="F3264">
        <v>2</v>
      </c>
      <c r="G3264">
        <v>0</v>
      </c>
      <c r="H3264">
        <v>0</v>
      </c>
      <c r="I3264">
        <v>0</v>
      </c>
      <c r="J3264">
        <v>2</v>
      </c>
      <c r="K3264">
        <v>0</v>
      </c>
      <c r="L3264">
        <v>0</v>
      </c>
      <c r="M3264">
        <v>0</v>
      </c>
      <c r="N3264">
        <v>0</v>
      </c>
      <c r="O3264">
        <v>-33.439638333333328</v>
      </c>
      <c r="P3264">
        <v>-70.64006333333333</v>
      </c>
      <c r="Q3264">
        <v>22.222222222222221</v>
      </c>
      <c r="R3264">
        <v>519</v>
      </c>
      <c r="S3264" t="s">
        <v>89</v>
      </c>
      <c r="T3264">
        <f t="shared" si="50"/>
        <v>20</v>
      </c>
      <c r="U3264">
        <v>2</v>
      </c>
      <c r="V3264" s="5">
        <v>0.4488773148148148</v>
      </c>
      <c r="W3264" s="8">
        <v>0.4375</v>
      </c>
      <c r="X3264" t="s">
        <v>113</v>
      </c>
      <c r="Y3264" t="str">
        <f>+VLOOKUP($X3264,[1]ParadasReg!$F:$I,4,0)</f>
        <v>Parada 4 / (M) Universidad Católica</v>
      </c>
      <c r="Z3264">
        <f>+VLOOKUP($X3264,[1]ParadasReg!$F:$I,3,0)</f>
        <v>28</v>
      </c>
    </row>
    <row r="3265" spans="1:26" x14ac:dyDescent="0.25">
      <c r="A3265">
        <v>911879</v>
      </c>
      <c r="B3265">
        <v>2031</v>
      </c>
      <c r="C3265" s="3">
        <v>45881.451145833344</v>
      </c>
      <c r="D3265" t="s">
        <v>63</v>
      </c>
      <c r="E3265">
        <v>0</v>
      </c>
      <c r="F3265">
        <v>4</v>
      </c>
      <c r="G3265">
        <v>0</v>
      </c>
      <c r="H3265">
        <v>0</v>
      </c>
      <c r="I3265">
        <v>0</v>
      </c>
      <c r="J3265">
        <v>4</v>
      </c>
      <c r="K3265">
        <v>0</v>
      </c>
      <c r="L3265">
        <v>0</v>
      </c>
      <c r="M3265">
        <v>0</v>
      </c>
      <c r="N3265">
        <v>0</v>
      </c>
      <c r="O3265">
        <v>-33.441651666666672</v>
      </c>
      <c r="P3265">
        <v>-70.645061666666663</v>
      </c>
      <c r="Q3265">
        <v>17.283950617283949</v>
      </c>
      <c r="R3265">
        <v>519</v>
      </c>
      <c r="S3265" t="s">
        <v>89</v>
      </c>
      <c r="T3265">
        <f t="shared" si="50"/>
        <v>10</v>
      </c>
      <c r="U3265">
        <v>2</v>
      </c>
      <c r="V3265" s="5">
        <v>0.45114583333333336</v>
      </c>
      <c r="W3265" s="8">
        <v>0.4375</v>
      </c>
      <c r="X3265" t="s">
        <v>114</v>
      </c>
      <c r="Y3265" t="str">
        <f>+VLOOKUP($X3265,[1]ParadasReg!$F:$I,4,0)</f>
        <v>Parada 3 / (M) Santa Lucía</v>
      </c>
      <c r="Z3265">
        <f>+VLOOKUP($X3265,[1]ParadasReg!$F:$I,3,0)</f>
        <v>29</v>
      </c>
    </row>
    <row r="3266" spans="1:26" x14ac:dyDescent="0.25">
      <c r="A3266">
        <v>912442</v>
      </c>
      <c r="B3266">
        <v>2031</v>
      </c>
      <c r="C3266" s="3">
        <v>45881.621608796297</v>
      </c>
      <c r="D3266" t="s">
        <v>63</v>
      </c>
      <c r="E3266">
        <v>2</v>
      </c>
      <c r="F3266">
        <v>0</v>
      </c>
      <c r="G3266">
        <v>2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-33.478286666666669</v>
      </c>
      <c r="P3266">
        <v>-70.531263333333328</v>
      </c>
      <c r="Q3266">
        <v>2.4691358024691357</v>
      </c>
      <c r="R3266">
        <v>519</v>
      </c>
      <c r="S3266" t="s">
        <v>89</v>
      </c>
      <c r="T3266">
        <f t="shared" si="50"/>
        <v>0</v>
      </c>
      <c r="U3266">
        <v>2</v>
      </c>
      <c r="V3266" s="5">
        <v>0.62160879629629628</v>
      </c>
      <c r="W3266" s="8">
        <v>0.60416666666666663</v>
      </c>
      <c r="X3266" t="s">
        <v>92</v>
      </c>
      <c r="Y3266" t="str">
        <f>+VLOOKUP($X3266,[1]ParadasReg!$F:$I,4,0)</f>
        <v>Avenida Grecia / esq. Los Picachos</v>
      </c>
      <c r="Z3266">
        <f>+VLOOKUP($X3266,[1]ParadasReg!$F:$I,3,0)</f>
        <v>4</v>
      </c>
    </row>
    <row r="3267" spans="1:26" x14ac:dyDescent="0.25">
      <c r="A3267">
        <v>912453</v>
      </c>
      <c r="B3267">
        <v>2031</v>
      </c>
      <c r="C3267" s="3">
        <v>45881.623553240737</v>
      </c>
      <c r="D3267" t="s">
        <v>63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-33.476578333333343</v>
      </c>
      <c r="P3267">
        <v>-70.539903333333328</v>
      </c>
      <c r="Q3267">
        <v>2.4691358024691357</v>
      </c>
      <c r="R3267">
        <v>519</v>
      </c>
      <c r="S3267" t="s">
        <v>89</v>
      </c>
      <c r="T3267">
        <f t="shared" ref="T3267:T3330" si="51">FLOOR(Q3267,10)</f>
        <v>0</v>
      </c>
      <c r="U3267">
        <v>2</v>
      </c>
      <c r="V3267" s="5">
        <v>0.62355324074074081</v>
      </c>
      <c r="W3267" s="8">
        <v>0.60416666666666663</v>
      </c>
      <c r="X3267" t="s">
        <v>94</v>
      </c>
      <c r="Y3267" t="str">
        <f>+VLOOKUP($X3267,[1]ParadasReg!$F:$I,4,0)</f>
        <v>Avenida Grecia / esq. Amanecer</v>
      </c>
      <c r="Z3267">
        <f>+VLOOKUP($X3267,[1]ParadasReg!$F:$I,3,0)</f>
        <v>6</v>
      </c>
    </row>
    <row r="3268" spans="1:26" x14ac:dyDescent="0.25">
      <c r="A3268">
        <v>912456</v>
      </c>
      <c r="B3268">
        <v>2031</v>
      </c>
      <c r="C3268" s="3">
        <v>45881.62400462963</v>
      </c>
      <c r="D3268" t="s">
        <v>63</v>
      </c>
      <c r="E3268">
        <v>8</v>
      </c>
      <c r="F3268">
        <v>0</v>
      </c>
      <c r="G3268">
        <v>8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-33.47606833333333</v>
      </c>
      <c r="P3268">
        <v>-70.542261666666661</v>
      </c>
      <c r="Q3268">
        <v>12.345679012345679</v>
      </c>
      <c r="R3268">
        <v>519</v>
      </c>
      <c r="S3268" t="s">
        <v>89</v>
      </c>
      <c r="T3268">
        <f t="shared" si="51"/>
        <v>10</v>
      </c>
      <c r="U3268">
        <v>2</v>
      </c>
      <c r="V3268" s="5">
        <v>0.62400462962962966</v>
      </c>
      <c r="W3268" s="8">
        <v>0.60416666666666663</v>
      </c>
      <c r="X3268" t="s">
        <v>95</v>
      </c>
      <c r="Y3268" t="str">
        <f>+VLOOKUP($X3268,[1]ParadasReg!$F:$I,4,0)</f>
        <v>Parada / Muni. Peñalolén</v>
      </c>
      <c r="Z3268">
        <f>+VLOOKUP($X3268,[1]ParadasReg!$F:$I,3,0)</f>
        <v>7</v>
      </c>
    </row>
    <row r="3269" spans="1:26" x14ac:dyDescent="0.25">
      <c r="A3269">
        <v>912466</v>
      </c>
      <c r="B3269">
        <v>2031</v>
      </c>
      <c r="C3269" s="3">
        <v>45881.626226851848</v>
      </c>
      <c r="D3269" t="s">
        <v>63</v>
      </c>
      <c r="E3269">
        <v>0</v>
      </c>
      <c r="F3269">
        <v>1</v>
      </c>
      <c r="G3269">
        <v>0</v>
      </c>
      <c r="H3269">
        <v>0</v>
      </c>
      <c r="I3269">
        <v>0</v>
      </c>
      <c r="J3269">
        <v>1</v>
      </c>
      <c r="K3269">
        <v>0</v>
      </c>
      <c r="L3269">
        <v>0</v>
      </c>
      <c r="M3269">
        <v>0</v>
      </c>
      <c r="N3269">
        <v>0</v>
      </c>
      <c r="O3269">
        <v>-33.474248333333342</v>
      </c>
      <c r="P3269">
        <v>-70.551439999999999</v>
      </c>
      <c r="Q3269">
        <v>11.111111111111111</v>
      </c>
      <c r="R3269">
        <v>519</v>
      </c>
      <c r="S3269" t="s">
        <v>89</v>
      </c>
      <c r="T3269">
        <f t="shared" si="51"/>
        <v>10</v>
      </c>
      <c r="U3269">
        <v>2</v>
      </c>
      <c r="V3269" s="5">
        <v>0.62622685185185178</v>
      </c>
      <c r="W3269" s="8">
        <v>0.625</v>
      </c>
      <c r="X3269" t="s">
        <v>97</v>
      </c>
      <c r="Y3269" t="str">
        <f>+VLOOKUP($X3269,[1]ParadasReg!$F:$I,4,0)</f>
        <v>Avenida Grecia / esq. Pasaje 444</v>
      </c>
      <c r="Z3269">
        <f>+VLOOKUP($X3269,[1]ParadasReg!$F:$I,3,0)</f>
        <v>9</v>
      </c>
    </row>
    <row r="3270" spans="1:26" x14ac:dyDescent="0.25">
      <c r="A3270">
        <v>912475</v>
      </c>
      <c r="B3270">
        <v>2031</v>
      </c>
      <c r="C3270" s="3">
        <v>45881.627442129633</v>
      </c>
      <c r="D3270" t="s">
        <v>63</v>
      </c>
      <c r="E3270">
        <v>4</v>
      </c>
      <c r="F3270">
        <v>2</v>
      </c>
      <c r="G3270">
        <v>4</v>
      </c>
      <c r="H3270">
        <v>0</v>
      </c>
      <c r="I3270">
        <v>0</v>
      </c>
      <c r="J3270">
        <v>2</v>
      </c>
      <c r="K3270">
        <v>0</v>
      </c>
      <c r="L3270">
        <v>0</v>
      </c>
      <c r="M3270">
        <v>0</v>
      </c>
      <c r="N3270">
        <v>0</v>
      </c>
      <c r="O3270">
        <v>-33.473146666666658</v>
      </c>
      <c r="P3270">
        <v>-70.556401666666673</v>
      </c>
      <c r="Q3270">
        <v>13.580246913580247</v>
      </c>
      <c r="R3270">
        <v>519</v>
      </c>
      <c r="S3270" t="s">
        <v>89</v>
      </c>
      <c r="T3270">
        <f t="shared" si="51"/>
        <v>10</v>
      </c>
      <c r="U3270">
        <v>2</v>
      </c>
      <c r="V3270" s="5">
        <v>0.62744212962962964</v>
      </c>
      <c r="W3270" s="8">
        <v>0.625</v>
      </c>
      <c r="X3270" t="s">
        <v>98</v>
      </c>
      <c r="Y3270" t="str">
        <f>+VLOOKUP($X3270,[1]ParadasReg!$F:$I,4,0)</f>
        <v>Parada 2 / Calle 1A - Avenida Grecia</v>
      </c>
      <c r="Z3270">
        <f>+VLOOKUP($X3270,[1]ParadasReg!$F:$I,3,0)</f>
        <v>10</v>
      </c>
    </row>
    <row r="3271" spans="1:26" x14ac:dyDescent="0.25">
      <c r="A3271">
        <v>912481</v>
      </c>
      <c r="B3271">
        <v>2031</v>
      </c>
      <c r="C3271" s="3">
        <v>45881.629016203697</v>
      </c>
      <c r="D3271" t="s">
        <v>63</v>
      </c>
      <c r="E3271">
        <v>7</v>
      </c>
      <c r="F3271">
        <v>2</v>
      </c>
      <c r="G3271">
        <v>7</v>
      </c>
      <c r="H3271">
        <v>1</v>
      </c>
      <c r="I3271">
        <v>0</v>
      </c>
      <c r="J3271">
        <v>1</v>
      </c>
      <c r="K3271">
        <v>0</v>
      </c>
      <c r="L3271">
        <v>0</v>
      </c>
      <c r="M3271">
        <v>0</v>
      </c>
      <c r="N3271">
        <v>0</v>
      </c>
      <c r="O3271">
        <v>-33.470976666666672</v>
      </c>
      <c r="P3271">
        <v>-70.567516666666663</v>
      </c>
      <c r="Q3271">
        <v>19.753086419753085</v>
      </c>
      <c r="R3271">
        <v>519</v>
      </c>
      <c r="S3271" t="s">
        <v>89</v>
      </c>
      <c r="T3271">
        <f t="shared" si="51"/>
        <v>10</v>
      </c>
      <c r="U3271">
        <v>2</v>
      </c>
      <c r="V3271" s="5">
        <v>0.6290162037037037</v>
      </c>
      <c r="W3271" s="8">
        <v>0.625</v>
      </c>
      <c r="X3271" t="s">
        <v>119</v>
      </c>
      <c r="Y3271" t="str">
        <f>+VLOOKUP($X3271,[1]ParadasReg!$F:$I,4,0)</f>
        <v>Parada 2 / Los Molineros - Av. Grecia</v>
      </c>
      <c r="Z3271">
        <f>+VLOOKUP($X3271,[1]ParadasReg!$F:$I,3,0)</f>
        <v>12</v>
      </c>
    </row>
    <row r="3272" spans="1:26" x14ac:dyDescent="0.25">
      <c r="A3272">
        <v>912488</v>
      </c>
      <c r="B3272">
        <v>2031</v>
      </c>
      <c r="C3272" s="3">
        <v>45881.630694444437</v>
      </c>
      <c r="D3272" t="s">
        <v>63</v>
      </c>
      <c r="E3272">
        <v>4</v>
      </c>
      <c r="F3272">
        <v>0</v>
      </c>
      <c r="G3272">
        <v>0</v>
      </c>
      <c r="H3272">
        <v>0</v>
      </c>
      <c r="I3272">
        <v>4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-33.469091666666657</v>
      </c>
      <c r="P3272">
        <v>-70.576575000000005</v>
      </c>
      <c r="Q3272">
        <v>24.691358024691358</v>
      </c>
      <c r="R3272">
        <v>519</v>
      </c>
      <c r="S3272" t="s">
        <v>89</v>
      </c>
      <c r="T3272">
        <f t="shared" si="51"/>
        <v>20</v>
      </c>
      <c r="U3272">
        <v>2</v>
      </c>
      <c r="V3272" s="5">
        <v>0.63069444444444445</v>
      </c>
      <c r="W3272" s="8">
        <v>0.625</v>
      </c>
      <c r="X3272" t="s">
        <v>100</v>
      </c>
      <c r="Y3272" t="str">
        <f>+VLOOKUP($X3272,[1]ParadasReg!$F:$I,4,0)</f>
        <v>Parada 4 / (M) Grecia</v>
      </c>
      <c r="Z3272">
        <f>+VLOOKUP($X3272,[1]ParadasReg!$F:$I,3,0)</f>
        <v>14</v>
      </c>
    </row>
    <row r="3273" spans="1:26" x14ac:dyDescent="0.25">
      <c r="A3273">
        <v>912493</v>
      </c>
      <c r="B3273">
        <v>2031</v>
      </c>
      <c r="C3273" s="3">
        <v>45881.631585648152</v>
      </c>
      <c r="D3273" t="s">
        <v>63</v>
      </c>
      <c r="E3273">
        <v>0</v>
      </c>
      <c r="F3273">
        <v>2</v>
      </c>
      <c r="G3273">
        <v>0</v>
      </c>
      <c r="H3273">
        <v>0</v>
      </c>
      <c r="I3273">
        <v>0</v>
      </c>
      <c r="J3273">
        <v>2</v>
      </c>
      <c r="K3273">
        <v>0</v>
      </c>
      <c r="L3273">
        <v>0</v>
      </c>
      <c r="M3273">
        <v>0</v>
      </c>
      <c r="N3273">
        <v>0</v>
      </c>
      <c r="O3273">
        <v>-33.46749333333333</v>
      </c>
      <c r="P3273">
        <v>-70.58099</v>
      </c>
      <c r="Q3273">
        <v>22.222222222222221</v>
      </c>
      <c r="R3273">
        <v>519</v>
      </c>
      <c r="S3273" t="s">
        <v>89</v>
      </c>
      <c r="T3273">
        <f t="shared" si="51"/>
        <v>20</v>
      </c>
      <c r="U3273">
        <v>2</v>
      </c>
      <c r="V3273" s="5">
        <v>0.63158564814814822</v>
      </c>
      <c r="W3273" s="8">
        <v>0.625</v>
      </c>
      <c r="X3273" t="s">
        <v>101</v>
      </c>
      <c r="Y3273" t="str">
        <f>+VLOOKUP($X3273,[1]ParadasReg!$F:$I,4,0)</f>
        <v>Parada 2 / ADO Chile</v>
      </c>
      <c r="Z3273">
        <f>+VLOOKUP($X3273,[1]ParadasReg!$F:$I,3,0)</f>
        <v>15</v>
      </c>
    </row>
    <row r="3274" spans="1:26" x14ac:dyDescent="0.25">
      <c r="A3274">
        <v>912510</v>
      </c>
      <c r="B3274">
        <v>2031</v>
      </c>
      <c r="C3274" s="3">
        <v>45881.634085648147</v>
      </c>
      <c r="D3274" t="s">
        <v>63</v>
      </c>
      <c r="E3274">
        <v>0</v>
      </c>
      <c r="F3274">
        <v>2</v>
      </c>
      <c r="G3274">
        <v>0</v>
      </c>
      <c r="H3274">
        <v>0</v>
      </c>
      <c r="I3274">
        <v>0</v>
      </c>
      <c r="J3274">
        <v>2</v>
      </c>
      <c r="K3274">
        <v>0</v>
      </c>
      <c r="L3274">
        <v>0</v>
      </c>
      <c r="M3274">
        <v>0</v>
      </c>
      <c r="N3274">
        <v>0</v>
      </c>
      <c r="O3274">
        <v>-33.465350000000001</v>
      </c>
      <c r="P3274">
        <v>-70.589418333333327</v>
      </c>
      <c r="Q3274">
        <v>19.753086419753085</v>
      </c>
      <c r="R3274">
        <v>519</v>
      </c>
      <c r="S3274" t="s">
        <v>89</v>
      </c>
      <c r="T3274">
        <f t="shared" si="51"/>
        <v>10</v>
      </c>
      <c r="U3274">
        <v>2</v>
      </c>
      <c r="V3274" s="5">
        <v>0.63408564814814816</v>
      </c>
      <c r="W3274" s="8">
        <v>0.625</v>
      </c>
      <c r="X3274" t="s">
        <v>102</v>
      </c>
      <c r="Y3274" t="str">
        <f>+VLOOKUP($X3274,[1]ParadasReg!$F:$I,4,0)</f>
        <v>Parada 2 / CESFAM Salvador Bustos</v>
      </c>
      <c r="Z3274">
        <f>+VLOOKUP($X3274,[1]ParadasReg!$F:$I,3,0)</f>
        <v>16</v>
      </c>
    </row>
    <row r="3275" spans="1:26" x14ac:dyDescent="0.25">
      <c r="A3275">
        <v>912523</v>
      </c>
      <c r="B3275">
        <v>2031</v>
      </c>
      <c r="C3275" s="3">
        <v>45881.635578703703</v>
      </c>
      <c r="D3275" t="s">
        <v>63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-33.464621666666673</v>
      </c>
      <c r="P3275">
        <v>-70.597898333333333</v>
      </c>
      <c r="Q3275">
        <v>19.753086419753085</v>
      </c>
      <c r="R3275">
        <v>519</v>
      </c>
      <c r="S3275" t="s">
        <v>89</v>
      </c>
      <c r="T3275">
        <f t="shared" si="51"/>
        <v>10</v>
      </c>
      <c r="U3275">
        <v>2</v>
      </c>
      <c r="V3275" s="5">
        <v>0.63557870370370373</v>
      </c>
      <c r="W3275" s="8">
        <v>0.625</v>
      </c>
      <c r="X3275" t="s">
        <v>103</v>
      </c>
      <c r="Y3275" t="str">
        <f>+VLOOKUP($X3275,[1]ParadasReg!$F:$I,4,0)</f>
        <v>Parada 2 / Pedagógico</v>
      </c>
      <c r="Z3275">
        <f>+VLOOKUP($X3275,[1]ParadasReg!$F:$I,3,0)</f>
        <v>17</v>
      </c>
    </row>
    <row r="3276" spans="1:26" x14ac:dyDescent="0.25">
      <c r="A3276">
        <v>912532</v>
      </c>
      <c r="B3276">
        <v>2031</v>
      </c>
      <c r="C3276" s="3">
        <v>45881.637129629627</v>
      </c>
      <c r="D3276" t="s">
        <v>63</v>
      </c>
      <c r="E3276">
        <v>0</v>
      </c>
      <c r="F3276">
        <v>2</v>
      </c>
      <c r="G3276">
        <v>0</v>
      </c>
      <c r="H3276">
        <v>0</v>
      </c>
      <c r="I3276">
        <v>0</v>
      </c>
      <c r="J3276">
        <v>2</v>
      </c>
      <c r="K3276">
        <v>0</v>
      </c>
      <c r="L3276">
        <v>0</v>
      </c>
      <c r="M3276">
        <v>0</v>
      </c>
      <c r="N3276">
        <v>0</v>
      </c>
      <c r="O3276">
        <v>-33.464015000000003</v>
      </c>
      <c r="P3276">
        <v>-70.60229666666666</v>
      </c>
      <c r="Q3276">
        <v>17.283950617283949</v>
      </c>
      <c r="R3276">
        <v>519</v>
      </c>
      <c r="S3276" t="s">
        <v>89</v>
      </c>
      <c r="T3276">
        <f t="shared" si="51"/>
        <v>10</v>
      </c>
      <c r="U3276">
        <v>2</v>
      </c>
      <c r="V3276" s="5">
        <v>0.6371296296296296</v>
      </c>
      <c r="W3276" s="8">
        <v>0.625</v>
      </c>
      <c r="X3276" t="s">
        <v>104</v>
      </c>
      <c r="Y3276" t="str">
        <f>+VLOOKUP($X3276,[1]ParadasReg!$F:$I,4,0)</f>
        <v>Parada 2 / Los Tres Antonios</v>
      </c>
      <c r="Z3276">
        <f>+VLOOKUP($X3276,[1]ParadasReg!$F:$I,3,0)</f>
        <v>18</v>
      </c>
    </row>
    <row r="3277" spans="1:26" x14ac:dyDescent="0.25">
      <c r="A3277">
        <v>912536</v>
      </c>
      <c r="B3277">
        <v>2031</v>
      </c>
      <c r="C3277" s="3">
        <v>45881.637986111113</v>
      </c>
      <c r="D3277" t="s">
        <v>63</v>
      </c>
      <c r="E3277">
        <v>0</v>
      </c>
      <c r="F3277">
        <v>6</v>
      </c>
      <c r="G3277">
        <v>0</v>
      </c>
      <c r="H3277">
        <v>0</v>
      </c>
      <c r="I3277">
        <v>0</v>
      </c>
      <c r="J3277">
        <v>6</v>
      </c>
      <c r="K3277">
        <v>0</v>
      </c>
      <c r="L3277">
        <v>0</v>
      </c>
      <c r="M3277">
        <v>0</v>
      </c>
      <c r="N3277">
        <v>0</v>
      </c>
      <c r="O3277">
        <v>-33.462211666666668</v>
      </c>
      <c r="P3277">
        <v>-70.607478333333333</v>
      </c>
      <c r="Q3277">
        <v>9.8765432098765427</v>
      </c>
      <c r="R3277">
        <v>519</v>
      </c>
      <c r="S3277" t="s">
        <v>89</v>
      </c>
      <c r="T3277">
        <f t="shared" si="51"/>
        <v>0</v>
      </c>
      <c r="U3277">
        <v>2</v>
      </c>
      <c r="V3277" s="5">
        <v>0.63798611111111114</v>
      </c>
      <c r="W3277" s="8">
        <v>0.625</v>
      </c>
      <c r="X3277" t="s">
        <v>118</v>
      </c>
      <c r="Y3277" t="str">
        <f>+VLOOKUP($X3277,[1]ParadasReg!$F:$I,4,0)</f>
        <v>Parada 2 / (M) Est.Nacional</v>
      </c>
      <c r="Z3277">
        <f>+VLOOKUP($X3277,[1]ParadasReg!$F:$I,3,0)</f>
        <v>19</v>
      </c>
    </row>
    <row r="3278" spans="1:26" x14ac:dyDescent="0.25">
      <c r="A3278">
        <v>912543</v>
      </c>
      <c r="B3278">
        <v>2031</v>
      </c>
      <c r="C3278" s="3">
        <v>45881.639131944437</v>
      </c>
      <c r="D3278" t="s">
        <v>63</v>
      </c>
      <c r="E3278">
        <v>1</v>
      </c>
      <c r="F3278">
        <v>4</v>
      </c>
      <c r="G3278">
        <v>1</v>
      </c>
      <c r="H3278">
        <v>0</v>
      </c>
      <c r="I3278">
        <v>0</v>
      </c>
      <c r="J3278">
        <v>4</v>
      </c>
      <c r="K3278">
        <v>0</v>
      </c>
      <c r="L3278">
        <v>0</v>
      </c>
      <c r="M3278">
        <v>0</v>
      </c>
      <c r="N3278">
        <v>0</v>
      </c>
      <c r="O3278">
        <v>-33.461543333333331</v>
      </c>
      <c r="P3278">
        <v>-70.61718333333333</v>
      </c>
      <c r="Q3278">
        <v>6.1728395061728394</v>
      </c>
      <c r="R3278">
        <v>519</v>
      </c>
      <c r="S3278" t="s">
        <v>89</v>
      </c>
      <c r="T3278">
        <f t="shared" si="51"/>
        <v>0</v>
      </c>
      <c r="U3278">
        <v>2</v>
      </c>
      <c r="V3278" s="5">
        <v>0.63913194444444443</v>
      </c>
      <c r="W3278" s="8">
        <v>0.625</v>
      </c>
      <c r="X3278" t="s">
        <v>106</v>
      </c>
      <c r="Y3278" t="str">
        <f>+VLOOKUP($X3278,[1]ParadasReg!$F:$I,4,0)</f>
        <v>Parada 2 / Villa Olímpica</v>
      </c>
      <c r="Z3278">
        <f>+VLOOKUP($X3278,[1]ParadasReg!$F:$I,3,0)</f>
        <v>21</v>
      </c>
    </row>
    <row r="3279" spans="1:26" x14ac:dyDescent="0.25">
      <c r="A3279">
        <v>912559</v>
      </c>
      <c r="B3279">
        <v>2031</v>
      </c>
      <c r="C3279" s="3">
        <v>45881.642083333332</v>
      </c>
      <c r="D3279" t="s">
        <v>63</v>
      </c>
      <c r="E3279">
        <v>0</v>
      </c>
      <c r="F3279">
        <v>4</v>
      </c>
      <c r="G3279">
        <v>0</v>
      </c>
      <c r="H3279">
        <v>0</v>
      </c>
      <c r="I3279">
        <v>0</v>
      </c>
      <c r="J3279">
        <v>4</v>
      </c>
      <c r="K3279">
        <v>0</v>
      </c>
      <c r="L3279">
        <v>0</v>
      </c>
      <c r="M3279">
        <v>0</v>
      </c>
      <c r="N3279">
        <v>0</v>
      </c>
      <c r="O3279">
        <v>-33.455084999999997</v>
      </c>
      <c r="P3279">
        <v>-70.628061666666667</v>
      </c>
      <c r="Q3279">
        <v>1.2345679012345678</v>
      </c>
      <c r="R3279">
        <v>519</v>
      </c>
      <c r="S3279" t="s">
        <v>89</v>
      </c>
      <c r="T3279">
        <f t="shared" si="51"/>
        <v>0</v>
      </c>
      <c r="U3279">
        <v>2</v>
      </c>
      <c r="V3279" s="5">
        <v>0.64208333333333334</v>
      </c>
      <c r="W3279" s="8">
        <v>0.625</v>
      </c>
      <c r="X3279" t="s">
        <v>108</v>
      </c>
      <c r="Y3279" t="str">
        <f>+VLOOKUP($X3279,[1]ParadasReg!$F:$I,4,0)</f>
        <v>Parada 2 / (M) Irarrázaval</v>
      </c>
      <c r="Z3279">
        <f>+VLOOKUP($X3279,[1]ParadasReg!$F:$I,3,0)</f>
        <v>23</v>
      </c>
    </row>
    <row r="3280" spans="1:26" x14ac:dyDescent="0.25">
      <c r="A3280">
        <v>912573</v>
      </c>
      <c r="B3280">
        <v>2031</v>
      </c>
      <c r="C3280" s="3">
        <v>45881.644166666672</v>
      </c>
      <c r="D3280" t="s">
        <v>63</v>
      </c>
      <c r="E3280">
        <v>2</v>
      </c>
      <c r="F3280">
        <v>0</v>
      </c>
      <c r="G3280">
        <v>2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-33.448881666666672</v>
      </c>
      <c r="P3280">
        <v>-70.63177833333333</v>
      </c>
      <c r="Q3280">
        <v>3.7037037037037033</v>
      </c>
      <c r="R3280">
        <v>519</v>
      </c>
      <c r="S3280" t="s">
        <v>89</v>
      </c>
      <c r="T3280">
        <f t="shared" si="51"/>
        <v>0</v>
      </c>
      <c r="U3280">
        <v>2</v>
      </c>
      <c r="V3280" s="5">
        <v>0.64416666666666667</v>
      </c>
      <c r="W3280" s="8">
        <v>0.625</v>
      </c>
      <c r="X3280" t="s">
        <v>110</v>
      </c>
      <c r="Y3280" t="str">
        <f>+VLOOKUP($X3280,[1]ParadasReg!$F:$I,4,0)</f>
        <v>Parada 2 / (M) Santa Isabel</v>
      </c>
      <c r="Z3280">
        <f>+VLOOKUP($X3280,[1]ParadasReg!$F:$I,3,0)</f>
        <v>25</v>
      </c>
    </row>
    <row r="3281" spans="1:26" x14ac:dyDescent="0.25">
      <c r="A3281">
        <v>912582</v>
      </c>
      <c r="B3281">
        <v>2031</v>
      </c>
      <c r="C3281" s="3">
        <v>45881.645925925928</v>
      </c>
      <c r="D3281" t="s">
        <v>63</v>
      </c>
      <c r="E3281">
        <v>0</v>
      </c>
      <c r="F3281">
        <v>3</v>
      </c>
      <c r="G3281">
        <v>0</v>
      </c>
      <c r="H3281">
        <v>0</v>
      </c>
      <c r="I3281">
        <v>0</v>
      </c>
      <c r="J3281">
        <v>3</v>
      </c>
      <c r="K3281">
        <v>0</v>
      </c>
      <c r="L3281">
        <v>0</v>
      </c>
      <c r="M3281">
        <v>0</v>
      </c>
      <c r="N3281">
        <v>0</v>
      </c>
      <c r="O3281">
        <v>-33.443756666666673</v>
      </c>
      <c r="P3281">
        <v>-70.633326666666662</v>
      </c>
      <c r="Q3281">
        <v>0</v>
      </c>
      <c r="R3281">
        <v>519</v>
      </c>
      <c r="S3281" t="s">
        <v>89</v>
      </c>
      <c r="T3281">
        <f t="shared" si="51"/>
        <v>0</v>
      </c>
      <c r="U3281">
        <v>2</v>
      </c>
      <c r="V3281" s="5">
        <v>0.6459259259259259</v>
      </c>
      <c r="W3281" s="8">
        <v>0.64583333333333326</v>
      </c>
      <c r="X3281" t="s">
        <v>111</v>
      </c>
      <c r="Y3281" t="str">
        <f>+VLOOKUP($X3281,[1]ParadasReg!$F:$I,4,0)</f>
        <v>Parada 2 / (M) Parque Bustamante</v>
      </c>
      <c r="Z3281">
        <f>+VLOOKUP($X3281,[1]ParadasReg!$F:$I,3,0)</f>
        <v>26</v>
      </c>
    </row>
    <row r="3282" spans="1:26" x14ac:dyDescent="0.25">
      <c r="A3282">
        <v>912593</v>
      </c>
      <c r="B3282">
        <v>2031</v>
      </c>
      <c r="C3282" s="3">
        <v>45881.648101851853</v>
      </c>
      <c r="D3282" t="s">
        <v>63</v>
      </c>
      <c r="E3282">
        <v>0</v>
      </c>
      <c r="F3282">
        <v>2</v>
      </c>
      <c r="G3282">
        <v>0</v>
      </c>
      <c r="H3282">
        <v>0</v>
      </c>
      <c r="I3282">
        <v>0</v>
      </c>
      <c r="J3282">
        <v>2</v>
      </c>
      <c r="K3282">
        <v>0</v>
      </c>
      <c r="L3282">
        <v>0</v>
      </c>
      <c r="M3282">
        <v>0</v>
      </c>
      <c r="N3282">
        <v>0</v>
      </c>
      <c r="O3282">
        <v>-33.437361666666668</v>
      </c>
      <c r="P3282">
        <v>-70.63606333333334</v>
      </c>
      <c r="Q3282">
        <v>0</v>
      </c>
      <c r="R3282">
        <v>519</v>
      </c>
      <c r="S3282" t="s">
        <v>89</v>
      </c>
      <c r="T3282">
        <f t="shared" si="51"/>
        <v>0</v>
      </c>
      <c r="U3282">
        <v>2</v>
      </c>
      <c r="V3282" s="5">
        <v>0.64810185185185187</v>
      </c>
      <c r="W3282" s="8">
        <v>0.64583333333333326</v>
      </c>
      <c r="X3282" t="s">
        <v>112</v>
      </c>
      <c r="Y3282" t="str">
        <f>+VLOOKUP($X3282,[1]ParadasReg!$F:$I,4,0)</f>
        <v>Parada 4 / Plaza Italia</v>
      </c>
      <c r="Z3282">
        <f>+VLOOKUP($X3282,[1]ParadasReg!$F:$I,3,0)</f>
        <v>27</v>
      </c>
    </row>
    <row r="3283" spans="1:26" x14ac:dyDescent="0.25">
      <c r="A3283">
        <v>912615</v>
      </c>
      <c r="B3283">
        <v>2031</v>
      </c>
      <c r="C3283" s="3">
        <v>45881.652175925927</v>
      </c>
      <c r="D3283" t="s">
        <v>63</v>
      </c>
      <c r="E3283">
        <v>0</v>
      </c>
      <c r="F3283">
        <v>5</v>
      </c>
      <c r="G3283">
        <v>0</v>
      </c>
      <c r="H3283">
        <v>0</v>
      </c>
      <c r="I3283">
        <v>0</v>
      </c>
      <c r="J3283">
        <v>5</v>
      </c>
      <c r="K3283">
        <v>0</v>
      </c>
      <c r="L3283">
        <v>0</v>
      </c>
      <c r="M3283">
        <v>0</v>
      </c>
      <c r="N3283">
        <v>0</v>
      </c>
      <c r="O3283">
        <v>-33.444806666666658</v>
      </c>
      <c r="P3283">
        <v>-70.655928333333335</v>
      </c>
      <c r="Q3283">
        <v>0</v>
      </c>
      <c r="R3283">
        <v>519</v>
      </c>
      <c r="S3283" t="s">
        <v>89</v>
      </c>
      <c r="T3283">
        <f t="shared" si="51"/>
        <v>0</v>
      </c>
      <c r="U3283">
        <v>2</v>
      </c>
      <c r="V3283" s="5">
        <v>0.65217592592592599</v>
      </c>
      <c r="W3283" s="8">
        <v>0.64583333333333326</v>
      </c>
      <c r="X3283" t="s">
        <v>116</v>
      </c>
      <c r="Y3283" t="str">
        <f>+VLOOKUP($X3283,[1]ParadasReg!$F:$I,4,0)</f>
        <v>Parada 3 / (M) La Moneda</v>
      </c>
      <c r="Z3283">
        <f>+VLOOKUP($X3283,[1]ParadasReg!$F:$I,3,0)</f>
        <v>31</v>
      </c>
    </row>
    <row r="3284" spans="1:26" x14ac:dyDescent="0.25">
      <c r="A3284">
        <v>912913</v>
      </c>
      <c r="B3284">
        <v>2031</v>
      </c>
      <c r="C3284" s="3">
        <v>45881.710335648153</v>
      </c>
      <c r="D3284" t="s">
        <v>64</v>
      </c>
      <c r="E3284">
        <v>6</v>
      </c>
      <c r="F3284">
        <v>0</v>
      </c>
      <c r="G3284">
        <v>6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-33.479008333333333</v>
      </c>
      <c r="P3284">
        <v>-70.527640000000005</v>
      </c>
      <c r="Q3284">
        <v>7.4074074074074066</v>
      </c>
      <c r="R3284">
        <v>519</v>
      </c>
      <c r="S3284" t="s">
        <v>89</v>
      </c>
      <c r="T3284">
        <f t="shared" si="51"/>
        <v>0</v>
      </c>
      <c r="U3284">
        <v>2</v>
      </c>
      <c r="V3284" s="5">
        <v>0.7103356481481482</v>
      </c>
      <c r="W3284" s="8">
        <v>0.70833333333333326</v>
      </c>
      <c r="X3284" t="s">
        <v>91</v>
      </c>
      <c r="Y3284" t="str">
        <f>+VLOOKUP($X3284,[1]ParadasReg!$F:$I,4,0)</f>
        <v>Avenida Grecia / esq. Qda. de Sn. Pedro</v>
      </c>
      <c r="Z3284">
        <f>+VLOOKUP($X3284,[1]ParadasReg!$F:$I,3,0)</f>
        <v>3</v>
      </c>
    </row>
    <row r="3285" spans="1:26" x14ac:dyDescent="0.25">
      <c r="A3285">
        <v>912916</v>
      </c>
      <c r="B3285">
        <v>2031</v>
      </c>
      <c r="C3285" s="3">
        <v>45881.711064814823</v>
      </c>
      <c r="D3285" t="s">
        <v>64</v>
      </c>
      <c r="E3285">
        <v>4</v>
      </c>
      <c r="F3285">
        <v>0</v>
      </c>
      <c r="G3285">
        <v>4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-33.478301666666667</v>
      </c>
      <c r="P3285">
        <v>-70.531291666666661</v>
      </c>
      <c r="Q3285">
        <v>12.345679012345679</v>
      </c>
      <c r="R3285">
        <v>519</v>
      </c>
      <c r="S3285" t="s">
        <v>89</v>
      </c>
      <c r="T3285">
        <f t="shared" si="51"/>
        <v>10</v>
      </c>
      <c r="U3285">
        <v>2</v>
      </c>
      <c r="V3285" s="5">
        <v>0.71106481481481476</v>
      </c>
      <c r="W3285" s="8">
        <v>0.70833333333333326</v>
      </c>
      <c r="X3285" t="s">
        <v>92</v>
      </c>
      <c r="Y3285" t="str">
        <f>+VLOOKUP($X3285,[1]ParadasReg!$F:$I,4,0)</f>
        <v>Avenida Grecia / esq. Los Picachos</v>
      </c>
      <c r="Z3285">
        <f>+VLOOKUP($X3285,[1]ParadasReg!$F:$I,3,0)</f>
        <v>4</v>
      </c>
    </row>
    <row r="3286" spans="1:26" x14ac:dyDescent="0.25">
      <c r="A3286">
        <v>912922</v>
      </c>
      <c r="B3286">
        <v>2031</v>
      </c>
      <c r="C3286" s="3">
        <v>45881.711898148147</v>
      </c>
      <c r="D3286" t="s">
        <v>64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-33.477346666666669</v>
      </c>
      <c r="P3286">
        <v>-70.535669999999996</v>
      </c>
      <c r="Q3286">
        <v>12.345679012345679</v>
      </c>
      <c r="R3286">
        <v>519</v>
      </c>
      <c r="S3286" t="s">
        <v>89</v>
      </c>
      <c r="T3286">
        <f t="shared" si="51"/>
        <v>10</v>
      </c>
      <c r="U3286">
        <v>2</v>
      </c>
      <c r="V3286" s="5">
        <v>0.71189814814814811</v>
      </c>
      <c r="W3286" s="8">
        <v>0.70833333333333326</v>
      </c>
      <c r="X3286" t="s">
        <v>93</v>
      </c>
      <c r="Y3286" t="str">
        <f>+VLOOKUP($X3286,[1]ParadasReg!$F:$I,4,0)</f>
        <v>Avenida Grecia / esq. Jacarandá</v>
      </c>
      <c r="Z3286">
        <f>+VLOOKUP($X3286,[1]ParadasReg!$F:$I,3,0)</f>
        <v>5</v>
      </c>
    </row>
    <row r="3287" spans="1:26" x14ac:dyDescent="0.25">
      <c r="A3287">
        <v>912928</v>
      </c>
      <c r="B3287">
        <v>2031</v>
      </c>
      <c r="C3287" s="3">
        <v>45881.712708333333</v>
      </c>
      <c r="D3287" t="s">
        <v>64</v>
      </c>
      <c r="E3287">
        <v>4</v>
      </c>
      <c r="F3287">
        <v>0</v>
      </c>
      <c r="G3287">
        <v>4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-33.476756666666667</v>
      </c>
      <c r="P3287">
        <v>-70.538794999999993</v>
      </c>
      <c r="Q3287">
        <v>17.283950617283949</v>
      </c>
      <c r="R3287">
        <v>519</v>
      </c>
      <c r="S3287" t="s">
        <v>89</v>
      </c>
      <c r="T3287">
        <f t="shared" si="51"/>
        <v>10</v>
      </c>
      <c r="U3287">
        <v>2</v>
      </c>
      <c r="V3287" s="5">
        <v>0.71270833333333339</v>
      </c>
      <c r="W3287" s="8">
        <v>0.70833333333333326</v>
      </c>
      <c r="X3287" t="s">
        <v>94</v>
      </c>
      <c r="Y3287" t="str">
        <f>+VLOOKUP($X3287,[1]ParadasReg!$F:$I,4,0)</f>
        <v>Avenida Grecia / esq. Amanecer</v>
      </c>
      <c r="Z3287">
        <f>+VLOOKUP($X3287,[1]ParadasReg!$F:$I,3,0)</f>
        <v>6</v>
      </c>
    </row>
    <row r="3288" spans="1:26" x14ac:dyDescent="0.25">
      <c r="A3288">
        <v>912933</v>
      </c>
      <c r="B3288">
        <v>2031</v>
      </c>
      <c r="C3288" s="3">
        <v>45881.714131944442</v>
      </c>
      <c r="D3288" t="s">
        <v>64</v>
      </c>
      <c r="E3288">
        <v>8</v>
      </c>
      <c r="F3288">
        <v>1</v>
      </c>
      <c r="G3288">
        <v>7</v>
      </c>
      <c r="H3288">
        <v>0</v>
      </c>
      <c r="I3288">
        <v>1</v>
      </c>
      <c r="J3288">
        <v>1</v>
      </c>
      <c r="K3288">
        <v>0</v>
      </c>
      <c r="L3288">
        <v>0</v>
      </c>
      <c r="M3288">
        <v>0</v>
      </c>
      <c r="N3288">
        <v>0</v>
      </c>
      <c r="O3288">
        <v>-33.476080000000003</v>
      </c>
      <c r="P3288">
        <v>-70.542286666666669</v>
      </c>
      <c r="Q3288">
        <v>25.925925925925924</v>
      </c>
      <c r="R3288">
        <v>519</v>
      </c>
      <c r="S3288" t="s">
        <v>89</v>
      </c>
      <c r="T3288">
        <f t="shared" si="51"/>
        <v>20</v>
      </c>
      <c r="U3288">
        <v>2</v>
      </c>
      <c r="V3288" s="5">
        <v>0.7141319444444445</v>
      </c>
      <c r="W3288" s="8">
        <v>0.70833333333333326</v>
      </c>
      <c r="X3288" t="s">
        <v>95</v>
      </c>
      <c r="Y3288" t="str">
        <f>+VLOOKUP($X3288,[1]ParadasReg!$F:$I,4,0)</f>
        <v>Parada / Muni. Peñalolén</v>
      </c>
      <c r="Z3288">
        <f>+VLOOKUP($X3288,[1]ParadasReg!$F:$I,3,0)</f>
        <v>7</v>
      </c>
    </row>
    <row r="3289" spans="1:26" x14ac:dyDescent="0.25">
      <c r="A3289">
        <v>912940</v>
      </c>
      <c r="B3289">
        <v>2031</v>
      </c>
      <c r="C3289" s="3">
        <v>45881.715567129628</v>
      </c>
      <c r="D3289" t="s">
        <v>64</v>
      </c>
      <c r="E3289">
        <v>4</v>
      </c>
      <c r="F3289">
        <v>0</v>
      </c>
      <c r="G3289">
        <v>4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-33.475208333333327</v>
      </c>
      <c r="P3289">
        <v>-70.546751666666665</v>
      </c>
      <c r="Q3289">
        <v>30.864197530864196</v>
      </c>
      <c r="R3289">
        <v>519</v>
      </c>
      <c r="S3289" t="s">
        <v>89</v>
      </c>
      <c r="T3289">
        <f t="shared" si="51"/>
        <v>30</v>
      </c>
      <c r="U3289">
        <v>2</v>
      </c>
      <c r="V3289" s="5">
        <v>0.71556712962962965</v>
      </c>
      <c r="W3289" s="8">
        <v>0.70833333333333326</v>
      </c>
      <c r="X3289" t="s">
        <v>96</v>
      </c>
      <c r="Y3289" t="str">
        <f>+VLOOKUP($X3289,[1]ParadasReg!$F:$I,4,0)</f>
        <v>Avenida Grecia / esq. Palena</v>
      </c>
      <c r="Z3289">
        <f>+VLOOKUP($X3289,[1]ParadasReg!$F:$I,3,0)</f>
        <v>8</v>
      </c>
    </row>
    <row r="3290" spans="1:26" x14ac:dyDescent="0.25">
      <c r="A3290">
        <v>912944</v>
      </c>
      <c r="B3290">
        <v>2031</v>
      </c>
      <c r="C3290" s="3">
        <v>45881.716400462959</v>
      </c>
      <c r="D3290" t="s">
        <v>64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-33.474258333333331</v>
      </c>
      <c r="P3290">
        <v>-70.551410000000004</v>
      </c>
      <c r="Q3290">
        <v>30.864197530864196</v>
      </c>
      <c r="R3290">
        <v>519</v>
      </c>
      <c r="S3290" t="s">
        <v>89</v>
      </c>
      <c r="T3290">
        <f t="shared" si="51"/>
        <v>30</v>
      </c>
      <c r="U3290">
        <v>2</v>
      </c>
      <c r="V3290" s="5">
        <v>0.71640046296296289</v>
      </c>
      <c r="W3290" s="8">
        <v>0.70833333333333326</v>
      </c>
      <c r="X3290" t="s">
        <v>97</v>
      </c>
      <c r="Y3290" t="str">
        <f>+VLOOKUP($X3290,[1]ParadasReg!$F:$I,4,0)</f>
        <v>Avenida Grecia / esq. Pasaje 444</v>
      </c>
      <c r="Z3290">
        <f>+VLOOKUP($X3290,[1]ParadasReg!$F:$I,3,0)</f>
        <v>9</v>
      </c>
    </row>
    <row r="3291" spans="1:26" x14ac:dyDescent="0.25">
      <c r="A3291">
        <v>912950</v>
      </c>
      <c r="B3291">
        <v>2031</v>
      </c>
      <c r="C3291" s="3">
        <v>45881.717581018522</v>
      </c>
      <c r="D3291" t="s">
        <v>64</v>
      </c>
      <c r="E3291">
        <v>1</v>
      </c>
      <c r="F3291">
        <v>0</v>
      </c>
      <c r="G3291">
        <v>1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-33.473140000000001</v>
      </c>
      <c r="P3291">
        <v>-70.556408333333337</v>
      </c>
      <c r="Q3291">
        <v>32.098765432098766</v>
      </c>
      <c r="R3291">
        <v>519</v>
      </c>
      <c r="S3291" t="s">
        <v>89</v>
      </c>
      <c r="T3291">
        <f t="shared" si="51"/>
        <v>30</v>
      </c>
      <c r="U3291">
        <v>2</v>
      </c>
      <c r="V3291" s="5">
        <v>0.71758101851851841</v>
      </c>
      <c r="W3291" s="8">
        <v>0.70833333333333326</v>
      </c>
      <c r="X3291" t="s">
        <v>98</v>
      </c>
      <c r="Y3291" t="str">
        <f>+VLOOKUP($X3291,[1]ParadasReg!$F:$I,4,0)</f>
        <v>Parada 2 / Calle 1A - Avenida Grecia</v>
      </c>
      <c r="Z3291">
        <f>+VLOOKUP($X3291,[1]ParadasReg!$F:$I,3,0)</f>
        <v>10</v>
      </c>
    </row>
    <row r="3292" spans="1:26" x14ac:dyDescent="0.25">
      <c r="A3292">
        <v>912955</v>
      </c>
      <c r="B3292">
        <v>2031</v>
      </c>
      <c r="C3292" s="3">
        <v>45881.718321759261</v>
      </c>
      <c r="D3292" t="s">
        <v>64</v>
      </c>
      <c r="E3292">
        <v>4</v>
      </c>
      <c r="F3292">
        <v>3</v>
      </c>
      <c r="G3292">
        <v>4</v>
      </c>
      <c r="H3292">
        <v>0</v>
      </c>
      <c r="I3292">
        <v>0</v>
      </c>
      <c r="J3292">
        <v>3</v>
      </c>
      <c r="K3292">
        <v>0</v>
      </c>
      <c r="L3292">
        <v>0</v>
      </c>
      <c r="M3292">
        <v>0</v>
      </c>
      <c r="N3292">
        <v>0</v>
      </c>
      <c r="O3292">
        <v>-33.47204</v>
      </c>
      <c r="P3292">
        <v>-70.56180333333333</v>
      </c>
      <c r="Q3292">
        <v>33.333333333333329</v>
      </c>
      <c r="R3292">
        <v>519</v>
      </c>
      <c r="S3292" t="s">
        <v>89</v>
      </c>
      <c r="T3292">
        <f t="shared" si="51"/>
        <v>30</v>
      </c>
      <c r="U3292">
        <v>2</v>
      </c>
      <c r="V3292" s="5">
        <v>0.71832175925925934</v>
      </c>
      <c r="W3292" s="8">
        <v>0.70833333333333326</v>
      </c>
      <c r="X3292" t="s">
        <v>99</v>
      </c>
      <c r="Y3292" t="str">
        <f>+VLOOKUP($X3292,[1]ParadasReg!$F:$I,4,0)</f>
        <v>Parada 2 / Ictinos - Avenida Grecia</v>
      </c>
      <c r="Z3292">
        <f>+VLOOKUP($X3292,[1]ParadasReg!$F:$I,3,0)</f>
        <v>11</v>
      </c>
    </row>
    <row r="3293" spans="1:26" x14ac:dyDescent="0.25">
      <c r="A3293">
        <v>912958</v>
      </c>
      <c r="B3293">
        <v>2031</v>
      </c>
      <c r="C3293" s="3">
        <v>45881.719236111108</v>
      </c>
      <c r="D3293" t="s">
        <v>64</v>
      </c>
      <c r="E3293">
        <v>1</v>
      </c>
      <c r="F3293">
        <v>0</v>
      </c>
      <c r="G3293">
        <v>1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-33.470979999999997</v>
      </c>
      <c r="P3293">
        <v>-70.567663333333329</v>
      </c>
      <c r="Q3293">
        <v>34.567901234567898</v>
      </c>
      <c r="R3293">
        <v>519</v>
      </c>
      <c r="S3293" t="s">
        <v>89</v>
      </c>
      <c r="T3293">
        <f t="shared" si="51"/>
        <v>30</v>
      </c>
      <c r="U3293">
        <v>2</v>
      </c>
      <c r="V3293" s="5">
        <v>0.71923611111111108</v>
      </c>
      <c r="W3293" s="8">
        <v>0.70833333333333326</v>
      </c>
      <c r="X3293" t="s">
        <v>119</v>
      </c>
      <c r="Y3293" t="str">
        <f>+VLOOKUP($X3293,[1]ParadasReg!$F:$I,4,0)</f>
        <v>Parada 2 / Los Molineros - Av. Grecia</v>
      </c>
      <c r="Z3293">
        <f>+VLOOKUP($X3293,[1]ParadasReg!$F:$I,3,0)</f>
        <v>12</v>
      </c>
    </row>
    <row r="3294" spans="1:26" x14ac:dyDescent="0.25">
      <c r="A3294">
        <v>912967</v>
      </c>
      <c r="B3294">
        <v>2031</v>
      </c>
      <c r="C3294" s="3">
        <v>45881.721006944441</v>
      </c>
      <c r="D3294" t="s">
        <v>64</v>
      </c>
      <c r="E3294">
        <v>4</v>
      </c>
      <c r="F3294">
        <v>14</v>
      </c>
      <c r="G3294">
        <v>0</v>
      </c>
      <c r="H3294">
        <v>0</v>
      </c>
      <c r="I3294">
        <v>4</v>
      </c>
      <c r="J3294">
        <v>14</v>
      </c>
      <c r="K3294">
        <v>0</v>
      </c>
      <c r="L3294">
        <v>0</v>
      </c>
      <c r="M3294">
        <v>0</v>
      </c>
      <c r="N3294">
        <v>0</v>
      </c>
      <c r="O3294">
        <v>-33.469041666666669</v>
      </c>
      <c r="P3294">
        <v>-70.576573333333329</v>
      </c>
      <c r="Q3294">
        <v>22.222222222222221</v>
      </c>
      <c r="R3294">
        <v>519</v>
      </c>
      <c r="S3294" t="s">
        <v>89</v>
      </c>
      <c r="T3294">
        <f t="shared" si="51"/>
        <v>20</v>
      </c>
      <c r="U3294">
        <v>2</v>
      </c>
      <c r="V3294" s="5">
        <v>0.72100694444444446</v>
      </c>
      <c r="W3294" s="8">
        <v>0.70833333333333326</v>
      </c>
      <c r="X3294" t="s">
        <v>100</v>
      </c>
      <c r="Y3294" t="str">
        <f>+VLOOKUP($X3294,[1]ParadasReg!$F:$I,4,0)</f>
        <v>Parada 4 / (M) Grecia</v>
      </c>
      <c r="Z3294">
        <f>+VLOOKUP($X3294,[1]ParadasReg!$F:$I,3,0)</f>
        <v>14</v>
      </c>
    </row>
    <row r="3295" spans="1:26" x14ac:dyDescent="0.25">
      <c r="A3295">
        <v>912975</v>
      </c>
      <c r="B3295">
        <v>2031</v>
      </c>
      <c r="C3295" s="3">
        <v>45881.722280092603</v>
      </c>
      <c r="D3295" t="s">
        <v>64</v>
      </c>
      <c r="E3295">
        <v>1</v>
      </c>
      <c r="F3295">
        <v>2</v>
      </c>
      <c r="G3295">
        <v>1</v>
      </c>
      <c r="H3295">
        <v>0</v>
      </c>
      <c r="I3295">
        <v>0</v>
      </c>
      <c r="J3295">
        <v>2</v>
      </c>
      <c r="K3295">
        <v>0</v>
      </c>
      <c r="L3295">
        <v>0</v>
      </c>
      <c r="M3295">
        <v>0</v>
      </c>
      <c r="N3295">
        <v>0</v>
      </c>
      <c r="O3295">
        <v>-33.467413333333333</v>
      </c>
      <c r="P3295">
        <v>-70.581081666666662</v>
      </c>
      <c r="Q3295">
        <v>20.987654320987652</v>
      </c>
      <c r="R3295">
        <v>519</v>
      </c>
      <c r="S3295" t="s">
        <v>89</v>
      </c>
      <c r="T3295">
        <f t="shared" si="51"/>
        <v>20</v>
      </c>
      <c r="U3295">
        <v>2</v>
      </c>
      <c r="V3295" s="5">
        <v>0.72228009259259263</v>
      </c>
      <c r="W3295" s="8">
        <v>0.70833333333333326</v>
      </c>
      <c r="X3295" t="s">
        <v>101</v>
      </c>
      <c r="Y3295" t="str">
        <f>+VLOOKUP($X3295,[1]ParadasReg!$F:$I,4,0)</f>
        <v>Parada 2 / ADO Chile</v>
      </c>
      <c r="Z3295">
        <f>+VLOOKUP($X3295,[1]ParadasReg!$F:$I,3,0)</f>
        <v>15</v>
      </c>
    </row>
    <row r="3296" spans="1:26" x14ac:dyDescent="0.25">
      <c r="A3296">
        <v>912983</v>
      </c>
      <c r="B3296">
        <v>2031</v>
      </c>
      <c r="C3296" s="3">
        <v>45881.723356481481</v>
      </c>
      <c r="D3296" t="s">
        <v>64</v>
      </c>
      <c r="E3296">
        <v>1</v>
      </c>
      <c r="F3296">
        <v>3</v>
      </c>
      <c r="G3296">
        <v>1</v>
      </c>
      <c r="H3296">
        <v>0</v>
      </c>
      <c r="I3296">
        <v>0</v>
      </c>
      <c r="J3296">
        <v>3</v>
      </c>
      <c r="K3296">
        <v>0</v>
      </c>
      <c r="L3296">
        <v>0</v>
      </c>
      <c r="M3296">
        <v>0</v>
      </c>
      <c r="N3296">
        <v>0</v>
      </c>
      <c r="O3296">
        <v>-33.465305000000001</v>
      </c>
      <c r="P3296">
        <v>-70.589571666666671</v>
      </c>
      <c r="Q3296">
        <v>18.518518518518519</v>
      </c>
      <c r="R3296">
        <v>519</v>
      </c>
      <c r="S3296" t="s">
        <v>89</v>
      </c>
      <c r="T3296">
        <f t="shared" si="51"/>
        <v>10</v>
      </c>
      <c r="U3296">
        <v>2</v>
      </c>
      <c r="V3296" s="5">
        <v>0.72335648148148157</v>
      </c>
      <c r="W3296" s="8">
        <v>0.70833333333333326</v>
      </c>
      <c r="X3296" t="s">
        <v>102</v>
      </c>
      <c r="Y3296" t="str">
        <f>+VLOOKUP($X3296,[1]ParadasReg!$F:$I,4,0)</f>
        <v>Parada 2 / CESFAM Salvador Bustos</v>
      </c>
      <c r="Z3296">
        <f>+VLOOKUP($X3296,[1]ParadasReg!$F:$I,3,0)</f>
        <v>16</v>
      </c>
    </row>
    <row r="3297" spans="1:26" x14ac:dyDescent="0.25">
      <c r="A3297">
        <v>912991</v>
      </c>
      <c r="B3297">
        <v>2031</v>
      </c>
      <c r="C3297" s="3">
        <v>45881.724305555559</v>
      </c>
      <c r="D3297" t="s">
        <v>64</v>
      </c>
      <c r="E3297">
        <v>9</v>
      </c>
      <c r="F3297">
        <v>6</v>
      </c>
      <c r="G3297">
        <v>0</v>
      </c>
      <c r="H3297">
        <v>0</v>
      </c>
      <c r="I3297">
        <v>9</v>
      </c>
      <c r="J3297">
        <v>6</v>
      </c>
      <c r="K3297">
        <v>0</v>
      </c>
      <c r="L3297">
        <v>0</v>
      </c>
      <c r="M3297">
        <v>0</v>
      </c>
      <c r="N3297">
        <v>0</v>
      </c>
      <c r="O3297">
        <v>-33.464705000000002</v>
      </c>
      <c r="P3297">
        <v>-70.597588333333334</v>
      </c>
      <c r="Q3297">
        <v>22.222222222222221</v>
      </c>
      <c r="R3297">
        <v>519</v>
      </c>
      <c r="S3297" t="s">
        <v>89</v>
      </c>
      <c r="T3297">
        <f t="shared" si="51"/>
        <v>20</v>
      </c>
      <c r="U3297">
        <v>2</v>
      </c>
      <c r="V3297" s="5">
        <v>0.72430555555555554</v>
      </c>
      <c r="W3297" s="8">
        <v>0.70833333333333326</v>
      </c>
      <c r="X3297" t="s">
        <v>103</v>
      </c>
      <c r="Y3297" t="str">
        <f>+VLOOKUP($X3297,[1]ParadasReg!$F:$I,4,0)</f>
        <v>Parada 2 / Pedagógico</v>
      </c>
      <c r="Z3297">
        <f>+VLOOKUP($X3297,[1]ParadasReg!$F:$I,3,0)</f>
        <v>17</v>
      </c>
    </row>
    <row r="3298" spans="1:26" x14ac:dyDescent="0.25">
      <c r="A3298">
        <v>912997</v>
      </c>
      <c r="B3298">
        <v>2031</v>
      </c>
      <c r="C3298" s="3">
        <v>45881.725601851853</v>
      </c>
      <c r="D3298" t="s">
        <v>64</v>
      </c>
      <c r="E3298">
        <v>4</v>
      </c>
      <c r="F3298">
        <v>0</v>
      </c>
      <c r="G3298">
        <v>4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-33.463931666666667</v>
      </c>
      <c r="P3298">
        <v>-70.602346666666662</v>
      </c>
      <c r="Q3298">
        <v>27.160493827160494</v>
      </c>
      <c r="R3298">
        <v>519</v>
      </c>
      <c r="S3298" t="s">
        <v>89</v>
      </c>
      <c r="T3298">
        <f t="shared" si="51"/>
        <v>20</v>
      </c>
      <c r="U3298">
        <v>2</v>
      </c>
      <c r="V3298" s="5">
        <v>0.72560185185185189</v>
      </c>
      <c r="W3298" s="8">
        <v>0.70833333333333326</v>
      </c>
      <c r="X3298" t="s">
        <v>104</v>
      </c>
      <c r="Y3298" t="str">
        <f>+VLOOKUP($X3298,[1]ParadasReg!$F:$I,4,0)</f>
        <v>Parada 2 / Los Tres Antonios</v>
      </c>
      <c r="Z3298">
        <f>+VLOOKUP($X3298,[1]ParadasReg!$F:$I,3,0)</f>
        <v>18</v>
      </c>
    </row>
    <row r="3299" spans="1:26" x14ac:dyDescent="0.25">
      <c r="A3299">
        <v>913003</v>
      </c>
      <c r="B3299">
        <v>2031</v>
      </c>
      <c r="C3299" s="3">
        <v>45881.726504629631</v>
      </c>
      <c r="D3299" t="s">
        <v>64</v>
      </c>
      <c r="E3299">
        <v>1</v>
      </c>
      <c r="F3299">
        <v>3</v>
      </c>
      <c r="G3299">
        <v>0</v>
      </c>
      <c r="H3299">
        <v>0</v>
      </c>
      <c r="I3299">
        <v>1</v>
      </c>
      <c r="J3299">
        <v>3</v>
      </c>
      <c r="K3299">
        <v>0</v>
      </c>
      <c r="L3299">
        <v>0</v>
      </c>
      <c r="M3299">
        <v>0</v>
      </c>
      <c r="N3299">
        <v>0</v>
      </c>
      <c r="O3299">
        <v>-33.462208333333344</v>
      </c>
      <c r="P3299">
        <v>-70.607470000000006</v>
      </c>
      <c r="Q3299">
        <v>24.691358024691358</v>
      </c>
      <c r="R3299">
        <v>519</v>
      </c>
      <c r="S3299" t="s">
        <v>89</v>
      </c>
      <c r="T3299">
        <f t="shared" si="51"/>
        <v>20</v>
      </c>
      <c r="U3299">
        <v>2</v>
      </c>
      <c r="V3299" s="5">
        <v>0.72650462962962958</v>
      </c>
      <c r="W3299" s="8">
        <v>0.70833333333333326</v>
      </c>
      <c r="X3299" t="s">
        <v>118</v>
      </c>
      <c r="Y3299" t="str">
        <f>+VLOOKUP($X3299,[1]ParadasReg!$F:$I,4,0)</f>
        <v>Parada 2 / (M) Est.Nacional</v>
      </c>
      <c r="Z3299">
        <f>+VLOOKUP($X3299,[1]ParadasReg!$F:$I,3,0)</f>
        <v>19</v>
      </c>
    </row>
    <row r="3300" spans="1:26" x14ac:dyDescent="0.25">
      <c r="A3300">
        <v>913014</v>
      </c>
      <c r="B3300">
        <v>2031</v>
      </c>
      <c r="C3300" s="3">
        <v>45881.728634259263</v>
      </c>
      <c r="D3300" t="s">
        <v>64</v>
      </c>
      <c r="E3300">
        <v>2</v>
      </c>
      <c r="F3300">
        <v>1</v>
      </c>
      <c r="G3300">
        <v>1</v>
      </c>
      <c r="H3300">
        <v>0</v>
      </c>
      <c r="I3300">
        <v>1</v>
      </c>
      <c r="J3300">
        <v>1</v>
      </c>
      <c r="K3300">
        <v>0</v>
      </c>
      <c r="L3300">
        <v>0</v>
      </c>
      <c r="M3300">
        <v>0</v>
      </c>
      <c r="N3300">
        <v>0</v>
      </c>
      <c r="O3300">
        <v>-33.461579999999998</v>
      </c>
      <c r="P3300">
        <v>-70.617075</v>
      </c>
      <c r="Q3300">
        <v>25.925925925925924</v>
      </c>
      <c r="R3300">
        <v>519</v>
      </c>
      <c r="S3300" t="s">
        <v>89</v>
      </c>
      <c r="T3300">
        <f t="shared" si="51"/>
        <v>20</v>
      </c>
      <c r="U3300">
        <v>2</v>
      </c>
      <c r="V3300" s="5">
        <v>0.72863425925925929</v>
      </c>
      <c r="W3300" s="8">
        <v>0.70833333333333326</v>
      </c>
      <c r="X3300" t="s">
        <v>106</v>
      </c>
      <c r="Y3300" t="str">
        <f>+VLOOKUP($X3300,[1]ParadasReg!$F:$I,4,0)</f>
        <v>Parada 2 / Villa Olímpica</v>
      </c>
      <c r="Z3300">
        <f>+VLOOKUP($X3300,[1]ParadasReg!$F:$I,3,0)</f>
        <v>21</v>
      </c>
    </row>
    <row r="3301" spans="1:26" x14ac:dyDescent="0.25">
      <c r="A3301">
        <v>913027</v>
      </c>
      <c r="B3301">
        <v>2031</v>
      </c>
      <c r="C3301" s="3">
        <v>45881.731851851851</v>
      </c>
      <c r="D3301" t="s">
        <v>64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-33.455198333333342</v>
      </c>
      <c r="P3301">
        <v>-70.628816666666665</v>
      </c>
      <c r="Q3301">
        <v>25.925925925925924</v>
      </c>
      <c r="R3301">
        <v>519</v>
      </c>
      <c r="S3301" t="s">
        <v>89</v>
      </c>
      <c r="T3301">
        <f t="shared" si="51"/>
        <v>20</v>
      </c>
      <c r="U3301">
        <v>2</v>
      </c>
      <c r="V3301" s="5">
        <v>0.73185185185185186</v>
      </c>
      <c r="W3301" s="8">
        <v>0.72916666666666663</v>
      </c>
      <c r="X3301" t="s">
        <v>108</v>
      </c>
      <c r="Y3301" t="str">
        <f>+VLOOKUP($X3301,[1]ParadasReg!$F:$I,4,0)</f>
        <v>Parada 2 / (M) Irarrázaval</v>
      </c>
      <c r="Z3301">
        <f>+VLOOKUP($X3301,[1]ParadasReg!$F:$I,3,0)</f>
        <v>23</v>
      </c>
    </row>
    <row r="3302" spans="1:26" x14ac:dyDescent="0.25">
      <c r="A3302">
        <v>913028</v>
      </c>
      <c r="B3302">
        <v>2031</v>
      </c>
      <c r="C3302" s="3">
        <v>45881.731851851851</v>
      </c>
      <c r="D3302" t="s">
        <v>64</v>
      </c>
      <c r="E3302">
        <v>8</v>
      </c>
      <c r="F3302">
        <v>3</v>
      </c>
      <c r="G3302">
        <v>8</v>
      </c>
      <c r="H3302">
        <v>0</v>
      </c>
      <c r="I3302">
        <v>0</v>
      </c>
      <c r="J3302">
        <v>3</v>
      </c>
      <c r="K3302">
        <v>0</v>
      </c>
      <c r="L3302">
        <v>0</v>
      </c>
      <c r="M3302">
        <v>0</v>
      </c>
      <c r="N3302">
        <v>0</v>
      </c>
      <c r="O3302">
        <v>-33.448953333333343</v>
      </c>
      <c r="P3302">
        <v>-70.631856666666664</v>
      </c>
      <c r="Q3302">
        <v>32.098765432098766</v>
      </c>
      <c r="R3302">
        <v>519</v>
      </c>
      <c r="S3302" t="s">
        <v>89</v>
      </c>
      <c r="T3302">
        <f t="shared" si="51"/>
        <v>30</v>
      </c>
      <c r="U3302">
        <v>2</v>
      </c>
      <c r="V3302" s="5">
        <v>0.73185185185185186</v>
      </c>
      <c r="W3302" s="8">
        <v>0.72916666666666663</v>
      </c>
      <c r="X3302" t="s">
        <v>110</v>
      </c>
      <c r="Y3302" t="str">
        <f>+VLOOKUP($X3302,[1]ParadasReg!$F:$I,4,0)</f>
        <v>Parada 2 / (M) Santa Isabel</v>
      </c>
      <c r="Z3302">
        <f>+VLOOKUP($X3302,[1]ParadasReg!$F:$I,3,0)</f>
        <v>25</v>
      </c>
    </row>
    <row r="3303" spans="1:26" x14ac:dyDescent="0.25">
      <c r="A3303">
        <v>913042</v>
      </c>
      <c r="B3303">
        <v>2031</v>
      </c>
      <c r="C3303" s="3">
        <v>45881.735092592593</v>
      </c>
      <c r="D3303" t="s">
        <v>64</v>
      </c>
      <c r="E3303">
        <v>4</v>
      </c>
      <c r="F3303">
        <v>3</v>
      </c>
      <c r="G3303">
        <v>4</v>
      </c>
      <c r="H3303">
        <v>0</v>
      </c>
      <c r="I3303">
        <v>0</v>
      </c>
      <c r="J3303">
        <v>3</v>
      </c>
      <c r="K3303">
        <v>0</v>
      </c>
      <c r="L3303">
        <v>0</v>
      </c>
      <c r="M3303">
        <v>0</v>
      </c>
      <c r="N3303">
        <v>0</v>
      </c>
      <c r="O3303">
        <v>-33.443741666666668</v>
      </c>
      <c r="P3303">
        <v>-70.633328333333338</v>
      </c>
      <c r="Q3303">
        <v>33.333333333333329</v>
      </c>
      <c r="R3303">
        <v>519</v>
      </c>
      <c r="S3303" t="s">
        <v>89</v>
      </c>
      <c r="T3303">
        <f t="shared" si="51"/>
        <v>30</v>
      </c>
      <c r="U3303">
        <v>2</v>
      </c>
      <c r="V3303" s="5">
        <v>0.73509259259259263</v>
      </c>
      <c r="W3303" s="8">
        <v>0.72916666666666663</v>
      </c>
      <c r="X3303" t="s">
        <v>111</v>
      </c>
      <c r="Y3303" t="str">
        <f>+VLOOKUP($X3303,[1]ParadasReg!$F:$I,4,0)</f>
        <v>Parada 2 / (M) Parque Bustamante</v>
      </c>
      <c r="Z3303">
        <f>+VLOOKUP($X3303,[1]ParadasReg!$F:$I,3,0)</f>
        <v>26</v>
      </c>
    </row>
    <row r="3304" spans="1:26" x14ac:dyDescent="0.25">
      <c r="A3304">
        <v>913050</v>
      </c>
      <c r="B3304">
        <v>2031</v>
      </c>
      <c r="C3304" s="3">
        <v>45881.737025462957</v>
      </c>
      <c r="D3304" t="s">
        <v>64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-33.437341666666669</v>
      </c>
      <c r="P3304">
        <v>-70.635921666666661</v>
      </c>
      <c r="Q3304">
        <v>33.333333333333329</v>
      </c>
      <c r="R3304">
        <v>519</v>
      </c>
      <c r="S3304" t="s">
        <v>89</v>
      </c>
      <c r="T3304">
        <f t="shared" si="51"/>
        <v>30</v>
      </c>
      <c r="U3304">
        <v>2</v>
      </c>
      <c r="V3304" s="5">
        <v>0.73702546296296301</v>
      </c>
      <c r="W3304" s="8">
        <v>0.72916666666666663</v>
      </c>
      <c r="X3304" t="s">
        <v>112</v>
      </c>
      <c r="Y3304" t="str">
        <f>+VLOOKUP($X3304,[1]ParadasReg!$F:$I,4,0)</f>
        <v>Parada 4 / Plaza Italia</v>
      </c>
      <c r="Z3304">
        <f>+VLOOKUP($X3304,[1]ParadasReg!$F:$I,3,0)</f>
        <v>27</v>
      </c>
    </row>
    <row r="3305" spans="1:26" x14ac:dyDescent="0.25">
      <c r="A3305">
        <v>913057</v>
      </c>
      <c r="B3305">
        <v>2031</v>
      </c>
      <c r="C3305" s="3">
        <v>45881.737766203703</v>
      </c>
      <c r="D3305" t="s">
        <v>64</v>
      </c>
      <c r="E3305">
        <v>0</v>
      </c>
      <c r="F3305">
        <v>2</v>
      </c>
      <c r="G3305">
        <v>0</v>
      </c>
      <c r="H3305">
        <v>0</v>
      </c>
      <c r="I3305">
        <v>0</v>
      </c>
      <c r="J3305">
        <v>2</v>
      </c>
      <c r="K3305">
        <v>0</v>
      </c>
      <c r="L3305">
        <v>0</v>
      </c>
      <c r="M3305">
        <v>0</v>
      </c>
      <c r="N3305">
        <v>0</v>
      </c>
      <c r="O3305">
        <v>-33.43953333333333</v>
      </c>
      <c r="P3305">
        <v>-70.639681666666661</v>
      </c>
      <c r="Q3305">
        <v>30.864197530864196</v>
      </c>
      <c r="R3305">
        <v>519</v>
      </c>
      <c r="S3305" t="s">
        <v>89</v>
      </c>
      <c r="T3305">
        <f t="shared" si="51"/>
        <v>30</v>
      </c>
      <c r="U3305">
        <v>2</v>
      </c>
      <c r="V3305" s="5">
        <v>0.73776620370370372</v>
      </c>
      <c r="W3305" s="8">
        <v>0.72916666666666663</v>
      </c>
      <c r="X3305" t="s">
        <v>113</v>
      </c>
      <c r="Y3305" t="str">
        <f>+VLOOKUP($X3305,[1]ParadasReg!$F:$I,4,0)</f>
        <v>Parada 4 / (M) Universidad Católica</v>
      </c>
      <c r="Z3305">
        <f>+VLOOKUP($X3305,[1]ParadasReg!$F:$I,3,0)</f>
        <v>28</v>
      </c>
    </row>
    <row r="3306" spans="1:26" x14ac:dyDescent="0.25">
      <c r="A3306">
        <v>913066</v>
      </c>
      <c r="B3306">
        <v>2031</v>
      </c>
      <c r="C3306" s="3">
        <v>45881.739328703698</v>
      </c>
      <c r="D3306" t="s">
        <v>64</v>
      </c>
      <c r="E3306">
        <v>0</v>
      </c>
      <c r="F3306">
        <v>4</v>
      </c>
      <c r="G3306">
        <v>0</v>
      </c>
      <c r="H3306">
        <v>0</v>
      </c>
      <c r="I3306">
        <v>0</v>
      </c>
      <c r="J3306">
        <v>4</v>
      </c>
      <c r="K3306">
        <v>0</v>
      </c>
      <c r="L3306">
        <v>0</v>
      </c>
      <c r="M3306">
        <v>0</v>
      </c>
      <c r="N3306">
        <v>0</v>
      </c>
      <c r="O3306">
        <v>-33.442568333333327</v>
      </c>
      <c r="P3306">
        <v>-70.645458333333337</v>
      </c>
      <c r="Q3306">
        <v>25.925925925925924</v>
      </c>
      <c r="R3306">
        <v>519</v>
      </c>
      <c r="S3306" t="s">
        <v>89</v>
      </c>
      <c r="T3306">
        <f t="shared" si="51"/>
        <v>20</v>
      </c>
      <c r="U3306">
        <v>2</v>
      </c>
      <c r="V3306" s="5">
        <v>0.73932870370370374</v>
      </c>
      <c r="W3306" s="8">
        <v>0.72916666666666663</v>
      </c>
      <c r="X3306" t="s">
        <v>114</v>
      </c>
      <c r="Y3306" t="str">
        <f>+VLOOKUP($X3306,[1]ParadasReg!$F:$I,4,0)</f>
        <v>Parada 3 / (M) Santa Lucía</v>
      </c>
      <c r="Z3306">
        <f>+VLOOKUP($X3306,[1]ParadasReg!$F:$I,3,0)</f>
        <v>29</v>
      </c>
    </row>
    <row r="3307" spans="1:26" x14ac:dyDescent="0.25">
      <c r="A3307">
        <v>913075</v>
      </c>
      <c r="B3307">
        <v>2031</v>
      </c>
      <c r="C3307" s="3">
        <v>45881.740949074083</v>
      </c>
      <c r="D3307" t="s">
        <v>64</v>
      </c>
      <c r="E3307">
        <v>0</v>
      </c>
      <c r="F3307">
        <v>1</v>
      </c>
      <c r="G3307">
        <v>0</v>
      </c>
      <c r="H3307">
        <v>0</v>
      </c>
      <c r="I3307">
        <v>0</v>
      </c>
      <c r="J3307">
        <v>1</v>
      </c>
      <c r="K3307">
        <v>0</v>
      </c>
      <c r="L3307">
        <v>0</v>
      </c>
      <c r="M3307">
        <v>0</v>
      </c>
      <c r="N3307">
        <v>0</v>
      </c>
      <c r="O3307">
        <v>-33.443943333333337</v>
      </c>
      <c r="P3307">
        <v>-70.652273333333326</v>
      </c>
      <c r="Q3307">
        <v>24.691358024691358</v>
      </c>
      <c r="R3307">
        <v>519</v>
      </c>
      <c r="S3307" t="s">
        <v>89</v>
      </c>
      <c r="T3307">
        <f t="shared" si="51"/>
        <v>20</v>
      </c>
      <c r="U3307">
        <v>2</v>
      </c>
      <c r="V3307" s="5">
        <v>0.74094907407407407</v>
      </c>
      <c r="W3307" s="8">
        <v>0.72916666666666663</v>
      </c>
      <c r="X3307" t="s">
        <v>115</v>
      </c>
      <c r="Y3307" t="str">
        <f>+VLOOKUP($X3307,[1]ParadasReg!$F:$I,4,0)</f>
        <v>Parada 3 / (M) Universidad de Chile</v>
      </c>
      <c r="Z3307">
        <f>+VLOOKUP($X3307,[1]ParadasReg!$F:$I,3,0)</f>
        <v>30</v>
      </c>
    </row>
    <row r="3308" spans="1:26" x14ac:dyDescent="0.25">
      <c r="A3308">
        <v>913078</v>
      </c>
      <c r="B3308">
        <v>2031</v>
      </c>
      <c r="C3308" s="3">
        <v>45881.741446759261</v>
      </c>
      <c r="D3308" t="s">
        <v>64</v>
      </c>
      <c r="E3308">
        <v>0</v>
      </c>
      <c r="F3308">
        <v>4</v>
      </c>
      <c r="G3308">
        <v>0</v>
      </c>
      <c r="H3308">
        <v>0</v>
      </c>
      <c r="I3308">
        <v>0</v>
      </c>
      <c r="J3308">
        <v>4</v>
      </c>
      <c r="K3308">
        <v>0</v>
      </c>
      <c r="L3308">
        <v>0</v>
      </c>
      <c r="M3308">
        <v>0</v>
      </c>
      <c r="N3308">
        <v>0</v>
      </c>
      <c r="O3308">
        <v>-33.444781666666657</v>
      </c>
      <c r="P3308">
        <v>-70.655914999999993</v>
      </c>
      <c r="Q3308">
        <v>19.753086419753085</v>
      </c>
      <c r="R3308">
        <v>519</v>
      </c>
      <c r="S3308" t="s">
        <v>89</v>
      </c>
      <c r="T3308">
        <f t="shared" si="51"/>
        <v>10</v>
      </c>
      <c r="U3308">
        <v>2</v>
      </c>
      <c r="V3308" s="5">
        <v>0.74144675925925929</v>
      </c>
      <c r="W3308" s="8">
        <v>0.72916666666666663</v>
      </c>
      <c r="X3308" t="s">
        <v>116</v>
      </c>
      <c r="Y3308" t="str">
        <f>+VLOOKUP($X3308,[1]ParadasReg!$F:$I,4,0)</f>
        <v>Parada 3 / (M) La Moneda</v>
      </c>
      <c r="Z3308">
        <f>+VLOOKUP($X3308,[1]ParadasReg!$F:$I,3,0)</f>
        <v>31</v>
      </c>
    </row>
    <row r="3309" spans="1:26" x14ac:dyDescent="0.25">
      <c r="A3309">
        <v>913502</v>
      </c>
      <c r="B3309">
        <v>2031</v>
      </c>
      <c r="C3309" s="3">
        <v>45881.812534722223</v>
      </c>
      <c r="D3309" t="s">
        <v>64</v>
      </c>
      <c r="E3309">
        <v>7</v>
      </c>
      <c r="F3309">
        <v>0</v>
      </c>
      <c r="G3309">
        <v>7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-33.478265</v>
      </c>
      <c r="P3309">
        <v>-70.531286666666674</v>
      </c>
      <c r="Q3309">
        <v>8.6419753086419746</v>
      </c>
      <c r="R3309">
        <v>519</v>
      </c>
      <c r="S3309" t="s">
        <v>89</v>
      </c>
      <c r="T3309">
        <f t="shared" si="51"/>
        <v>0</v>
      </c>
      <c r="U3309">
        <v>2</v>
      </c>
      <c r="V3309" s="5">
        <v>0.81253472222222223</v>
      </c>
      <c r="W3309" s="8">
        <v>0.8125</v>
      </c>
      <c r="X3309" t="s">
        <v>92</v>
      </c>
      <c r="Y3309" t="str">
        <f>+VLOOKUP($X3309,[1]ParadasReg!$F:$I,4,0)</f>
        <v>Avenida Grecia / esq. Los Picachos</v>
      </c>
      <c r="Z3309">
        <f>+VLOOKUP($X3309,[1]ParadasReg!$F:$I,3,0)</f>
        <v>4</v>
      </c>
    </row>
    <row r="3310" spans="1:26" x14ac:dyDescent="0.25">
      <c r="A3310">
        <v>913509</v>
      </c>
      <c r="B3310">
        <v>2031</v>
      </c>
      <c r="C3310" s="3">
        <v>45881.813668981478</v>
      </c>
      <c r="D3310" t="s">
        <v>64</v>
      </c>
      <c r="E3310">
        <v>2</v>
      </c>
      <c r="F3310">
        <v>0</v>
      </c>
      <c r="G3310">
        <v>2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-33.477308333333333</v>
      </c>
      <c r="P3310">
        <v>-70.535603333333327</v>
      </c>
      <c r="Q3310">
        <v>11.111111111111111</v>
      </c>
      <c r="R3310">
        <v>519</v>
      </c>
      <c r="S3310" t="s">
        <v>89</v>
      </c>
      <c r="T3310">
        <f t="shared" si="51"/>
        <v>10</v>
      </c>
      <c r="U3310">
        <v>2</v>
      </c>
      <c r="V3310" s="5">
        <v>0.81366898148148159</v>
      </c>
      <c r="W3310" s="8">
        <v>0.8125</v>
      </c>
      <c r="X3310" t="s">
        <v>93</v>
      </c>
      <c r="Y3310" t="str">
        <f>+VLOOKUP($X3310,[1]ParadasReg!$F:$I,4,0)</f>
        <v>Avenida Grecia / esq. Jacarandá</v>
      </c>
      <c r="Z3310">
        <f>+VLOOKUP($X3310,[1]ParadasReg!$F:$I,3,0)</f>
        <v>5</v>
      </c>
    </row>
    <row r="3311" spans="1:26" x14ac:dyDescent="0.25">
      <c r="A3311">
        <v>913515</v>
      </c>
      <c r="B3311">
        <v>2031</v>
      </c>
      <c r="C3311" s="3">
        <v>45881.81449074074</v>
      </c>
      <c r="D3311" t="s">
        <v>64</v>
      </c>
      <c r="E3311">
        <v>2</v>
      </c>
      <c r="F3311">
        <v>0</v>
      </c>
      <c r="G3311">
        <v>2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-33.476701666666663</v>
      </c>
      <c r="P3311">
        <v>-70.538741666666667</v>
      </c>
      <c r="Q3311">
        <v>13.580246913580247</v>
      </c>
      <c r="R3311">
        <v>519</v>
      </c>
      <c r="S3311" t="s">
        <v>89</v>
      </c>
      <c r="T3311">
        <f t="shared" si="51"/>
        <v>10</v>
      </c>
      <c r="U3311">
        <v>2</v>
      </c>
      <c r="V3311" s="5">
        <v>0.81449074074074079</v>
      </c>
      <c r="W3311" s="8">
        <v>0.8125</v>
      </c>
      <c r="X3311" t="s">
        <v>94</v>
      </c>
      <c r="Y3311" t="str">
        <f>+VLOOKUP($X3311,[1]ParadasReg!$F:$I,4,0)</f>
        <v>Avenida Grecia / esq. Amanecer</v>
      </c>
      <c r="Z3311">
        <f>+VLOOKUP($X3311,[1]ParadasReg!$F:$I,3,0)</f>
        <v>6</v>
      </c>
    </row>
    <row r="3312" spans="1:26" x14ac:dyDescent="0.25">
      <c r="A3312">
        <v>913522</v>
      </c>
      <c r="B3312">
        <v>2031</v>
      </c>
      <c r="C3312" s="3">
        <v>45881.815520833326</v>
      </c>
      <c r="D3312" t="s">
        <v>64</v>
      </c>
      <c r="E3312">
        <v>15</v>
      </c>
      <c r="F3312">
        <v>0</v>
      </c>
      <c r="G3312">
        <v>15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-33.476046666666669</v>
      </c>
      <c r="P3312">
        <v>-70.542259999999999</v>
      </c>
      <c r="Q3312">
        <v>32.098765432098766</v>
      </c>
      <c r="R3312">
        <v>519</v>
      </c>
      <c r="S3312" t="s">
        <v>89</v>
      </c>
      <c r="T3312">
        <f t="shared" si="51"/>
        <v>30</v>
      </c>
      <c r="U3312">
        <v>2</v>
      </c>
      <c r="V3312" s="5">
        <v>0.81552083333333336</v>
      </c>
      <c r="W3312" s="8">
        <v>0.8125</v>
      </c>
      <c r="X3312" t="s">
        <v>95</v>
      </c>
      <c r="Y3312" t="str">
        <f>+VLOOKUP($X3312,[1]ParadasReg!$F:$I,4,0)</f>
        <v>Parada / Muni. Peñalolén</v>
      </c>
      <c r="Z3312">
        <f>+VLOOKUP($X3312,[1]ParadasReg!$F:$I,3,0)</f>
        <v>7</v>
      </c>
    </row>
    <row r="3313" spans="1:26" x14ac:dyDescent="0.25">
      <c r="A3313">
        <v>913532</v>
      </c>
      <c r="B3313">
        <v>2031</v>
      </c>
      <c r="C3313" s="3">
        <v>45881.817071759258</v>
      </c>
      <c r="D3313" t="s">
        <v>64</v>
      </c>
      <c r="E3313">
        <v>0</v>
      </c>
      <c r="F3313">
        <v>1</v>
      </c>
      <c r="G3313">
        <v>0</v>
      </c>
      <c r="H3313">
        <v>0</v>
      </c>
      <c r="I3313">
        <v>0</v>
      </c>
      <c r="J3313">
        <v>1</v>
      </c>
      <c r="K3313">
        <v>0</v>
      </c>
      <c r="L3313">
        <v>0</v>
      </c>
      <c r="M3313">
        <v>0</v>
      </c>
      <c r="N3313">
        <v>0</v>
      </c>
      <c r="O3313">
        <v>-33.475209999999997</v>
      </c>
      <c r="P3313">
        <v>-70.546490000000006</v>
      </c>
      <c r="Q3313">
        <v>30.864197530864196</v>
      </c>
      <c r="R3313">
        <v>519</v>
      </c>
      <c r="S3313" t="s">
        <v>89</v>
      </c>
      <c r="T3313">
        <f t="shared" si="51"/>
        <v>30</v>
      </c>
      <c r="U3313">
        <v>2</v>
      </c>
      <c r="V3313" s="5">
        <v>0.81707175925925923</v>
      </c>
      <c r="W3313" s="8">
        <v>0.8125</v>
      </c>
      <c r="X3313" t="s">
        <v>96</v>
      </c>
      <c r="Y3313" t="str">
        <f>+VLOOKUP($X3313,[1]ParadasReg!$F:$I,4,0)</f>
        <v>Avenida Grecia / esq. Palena</v>
      </c>
      <c r="Z3313">
        <f>+VLOOKUP($X3313,[1]ParadasReg!$F:$I,3,0)</f>
        <v>8</v>
      </c>
    </row>
    <row r="3314" spans="1:26" x14ac:dyDescent="0.25">
      <c r="A3314">
        <v>913540</v>
      </c>
      <c r="B3314">
        <v>2031</v>
      </c>
      <c r="C3314" s="3">
        <v>45881.817916666667</v>
      </c>
      <c r="D3314" t="s">
        <v>64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-33.474226666666667</v>
      </c>
      <c r="P3314">
        <v>-70.551353333333338</v>
      </c>
      <c r="Q3314">
        <v>30.864197530864196</v>
      </c>
      <c r="R3314">
        <v>519</v>
      </c>
      <c r="S3314" t="s">
        <v>89</v>
      </c>
      <c r="T3314">
        <f t="shared" si="51"/>
        <v>30</v>
      </c>
      <c r="U3314">
        <v>2</v>
      </c>
      <c r="V3314" s="5">
        <v>0.81791666666666663</v>
      </c>
      <c r="W3314" s="8">
        <v>0.8125</v>
      </c>
      <c r="X3314" t="s">
        <v>97</v>
      </c>
      <c r="Y3314" t="str">
        <f>+VLOOKUP($X3314,[1]ParadasReg!$F:$I,4,0)</f>
        <v>Avenida Grecia / esq. Pasaje 444</v>
      </c>
      <c r="Z3314">
        <f>+VLOOKUP($X3314,[1]ParadasReg!$F:$I,3,0)</f>
        <v>9</v>
      </c>
    </row>
    <row r="3315" spans="1:26" x14ac:dyDescent="0.25">
      <c r="A3315">
        <v>913547</v>
      </c>
      <c r="B3315">
        <v>2031</v>
      </c>
      <c r="C3315" s="3">
        <v>45881.819143518522</v>
      </c>
      <c r="D3315" t="s">
        <v>64</v>
      </c>
      <c r="E3315">
        <v>1</v>
      </c>
      <c r="F3315">
        <v>0</v>
      </c>
      <c r="G3315">
        <v>1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-33.473106666666673</v>
      </c>
      <c r="P3315">
        <v>-70.556231666666662</v>
      </c>
      <c r="Q3315">
        <v>32.098765432098766</v>
      </c>
      <c r="R3315">
        <v>519</v>
      </c>
      <c r="S3315" t="s">
        <v>89</v>
      </c>
      <c r="T3315">
        <f t="shared" si="51"/>
        <v>30</v>
      </c>
      <c r="U3315">
        <v>2</v>
      </c>
      <c r="V3315" s="5">
        <v>0.81914351851851863</v>
      </c>
      <c r="W3315" s="8">
        <v>0.8125</v>
      </c>
      <c r="X3315" t="s">
        <v>98</v>
      </c>
      <c r="Y3315" t="str">
        <f>+VLOOKUP($X3315,[1]ParadasReg!$F:$I,4,0)</f>
        <v>Parada 2 / Calle 1A - Avenida Grecia</v>
      </c>
      <c r="Z3315">
        <f>+VLOOKUP($X3315,[1]ParadasReg!$F:$I,3,0)</f>
        <v>10</v>
      </c>
    </row>
    <row r="3316" spans="1:26" x14ac:dyDescent="0.25">
      <c r="A3316">
        <v>913554</v>
      </c>
      <c r="B3316">
        <v>2031</v>
      </c>
      <c r="C3316" s="3">
        <v>45881.819988425923</v>
      </c>
      <c r="D3316" t="s">
        <v>64</v>
      </c>
      <c r="E3316">
        <v>0</v>
      </c>
      <c r="F3316">
        <v>2</v>
      </c>
      <c r="G3316">
        <v>0</v>
      </c>
      <c r="H3316">
        <v>0</v>
      </c>
      <c r="I3316">
        <v>0</v>
      </c>
      <c r="J3316">
        <v>2</v>
      </c>
      <c r="K3316">
        <v>0</v>
      </c>
      <c r="L3316">
        <v>0</v>
      </c>
      <c r="M3316">
        <v>0</v>
      </c>
      <c r="N3316">
        <v>0</v>
      </c>
      <c r="O3316">
        <v>-33.472013333333337</v>
      </c>
      <c r="P3316">
        <v>-70.561876666666663</v>
      </c>
      <c r="Q3316">
        <v>29.629629629629626</v>
      </c>
      <c r="R3316">
        <v>519</v>
      </c>
      <c r="S3316" t="s">
        <v>89</v>
      </c>
      <c r="T3316">
        <f t="shared" si="51"/>
        <v>20</v>
      </c>
      <c r="U3316">
        <v>2</v>
      </c>
      <c r="V3316" s="5">
        <v>0.81998842592592591</v>
      </c>
      <c r="W3316" s="8">
        <v>0.8125</v>
      </c>
      <c r="X3316" t="s">
        <v>99</v>
      </c>
      <c r="Y3316" t="str">
        <f>+VLOOKUP($X3316,[1]ParadasReg!$F:$I,4,0)</f>
        <v>Parada 2 / Ictinos - Avenida Grecia</v>
      </c>
      <c r="Z3316">
        <f>+VLOOKUP($X3316,[1]ParadasReg!$F:$I,3,0)</f>
        <v>11</v>
      </c>
    </row>
    <row r="3317" spans="1:26" x14ac:dyDescent="0.25">
      <c r="A3317">
        <v>913560</v>
      </c>
      <c r="B3317">
        <v>2031</v>
      </c>
      <c r="C3317" s="3">
        <v>45881.820763888893</v>
      </c>
      <c r="D3317" t="s">
        <v>64</v>
      </c>
      <c r="E3317">
        <v>1</v>
      </c>
      <c r="F3317">
        <v>3</v>
      </c>
      <c r="G3317">
        <v>1</v>
      </c>
      <c r="H3317">
        <v>0</v>
      </c>
      <c r="I3317">
        <v>0</v>
      </c>
      <c r="J3317">
        <v>3</v>
      </c>
      <c r="K3317">
        <v>0</v>
      </c>
      <c r="L3317">
        <v>0</v>
      </c>
      <c r="M3317">
        <v>0</v>
      </c>
      <c r="N3317">
        <v>0</v>
      </c>
      <c r="O3317">
        <v>-33.470914999999998</v>
      </c>
      <c r="P3317">
        <v>-70.567613333333327</v>
      </c>
      <c r="Q3317">
        <v>27.160493827160494</v>
      </c>
      <c r="R3317">
        <v>519</v>
      </c>
      <c r="S3317" t="s">
        <v>89</v>
      </c>
      <c r="T3317">
        <f t="shared" si="51"/>
        <v>20</v>
      </c>
      <c r="U3317">
        <v>2</v>
      </c>
      <c r="V3317" s="5">
        <v>0.82076388888888896</v>
      </c>
      <c r="W3317" s="8">
        <v>0.8125</v>
      </c>
      <c r="X3317" t="s">
        <v>119</v>
      </c>
      <c r="Y3317" t="str">
        <f>+VLOOKUP($X3317,[1]ParadasReg!$F:$I,4,0)</f>
        <v>Parada 2 / Los Molineros - Av. Grecia</v>
      </c>
      <c r="Z3317">
        <f>+VLOOKUP($X3317,[1]ParadasReg!$F:$I,3,0)</f>
        <v>12</v>
      </c>
    </row>
    <row r="3318" spans="1:26" x14ac:dyDescent="0.25">
      <c r="A3318">
        <v>913571</v>
      </c>
      <c r="B3318">
        <v>2031</v>
      </c>
      <c r="C3318" s="3">
        <v>45881.821886574071</v>
      </c>
      <c r="D3318" t="s">
        <v>64</v>
      </c>
      <c r="E3318">
        <v>0</v>
      </c>
      <c r="F3318">
        <v>2</v>
      </c>
      <c r="G3318">
        <v>0</v>
      </c>
      <c r="H3318">
        <v>0</v>
      </c>
      <c r="I3318">
        <v>0</v>
      </c>
      <c r="J3318">
        <v>2</v>
      </c>
      <c r="K3318">
        <v>0</v>
      </c>
      <c r="L3318">
        <v>0</v>
      </c>
      <c r="M3318">
        <v>0</v>
      </c>
      <c r="N3318">
        <v>0</v>
      </c>
      <c r="O3318">
        <v>-33.46988833333333</v>
      </c>
      <c r="P3318">
        <v>-70.57293833333334</v>
      </c>
      <c r="Q3318">
        <v>24.691358024691358</v>
      </c>
      <c r="R3318">
        <v>519</v>
      </c>
      <c r="S3318" t="s">
        <v>89</v>
      </c>
      <c r="T3318">
        <f t="shared" si="51"/>
        <v>20</v>
      </c>
      <c r="U3318">
        <v>2</v>
      </c>
      <c r="V3318" s="5">
        <v>0.82188657407407406</v>
      </c>
      <c r="W3318" s="8">
        <v>0.8125</v>
      </c>
      <c r="X3318" t="s">
        <v>117</v>
      </c>
      <c r="Y3318" t="str">
        <f>+VLOOKUP($X3318,[1]ParadasReg!$F:$I,4,0)</f>
        <v>Parada 2 / Cruz Almeyda - Avenida Grecia</v>
      </c>
      <c r="Z3318">
        <f>+VLOOKUP($X3318,[1]ParadasReg!$F:$I,3,0)</f>
        <v>13</v>
      </c>
    </row>
    <row r="3319" spans="1:26" x14ac:dyDescent="0.25">
      <c r="A3319">
        <v>913576</v>
      </c>
      <c r="B3319">
        <v>2031</v>
      </c>
      <c r="C3319" s="3">
        <v>45881.822627314818</v>
      </c>
      <c r="D3319" t="s">
        <v>64</v>
      </c>
      <c r="E3319">
        <v>1</v>
      </c>
      <c r="F3319">
        <v>11</v>
      </c>
      <c r="G3319">
        <v>0</v>
      </c>
      <c r="H3319">
        <v>0</v>
      </c>
      <c r="I3319">
        <v>1</v>
      </c>
      <c r="J3319">
        <v>11</v>
      </c>
      <c r="K3319">
        <v>0</v>
      </c>
      <c r="L3319">
        <v>0</v>
      </c>
      <c r="M3319">
        <v>0</v>
      </c>
      <c r="N3319">
        <v>0</v>
      </c>
      <c r="O3319">
        <v>-33.467453333333331</v>
      </c>
      <c r="P3319">
        <v>-70.580991666666662</v>
      </c>
      <c r="Q3319">
        <v>12.345679012345679</v>
      </c>
      <c r="R3319">
        <v>519</v>
      </c>
      <c r="S3319" t="s">
        <v>89</v>
      </c>
      <c r="T3319">
        <f t="shared" si="51"/>
        <v>10</v>
      </c>
      <c r="U3319">
        <v>2</v>
      </c>
      <c r="V3319" s="5">
        <v>0.82262731481481488</v>
      </c>
      <c r="W3319" s="8">
        <v>0.8125</v>
      </c>
      <c r="X3319" t="s">
        <v>101</v>
      </c>
      <c r="Y3319" t="str">
        <f>+VLOOKUP($X3319,[1]ParadasReg!$F:$I,4,0)</f>
        <v>Parada 2 / ADO Chile</v>
      </c>
      <c r="Z3319">
        <f>+VLOOKUP($X3319,[1]ParadasReg!$F:$I,3,0)</f>
        <v>15</v>
      </c>
    </row>
    <row r="3320" spans="1:26" x14ac:dyDescent="0.25">
      <c r="A3320">
        <v>913604</v>
      </c>
      <c r="B3320">
        <v>2031</v>
      </c>
      <c r="C3320" s="3">
        <v>45881.826111111113</v>
      </c>
      <c r="D3320" t="s">
        <v>64</v>
      </c>
      <c r="E3320">
        <v>18</v>
      </c>
      <c r="F3320">
        <v>10</v>
      </c>
      <c r="G3320">
        <v>0</v>
      </c>
      <c r="H3320">
        <v>0</v>
      </c>
      <c r="I3320">
        <v>18</v>
      </c>
      <c r="J3320">
        <v>10</v>
      </c>
      <c r="K3320">
        <v>0</v>
      </c>
      <c r="L3320">
        <v>0</v>
      </c>
      <c r="M3320">
        <v>0</v>
      </c>
      <c r="N3320">
        <v>0</v>
      </c>
      <c r="O3320">
        <v>-33.464595000000003</v>
      </c>
      <c r="P3320">
        <v>-70.59790666666666</v>
      </c>
      <c r="Q3320">
        <v>22.222222222222221</v>
      </c>
      <c r="R3320">
        <v>519</v>
      </c>
      <c r="S3320" t="s">
        <v>89</v>
      </c>
      <c r="T3320">
        <f t="shared" si="51"/>
        <v>20</v>
      </c>
      <c r="U3320">
        <v>2</v>
      </c>
      <c r="V3320" s="5">
        <v>0.82611111111111113</v>
      </c>
      <c r="W3320" s="8">
        <v>0.8125</v>
      </c>
      <c r="X3320" t="s">
        <v>103</v>
      </c>
      <c r="Y3320" t="str">
        <f>+VLOOKUP($X3320,[1]ParadasReg!$F:$I,4,0)</f>
        <v>Parada 2 / Pedagógico</v>
      </c>
      <c r="Z3320">
        <f>+VLOOKUP($X3320,[1]ParadasReg!$F:$I,3,0)</f>
        <v>17</v>
      </c>
    </row>
    <row r="3321" spans="1:26" x14ac:dyDescent="0.25">
      <c r="A3321">
        <v>913611</v>
      </c>
      <c r="B3321">
        <v>2031</v>
      </c>
      <c r="C3321" s="3">
        <v>45881.827048611107</v>
      </c>
      <c r="D3321" t="s">
        <v>64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-33.463878333333327</v>
      </c>
      <c r="P3321">
        <v>-70.602455000000006</v>
      </c>
      <c r="Q3321">
        <v>22.222222222222221</v>
      </c>
      <c r="R3321">
        <v>519</v>
      </c>
      <c r="S3321" t="s">
        <v>89</v>
      </c>
      <c r="T3321">
        <f t="shared" si="51"/>
        <v>20</v>
      </c>
      <c r="U3321">
        <v>2</v>
      </c>
      <c r="V3321" s="5">
        <v>0.82704861111111105</v>
      </c>
      <c r="W3321" s="8">
        <v>0.8125</v>
      </c>
      <c r="X3321" t="s">
        <v>104</v>
      </c>
      <c r="Y3321" t="str">
        <f>+VLOOKUP($X3321,[1]ParadasReg!$F:$I,4,0)</f>
        <v>Parada 2 / Los Tres Antonios</v>
      </c>
      <c r="Z3321">
        <f>+VLOOKUP($X3321,[1]ParadasReg!$F:$I,3,0)</f>
        <v>18</v>
      </c>
    </row>
    <row r="3322" spans="1:26" x14ac:dyDescent="0.25">
      <c r="A3322">
        <v>913621</v>
      </c>
      <c r="B3322">
        <v>2031</v>
      </c>
      <c r="C3322" s="3">
        <v>45881.8283912037</v>
      </c>
      <c r="D3322" t="s">
        <v>64</v>
      </c>
      <c r="E3322">
        <v>1</v>
      </c>
      <c r="F3322">
        <v>4</v>
      </c>
      <c r="G3322">
        <v>1</v>
      </c>
      <c r="H3322">
        <v>0</v>
      </c>
      <c r="I3322">
        <v>0</v>
      </c>
      <c r="J3322">
        <v>4</v>
      </c>
      <c r="K3322">
        <v>0</v>
      </c>
      <c r="L3322">
        <v>0</v>
      </c>
      <c r="M3322">
        <v>0</v>
      </c>
      <c r="N3322">
        <v>0</v>
      </c>
      <c r="O3322">
        <v>-33.462196666666657</v>
      </c>
      <c r="P3322">
        <v>-70.607528333333335</v>
      </c>
      <c r="Q3322">
        <v>18.518518518518519</v>
      </c>
      <c r="R3322">
        <v>519</v>
      </c>
      <c r="S3322" t="s">
        <v>89</v>
      </c>
      <c r="T3322">
        <f t="shared" si="51"/>
        <v>10</v>
      </c>
      <c r="U3322">
        <v>2</v>
      </c>
      <c r="V3322" s="5">
        <v>0.82839120370370367</v>
      </c>
      <c r="W3322" s="8">
        <v>0.8125</v>
      </c>
      <c r="X3322" t="s">
        <v>118</v>
      </c>
      <c r="Y3322" t="str">
        <f>+VLOOKUP($X3322,[1]ParadasReg!$F:$I,4,0)</f>
        <v>Parada 2 / (M) Est.Nacional</v>
      </c>
      <c r="Z3322">
        <f>+VLOOKUP($X3322,[1]ParadasReg!$F:$I,3,0)</f>
        <v>19</v>
      </c>
    </row>
    <row r="3323" spans="1:26" x14ac:dyDescent="0.25">
      <c r="A3323">
        <v>913639</v>
      </c>
      <c r="B3323">
        <v>2031</v>
      </c>
      <c r="C3323" s="3">
        <v>45881.831099537027</v>
      </c>
      <c r="D3323" t="s">
        <v>64</v>
      </c>
      <c r="E3323">
        <v>2</v>
      </c>
      <c r="F3323">
        <v>2</v>
      </c>
      <c r="G3323">
        <v>2</v>
      </c>
      <c r="H3323">
        <v>0</v>
      </c>
      <c r="I3323">
        <v>0</v>
      </c>
      <c r="J3323">
        <v>2</v>
      </c>
      <c r="K3323">
        <v>0</v>
      </c>
      <c r="L3323">
        <v>0</v>
      </c>
      <c r="M3323">
        <v>0</v>
      </c>
      <c r="N3323">
        <v>0</v>
      </c>
      <c r="O3323">
        <v>-33.460033333333342</v>
      </c>
      <c r="P3323">
        <v>-70.622183333333339</v>
      </c>
      <c r="Q3323">
        <v>18.518518518518519</v>
      </c>
      <c r="R3323">
        <v>519</v>
      </c>
      <c r="S3323" t="s">
        <v>89</v>
      </c>
      <c r="T3323">
        <f t="shared" si="51"/>
        <v>10</v>
      </c>
      <c r="U3323">
        <v>2</v>
      </c>
      <c r="V3323" s="5">
        <v>0.83109953703703709</v>
      </c>
      <c r="W3323" s="8">
        <v>0.8125</v>
      </c>
      <c r="X3323" t="s">
        <v>107</v>
      </c>
      <c r="Y3323" t="str">
        <f>+VLOOKUP($X3323,[1]ParadasReg!$F:$I,4,0)</f>
        <v>Parada 4 / Suárez Mujica</v>
      </c>
      <c r="Z3323">
        <f>+VLOOKUP($X3323,[1]ParadasReg!$F:$I,3,0)</f>
        <v>22</v>
      </c>
    </row>
    <row r="3324" spans="1:26" x14ac:dyDescent="0.25">
      <c r="A3324">
        <v>913655</v>
      </c>
      <c r="B3324">
        <v>2031</v>
      </c>
      <c r="C3324" s="3">
        <v>45881.834062499998</v>
      </c>
      <c r="D3324" t="s">
        <v>64</v>
      </c>
      <c r="E3324">
        <v>0</v>
      </c>
      <c r="F3324">
        <v>12</v>
      </c>
      <c r="G3324">
        <v>0</v>
      </c>
      <c r="H3324">
        <v>0</v>
      </c>
      <c r="I3324">
        <v>0</v>
      </c>
      <c r="J3324">
        <v>12</v>
      </c>
      <c r="K3324">
        <v>0</v>
      </c>
      <c r="L3324">
        <v>0</v>
      </c>
      <c r="M3324">
        <v>0</v>
      </c>
      <c r="N3324">
        <v>0</v>
      </c>
      <c r="O3324">
        <v>-33.455038333333327</v>
      </c>
      <c r="P3324">
        <v>-70.627849999999995</v>
      </c>
      <c r="Q3324">
        <v>3.7037037037037033</v>
      </c>
      <c r="R3324">
        <v>519</v>
      </c>
      <c r="S3324" t="s">
        <v>89</v>
      </c>
      <c r="T3324">
        <f t="shared" si="51"/>
        <v>0</v>
      </c>
      <c r="U3324">
        <v>2</v>
      </c>
      <c r="V3324" s="5">
        <v>0.83406249999999993</v>
      </c>
      <c r="W3324" s="8">
        <v>0.83333333333333326</v>
      </c>
      <c r="X3324" t="s">
        <v>108</v>
      </c>
      <c r="Y3324" t="str">
        <f>+VLOOKUP($X3324,[1]ParadasReg!$F:$I,4,0)</f>
        <v>Parada 2 / (M) Irarrázaval</v>
      </c>
      <c r="Z3324">
        <f>+VLOOKUP($X3324,[1]ParadasReg!$F:$I,3,0)</f>
        <v>23</v>
      </c>
    </row>
    <row r="3325" spans="1:26" x14ac:dyDescent="0.25">
      <c r="A3325">
        <v>913670</v>
      </c>
      <c r="B3325">
        <v>2031</v>
      </c>
      <c r="C3325" s="3">
        <v>45881.836875000001</v>
      </c>
      <c r="D3325" t="s">
        <v>64</v>
      </c>
      <c r="E3325">
        <v>3</v>
      </c>
      <c r="F3325">
        <v>0</v>
      </c>
      <c r="G3325">
        <v>3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-33.451118333333334</v>
      </c>
      <c r="P3325">
        <v>-70.631021666666669</v>
      </c>
      <c r="Q3325">
        <v>7.4074074074074066</v>
      </c>
      <c r="R3325">
        <v>519</v>
      </c>
      <c r="S3325" t="s">
        <v>89</v>
      </c>
      <c r="T3325">
        <f t="shared" si="51"/>
        <v>0</v>
      </c>
      <c r="U3325">
        <v>2</v>
      </c>
      <c r="V3325" s="5">
        <v>0.83687500000000004</v>
      </c>
      <c r="W3325" s="8">
        <v>0.83333333333333326</v>
      </c>
      <c r="X3325" t="s">
        <v>109</v>
      </c>
      <c r="Y3325" t="str">
        <f>+VLOOKUP($X3325,[1]ParadasReg!$F:$I,4,0)</f>
        <v>Parada 7 / (M) Irarrázaval</v>
      </c>
      <c r="Z3325">
        <f>+VLOOKUP($X3325,[1]ParadasReg!$F:$I,3,0)</f>
        <v>24</v>
      </c>
    </row>
    <row r="3326" spans="1:26" x14ac:dyDescent="0.25">
      <c r="A3326">
        <v>913674</v>
      </c>
      <c r="B3326">
        <v>2031</v>
      </c>
      <c r="C3326" s="3">
        <v>45881.837384259263</v>
      </c>
      <c r="D3326" t="s">
        <v>64</v>
      </c>
      <c r="E3326">
        <v>0</v>
      </c>
      <c r="F3326">
        <v>1</v>
      </c>
      <c r="G3326">
        <v>0</v>
      </c>
      <c r="H3326">
        <v>0</v>
      </c>
      <c r="I3326">
        <v>0</v>
      </c>
      <c r="J3326">
        <v>1</v>
      </c>
      <c r="K3326">
        <v>0</v>
      </c>
      <c r="L3326">
        <v>0</v>
      </c>
      <c r="M3326">
        <v>0</v>
      </c>
      <c r="N3326">
        <v>0</v>
      </c>
      <c r="O3326">
        <v>-33.44903</v>
      </c>
      <c r="P3326">
        <v>-70.631771666666666</v>
      </c>
      <c r="Q3326">
        <v>6.1728395061728394</v>
      </c>
      <c r="R3326">
        <v>519</v>
      </c>
      <c r="S3326" t="s">
        <v>89</v>
      </c>
      <c r="T3326">
        <f t="shared" si="51"/>
        <v>0</v>
      </c>
      <c r="U3326">
        <v>2</v>
      </c>
      <c r="V3326" s="5">
        <v>0.83738425925925919</v>
      </c>
      <c r="W3326" s="8">
        <v>0.83333333333333326</v>
      </c>
      <c r="X3326" t="s">
        <v>110</v>
      </c>
      <c r="Y3326" t="str">
        <f>+VLOOKUP($X3326,[1]ParadasReg!$F:$I,4,0)</f>
        <v>Parada 2 / (M) Santa Isabel</v>
      </c>
      <c r="Z3326">
        <f>+VLOOKUP($X3326,[1]ParadasReg!$F:$I,3,0)</f>
        <v>25</v>
      </c>
    </row>
    <row r="3327" spans="1:26" x14ac:dyDescent="0.25">
      <c r="A3327">
        <v>913695</v>
      </c>
      <c r="B3327">
        <v>2031</v>
      </c>
      <c r="C3327" s="3">
        <v>45881.841145833343</v>
      </c>
      <c r="D3327" t="s">
        <v>64</v>
      </c>
      <c r="E3327">
        <v>0</v>
      </c>
      <c r="F3327">
        <v>5</v>
      </c>
      <c r="G3327">
        <v>0</v>
      </c>
      <c r="H3327">
        <v>0</v>
      </c>
      <c r="I3327">
        <v>0</v>
      </c>
      <c r="J3327">
        <v>5</v>
      </c>
      <c r="K3327">
        <v>0</v>
      </c>
      <c r="L3327">
        <v>0</v>
      </c>
      <c r="M3327">
        <v>0</v>
      </c>
      <c r="N3327">
        <v>0</v>
      </c>
      <c r="O3327">
        <v>-33.437203333333343</v>
      </c>
      <c r="P3327">
        <v>-70.635963333333336</v>
      </c>
      <c r="Q3327">
        <v>0</v>
      </c>
      <c r="R3327">
        <v>519</v>
      </c>
      <c r="S3327" t="s">
        <v>89</v>
      </c>
      <c r="T3327">
        <f t="shared" si="51"/>
        <v>0</v>
      </c>
      <c r="U3327">
        <v>2</v>
      </c>
      <c r="V3327" s="5">
        <v>0.84114583333333337</v>
      </c>
      <c r="W3327" s="8">
        <v>0.83333333333333326</v>
      </c>
      <c r="X3327" t="s">
        <v>112</v>
      </c>
      <c r="Y3327" t="str">
        <f>+VLOOKUP($X3327,[1]ParadasReg!$F:$I,4,0)</f>
        <v>Parada 4 / Plaza Italia</v>
      </c>
      <c r="Z3327">
        <f>+VLOOKUP($X3327,[1]ParadasReg!$F:$I,3,0)</f>
        <v>27</v>
      </c>
    </row>
    <row r="3328" spans="1:26" x14ac:dyDescent="0.25">
      <c r="A3328">
        <v>913699</v>
      </c>
      <c r="B3328">
        <v>2031</v>
      </c>
      <c r="C3328" s="3">
        <v>45881.841840277782</v>
      </c>
      <c r="D3328" t="s">
        <v>64</v>
      </c>
      <c r="E3328">
        <v>0</v>
      </c>
      <c r="F3328">
        <v>1</v>
      </c>
      <c r="G3328">
        <v>0</v>
      </c>
      <c r="H3328">
        <v>0</v>
      </c>
      <c r="I3328">
        <v>0</v>
      </c>
      <c r="J3328">
        <v>1</v>
      </c>
      <c r="K3328">
        <v>0</v>
      </c>
      <c r="L3328">
        <v>0</v>
      </c>
      <c r="M3328">
        <v>0</v>
      </c>
      <c r="N3328">
        <v>0</v>
      </c>
      <c r="O3328">
        <v>-33.439548333333327</v>
      </c>
      <c r="P3328">
        <v>-70.639949999999999</v>
      </c>
      <c r="Q3328">
        <v>0</v>
      </c>
      <c r="R3328">
        <v>519</v>
      </c>
      <c r="S3328" t="s">
        <v>89</v>
      </c>
      <c r="T3328">
        <f t="shared" si="51"/>
        <v>0</v>
      </c>
      <c r="U3328">
        <v>2</v>
      </c>
      <c r="V3328" s="5">
        <v>0.8418402777777777</v>
      </c>
      <c r="W3328" s="8">
        <v>0.83333333333333326</v>
      </c>
      <c r="X3328" t="s">
        <v>113</v>
      </c>
      <c r="Y3328" t="str">
        <f>+VLOOKUP($X3328,[1]ParadasReg!$F:$I,4,0)</f>
        <v>Parada 4 / (M) Universidad Católica</v>
      </c>
      <c r="Z3328">
        <f>+VLOOKUP($X3328,[1]ParadasReg!$F:$I,3,0)</f>
        <v>28</v>
      </c>
    </row>
    <row r="3329" spans="1:26" x14ac:dyDescent="0.25">
      <c r="A3329">
        <v>913706</v>
      </c>
      <c r="B3329">
        <v>2031</v>
      </c>
      <c r="C3329" s="3">
        <v>45881.842847222222</v>
      </c>
      <c r="D3329" t="s">
        <v>64</v>
      </c>
      <c r="E3329">
        <v>0</v>
      </c>
      <c r="F3329">
        <v>3</v>
      </c>
      <c r="G3329">
        <v>0</v>
      </c>
      <c r="H3329">
        <v>0</v>
      </c>
      <c r="I3329">
        <v>0</v>
      </c>
      <c r="J3329">
        <v>3</v>
      </c>
      <c r="K3329">
        <v>0</v>
      </c>
      <c r="L3329">
        <v>0</v>
      </c>
      <c r="M3329">
        <v>0</v>
      </c>
      <c r="N3329">
        <v>0</v>
      </c>
      <c r="O3329">
        <v>-33.442498333333333</v>
      </c>
      <c r="P3329">
        <v>-70.645435000000006</v>
      </c>
      <c r="Q3329">
        <v>0</v>
      </c>
      <c r="R3329">
        <v>519</v>
      </c>
      <c r="S3329" t="s">
        <v>89</v>
      </c>
      <c r="T3329">
        <f t="shared" si="51"/>
        <v>0</v>
      </c>
      <c r="U3329">
        <v>2</v>
      </c>
      <c r="V3329" s="5">
        <v>0.84284722222222219</v>
      </c>
      <c r="W3329" s="8">
        <v>0.83333333333333326</v>
      </c>
      <c r="X3329" t="s">
        <v>114</v>
      </c>
      <c r="Y3329" t="str">
        <f>+VLOOKUP($X3329,[1]ParadasReg!$F:$I,4,0)</f>
        <v>Parada 3 / (M) Santa Lucía</v>
      </c>
      <c r="Z3329">
        <f>+VLOOKUP($X3329,[1]ParadasReg!$F:$I,3,0)</f>
        <v>29</v>
      </c>
    </row>
    <row r="3330" spans="1:26" x14ac:dyDescent="0.25">
      <c r="A3330">
        <v>914215</v>
      </c>
      <c r="B3330">
        <v>2031</v>
      </c>
      <c r="C3330" s="3">
        <v>45882.281284722223</v>
      </c>
      <c r="D3330" t="s">
        <v>65</v>
      </c>
      <c r="E3330">
        <v>1</v>
      </c>
      <c r="F3330">
        <v>0</v>
      </c>
      <c r="G3330">
        <v>1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-33.481021666666663</v>
      </c>
      <c r="P3330">
        <v>-70.523538333333335</v>
      </c>
      <c r="Q3330">
        <v>1.2345679012345678</v>
      </c>
      <c r="R3330">
        <v>519</v>
      </c>
      <c r="S3330" t="s">
        <v>89</v>
      </c>
      <c r="T3330">
        <f t="shared" si="51"/>
        <v>0</v>
      </c>
      <c r="U3330">
        <v>3</v>
      </c>
      <c r="V3330" s="5">
        <v>0.28128472222222223</v>
      </c>
      <c r="W3330" s="8">
        <v>0.27083333333333331</v>
      </c>
      <c r="X3330" t="s">
        <v>90</v>
      </c>
      <c r="Y3330" t="str">
        <f>+VLOOKUP($X3330,[1]ParadasReg!$F:$I,4,0)</f>
        <v xml:space="preserve">Av. Diagonal Las Torres / esq. Álvaro Casanova </v>
      </c>
      <c r="Z3330">
        <f>+VLOOKUP($X3330,[1]ParadasReg!$F:$I,3,0)</f>
        <v>1</v>
      </c>
    </row>
    <row r="3331" spans="1:26" x14ac:dyDescent="0.25">
      <c r="A3331">
        <v>914220</v>
      </c>
      <c r="B3331">
        <v>2031</v>
      </c>
      <c r="C3331" s="3">
        <v>45882.282071759262</v>
      </c>
      <c r="D3331" t="s">
        <v>65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-33.478990000000003</v>
      </c>
      <c r="P3331">
        <v>-70.527456666666666</v>
      </c>
      <c r="Q3331">
        <v>1.2345679012345678</v>
      </c>
      <c r="R3331">
        <v>519</v>
      </c>
      <c r="S3331" t="s">
        <v>89</v>
      </c>
      <c r="T3331">
        <f t="shared" ref="T3331:T3394" si="52">FLOOR(Q3331,10)</f>
        <v>0</v>
      </c>
      <c r="U3331">
        <v>3</v>
      </c>
      <c r="V3331" s="5">
        <v>0.28207175925925926</v>
      </c>
      <c r="W3331" s="8">
        <v>0.27083333333333331</v>
      </c>
      <c r="X3331" t="s">
        <v>91</v>
      </c>
      <c r="Y3331" t="str">
        <f>+VLOOKUP($X3331,[1]ParadasReg!$F:$I,4,0)</f>
        <v>Avenida Grecia / esq. Qda. de Sn. Pedro</v>
      </c>
      <c r="Z3331">
        <f>+VLOOKUP($X3331,[1]ParadasReg!$F:$I,3,0)</f>
        <v>3</v>
      </c>
    </row>
    <row r="3332" spans="1:26" x14ac:dyDescent="0.25">
      <c r="A3332">
        <v>914230</v>
      </c>
      <c r="B3332">
        <v>2031</v>
      </c>
      <c r="C3332" s="3">
        <v>45882.28365740741</v>
      </c>
      <c r="D3332" t="s">
        <v>65</v>
      </c>
      <c r="E3332">
        <v>3</v>
      </c>
      <c r="F3332">
        <v>0</v>
      </c>
      <c r="G3332">
        <v>3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-33.478256666666667</v>
      </c>
      <c r="P3332">
        <v>-70.531248333333338</v>
      </c>
      <c r="Q3332">
        <v>4.9382716049382713</v>
      </c>
      <c r="R3332">
        <v>519</v>
      </c>
      <c r="S3332" t="s">
        <v>89</v>
      </c>
      <c r="T3332">
        <f t="shared" si="52"/>
        <v>0</v>
      </c>
      <c r="U3332">
        <v>3</v>
      </c>
      <c r="V3332" s="5">
        <v>0.28365740740740741</v>
      </c>
      <c r="W3332" s="8">
        <v>0.27083333333333331</v>
      </c>
      <c r="X3332" t="s">
        <v>92</v>
      </c>
      <c r="Y3332" t="str">
        <f>+VLOOKUP($X3332,[1]ParadasReg!$F:$I,4,0)</f>
        <v>Avenida Grecia / esq. Los Picachos</v>
      </c>
      <c r="Z3332">
        <f>+VLOOKUP($X3332,[1]ParadasReg!$F:$I,3,0)</f>
        <v>4</v>
      </c>
    </row>
    <row r="3333" spans="1:26" x14ac:dyDescent="0.25">
      <c r="A3333">
        <v>914238</v>
      </c>
      <c r="B3333">
        <v>2031</v>
      </c>
      <c r="C3333" s="3">
        <v>45882.285439814812</v>
      </c>
      <c r="D3333" t="s">
        <v>65</v>
      </c>
      <c r="E3333">
        <v>10</v>
      </c>
      <c r="F3333">
        <v>0</v>
      </c>
      <c r="G3333">
        <v>10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-33.477318333333344</v>
      </c>
      <c r="P3333">
        <v>-70.535668333333334</v>
      </c>
      <c r="Q3333">
        <v>17.283950617283949</v>
      </c>
      <c r="R3333">
        <v>519</v>
      </c>
      <c r="S3333" t="s">
        <v>89</v>
      </c>
      <c r="T3333">
        <f t="shared" si="52"/>
        <v>10</v>
      </c>
      <c r="U3333">
        <v>3</v>
      </c>
      <c r="V3333" s="5">
        <v>0.28543981481481479</v>
      </c>
      <c r="W3333" s="8">
        <v>0.27083333333333331</v>
      </c>
      <c r="X3333" t="s">
        <v>93</v>
      </c>
      <c r="Y3333" t="str">
        <f>+VLOOKUP($X3333,[1]ParadasReg!$F:$I,4,0)</f>
        <v>Avenida Grecia / esq. Jacarandá</v>
      </c>
      <c r="Z3333">
        <f>+VLOOKUP($X3333,[1]ParadasReg!$F:$I,3,0)</f>
        <v>5</v>
      </c>
    </row>
    <row r="3334" spans="1:26" x14ac:dyDescent="0.25">
      <c r="A3334">
        <v>914245</v>
      </c>
      <c r="B3334">
        <v>2031</v>
      </c>
      <c r="C3334" s="3">
        <v>45882.286307870367</v>
      </c>
      <c r="D3334" t="s">
        <v>65</v>
      </c>
      <c r="E3334">
        <v>11</v>
      </c>
      <c r="F3334">
        <v>0</v>
      </c>
      <c r="G3334">
        <v>11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-33.47669333333333</v>
      </c>
      <c r="P3334">
        <v>-70.538825000000003</v>
      </c>
      <c r="Q3334">
        <v>30.864197530864196</v>
      </c>
      <c r="R3334">
        <v>519</v>
      </c>
      <c r="S3334" t="s">
        <v>89</v>
      </c>
      <c r="T3334">
        <f t="shared" si="52"/>
        <v>30</v>
      </c>
      <c r="U3334">
        <v>3</v>
      </c>
      <c r="V3334" s="5">
        <v>0.28630787037037037</v>
      </c>
      <c r="W3334" s="8">
        <v>0.27083333333333331</v>
      </c>
      <c r="X3334" t="s">
        <v>94</v>
      </c>
      <c r="Y3334" t="str">
        <f>+VLOOKUP($X3334,[1]ParadasReg!$F:$I,4,0)</f>
        <v>Avenida Grecia / esq. Amanecer</v>
      </c>
      <c r="Z3334">
        <f>+VLOOKUP($X3334,[1]ParadasReg!$F:$I,3,0)</f>
        <v>6</v>
      </c>
    </row>
    <row r="3335" spans="1:26" x14ac:dyDescent="0.25">
      <c r="A3335">
        <v>914253</v>
      </c>
      <c r="B3335">
        <v>2031</v>
      </c>
      <c r="C3335" s="3">
        <v>45882.287835648152</v>
      </c>
      <c r="D3335" t="s">
        <v>65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-33.476003333333331</v>
      </c>
      <c r="P3335">
        <v>-70.542458333333329</v>
      </c>
      <c r="Q3335">
        <v>30.864197530864196</v>
      </c>
      <c r="R3335">
        <v>519</v>
      </c>
      <c r="S3335" t="s">
        <v>89</v>
      </c>
      <c r="T3335">
        <f t="shared" si="52"/>
        <v>30</v>
      </c>
      <c r="U3335">
        <v>3</v>
      </c>
      <c r="V3335" s="5">
        <v>0.28783564814814816</v>
      </c>
      <c r="W3335" s="8">
        <v>0.27083333333333331</v>
      </c>
      <c r="X3335" t="s">
        <v>95</v>
      </c>
      <c r="Y3335" t="str">
        <f>+VLOOKUP($X3335,[1]ParadasReg!$F:$I,4,0)</f>
        <v>Parada / Muni. Peñalolén</v>
      </c>
      <c r="Z3335">
        <f>+VLOOKUP($X3335,[1]ParadasReg!$F:$I,3,0)</f>
        <v>7</v>
      </c>
    </row>
    <row r="3336" spans="1:26" x14ac:dyDescent="0.25">
      <c r="A3336">
        <v>914260</v>
      </c>
      <c r="B3336">
        <v>2031</v>
      </c>
      <c r="C3336" s="3">
        <v>45882.289143518523</v>
      </c>
      <c r="D3336" t="s">
        <v>65</v>
      </c>
      <c r="E3336">
        <v>4</v>
      </c>
      <c r="F3336">
        <v>0</v>
      </c>
      <c r="G3336">
        <v>4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-33.475193333333337</v>
      </c>
      <c r="P3336">
        <v>-70.546580000000006</v>
      </c>
      <c r="Q3336">
        <v>35.802469135802468</v>
      </c>
      <c r="R3336">
        <v>519</v>
      </c>
      <c r="S3336" t="s">
        <v>89</v>
      </c>
      <c r="T3336">
        <f t="shared" si="52"/>
        <v>30</v>
      </c>
      <c r="U3336">
        <v>3</v>
      </c>
      <c r="V3336" s="5">
        <v>0.28914351851851855</v>
      </c>
      <c r="W3336" s="8">
        <v>0.27083333333333331</v>
      </c>
      <c r="X3336" t="s">
        <v>96</v>
      </c>
      <c r="Y3336" t="str">
        <f>+VLOOKUP($X3336,[1]ParadasReg!$F:$I,4,0)</f>
        <v>Avenida Grecia / esq. Palena</v>
      </c>
      <c r="Z3336">
        <f>+VLOOKUP($X3336,[1]ParadasReg!$F:$I,3,0)</f>
        <v>8</v>
      </c>
    </row>
    <row r="3337" spans="1:26" x14ac:dyDescent="0.25">
      <c r="A3337">
        <v>914264</v>
      </c>
      <c r="B3337">
        <v>2031</v>
      </c>
      <c r="C3337" s="3">
        <v>45882.289942129632</v>
      </c>
      <c r="D3337" t="s">
        <v>65</v>
      </c>
      <c r="E3337">
        <v>5</v>
      </c>
      <c r="F3337">
        <v>2</v>
      </c>
      <c r="G3337">
        <v>5</v>
      </c>
      <c r="H3337">
        <v>0</v>
      </c>
      <c r="I3337">
        <v>0</v>
      </c>
      <c r="J3337">
        <v>2</v>
      </c>
      <c r="K3337">
        <v>0</v>
      </c>
      <c r="L3337">
        <v>0</v>
      </c>
      <c r="M3337">
        <v>0</v>
      </c>
      <c r="N3337">
        <v>0</v>
      </c>
      <c r="O3337">
        <v>-33.474293333333343</v>
      </c>
      <c r="P3337">
        <v>-70.551096666666666</v>
      </c>
      <c r="Q3337">
        <v>39.506172839506171</v>
      </c>
      <c r="R3337">
        <v>519</v>
      </c>
      <c r="S3337" t="s">
        <v>89</v>
      </c>
      <c r="T3337">
        <f t="shared" si="52"/>
        <v>30</v>
      </c>
      <c r="U3337">
        <v>3</v>
      </c>
      <c r="V3337" s="5">
        <v>0.28994212962962962</v>
      </c>
      <c r="W3337" s="8">
        <v>0.27083333333333331</v>
      </c>
      <c r="X3337" t="s">
        <v>97</v>
      </c>
      <c r="Y3337" t="str">
        <f>+VLOOKUP($X3337,[1]ParadasReg!$F:$I,4,0)</f>
        <v>Avenida Grecia / esq. Pasaje 444</v>
      </c>
      <c r="Z3337">
        <f>+VLOOKUP($X3337,[1]ParadasReg!$F:$I,3,0)</f>
        <v>9</v>
      </c>
    </row>
    <row r="3338" spans="1:26" x14ac:dyDescent="0.25">
      <c r="A3338">
        <v>914276</v>
      </c>
      <c r="B3338">
        <v>2031</v>
      </c>
      <c r="C3338" s="3">
        <v>45882.291458333333</v>
      </c>
      <c r="D3338" t="s">
        <v>65</v>
      </c>
      <c r="E3338">
        <v>2</v>
      </c>
      <c r="F3338">
        <v>2</v>
      </c>
      <c r="G3338">
        <v>0</v>
      </c>
      <c r="H3338">
        <v>0</v>
      </c>
      <c r="I3338">
        <v>2</v>
      </c>
      <c r="J3338">
        <v>2</v>
      </c>
      <c r="K3338">
        <v>0</v>
      </c>
      <c r="L3338">
        <v>0</v>
      </c>
      <c r="M3338">
        <v>0</v>
      </c>
      <c r="N3338">
        <v>0</v>
      </c>
      <c r="O3338">
        <v>-33.47315833333333</v>
      </c>
      <c r="P3338">
        <v>-70.556169999999995</v>
      </c>
      <c r="Q3338">
        <v>39.506172839506171</v>
      </c>
      <c r="R3338">
        <v>519</v>
      </c>
      <c r="S3338" t="s">
        <v>89</v>
      </c>
      <c r="T3338">
        <f t="shared" si="52"/>
        <v>30</v>
      </c>
      <c r="U3338">
        <v>3</v>
      </c>
      <c r="V3338" s="5">
        <v>0.29145833333333332</v>
      </c>
      <c r="W3338" s="8">
        <v>0.27083333333333331</v>
      </c>
      <c r="X3338" t="s">
        <v>98</v>
      </c>
      <c r="Y3338" t="str">
        <f>+VLOOKUP($X3338,[1]ParadasReg!$F:$I,4,0)</f>
        <v>Parada 2 / Calle 1A - Avenida Grecia</v>
      </c>
      <c r="Z3338">
        <f>+VLOOKUP($X3338,[1]ParadasReg!$F:$I,3,0)</f>
        <v>10</v>
      </c>
    </row>
    <row r="3339" spans="1:26" x14ac:dyDescent="0.25">
      <c r="A3339">
        <v>914279</v>
      </c>
      <c r="B3339">
        <v>2031</v>
      </c>
      <c r="C3339" s="3">
        <v>45882.29246527778</v>
      </c>
      <c r="D3339" t="s">
        <v>65</v>
      </c>
      <c r="E3339">
        <v>3</v>
      </c>
      <c r="F3339">
        <v>2</v>
      </c>
      <c r="G3339">
        <v>2</v>
      </c>
      <c r="H3339">
        <v>0</v>
      </c>
      <c r="I3339">
        <v>1</v>
      </c>
      <c r="J3339">
        <v>2</v>
      </c>
      <c r="K3339">
        <v>0</v>
      </c>
      <c r="L3339">
        <v>0</v>
      </c>
      <c r="M3339">
        <v>0</v>
      </c>
      <c r="N3339">
        <v>0</v>
      </c>
      <c r="O3339">
        <v>-33.472138333333334</v>
      </c>
      <c r="P3339">
        <v>-70.561504999999997</v>
      </c>
      <c r="Q3339">
        <v>40.74074074074074</v>
      </c>
      <c r="R3339">
        <v>519</v>
      </c>
      <c r="S3339" t="s">
        <v>89</v>
      </c>
      <c r="T3339">
        <f t="shared" si="52"/>
        <v>40</v>
      </c>
      <c r="U3339">
        <v>3</v>
      </c>
      <c r="V3339" s="5">
        <v>0.29246527777777781</v>
      </c>
      <c r="W3339" s="8">
        <v>0.29166666666666663</v>
      </c>
      <c r="X3339" t="s">
        <v>99</v>
      </c>
      <c r="Y3339" t="str">
        <f>+VLOOKUP($X3339,[1]ParadasReg!$F:$I,4,0)</f>
        <v>Parada 2 / Ictinos - Avenida Grecia</v>
      </c>
      <c r="Z3339">
        <f>+VLOOKUP($X3339,[1]ParadasReg!$F:$I,3,0)</f>
        <v>11</v>
      </c>
    </row>
    <row r="3340" spans="1:26" x14ac:dyDescent="0.25">
      <c r="A3340">
        <v>914287</v>
      </c>
      <c r="B3340">
        <v>2031</v>
      </c>
      <c r="C3340" s="3">
        <v>45882.293749999997</v>
      </c>
      <c r="D3340" t="s">
        <v>65</v>
      </c>
      <c r="E3340">
        <v>0</v>
      </c>
      <c r="F3340">
        <v>1</v>
      </c>
      <c r="G3340">
        <v>0</v>
      </c>
      <c r="H3340">
        <v>0</v>
      </c>
      <c r="I3340">
        <v>0</v>
      </c>
      <c r="J3340">
        <v>1</v>
      </c>
      <c r="K3340">
        <v>0</v>
      </c>
      <c r="L3340">
        <v>0</v>
      </c>
      <c r="M3340">
        <v>0</v>
      </c>
      <c r="N3340">
        <v>0</v>
      </c>
      <c r="O3340">
        <v>-33.469923333333327</v>
      </c>
      <c r="P3340">
        <v>-70.572786666666673</v>
      </c>
      <c r="Q3340">
        <v>39.506172839506171</v>
      </c>
      <c r="R3340">
        <v>519</v>
      </c>
      <c r="S3340" t="s">
        <v>89</v>
      </c>
      <c r="T3340">
        <f t="shared" si="52"/>
        <v>30</v>
      </c>
      <c r="U3340">
        <v>3</v>
      </c>
      <c r="V3340" s="5">
        <v>0.29375000000000001</v>
      </c>
      <c r="W3340" s="8">
        <v>0.29166666666666663</v>
      </c>
      <c r="X3340" t="s">
        <v>117</v>
      </c>
      <c r="Y3340" t="str">
        <f>+VLOOKUP($X3340,[1]ParadasReg!$F:$I,4,0)</f>
        <v>Parada 2 / Cruz Almeyda - Avenida Grecia</v>
      </c>
      <c r="Z3340">
        <f>+VLOOKUP($X3340,[1]ParadasReg!$F:$I,3,0)</f>
        <v>13</v>
      </c>
    </row>
    <row r="3341" spans="1:26" x14ac:dyDescent="0.25">
      <c r="A3341">
        <v>914293</v>
      </c>
      <c r="B3341">
        <v>2031</v>
      </c>
      <c r="C3341" s="3">
        <v>45882.294722222221</v>
      </c>
      <c r="D3341" t="s">
        <v>65</v>
      </c>
      <c r="E3341">
        <v>3</v>
      </c>
      <c r="F3341">
        <v>20</v>
      </c>
      <c r="G3341">
        <v>0</v>
      </c>
      <c r="H3341">
        <v>0</v>
      </c>
      <c r="I3341">
        <v>3</v>
      </c>
      <c r="J3341">
        <v>20</v>
      </c>
      <c r="K3341">
        <v>0</v>
      </c>
      <c r="L3341">
        <v>0</v>
      </c>
      <c r="M3341">
        <v>0</v>
      </c>
      <c r="N3341">
        <v>0</v>
      </c>
      <c r="O3341">
        <v>-33.46908333333333</v>
      </c>
      <c r="P3341">
        <v>-70.576493333333332</v>
      </c>
      <c r="Q3341">
        <v>18.518518518518519</v>
      </c>
      <c r="R3341">
        <v>519</v>
      </c>
      <c r="S3341" t="s">
        <v>89</v>
      </c>
      <c r="T3341">
        <f t="shared" si="52"/>
        <v>10</v>
      </c>
      <c r="U3341">
        <v>3</v>
      </c>
      <c r="V3341" s="5">
        <v>0.29472222222222222</v>
      </c>
      <c r="W3341" s="8">
        <v>0.29166666666666663</v>
      </c>
      <c r="X3341" t="s">
        <v>100</v>
      </c>
      <c r="Y3341" t="str">
        <f>+VLOOKUP($X3341,[1]ParadasReg!$F:$I,4,0)</f>
        <v>Parada 4 / (M) Grecia</v>
      </c>
      <c r="Z3341">
        <f>+VLOOKUP($X3341,[1]ParadasReg!$F:$I,3,0)</f>
        <v>14</v>
      </c>
    </row>
    <row r="3342" spans="1:26" x14ac:dyDescent="0.25">
      <c r="A3342">
        <v>914304</v>
      </c>
      <c r="B3342">
        <v>2031</v>
      </c>
      <c r="C3342" s="3">
        <v>45882.296180555553</v>
      </c>
      <c r="D3342" t="s">
        <v>65</v>
      </c>
      <c r="E3342">
        <v>2</v>
      </c>
      <c r="F3342">
        <v>0</v>
      </c>
      <c r="G3342">
        <v>2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-33.467486666666673</v>
      </c>
      <c r="P3342">
        <v>-70.580896666666661</v>
      </c>
      <c r="Q3342">
        <v>20.987654320987652</v>
      </c>
      <c r="R3342">
        <v>519</v>
      </c>
      <c r="S3342" t="s">
        <v>89</v>
      </c>
      <c r="T3342">
        <f t="shared" si="52"/>
        <v>20</v>
      </c>
      <c r="U3342">
        <v>3</v>
      </c>
      <c r="V3342" s="5">
        <v>0.29618055555555556</v>
      </c>
      <c r="W3342" s="8">
        <v>0.29166666666666663</v>
      </c>
      <c r="X3342" t="s">
        <v>101</v>
      </c>
      <c r="Y3342" t="str">
        <f>+VLOOKUP($X3342,[1]ParadasReg!$F:$I,4,0)</f>
        <v>Parada 2 / ADO Chile</v>
      </c>
      <c r="Z3342">
        <f>+VLOOKUP($X3342,[1]ParadasReg!$F:$I,3,0)</f>
        <v>15</v>
      </c>
    </row>
    <row r="3343" spans="1:26" x14ac:dyDescent="0.25">
      <c r="A3343">
        <v>914314</v>
      </c>
      <c r="B3343">
        <v>2031</v>
      </c>
      <c r="C3343" s="3">
        <v>45882.298171296286</v>
      </c>
      <c r="D3343" t="s">
        <v>65</v>
      </c>
      <c r="E3343">
        <v>1</v>
      </c>
      <c r="F3343">
        <v>0</v>
      </c>
      <c r="G3343">
        <v>1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-33.465296666666667</v>
      </c>
      <c r="P3343">
        <v>-70.589436666666671</v>
      </c>
      <c r="Q3343">
        <v>22.222222222222221</v>
      </c>
      <c r="R3343">
        <v>519</v>
      </c>
      <c r="S3343" t="s">
        <v>89</v>
      </c>
      <c r="T3343">
        <f t="shared" si="52"/>
        <v>20</v>
      </c>
      <c r="U3343">
        <v>3</v>
      </c>
      <c r="V3343" s="5">
        <v>0.2981712962962963</v>
      </c>
      <c r="W3343" s="8">
        <v>0.29166666666666663</v>
      </c>
      <c r="X3343" t="s">
        <v>102</v>
      </c>
      <c r="Y3343" t="str">
        <f>+VLOOKUP($X3343,[1]ParadasReg!$F:$I,4,0)</f>
        <v>Parada 2 / CESFAM Salvador Bustos</v>
      </c>
      <c r="Z3343">
        <f>+VLOOKUP($X3343,[1]ParadasReg!$F:$I,3,0)</f>
        <v>16</v>
      </c>
    </row>
    <row r="3344" spans="1:26" x14ac:dyDescent="0.25">
      <c r="A3344">
        <v>914323</v>
      </c>
      <c r="B3344">
        <v>2031</v>
      </c>
      <c r="C3344" s="3">
        <v>45882.299953703703</v>
      </c>
      <c r="D3344" t="s">
        <v>65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-33.464596666666672</v>
      </c>
      <c r="P3344">
        <v>-70.597698333333327</v>
      </c>
      <c r="Q3344">
        <v>22.222222222222221</v>
      </c>
      <c r="R3344">
        <v>519</v>
      </c>
      <c r="S3344" t="s">
        <v>89</v>
      </c>
      <c r="T3344">
        <f t="shared" si="52"/>
        <v>20</v>
      </c>
      <c r="U3344">
        <v>3</v>
      </c>
      <c r="V3344" s="5">
        <v>0.29995370370370372</v>
      </c>
      <c r="W3344" s="8">
        <v>0.29166666666666663</v>
      </c>
      <c r="X3344" t="s">
        <v>103</v>
      </c>
      <c r="Y3344" t="str">
        <f>+VLOOKUP($X3344,[1]ParadasReg!$F:$I,4,0)</f>
        <v>Parada 2 / Pedagógico</v>
      </c>
      <c r="Z3344">
        <f>+VLOOKUP($X3344,[1]ParadasReg!$F:$I,3,0)</f>
        <v>17</v>
      </c>
    </row>
    <row r="3345" spans="1:26" x14ac:dyDescent="0.25">
      <c r="A3345">
        <v>914333</v>
      </c>
      <c r="B3345">
        <v>2031</v>
      </c>
      <c r="C3345" s="3">
        <v>45882.301446759258</v>
      </c>
      <c r="D3345" t="s">
        <v>65</v>
      </c>
      <c r="E3345">
        <v>2</v>
      </c>
      <c r="F3345">
        <v>0</v>
      </c>
      <c r="G3345">
        <v>2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-33.463931666666667</v>
      </c>
      <c r="P3345">
        <v>-70.602345</v>
      </c>
      <c r="Q3345">
        <v>24.691358024691358</v>
      </c>
      <c r="R3345">
        <v>519</v>
      </c>
      <c r="S3345" t="s">
        <v>89</v>
      </c>
      <c r="T3345">
        <f t="shared" si="52"/>
        <v>20</v>
      </c>
      <c r="U3345">
        <v>3</v>
      </c>
      <c r="V3345" s="5">
        <v>0.30144675925925929</v>
      </c>
      <c r="W3345" s="8">
        <v>0.29166666666666663</v>
      </c>
      <c r="X3345" t="s">
        <v>104</v>
      </c>
      <c r="Y3345" t="str">
        <f>+VLOOKUP($X3345,[1]ParadasReg!$F:$I,4,0)</f>
        <v>Parada 2 / Los Tres Antonios</v>
      </c>
      <c r="Z3345">
        <f>+VLOOKUP($X3345,[1]ParadasReg!$F:$I,3,0)</f>
        <v>18</v>
      </c>
    </row>
    <row r="3346" spans="1:26" x14ac:dyDescent="0.25">
      <c r="A3346">
        <v>914342</v>
      </c>
      <c r="B3346">
        <v>2031</v>
      </c>
      <c r="C3346" s="3">
        <v>45882.302523148152</v>
      </c>
      <c r="D3346" t="s">
        <v>65</v>
      </c>
      <c r="E3346">
        <v>0</v>
      </c>
      <c r="F3346">
        <v>2</v>
      </c>
      <c r="G3346">
        <v>0</v>
      </c>
      <c r="H3346">
        <v>0</v>
      </c>
      <c r="I3346">
        <v>0</v>
      </c>
      <c r="J3346">
        <v>2</v>
      </c>
      <c r="K3346">
        <v>0</v>
      </c>
      <c r="L3346">
        <v>0</v>
      </c>
      <c r="M3346">
        <v>0</v>
      </c>
      <c r="N3346">
        <v>0</v>
      </c>
      <c r="O3346">
        <v>-33.462201666666672</v>
      </c>
      <c r="P3346">
        <v>-70.607078333333334</v>
      </c>
      <c r="Q3346">
        <v>22.222222222222221</v>
      </c>
      <c r="R3346">
        <v>519</v>
      </c>
      <c r="S3346" t="s">
        <v>89</v>
      </c>
      <c r="T3346">
        <f t="shared" si="52"/>
        <v>20</v>
      </c>
      <c r="U3346">
        <v>3</v>
      </c>
      <c r="V3346" s="5">
        <v>0.30252314814814812</v>
      </c>
      <c r="W3346" s="8">
        <v>0.29166666666666663</v>
      </c>
      <c r="X3346" t="s">
        <v>118</v>
      </c>
      <c r="Y3346" t="str">
        <f>+VLOOKUP($X3346,[1]ParadasReg!$F:$I,4,0)</f>
        <v>Parada 2 / (M) Est.Nacional</v>
      </c>
      <c r="Z3346">
        <f>+VLOOKUP($X3346,[1]ParadasReg!$F:$I,3,0)</f>
        <v>19</v>
      </c>
    </row>
    <row r="3347" spans="1:26" x14ac:dyDescent="0.25">
      <c r="A3347">
        <v>914344</v>
      </c>
      <c r="B3347">
        <v>2031</v>
      </c>
      <c r="C3347" s="3">
        <v>45882.302858796298</v>
      </c>
      <c r="D3347" t="s">
        <v>65</v>
      </c>
      <c r="E3347">
        <v>3</v>
      </c>
      <c r="F3347">
        <v>0</v>
      </c>
      <c r="G3347">
        <v>3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-33.462146666666669</v>
      </c>
      <c r="P3347">
        <v>-70.607618333333335</v>
      </c>
      <c r="Q3347">
        <v>25.925925925925924</v>
      </c>
      <c r="R3347">
        <v>519</v>
      </c>
      <c r="S3347" t="s">
        <v>89</v>
      </c>
      <c r="T3347">
        <f t="shared" si="52"/>
        <v>20</v>
      </c>
      <c r="U3347">
        <v>3</v>
      </c>
      <c r="V3347" s="5">
        <v>0.30285879629629631</v>
      </c>
      <c r="W3347" s="8">
        <v>0.29166666666666663</v>
      </c>
      <c r="X3347" t="s">
        <v>118</v>
      </c>
      <c r="Y3347" t="str">
        <f>+VLOOKUP($X3347,[1]ParadasReg!$F:$I,4,0)</f>
        <v>Parada 2 / (M) Est.Nacional</v>
      </c>
      <c r="Z3347">
        <f>+VLOOKUP($X3347,[1]ParadasReg!$F:$I,3,0)</f>
        <v>19</v>
      </c>
    </row>
    <row r="3348" spans="1:26" x14ac:dyDescent="0.25">
      <c r="A3348">
        <v>914356</v>
      </c>
      <c r="B3348">
        <v>2031</v>
      </c>
      <c r="C3348" s="3">
        <v>45882.304305555554</v>
      </c>
      <c r="D3348" t="s">
        <v>65</v>
      </c>
      <c r="E3348">
        <v>2</v>
      </c>
      <c r="F3348">
        <v>0</v>
      </c>
      <c r="G3348">
        <v>2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-33.461835000000001</v>
      </c>
      <c r="P3348">
        <v>-70.61257333333333</v>
      </c>
      <c r="Q3348">
        <v>28.39506172839506</v>
      </c>
      <c r="R3348">
        <v>519</v>
      </c>
      <c r="S3348" t="s">
        <v>89</v>
      </c>
      <c r="T3348">
        <f t="shared" si="52"/>
        <v>20</v>
      </c>
      <c r="U3348">
        <v>3</v>
      </c>
      <c r="V3348" s="5">
        <v>0.30430555555555555</v>
      </c>
      <c r="W3348" s="8">
        <v>0.29166666666666663</v>
      </c>
      <c r="X3348" t="s">
        <v>105</v>
      </c>
      <c r="Y3348" t="str">
        <f>+VLOOKUP($X3348,[1]ParadasReg!$F:$I,4,0)</f>
        <v>Parada 2 / Avenida Marathon</v>
      </c>
      <c r="Z3348">
        <f>+VLOOKUP($X3348,[1]ParadasReg!$F:$I,3,0)</f>
        <v>20</v>
      </c>
    </row>
    <row r="3349" spans="1:26" x14ac:dyDescent="0.25">
      <c r="A3349">
        <v>914365</v>
      </c>
      <c r="B3349">
        <v>2031</v>
      </c>
      <c r="C3349" s="3">
        <v>45882.30568287037</v>
      </c>
      <c r="D3349" t="s">
        <v>65</v>
      </c>
      <c r="E3349">
        <v>9</v>
      </c>
      <c r="F3349">
        <v>0</v>
      </c>
      <c r="G3349">
        <v>9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-33.461548333333333</v>
      </c>
      <c r="P3349">
        <v>-70.617221666666666</v>
      </c>
      <c r="Q3349">
        <v>39.506172839506171</v>
      </c>
      <c r="R3349">
        <v>519</v>
      </c>
      <c r="S3349" t="s">
        <v>89</v>
      </c>
      <c r="T3349">
        <f t="shared" si="52"/>
        <v>30</v>
      </c>
      <c r="U3349">
        <v>3</v>
      </c>
      <c r="V3349" s="5">
        <v>0.3056828703703704</v>
      </c>
      <c r="W3349" s="8">
        <v>0.29166666666666663</v>
      </c>
      <c r="X3349" t="s">
        <v>106</v>
      </c>
      <c r="Y3349" t="str">
        <f>+VLOOKUP($X3349,[1]ParadasReg!$F:$I,4,0)</f>
        <v>Parada 2 / Villa Olímpica</v>
      </c>
      <c r="Z3349">
        <f>+VLOOKUP($X3349,[1]ParadasReg!$F:$I,3,0)</f>
        <v>21</v>
      </c>
    </row>
    <row r="3350" spans="1:26" x14ac:dyDescent="0.25">
      <c r="A3350">
        <v>914381</v>
      </c>
      <c r="B3350">
        <v>2031</v>
      </c>
      <c r="C3350" s="3">
        <v>45882.308171296303</v>
      </c>
      <c r="D3350" t="s">
        <v>65</v>
      </c>
      <c r="E3350">
        <v>2</v>
      </c>
      <c r="F3350">
        <v>4</v>
      </c>
      <c r="G3350">
        <v>0</v>
      </c>
      <c r="H3350">
        <v>0</v>
      </c>
      <c r="I3350">
        <v>2</v>
      </c>
      <c r="J3350">
        <v>4</v>
      </c>
      <c r="K3350">
        <v>0</v>
      </c>
      <c r="L3350">
        <v>0</v>
      </c>
      <c r="M3350">
        <v>0</v>
      </c>
      <c r="N3350">
        <v>0</v>
      </c>
      <c r="O3350">
        <v>-33.455036666666658</v>
      </c>
      <c r="P3350">
        <v>-70.628246666666669</v>
      </c>
      <c r="Q3350">
        <v>37.037037037037038</v>
      </c>
      <c r="R3350">
        <v>519</v>
      </c>
      <c r="S3350" t="s">
        <v>89</v>
      </c>
      <c r="T3350">
        <f t="shared" si="52"/>
        <v>30</v>
      </c>
      <c r="U3350">
        <v>3</v>
      </c>
      <c r="V3350" s="5">
        <v>0.3081712962962963</v>
      </c>
      <c r="W3350" s="8">
        <v>0.29166666666666663</v>
      </c>
      <c r="X3350" t="s">
        <v>108</v>
      </c>
      <c r="Y3350" t="str">
        <f>+VLOOKUP($X3350,[1]ParadasReg!$F:$I,4,0)</f>
        <v>Parada 2 / (M) Irarrázaval</v>
      </c>
      <c r="Z3350">
        <f>+VLOOKUP($X3350,[1]ParadasReg!$F:$I,3,0)</f>
        <v>23</v>
      </c>
    </row>
    <row r="3351" spans="1:26" x14ac:dyDescent="0.25">
      <c r="A3351">
        <v>914395</v>
      </c>
      <c r="B3351">
        <v>2031</v>
      </c>
      <c r="C3351" s="3">
        <v>45882.31046296296</v>
      </c>
      <c r="D3351" t="s">
        <v>65</v>
      </c>
      <c r="E3351">
        <v>6</v>
      </c>
      <c r="F3351">
        <v>3</v>
      </c>
      <c r="G3351">
        <v>5</v>
      </c>
      <c r="H3351">
        <v>0</v>
      </c>
      <c r="I3351">
        <v>1</v>
      </c>
      <c r="J3351">
        <v>3</v>
      </c>
      <c r="K3351">
        <v>0</v>
      </c>
      <c r="L3351">
        <v>0</v>
      </c>
      <c r="M3351">
        <v>0</v>
      </c>
      <c r="N3351">
        <v>0</v>
      </c>
      <c r="O3351">
        <v>-33.451189999999997</v>
      </c>
      <c r="P3351">
        <v>-70.631079999999997</v>
      </c>
      <c r="Q3351">
        <v>40.74074074074074</v>
      </c>
      <c r="R3351">
        <v>519</v>
      </c>
      <c r="S3351" t="s">
        <v>89</v>
      </c>
      <c r="T3351">
        <f t="shared" si="52"/>
        <v>40</v>
      </c>
      <c r="U3351">
        <v>3</v>
      </c>
      <c r="V3351" s="5">
        <v>0.310462962962963</v>
      </c>
      <c r="W3351" s="8">
        <v>0.29166666666666663</v>
      </c>
      <c r="X3351" t="s">
        <v>109</v>
      </c>
      <c r="Y3351" t="str">
        <f>+VLOOKUP($X3351,[1]ParadasReg!$F:$I,4,0)</f>
        <v>Parada 7 / (M) Irarrázaval</v>
      </c>
      <c r="Z3351">
        <f>+VLOOKUP($X3351,[1]ParadasReg!$F:$I,3,0)</f>
        <v>24</v>
      </c>
    </row>
    <row r="3352" spans="1:26" x14ac:dyDescent="0.25">
      <c r="A3352">
        <v>914397</v>
      </c>
      <c r="B3352">
        <v>2031</v>
      </c>
      <c r="C3352" s="3">
        <v>45882.310972222222</v>
      </c>
      <c r="D3352" t="s">
        <v>65</v>
      </c>
      <c r="E3352">
        <v>4</v>
      </c>
      <c r="F3352">
        <v>5</v>
      </c>
      <c r="G3352">
        <v>3</v>
      </c>
      <c r="H3352">
        <v>0</v>
      </c>
      <c r="I3352">
        <v>1</v>
      </c>
      <c r="J3352">
        <v>5</v>
      </c>
      <c r="K3352">
        <v>0</v>
      </c>
      <c r="L3352">
        <v>0</v>
      </c>
      <c r="M3352">
        <v>0</v>
      </c>
      <c r="N3352">
        <v>0</v>
      </c>
      <c r="O3352">
        <v>-33.449114999999999</v>
      </c>
      <c r="P3352">
        <v>-70.631775000000005</v>
      </c>
      <c r="Q3352">
        <v>39.506172839506171</v>
      </c>
      <c r="R3352">
        <v>519</v>
      </c>
      <c r="S3352" t="s">
        <v>89</v>
      </c>
      <c r="T3352">
        <f t="shared" si="52"/>
        <v>30</v>
      </c>
      <c r="U3352">
        <v>3</v>
      </c>
      <c r="V3352" s="5">
        <v>0.31097222222222221</v>
      </c>
      <c r="W3352" s="8">
        <v>0.29166666666666663</v>
      </c>
      <c r="X3352" t="s">
        <v>110</v>
      </c>
      <c r="Y3352" t="str">
        <f>+VLOOKUP($X3352,[1]ParadasReg!$F:$I,4,0)</f>
        <v>Parada 2 / (M) Santa Isabel</v>
      </c>
      <c r="Z3352">
        <f>+VLOOKUP($X3352,[1]ParadasReg!$F:$I,3,0)</f>
        <v>25</v>
      </c>
    </row>
    <row r="3353" spans="1:26" x14ac:dyDescent="0.25">
      <c r="A3353">
        <v>914408</v>
      </c>
      <c r="B3353">
        <v>2031</v>
      </c>
      <c r="C3353" s="3">
        <v>45882.312881944446</v>
      </c>
      <c r="D3353" t="s">
        <v>65</v>
      </c>
      <c r="E3353">
        <v>0</v>
      </c>
      <c r="F3353">
        <v>2</v>
      </c>
      <c r="G3353">
        <v>0</v>
      </c>
      <c r="H3353">
        <v>0</v>
      </c>
      <c r="I3353">
        <v>0</v>
      </c>
      <c r="J3353">
        <v>2</v>
      </c>
      <c r="K3353">
        <v>0</v>
      </c>
      <c r="L3353">
        <v>0</v>
      </c>
      <c r="M3353">
        <v>0</v>
      </c>
      <c r="N3353">
        <v>0</v>
      </c>
      <c r="O3353">
        <v>-33.443891666666673</v>
      </c>
      <c r="P3353">
        <v>-70.633255000000005</v>
      </c>
      <c r="Q3353">
        <v>37.037037037037038</v>
      </c>
      <c r="R3353">
        <v>519</v>
      </c>
      <c r="S3353" t="s">
        <v>89</v>
      </c>
      <c r="T3353">
        <f t="shared" si="52"/>
        <v>30</v>
      </c>
      <c r="U3353">
        <v>3</v>
      </c>
      <c r="V3353" s="5">
        <v>0.31288194444444445</v>
      </c>
      <c r="W3353" s="8">
        <v>0.3125</v>
      </c>
      <c r="X3353" t="s">
        <v>111</v>
      </c>
      <c r="Y3353" t="str">
        <f>+VLOOKUP($X3353,[1]ParadasReg!$F:$I,4,0)</f>
        <v>Parada 2 / (M) Parque Bustamante</v>
      </c>
      <c r="Z3353">
        <f>+VLOOKUP($X3353,[1]ParadasReg!$F:$I,3,0)</f>
        <v>26</v>
      </c>
    </row>
    <row r="3354" spans="1:26" x14ac:dyDescent="0.25">
      <c r="A3354">
        <v>914421</v>
      </c>
      <c r="B3354">
        <v>2031</v>
      </c>
      <c r="C3354" s="3">
        <v>45882.31517361111</v>
      </c>
      <c r="D3354" t="s">
        <v>65</v>
      </c>
      <c r="E3354">
        <v>0</v>
      </c>
      <c r="F3354">
        <v>7</v>
      </c>
      <c r="G3354">
        <v>0</v>
      </c>
      <c r="H3354">
        <v>0</v>
      </c>
      <c r="I3354">
        <v>0</v>
      </c>
      <c r="J3354">
        <v>7</v>
      </c>
      <c r="K3354">
        <v>0</v>
      </c>
      <c r="L3354">
        <v>0</v>
      </c>
      <c r="M3354">
        <v>0</v>
      </c>
      <c r="N3354">
        <v>0</v>
      </c>
      <c r="O3354">
        <v>-33.437178333333343</v>
      </c>
      <c r="P3354">
        <v>-70.635716666666667</v>
      </c>
      <c r="Q3354">
        <v>28.39506172839506</v>
      </c>
      <c r="R3354">
        <v>519</v>
      </c>
      <c r="S3354" t="s">
        <v>89</v>
      </c>
      <c r="T3354">
        <f t="shared" si="52"/>
        <v>20</v>
      </c>
      <c r="U3354">
        <v>3</v>
      </c>
      <c r="V3354" s="5">
        <v>0.31517361111111114</v>
      </c>
      <c r="W3354" s="8">
        <v>0.3125</v>
      </c>
      <c r="X3354" t="s">
        <v>112</v>
      </c>
      <c r="Y3354" t="str">
        <f>+VLOOKUP($X3354,[1]ParadasReg!$F:$I,4,0)</f>
        <v>Parada 4 / Plaza Italia</v>
      </c>
      <c r="Z3354">
        <f>+VLOOKUP($X3354,[1]ParadasReg!$F:$I,3,0)</f>
        <v>27</v>
      </c>
    </row>
    <row r="3355" spans="1:26" x14ac:dyDescent="0.25">
      <c r="A3355">
        <v>914427</v>
      </c>
      <c r="B3355">
        <v>2031</v>
      </c>
      <c r="C3355" s="3">
        <v>45882.316180555557</v>
      </c>
      <c r="D3355" t="s">
        <v>65</v>
      </c>
      <c r="E3355">
        <v>0</v>
      </c>
      <c r="F3355">
        <v>1</v>
      </c>
      <c r="G3355">
        <v>0</v>
      </c>
      <c r="H3355">
        <v>0</v>
      </c>
      <c r="I3355">
        <v>0</v>
      </c>
      <c r="J3355">
        <v>1</v>
      </c>
      <c r="K3355">
        <v>0</v>
      </c>
      <c r="L3355">
        <v>0</v>
      </c>
      <c r="M3355">
        <v>0</v>
      </c>
      <c r="N3355">
        <v>0</v>
      </c>
      <c r="O3355">
        <v>-33.439706666666673</v>
      </c>
      <c r="P3355">
        <v>-70.640105000000005</v>
      </c>
      <c r="Q3355">
        <v>27.160493827160494</v>
      </c>
      <c r="R3355">
        <v>519</v>
      </c>
      <c r="S3355" t="s">
        <v>89</v>
      </c>
      <c r="T3355">
        <f t="shared" si="52"/>
        <v>20</v>
      </c>
      <c r="U3355">
        <v>3</v>
      </c>
      <c r="V3355" s="5">
        <v>0.31618055555555552</v>
      </c>
      <c r="W3355" s="8">
        <v>0.3125</v>
      </c>
      <c r="X3355" t="s">
        <v>113</v>
      </c>
      <c r="Y3355" t="str">
        <f>+VLOOKUP($X3355,[1]ParadasReg!$F:$I,4,0)</f>
        <v>Parada 4 / (M) Universidad Católica</v>
      </c>
      <c r="Z3355">
        <f>+VLOOKUP($X3355,[1]ParadasReg!$F:$I,3,0)</f>
        <v>28</v>
      </c>
    </row>
    <row r="3356" spans="1:26" x14ac:dyDescent="0.25">
      <c r="A3356">
        <v>914437</v>
      </c>
      <c r="B3356">
        <v>2031</v>
      </c>
      <c r="C3356" s="3">
        <v>45882.318090277768</v>
      </c>
      <c r="D3356" t="s">
        <v>65</v>
      </c>
      <c r="E3356">
        <v>1</v>
      </c>
      <c r="F3356">
        <v>4</v>
      </c>
      <c r="G3356">
        <v>1</v>
      </c>
      <c r="H3356">
        <v>0</v>
      </c>
      <c r="I3356">
        <v>0</v>
      </c>
      <c r="J3356">
        <v>4</v>
      </c>
      <c r="K3356">
        <v>0</v>
      </c>
      <c r="L3356">
        <v>0</v>
      </c>
      <c r="M3356">
        <v>0</v>
      </c>
      <c r="N3356">
        <v>0</v>
      </c>
      <c r="O3356">
        <v>-33.442528333333343</v>
      </c>
      <c r="P3356">
        <v>-70.645388333333329</v>
      </c>
      <c r="Q3356">
        <v>23.456790123456788</v>
      </c>
      <c r="R3356">
        <v>519</v>
      </c>
      <c r="S3356" t="s">
        <v>89</v>
      </c>
      <c r="T3356">
        <f t="shared" si="52"/>
        <v>20</v>
      </c>
      <c r="U3356">
        <v>3</v>
      </c>
      <c r="V3356" s="5">
        <v>0.31809027777777776</v>
      </c>
      <c r="W3356" s="8">
        <v>0.3125</v>
      </c>
      <c r="X3356" t="s">
        <v>114</v>
      </c>
      <c r="Y3356" t="str">
        <f>+VLOOKUP($X3356,[1]ParadasReg!$F:$I,4,0)</f>
        <v>Parada 3 / (M) Santa Lucía</v>
      </c>
      <c r="Z3356">
        <f>+VLOOKUP($X3356,[1]ParadasReg!$F:$I,3,0)</f>
        <v>29</v>
      </c>
    </row>
    <row r="3357" spans="1:26" x14ac:dyDescent="0.25">
      <c r="A3357">
        <v>914452</v>
      </c>
      <c r="B3357">
        <v>2031</v>
      </c>
      <c r="C3357" s="3">
        <v>45882.320034722223</v>
      </c>
      <c r="D3357" t="s">
        <v>65</v>
      </c>
      <c r="E3357">
        <v>0</v>
      </c>
      <c r="F3357">
        <v>12</v>
      </c>
      <c r="G3357">
        <v>0</v>
      </c>
      <c r="H3357">
        <v>0</v>
      </c>
      <c r="I3357">
        <v>0</v>
      </c>
      <c r="J3357">
        <v>12</v>
      </c>
      <c r="K3357">
        <v>0</v>
      </c>
      <c r="L3357">
        <v>0</v>
      </c>
      <c r="M3357">
        <v>0</v>
      </c>
      <c r="N3357">
        <v>0</v>
      </c>
      <c r="O3357">
        <v>-33.443868333333327</v>
      </c>
      <c r="P3357">
        <v>-70.651996666666662</v>
      </c>
      <c r="Q3357">
        <v>8.6419753086419746</v>
      </c>
      <c r="R3357">
        <v>519</v>
      </c>
      <c r="S3357" t="s">
        <v>89</v>
      </c>
      <c r="T3357">
        <f t="shared" si="52"/>
        <v>0</v>
      </c>
      <c r="U3357">
        <v>3</v>
      </c>
      <c r="V3357" s="5">
        <v>0.32003472222222223</v>
      </c>
      <c r="W3357" s="8">
        <v>0.3125</v>
      </c>
      <c r="X3357" t="s">
        <v>115</v>
      </c>
      <c r="Y3357" t="str">
        <f>+VLOOKUP($X3357,[1]ParadasReg!$F:$I,4,0)</f>
        <v>Parada 3 / (M) Universidad de Chile</v>
      </c>
      <c r="Z3357">
        <f>+VLOOKUP($X3357,[1]ParadasReg!$F:$I,3,0)</f>
        <v>30</v>
      </c>
    </row>
    <row r="3358" spans="1:26" x14ac:dyDescent="0.25">
      <c r="A3358">
        <v>914461</v>
      </c>
      <c r="B3358">
        <v>2031</v>
      </c>
      <c r="C3358" s="3">
        <v>45882.321296296293</v>
      </c>
      <c r="D3358" t="s">
        <v>65</v>
      </c>
      <c r="E3358">
        <v>0</v>
      </c>
      <c r="F3358">
        <v>13</v>
      </c>
      <c r="G3358">
        <v>0</v>
      </c>
      <c r="H3358">
        <v>0</v>
      </c>
      <c r="I3358">
        <v>0</v>
      </c>
      <c r="J3358">
        <v>13</v>
      </c>
      <c r="K3358">
        <v>0</v>
      </c>
      <c r="L3358">
        <v>0</v>
      </c>
      <c r="M3358">
        <v>0</v>
      </c>
      <c r="N3358">
        <v>0</v>
      </c>
      <c r="O3358">
        <v>-33.444886666666669</v>
      </c>
      <c r="P3358">
        <v>-70.65627666666667</v>
      </c>
      <c r="Q3358">
        <v>0</v>
      </c>
      <c r="R3358">
        <v>519</v>
      </c>
      <c r="S3358" t="s">
        <v>89</v>
      </c>
      <c r="T3358">
        <f t="shared" si="52"/>
        <v>0</v>
      </c>
      <c r="U3358">
        <v>3</v>
      </c>
      <c r="V3358" s="5">
        <v>0.3212962962962963</v>
      </c>
      <c r="W3358" s="8">
        <v>0.3125</v>
      </c>
      <c r="X3358" t="s">
        <v>116</v>
      </c>
      <c r="Y3358" t="str">
        <f>+VLOOKUP($X3358,[1]ParadasReg!$F:$I,4,0)</f>
        <v>Parada 3 / (M) La Moneda</v>
      </c>
      <c r="Z3358">
        <f>+VLOOKUP($X3358,[1]ParadasReg!$F:$I,3,0)</f>
        <v>31</v>
      </c>
    </row>
    <row r="3359" spans="1:26" x14ac:dyDescent="0.25">
      <c r="A3359">
        <v>914845</v>
      </c>
      <c r="B3359">
        <v>2031</v>
      </c>
      <c r="C3359" s="3">
        <v>45882.392407407409</v>
      </c>
      <c r="D3359" t="s">
        <v>65</v>
      </c>
      <c r="E3359">
        <v>1</v>
      </c>
      <c r="F3359">
        <v>0</v>
      </c>
      <c r="G3359">
        <v>1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-33.478286666666669</v>
      </c>
      <c r="P3359">
        <v>-70.531284999999997</v>
      </c>
      <c r="Q3359">
        <v>1.2345679012345678</v>
      </c>
      <c r="R3359">
        <v>519</v>
      </c>
      <c r="S3359" t="s">
        <v>89</v>
      </c>
      <c r="T3359">
        <f t="shared" si="52"/>
        <v>0</v>
      </c>
      <c r="U3359">
        <v>3</v>
      </c>
      <c r="V3359" s="5">
        <v>0.39240740740740737</v>
      </c>
      <c r="W3359" s="8">
        <v>0.375</v>
      </c>
      <c r="X3359" t="s">
        <v>92</v>
      </c>
      <c r="Y3359" t="str">
        <f>+VLOOKUP($X3359,[1]ParadasReg!$F:$I,4,0)</f>
        <v>Avenida Grecia / esq. Los Picachos</v>
      </c>
      <c r="Z3359">
        <f>+VLOOKUP($X3359,[1]ParadasReg!$F:$I,3,0)</f>
        <v>4</v>
      </c>
    </row>
    <row r="3360" spans="1:26" x14ac:dyDescent="0.25">
      <c r="A3360">
        <v>914853</v>
      </c>
      <c r="B3360">
        <v>2031</v>
      </c>
      <c r="C3360" s="3">
        <v>45882.394768518519</v>
      </c>
      <c r="D3360" t="s">
        <v>65</v>
      </c>
      <c r="E3360">
        <v>5</v>
      </c>
      <c r="F3360">
        <v>0</v>
      </c>
      <c r="G3360">
        <v>0</v>
      </c>
      <c r="H3360">
        <v>0</v>
      </c>
      <c r="I3360">
        <v>5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-33.476001666666669</v>
      </c>
      <c r="P3360">
        <v>-70.542413333333329</v>
      </c>
      <c r="Q3360">
        <v>7.4074074074074066</v>
      </c>
      <c r="R3360">
        <v>519</v>
      </c>
      <c r="S3360" t="s">
        <v>89</v>
      </c>
      <c r="T3360">
        <f t="shared" si="52"/>
        <v>0</v>
      </c>
      <c r="U3360">
        <v>3</v>
      </c>
      <c r="V3360" s="5">
        <v>0.39476851851851852</v>
      </c>
      <c r="W3360" s="8">
        <v>0.375</v>
      </c>
      <c r="X3360" t="s">
        <v>95</v>
      </c>
      <c r="Y3360" t="str">
        <f>+VLOOKUP($X3360,[1]ParadasReg!$F:$I,4,0)</f>
        <v>Parada / Muni. Peñalolén</v>
      </c>
      <c r="Z3360">
        <f>+VLOOKUP($X3360,[1]ParadasReg!$F:$I,3,0)</f>
        <v>7</v>
      </c>
    </row>
    <row r="3361" spans="1:26" x14ac:dyDescent="0.25">
      <c r="A3361">
        <v>914864</v>
      </c>
      <c r="B3361">
        <v>2031</v>
      </c>
      <c r="C3361" s="3">
        <v>45882.396724537037</v>
      </c>
      <c r="D3361" t="s">
        <v>65</v>
      </c>
      <c r="E3361">
        <v>2</v>
      </c>
      <c r="F3361">
        <v>0</v>
      </c>
      <c r="G3361">
        <v>2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-33.474223333333327</v>
      </c>
      <c r="P3361">
        <v>-70.551423333333332</v>
      </c>
      <c r="Q3361">
        <v>9.8765432098765427</v>
      </c>
      <c r="R3361">
        <v>519</v>
      </c>
      <c r="S3361" t="s">
        <v>89</v>
      </c>
      <c r="T3361">
        <f t="shared" si="52"/>
        <v>0</v>
      </c>
      <c r="U3361">
        <v>3</v>
      </c>
      <c r="V3361" s="5">
        <v>0.39672453703703708</v>
      </c>
      <c r="W3361" s="8">
        <v>0.39583333333333331</v>
      </c>
      <c r="X3361" t="s">
        <v>97</v>
      </c>
      <c r="Y3361" t="str">
        <f>+VLOOKUP($X3361,[1]ParadasReg!$F:$I,4,0)</f>
        <v>Avenida Grecia / esq. Pasaje 444</v>
      </c>
      <c r="Z3361">
        <f>+VLOOKUP($X3361,[1]ParadasReg!$F:$I,3,0)</f>
        <v>9</v>
      </c>
    </row>
    <row r="3362" spans="1:26" x14ac:dyDescent="0.25">
      <c r="A3362">
        <v>914869</v>
      </c>
      <c r="B3362">
        <v>2031</v>
      </c>
      <c r="C3362" s="3">
        <v>45882.397766203707</v>
      </c>
      <c r="D3362" t="s">
        <v>65</v>
      </c>
      <c r="E3362">
        <v>0</v>
      </c>
      <c r="F3362">
        <v>1</v>
      </c>
      <c r="G3362">
        <v>0</v>
      </c>
      <c r="H3362">
        <v>0</v>
      </c>
      <c r="I3362">
        <v>0</v>
      </c>
      <c r="J3362">
        <v>1</v>
      </c>
      <c r="K3362">
        <v>0</v>
      </c>
      <c r="L3362">
        <v>0</v>
      </c>
      <c r="M3362">
        <v>0</v>
      </c>
      <c r="N3362">
        <v>0</v>
      </c>
      <c r="O3362">
        <v>-33.473111666666668</v>
      </c>
      <c r="P3362">
        <v>-70.556344999999993</v>
      </c>
      <c r="Q3362">
        <v>8.6419753086419746</v>
      </c>
      <c r="R3362">
        <v>519</v>
      </c>
      <c r="S3362" t="s">
        <v>89</v>
      </c>
      <c r="T3362">
        <f t="shared" si="52"/>
        <v>0</v>
      </c>
      <c r="U3362">
        <v>3</v>
      </c>
      <c r="V3362" s="5">
        <v>0.39776620370370369</v>
      </c>
      <c r="W3362" s="8">
        <v>0.39583333333333331</v>
      </c>
      <c r="X3362" t="s">
        <v>98</v>
      </c>
      <c r="Y3362" t="str">
        <f>+VLOOKUP($X3362,[1]ParadasReg!$F:$I,4,0)</f>
        <v>Parada 2 / Calle 1A - Avenida Grecia</v>
      </c>
      <c r="Z3362">
        <f>+VLOOKUP($X3362,[1]ParadasReg!$F:$I,3,0)</f>
        <v>10</v>
      </c>
    </row>
    <row r="3363" spans="1:26" x14ac:dyDescent="0.25">
      <c r="A3363">
        <v>914876</v>
      </c>
      <c r="B3363">
        <v>2031</v>
      </c>
      <c r="C3363" s="3">
        <v>45882.39875</v>
      </c>
      <c r="D3363" t="s">
        <v>65</v>
      </c>
      <c r="E3363">
        <v>0</v>
      </c>
      <c r="F3363">
        <v>1</v>
      </c>
      <c r="G3363">
        <v>0</v>
      </c>
      <c r="H3363">
        <v>0</v>
      </c>
      <c r="I3363">
        <v>0</v>
      </c>
      <c r="J3363">
        <v>1</v>
      </c>
      <c r="K3363">
        <v>0</v>
      </c>
      <c r="L3363">
        <v>0</v>
      </c>
      <c r="M3363">
        <v>0</v>
      </c>
      <c r="N3363">
        <v>0</v>
      </c>
      <c r="O3363">
        <v>-33.472011666666667</v>
      </c>
      <c r="P3363">
        <v>-70.561980000000005</v>
      </c>
      <c r="Q3363">
        <v>7.4074074074074066</v>
      </c>
      <c r="R3363">
        <v>519</v>
      </c>
      <c r="S3363" t="s">
        <v>89</v>
      </c>
      <c r="T3363">
        <f t="shared" si="52"/>
        <v>0</v>
      </c>
      <c r="U3363">
        <v>3</v>
      </c>
      <c r="V3363" s="5">
        <v>0.39874999999999999</v>
      </c>
      <c r="W3363" s="8">
        <v>0.39583333333333331</v>
      </c>
      <c r="X3363" t="s">
        <v>99</v>
      </c>
      <c r="Y3363" t="str">
        <f>+VLOOKUP($X3363,[1]ParadasReg!$F:$I,4,0)</f>
        <v>Parada 2 / Ictinos - Avenida Grecia</v>
      </c>
      <c r="Z3363">
        <f>+VLOOKUP($X3363,[1]ParadasReg!$F:$I,3,0)</f>
        <v>11</v>
      </c>
    </row>
    <row r="3364" spans="1:26" x14ac:dyDescent="0.25">
      <c r="A3364">
        <v>914885</v>
      </c>
      <c r="B3364">
        <v>2031</v>
      </c>
      <c r="C3364" s="3">
        <v>45882.399861111109</v>
      </c>
      <c r="D3364" t="s">
        <v>65</v>
      </c>
      <c r="E3364">
        <v>0</v>
      </c>
      <c r="F3364">
        <v>2</v>
      </c>
      <c r="G3364">
        <v>0</v>
      </c>
      <c r="H3364">
        <v>0</v>
      </c>
      <c r="I3364">
        <v>0</v>
      </c>
      <c r="J3364">
        <v>2</v>
      </c>
      <c r="K3364">
        <v>0</v>
      </c>
      <c r="L3364">
        <v>0</v>
      </c>
      <c r="M3364">
        <v>0</v>
      </c>
      <c r="N3364">
        <v>0</v>
      </c>
      <c r="O3364">
        <v>-33.470853333333331</v>
      </c>
      <c r="P3364">
        <v>-70.56784833333333</v>
      </c>
      <c r="Q3364">
        <v>4.9382716049382713</v>
      </c>
      <c r="R3364">
        <v>519</v>
      </c>
      <c r="S3364" t="s">
        <v>89</v>
      </c>
      <c r="T3364">
        <f t="shared" si="52"/>
        <v>0</v>
      </c>
      <c r="U3364">
        <v>3</v>
      </c>
      <c r="V3364" s="5">
        <v>0.39986111111111106</v>
      </c>
      <c r="W3364" s="8">
        <v>0.39583333333333331</v>
      </c>
      <c r="X3364" t="s">
        <v>119</v>
      </c>
      <c r="Y3364" t="str">
        <f>+VLOOKUP($X3364,[1]ParadasReg!$F:$I,4,0)</f>
        <v>Parada 2 / Los Molineros - Av. Grecia</v>
      </c>
      <c r="Z3364">
        <f>+VLOOKUP($X3364,[1]ParadasReg!$F:$I,3,0)</f>
        <v>12</v>
      </c>
    </row>
    <row r="3365" spans="1:26" x14ac:dyDescent="0.25">
      <c r="A3365">
        <v>914897</v>
      </c>
      <c r="B3365">
        <v>2031</v>
      </c>
      <c r="C3365" s="3">
        <v>45882.401689814818</v>
      </c>
      <c r="D3365" t="s">
        <v>65</v>
      </c>
      <c r="E3365">
        <v>3</v>
      </c>
      <c r="F3365">
        <v>2</v>
      </c>
      <c r="G3365">
        <v>3</v>
      </c>
      <c r="H3365">
        <v>0</v>
      </c>
      <c r="I3365">
        <v>0</v>
      </c>
      <c r="J3365">
        <v>2</v>
      </c>
      <c r="K3365">
        <v>0</v>
      </c>
      <c r="L3365">
        <v>0</v>
      </c>
      <c r="M3365">
        <v>0</v>
      </c>
      <c r="N3365">
        <v>0</v>
      </c>
      <c r="O3365">
        <v>-33.46740333333333</v>
      </c>
      <c r="P3365">
        <v>-70.581131666666664</v>
      </c>
      <c r="Q3365">
        <v>6.1728395061728394</v>
      </c>
      <c r="R3365">
        <v>519</v>
      </c>
      <c r="S3365" t="s">
        <v>89</v>
      </c>
      <c r="T3365">
        <f t="shared" si="52"/>
        <v>0</v>
      </c>
      <c r="U3365">
        <v>3</v>
      </c>
      <c r="V3365" s="5">
        <v>0.40168981481481486</v>
      </c>
      <c r="W3365" s="8">
        <v>0.39583333333333331</v>
      </c>
      <c r="X3365" t="s">
        <v>101</v>
      </c>
      <c r="Y3365" t="str">
        <f>+VLOOKUP($X3365,[1]ParadasReg!$F:$I,4,0)</f>
        <v>Parada 2 / ADO Chile</v>
      </c>
      <c r="Z3365">
        <f>+VLOOKUP($X3365,[1]ParadasReg!$F:$I,3,0)</f>
        <v>15</v>
      </c>
    </row>
    <row r="3366" spans="1:26" x14ac:dyDescent="0.25">
      <c r="A3366">
        <v>914916</v>
      </c>
      <c r="B3366">
        <v>2031</v>
      </c>
      <c r="C3366" s="3">
        <v>45882.406817129631</v>
      </c>
      <c r="D3366" t="s">
        <v>65</v>
      </c>
      <c r="E3366">
        <v>3</v>
      </c>
      <c r="F3366">
        <v>0</v>
      </c>
      <c r="G3366">
        <v>3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-33.465253333333337</v>
      </c>
      <c r="P3366">
        <v>-70.589420000000004</v>
      </c>
      <c r="Q3366">
        <v>9.8765432098765427</v>
      </c>
      <c r="R3366">
        <v>519</v>
      </c>
      <c r="S3366" t="s">
        <v>89</v>
      </c>
      <c r="T3366">
        <f t="shared" si="52"/>
        <v>0</v>
      </c>
      <c r="U3366">
        <v>3</v>
      </c>
      <c r="V3366" s="5">
        <v>0.40681712962962963</v>
      </c>
      <c r="W3366" s="8">
        <v>0.39583333333333331</v>
      </c>
      <c r="X3366" t="s">
        <v>102</v>
      </c>
      <c r="Y3366" t="str">
        <f>+VLOOKUP($X3366,[1]ParadasReg!$F:$I,4,0)</f>
        <v>Parada 2 / CESFAM Salvador Bustos</v>
      </c>
      <c r="Z3366">
        <f>+VLOOKUP($X3366,[1]ParadasReg!$F:$I,3,0)</f>
        <v>16</v>
      </c>
    </row>
    <row r="3367" spans="1:26" x14ac:dyDescent="0.25">
      <c r="A3367">
        <v>914923</v>
      </c>
      <c r="B3367">
        <v>2031</v>
      </c>
      <c r="C3367" s="3">
        <v>45882.407986111109</v>
      </c>
      <c r="D3367" t="s">
        <v>82</v>
      </c>
      <c r="E3367">
        <v>1</v>
      </c>
      <c r="F3367">
        <v>10</v>
      </c>
      <c r="G3367">
        <v>0</v>
      </c>
      <c r="H3367">
        <v>0</v>
      </c>
      <c r="I3367">
        <v>1</v>
      </c>
      <c r="J3367">
        <v>10</v>
      </c>
      <c r="K3367">
        <v>0</v>
      </c>
      <c r="L3367">
        <v>0</v>
      </c>
      <c r="M3367">
        <v>0</v>
      </c>
      <c r="N3367">
        <v>0</v>
      </c>
      <c r="O3367">
        <v>-33.46458333333333</v>
      </c>
      <c r="P3367">
        <v>-70.597613333333328</v>
      </c>
      <c r="Q3367">
        <v>0</v>
      </c>
      <c r="R3367">
        <v>519</v>
      </c>
      <c r="S3367" t="s">
        <v>89</v>
      </c>
      <c r="T3367">
        <f t="shared" si="52"/>
        <v>0</v>
      </c>
      <c r="U3367">
        <v>3</v>
      </c>
      <c r="V3367" s="5">
        <v>0.4079861111111111</v>
      </c>
      <c r="W3367" s="8">
        <v>0.39583333333333331</v>
      </c>
      <c r="X3367" t="s">
        <v>103</v>
      </c>
      <c r="Y3367" t="str">
        <f>+VLOOKUP($X3367,[1]ParadasReg!$F:$I,4,0)</f>
        <v>Parada 2 / Pedagógico</v>
      </c>
      <c r="Z3367">
        <f>+VLOOKUP($X3367,[1]ParadasReg!$F:$I,3,0)</f>
        <v>17</v>
      </c>
    </row>
    <row r="3368" spans="1:26" x14ac:dyDescent="0.25">
      <c r="A3368">
        <v>914931</v>
      </c>
      <c r="B3368">
        <v>2031</v>
      </c>
      <c r="C3368" s="3">
        <v>45882.409375000003</v>
      </c>
      <c r="D3368" t="s">
        <v>82</v>
      </c>
      <c r="E3368">
        <v>1</v>
      </c>
      <c r="F3368">
        <v>3</v>
      </c>
      <c r="G3368">
        <v>0</v>
      </c>
      <c r="H3368">
        <v>0</v>
      </c>
      <c r="I3368">
        <v>1</v>
      </c>
      <c r="J3368">
        <v>3</v>
      </c>
      <c r="K3368">
        <v>0</v>
      </c>
      <c r="L3368">
        <v>0</v>
      </c>
      <c r="M3368">
        <v>0</v>
      </c>
      <c r="N3368">
        <v>0</v>
      </c>
      <c r="O3368">
        <v>-33.464081666666672</v>
      </c>
      <c r="P3368">
        <v>-70.602058333333332</v>
      </c>
      <c r="Q3368">
        <v>0</v>
      </c>
      <c r="R3368">
        <v>519</v>
      </c>
      <c r="S3368" t="s">
        <v>89</v>
      </c>
      <c r="T3368">
        <f t="shared" si="52"/>
        <v>0</v>
      </c>
      <c r="U3368">
        <v>3</v>
      </c>
      <c r="V3368" s="5">
        <v>0.40937499999999999</v>
      </c>
      <c r="W3368" s="8">
        <v>0.39583333333333331</v>
      </c>
      <c r="X3368" t="s">
        <v>104</v>
      </c>
      <c r="Y3368" t="str">
        <f>+VLOOKUP($X3368,[1]ParadasReg!$F:$I,4,0)</f>
        <v>Parada 2 / Los Tres Antonios</v>
      </c>
      <c r="Z3368">
        <f>+VLOOKUP($X3368,[1]ParadasReg!$F:$I,3,0)</f>
        <v>18</v>
      </c>
    </row>
    <row r="3369" spans="1:26" x14ac:dyDescent="0.25">
      <c r="A3369">
        <v>914942</v>
      </c>
      <c r="B3369">
        <v>2031</v>
      </c>
      <c r="C3369" s="3">
        <v>45882.410960648151</v>
      </c>
      <c r="D3369" t="s">
        <v>82</v>
      </c>
      <c r="E3369">
        <v>0</v>
      </c>
      <c r="F3369">
        <v>1</v>
      </c>
      <c r="G3369">
        <v>0</v>
      </c>
      <c r="H3369">
        <v>0</v>
      </c>
      <c r="I3369">
        <v>0</v>
      </c>
      <c r="J3369">
        <v>1</v>
      </c>
      <c r="K3369">
        <v>0</v>
      </c>
      <c r="L3369">
        <v>0</v>
      </c>
      <c r="M3369">
        <v>0</v>
      </c>
      <c r="N3369">
        <v>0</v>
      </c>
      <c r="O3369">
        <v>-33.462153333333333</v>
      </c>
      <c r="P3369">
        <v>-70.607675</v>
      </c>
      <c r="Q3369">
        <v>0</v>
      </c>
      <c r="R3369">
        <v>519</v>
      </c>
      <c r="S3369" t="s">
        <v>89</v>
      </c>
      <c r="T3369">
        <f t="shared" si="52"/>
        <v>0</v>
      </c>
      <c r="U3369">
        <v>3</v>
      </c>
      <c r="V3369" s="5">
        <v>0.4109606481481482</v>
      </c>
      <c r="W3369" s="8">
        <v>0.39583333333333331</v>
      </c>
      <c r="X3369" t="s">
        <v>118</v>
      </c>
      <c r="Y3369" t="str">
        <f>+VLOOKUP($X3369,[1]ParadasReg!$F:$I,4,0)</f>
        <v>Parada 2 / (M) Est.Nacional</v>
      </c>
      <c r="Z3369">
        <f>+VLOOKUP($X3369,[1]ParadasReg!$F:$I,3,0)</f>
        <v>19</v>
      </c>
    </row>
    <row r="3370" spans="1:26" x14ac:dyDescent="0.25">
      <c r="A3370">
        <v>914952</v>
      </c>
      <c r="B3370">
        <v>2031</v>
      </c>
      <c r="C3370" s="3">
        <v>45882.412951388891</v>
      </c>
      <c r="D3370" t="s">
        <v>82</v>
      </c>
      <c r="E3370">
        <v>3</v>
      </c>
      <c r="F3370">
        <v>0</v>
      </c>
      <c r="G3370">
        <v>3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-33.461483333333327</v>
      </c>
      <c r="P3370">
        <v>-70.61731833333333</v>
      </c>
      <c r="Q3370">
        <v>3.7037037037037033</v>
      </c>
      <c r="R3370">
        <v>519</v>
      </c>
      <c r="S3370" t="s">
        <v>89</v>
      </c>
      <c r="T3370">
        <f t="shared" si="52"/>
        <v>0</v>
      </c>
      <c r="U3370">
        <v>3</v>
      </c>
      <c r="V3370" s="5">
        <v>0.41295138888888888</v>
      </c>
      <c r="W3370" s="8">
        <v>0.39583333333333331</v>
      </c>
      <c r="X3370" t="s">
        <v>106</v>
      </c>
      <c r="Y3370" t="str">
        <f>+VLOOKUP($X3370,[1]ParadasReg!$F:$I,4,0)</f>
        <v>Parada 2 / Villa Olímpica</v>
      </c>
      <c r="Z3370">
        <f>+VLOOKUP($X3370,[1]ParadasReg!$F:$I,3,0)</f>
        <v>21</v>
      </c>
    </row>
    <row r="3371" spans="1:26" x14ac:dyDescent="0.25">
      <c r="A3371">
        <v>914963</v>
      </c>
      <c r="B3371">
        <v>2031</v>
      </c>
      <c r="C3371" s="3">
        <v>45882.413865740738</v>
      </c>
      <c r="D3371" t="s">
        <v>82</v>
      </c>
      <c r="E3371">
        <v>0</v>
      </c>
      <c r="F3371">
        <v>1</v>
      </c>
      <c r="G3371">
        <v>0</v>
      </c>
      <c r="H3371">
        <v>0</v>
      </c>
      <c r="I3371">
        <v>0</v>
      </c>
      <c r="J3371">
        <v>1</v>
      </c>
      <c r="K3371">
        <v>0</v>
      </c>
      <c r="L3371">
        <v>0</v>
      </c>
      <c r="M3371">
        <v>0</v>
      </c>
      <c r="N3371">
        <v>0</v>
      </c>
      <c r="O3371">
        <v>-33.459988333333342</v>
      </c>
      <c r="P3371">
        <v>-70.622254999999996</v>
      </c>
      <c r="Q3371">
        <v>2.4691358024691357</v>
      </c>
      <c r="R3371">
        <v>519</v>
      </c>
      <c r="S3371" t="s">
        <v>89</v>
      </c>
      <c r="T3371">
        <f t="shared" si="52"/>
        <v>0</v>
      </c>
      <c r="U3371">
        <v>3</v>
      </c>
      <c r="V3371" s="5">
        <v>0.41386574074074073</v>
      </c>
      <c r="W3371" s="8">
        <v>0.39583333333333331</v>
      </c>
      <c r="X3371" t="s">
        <v>107</v>
      </c>
      <c r="Y3371" t="str">
        <f>+VLOOKUP($X3371,[1]ParadasReg!$F:$I,4,0)</f>
        <v>Parada 4 / Suárez Mujica</v>
      </c>
      <c r="Z3371">
        <f>+VLOOKUP($X3371,[1]ParadasReg!$F:$I,3,0)</f>
        <v>22</v>
      </c>
    </row>
    <row r="3372" spans="1:26" x14ac:dyDescent="0.25">
      <c r="A3372">
        <v>914977</v>
      </c>
      <c r="B3372">
        <v>2031</v>
      </c>
      <c r="C3372" s="3">
        <v>45882.416307870371</v>
      </c>
      <c r="D3372" t="s">
        <v>82</v>
      </c>
      <c r="E3372">
        <v>0</v>
      </c>
      <c r="F3372">
        <v>5</v>
      </c>
      <c r="G3372">
        <v>0</v>
      </c>
      <c r="H3372">
        <v>0</v>
      </c>
      <c r="I3372">
        <v>0</v>
      </c>
      <c r="J3372">
        <v>5</v>
      </c>
      <c r="K3372">
        <v>0</v>
      </c>
      <c r="L3372">
        <v>0</v>
      </c>
      <c r="M3372">
        <v>0</v>
      </c>
      <c r="N3372">
        <v>0</v>
      </c>
      <c r="O3372">
        <v>-33.455060000000003</v>
      </c>
      <c r="P3372">
        <v>-70.627865</v>
      </c>
      <c r="Q3372">
        <v>0</v>
      </c>
      <c r="R3372">
        <v>519</v>
      </c>
      <c r="S3372" t="s">
        <v>89</v>
      </c>
      <c r="T3372">
        <f t="shared" si="52"/>
        <v>0</v>
      </c>
      <c r="U3372">
        <v>3</v>
      </c>
      <c r="V3372" s="5">
        <v>0.41630787037037037</v>
      </c>
      <c r="W3372" s="8">
        <v>0.39583333333333331</v>
      </c>
      <c r="X3372" t="s">
        <v>108</v>
      </c>
      <c r="Y3372" t="str">
        <f>+VLOOKUP($X3372,[1]ParadasReg!$F:$I,4,0)</f>
        <v>Parada 2 / (M) Irarrázaval</v>
      </c>
      <c r="Z3372">
        <f>+VLOOKUP($X3372,[1]ParadasReg!$F:$I,3,0)</f>
        <v>23</v>
      </c>
    </row>
    <row r="3373" spans="1:26" x14ac:dyDescent="0.25">
      <c r="A3373">
        <v>914981</v>
      </c>
      <c r="B3373">
        <v>2031</v>
      </c>
      <c r="C3373" s="3">
        <v>45882.416932870372</v>
      </c>
      <c r="D3373" t="s">
        <v>82</v>
      </c>
      <c r="E3373">
        <v>1</v>
      </c>
      <c r="F3373">
        <v>1</v>
      </c>
      <c r="G3373">
        <v>1</v>
      </c>
      <c r="H3373">
        <v>1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-33.455019999999998</v>
      </c>
      <c r="P3373">
        <v>-70.628168333333335</v>
      </c>
      <c r="Q3373">
        <v>0</v>
      </c>
      <c r="R3373">
        <v>519</v>
      </c>
      <c r="S3373" t="s">
        <v>89</v>
      </c>
      <c r="T3373">
        <f t="shared" si="52"/>
        <v>0</v>
      </c>
      <c r="U3373">
        <v>3</v>
      </c>
      <c r="V3373" s="5">
        <v>0.41693287037037036</v>
      </c>
      <c r="W3373" s="8">
        <v>0.41666666666666663</v>
      </c>
      <c r="X3373" t="s">
        <v>108</v>
      </c>
      <c r="Y3373" t="str">
        <f>+VLOOKUP($X3373,[1]ParadasReg!$F:$I,4,0)</f>
        <v>Parada 2 / (M) Irarrázaval</v>
      </c>
      <c r="Z3373">
        <f>+VLOOKUP($X3373,[1]ParadasReg!$F:$I,3,0)</f>
        <v>23</v>
      </c>
    </row>
    <row r="3374" spans="1:26" x14ac:dyDescent="0.25">
      <c r="A3374">
        <v>915042</v>
      </c>
      <c r="B3374">
        <v>2031</v>
      </c>
      <c r="C3374" s="3">
        <v>45882.426655092589</v>
      </c>
      <c r="D3374" t="s">
        <v>82</v>
      </c>
      <c r="E3374">
        <v>0</v>
      </c>
      <c r="F3374">
        <v>1</v>
      </c>
      <c r="G3374">
        <v>0</v>
      </c>
      <c r="H3374">
        <v>0</v>
      </c>
      <c r="I3374">
        <v>0</v>
      </c>
      <c r="J3374">
        <v>1</v>
      </c>
      <c r="K3374">
        <v>0</v>
      </c>
      <c r="L3374">
        <v>0</v>
      </c>
      <c r="M3374">
        <v>0</v>
      </c>
      <c r="N3374">
        <v>0</v>
      </c>
      <c r="O3374">
        <v>-33.443898333333337</v>
      </c>
      <c r="P3374">
        <v>-70.652018333333331</v>
      </c>
      <c r="Q3374">
        <v>0</v>
      </c>
      <c r="R3374">
        <v>519</v>
      </c>
      <c r="S3374" t="s">
        <v>89</v>
      </c>
      <c r="T3374">
        <f t="shared" si="52"/>
        <v>0</v>
      </c>
      <c r="U3374">
        <v>3</v>
      </c>
      <c r="V3374" s="5">
        <v>0.42665509259259254</v>
      </c>
      <c r="W3374" s="8">
        <v>0.41666666666666663</v>
      </c>
      <c r="X3374" t="s">
        <v>115</v>
      </c>
      <c r="Y3374" t="str">
        <f>+VLOOKUP($X3374,[1]ParadasReg!$F:$I,4,0)</f>
        <v>Parada 3 / (M) Universidad de Chile</v>
      </c>
      <c r="Z3374">
        <f>+VLOOKUP($X3374,[1]ParadasReg!$F:$I,3,0)</f>
        <v>30</v>
      </c>
    </row>
    <row r="3375" spans="1:26" x14ac:dyDescent="0.25">
      <c r="A3375">
        <v>915383</v>
      </c>
      <c r="B3375">
        <v>2031</v>
      </c>
      <c r="C3375" s="3">
        <v>45882.547314814823</v>
      </c>
      <c r="D3375" t="s">
        <v>67</v>
      </c>
      <c r="E3375">
        <v>5</v>
      </c>
      <c r="F3375">
        <v>0</v>
      </c>
      <c r="G3375">
        <v>5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-33.476725000000002</v>
      </c>
      <c r="P3375">
        <v>-70.538835000000006</v>
      </c>
      <c r="Q3375">
        <v>7.4074074074074066</v>
      </c>
      <c r="R3375">
        <v>519</v>
      </c>
      <c r="S3375" t="s">
        <v>89</v>
      </c>
      <c r="T3375">
        <f t="shared" si="52"/>
        <v>0</v>
      </c>
      <c r="U3375">
        <v>3</v>
      </c>
      <c r="V3375" s="5">
        <v>0.54731481481481481</v>
      </c>
      <c r="W3375" s="8">
        <v>0.54166666666666663</v>
      </c>
      <c r="X3375" t="s">
        <v>94</v>
      </c>
      <c r="Y3375" t="str">
        <f>+VLOOKUP($X3375,[1]ParadasReg!$F:$I,4,0)</f>
        <v>Avenida Grecia / esq. Amanecer</v>
      </c>
      <c r="Z3375">
        <f>+VLOOKUP($X3375,[1]ParadasReg!$F:$I,3,0)</f>
        <v>6</v>
      </c>
    </row>
    <row r="3376" spans="1:26" x14ac:dyDescent="0.25">
      <c r="A3376">
        <v>915389</v>
      </c>
      <c r="B3376">
        <v>2031</v>
      </c>
      <c r="C3376" s="3">
        <v>45882.548668981479</v>
      </c>
      <c r="D3376" t="s">
        <v>67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-33.476044999999999</v>
      </c>
      <c r="P3376">
        <v>-70.542383333333333</v>
      </c>
      <c r="Q3376">
        <v>7.4074074074074066</v>
      </c>
      <c r="R3376">
        <v>519</v>
      </c>
      <c r="S3376" t="s">
        <v>89</v>
      </c>
      <c r="T3376">
        <f t="shared" si="52"/>
        <v>0</v>
      </c>
      <c r="U3376">
        <v>3</v>
      </c>
      <c r="V3376" s="5">
        <v>0.54866898148148147</v>
      </c>
      <c r="W3376" s="8">
        <v>0.54166666666666663</v>
      </c>
      <c r="X3376" t="s">
        <v>95</v>
      </c>
      <c r="Y3376" t="str">
        <f>+VLOOKUP($X3376,[1]ParadasReg!$F:$I,4,0)</f>
        <v>Parada / Muni. Peñalolén</v>
      </c>
      <c r="Z3376">
        <f>+VLOOKUP($X3376,[1]ParadasReg!$F:$I,3,0)</f>
        <v>7</v>
      </c>
    </row>
    <row r="3377" spans="1:26" x14ac:dyDescent="0.25">
      <c r="A3377">
        <v>915394</v>
      </c>
      <c r="B3377">
        <v>2031</v>
      </c>
      <c r="C3377" s="3">
        <v>45882.550451388888</v>
      </c>
      <c r="D3377" t="s">
        <v>67</v>
      </c>
      <c r="E3377">
        <v>1</v>
      </c>
      <c r="F3377">
        <v>4</v>
      </c>
      <c r="G3377">
        <v>0</v>
      </c>
      <c r="H3377">
        <v>0</v>
      </c>
      <c r="I3377">
        <v>1</v>
      </c>
      <c r="J3377">
        <v>4</v>
      </c>
      <c r="K3377">
        <v>0</v>
      </c>
      <c r="L3377">
        <v>0</v>
      </c>
      <c r="M3377">
        <v>0</v>
      </c>
      <c r="N3377">
        <v>0</v>
      </c>
      <c r="O3377">
        <v>-33.47428</v>
      </c>
      <c r="P3377">
        <v>-70.551371666666668</v>
      </c>
      <c r="Q3377">
        <v>3.7037037037037033</v>
      </c>
      <c r="R3377">
        <v>519</v>
      </c>
      <c r="S3377" t="s">
        <v>89</v>
      </c>
      <c r="T3377">
        <f t="shared" si="52"/>
        <v>0</v>
      </c>
      <c r="U3377">
        <v>3</v>
      </c>
      <c r="V3377" s="5">
        <v>0.55045138888888889</v>
      </c>
      <c r="W3377" s="8">
        <v>0.54166666666666663</v>
      </c>
      <c r="X3377" t="s">
        <v>97</v>
      </c>
      <c r="Y3377" t="str">
        <f>+VLOOKUP($X3377,[1]ParadasReg!$F:$I,4,0)</f>
        <v>Avenida Grecia / esq. Pasaje 444</v>
      </c>
      <c r="Z3377">
        <f>+VLOOKUP($X3377,[1]ParadasReg!$F:$I,3,0)</f>
        <v>9</v>
      </c>
    </row>
    <row r="3378" spans="1:26" x14ac:dyDescent="0.25">
      <c r="A3378">
        <v>915401</v>
      </c>
      <c r="B3378">
        <v>2031</v>
      </c>
      <c r="C3378" s="3">
        <v>45882.551678240743</v>
      </c>
      <c r="D3378" t="s">
        <v>67</v>
      </c>
      <c r="E3378">
        <v>1</v>
      </c>
      <c r="F3378">
        <v>1</v>
      </c>
      <c r="G3378">
        <v>0</v>
      </c>
      <c r="H3378">
        <v>0</v>
      </c>
      <c r="I3378">
        <v>1</v>
      </c>
      <c r="J3378">
        <v>1</v>
      </c>
      <c r="K3378">
        <v>0</v>
      </c>
      <c r="L3378">
        <v>0</v>
      </c>
      <c r="M3378">
        <v>0</v>
      </c>
      <c r="N3378">
        <v>0</v>
      </c>
      <c r="O3378">
        <v>-33.473095000000001</v>
      </c>
      <c r="P3378">
        <v>-70.556426666666667</v>
      </c>
      <c r="Q3378">
        <v>3.7037037037037033</v>
      </c>
      <c r="R3378">
        <v>519</v>
      </c>
      <c r="S3378" t="s">
        <v>89</v>
      </c>
      <c r="T3378">
        <f t="shared" si="52"/>
        <v>0</v>
      </c>
      <c r="U3378">
        <v>3</v>
      </c>
      <c r="V3378" s="5">
        <v>0.55167824074074068</v>
      </c>
      <c r="W3378" s="8">
        <v>0.54166666666666663</v>
      </c>
      <c r="X3378" t="s">
        <v>98</v>
      </c>
      <c r="Y3378" t="str">
        <f>+VLOOKUP($X3378,[1]ParadasReg!$F:$I,4,0)</f>
        <v>Parada 2 / Calle 1A - Avenida Grecia</v>
      </c>
      <c r="Z3378">
        <f>+VLOOKUP($X3378,[1]ParadasReg!$F:$I,3,0)</f>
        <v>10</v>
      </c>
    </row>
    <row r="3379" spans="1:26" x14ac:dyDescent="0.25">
      <c r="A3379">
        <v>915409</v>
      </c>
      <c r="B3379">
        <v>2031</v>
      </c>
      <c r="C3379" s="3">
        <v>45882.553981481477</v>
      </c>
      <c r="D3379" t="s">
        <v>67</v>
      </c>
      <c r="E3379">
        <v>1</v>
      </c>
      <c r="F3379">
        <v>0</v>
      </c>
      <c r="G3379">
        <v>1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-33.469893333333331</v>
      </c>
      <c r="P3379">
        <v>-70.572903333333329</v>
      </c>
      <c r="Q3379">
        <v>4.9382716049382713</v>
      </c>
      <c r="R3379">
        <v>519</v>
      </c>
      <c r="S3379" t="s">
        <v>89</v>
      </c>
      <c r="T3379">
        <f t="shared" si="52"/>
        <v>0</v>
      </c>
      <c r="U3379">
        <v>3</v>
      </c>
      <c r="V3379" s="5">
        <v>0.55398148148148152</v>
      </c>
      <c r="W3379" s="8">
        <v>0.54166666666666663</v>
      </c>
      <c r="X3379" t="s">
        <v>117</v>
      </c>
      <c r="Y3379" t="str">
        <f>+VLOOKUP($X3379,[1]ParadasReg!$F:$I,4,0)</f>
        <v>Parada 2 / Cruz Almeyda - Avenida Grecia</v>
      </c>
      <c r="Z3379">
        <f>+VLOOKUP($X3379,[1]ParadasReg!$F:$I,3,0)</f>
        <v>13</v>
      </c>
    </row>
    <row r="3380" spans="1:26" x14ac:dyDescent="0.25">
      <c r="A3380">
        <v>915416</v>
      </c>
      <c r="B3380">
        <v>2031</v>
      </c>
      <c r="C3380" s="3">
        <v>45882.555358796293</v>
      </c>
      <c r="D3380" t="s">
        <v>67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-33.469093333333333</v>
      </c>
      <c r="P3380">
        <v>-70.576583333333332</v>
      </c>
      <c r="Q3380">
        <v>4.9382716049382713</v>
      </c>
      <c r="R3380">
        <v>519</v>
      </c>
      <c r="S3380" t="s">
        <v>89</v>
      </c>
      <c r="T3380">
        <f t="shared" si="52"/>
        <v>0</v>
      </c>
      <c r="U3380">
        <v>3</v>
      </c>
      <c r="V3380" s="5">
        <v>0.55535879629629636</v>
      </c>
      <c r="W3380" s="8">
        <v>0.54166666666666663</v>
      </c>
      <c r="X3380" t="s">
        <v>100</v>
      </c>
      <c r="Y3380" t="str">
        <f>+VLOOKUP($X3380,[1]ParadasReg!$F:$I,4,0)</f>
        <v>Parada 4 / (M) Grecia</v>
      </c>
      <c r="Z3380">
        <f>+VLOOKUP($X3380,[1]ParadasReg!$F:$I,3,0)</f>
        <v>14</v>
      </c>
    </row>
    <row r="3381" spans="1:26" x14ac:dyDescent="0.25">
      <c r="A3381">
        <v>915420</v>
      </c>
      <c r="B3381">
        <v>2031</v>
      </c>
      <c r="C3381" s="3">
        <v>45882.556550925918</v>
      </c>
      <c r="D3381" t="s">
        <v>67</v>
      </c>
      <c r="E3381">
        <v>1</v>
      </c>
      <c r="F3381">
        <v>1</v>
      </c>
      <c r="G3381">
        <v>1</v>
      </c>
      <c r="H3381">
        <v>0</v>
      </c>
      <c r="I3381">
        <v>0</v>
      </c>
      <c r="J3381">
        <v>1</v>
      </c>
      <c r="K3381">
        <v>0</v>
      </c>
      <c r="L3381">
        <v>0</v>
      </c>
      <c r="M3381">
        <v>0</v>
      </c>
      <c r="N3381">
        <v>0</v>
      </c>
      <c r="O3381">
        <v>-33.467401666666667</v>
      </c>
      <c r="P3381">
        <v>-70.581125</v>
      </c>
      <c r="Q3381">
        <v>4.9382716049382713</v>
      </c>
      <c r="R3381">
        <v>519</v>
      </c>
      <c r="S3381" t="s">
        <v>89</v>
      </c>
      <c r="T3381">
        <f t="shared" si="52"/>
        <v>0</v>
      </c>
      <c r="U3381">
        <v>3</v>
      </c>
      <c r="V3381" s="5">
        <v>0.55655092592592592</v>
      </c>
      <c r="W3381" s="8">
        <v>0.54166666666666663</v>
      </c>
      <c r="X3381" t="s">
        <v>101</v>
      </c>
      <c r="Y3381" t="str">
        <f>+VLOOKUP($X3381,[1]ParadasReg!$F:$I,4,0)</f>
        <v>Parada 2 / ADO Chile</v>
      </c>
      <c r="Z3381">
        <f>+VLOOKUP($X3381,[1]ParadasReg!$F:$I,3,0)</f>
        <v>15</v>
      </c>
    </row>
    <row r="3382" spans="1:26" x14ac:dyDescent="0.25">
      <c r="A3382">
        <v>915428</v>
      </c>
      <c r="B3382">
        <v>2031</v>
      </c>
      <c r="C3382" s="3">
        <v>45882.558888888889</v>
      </c>
      <c r="D3382" t="s">
        <v>67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-33.465271666666673</v>
      </c>
      <c r="P3382">
        <v>-70.589578333333336</v>
      </c>
      <c r="Q3382">
        <v>4.9382716049382713</v>
      </c>
      <c r="R3382">
        <v>519</v>
      </c>
      <c r="S3382" t="s">
        <v>89</v>
      </c>
      <c r="T3382">
        <f t="shared" si="52"/>
        <v>0</v>
      </c>
      <c r="U3382">
        <v>3</v>
      </c>
      <c r="V3382" s="5">
        <v>0.55888888888888888</v>
      </c>
      <c r="W3382" s="8">
        <v>0.54166666666666663</v>
      </c>
      <c r="X3382" t="s">
        <v>102</v>
      </c>
      <c r="Y3382" t="str">
        <f>+VLOOKUP($X3382,[1]ParadasReg!$F:$I,4,0)</f>
        <v>Parada 2 / CESFAM Salvador Bustos</v>
      </c>
      <c r="Z3382">
        <f>+VLOOKUP($X3382,[1]ParadasReg!$F:$I,3,0)</f>
        <v>16</v>
      </c>
    </row>
    <row r="3383" spans="1:26" x14ac:dyDescent="0.25">
      <c r="A3383">
        <v>915434</v>
      </c>
      <c r="B3383">
        <v>2031</v>
      </c>
      <c r="C3383" s="3">
        <v>45882.560381944437</v>
      </c>
      <c r="D3383" t="s">
        <v>67</v>
      </c>
      <c r="E3383">
        <v>12</v>
      </c>
      <c r="F3383">
        <v>9</v>
      </c>
      <c r="G3383">
        <v>0</v>
      </c>
      <c r="H3383">
        <v>0</v>
      </c>
      <c r="I3383">
        <v>12</v>
      </c>
      <c r="J3383">
        <v>9</v>
      </c>
      <c r="K3383">
        <v>0</v>
      </c>
      <c r="L3383">
        <v>0</v>
      </c>
      <c r="M3383">
        <v>0</v>
      </c>
      <c r="N3383">
        <v>0</v>
      </c>
      <c r="O3383">
        <v>-33.462224999999997</v>
      </c>
      <c r="P3383">
        <v>-70.607261666666673</v>
      </c>
      <c r="Q3383">
        <v>8.6419753086419746</v>
      </c>
      <c r="R3383">
        <v>519</v>
      </c>
      <c r="S3383" t="s">
        <v>89</v>
      </c>
      <c r="T3383">
        <f t="shared" si="52"/>
        <v>0</v>
      </c>
      <c r="U3383">
        <v>3</v>
      </c>
      <c r="V3383" s="5">
        <v>0.56038194444444445</v>
      </c>
      <c r="W3383" s="8">
        <v>0.54166666666666663</v>
      </c>
      <c r="X3383" t="s">
        <v>118</v>
      </c>
      <c r="Y3383" t="str">
        <f>+VLOOKUP($X3383,[1]ParadasReg!$F:$I,4,0)</f>
        <v>Parada 2 / (M) Est.Nacional</v>
      </c>
      <c r="Z3383">
        <f>+VLOOKUP($X3383,[1]ParadasReg!$F:$I,3,0)</f>
        <v>19</v>
      </c>
    </row>
    <row r="3384" spans="1:26" x14ac:dyDescent="0.25">
      <c r="A3384">
        <v>915447</v>
      </c>
      <c r="B3384">
        <v>2031</v>
      </c>
      <c r="C3384" s="3">
        <v>45882.564004629632</v>
      </c>
      <c r="D3384" t="s">
        <v>67</v>
      </c>
      <c r="E3384">
        <v>1</v>
      </c>
      <c r="F3384">
        <v>0</v>
      </c>
      <c r="G3384">
        <v>1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-33.461536666666667</v>
      </c>
      <c r="P3384">
        <v>-70.617323333333331</v>
      </c>
      <c r="Q3384">
        <v>9.8765432098765427</v>
      </c>
      <c r="R3384">
        <v>519</v>
      </c>
      <c r="S3384" t="s">
        <v>89</v>
      </c>
      <c r="T3384">
        <f t="shared" si="52"/>
        <v>0</v>
      </c>
      <c r="U3384">
        <v>3</v>
      </c>
      <c r="V3384" s="5">
        <v>0.56400462962962961</v>
      </c>
      <c r="W3384" s="8">
        <v>0.5625</v>
      </c>
      <c r="X3384" t="s">
        <v>106</v>
      </c>
      <c r="Y3384" t="str">
        <f>+VLOOKUP($X3384,[1]ParadasReg!$F:$I,4,0)</f>
        <v>Parada 2 / Villa Olímpica</v>
      </c>
      <c r="Z3384">
        <f>+VLOOKUP($X3384,[1]ParadasReg!$F:$I,3,0)</f>
        <v>21</v>
      </c>
    </row>
    <row r="3385" spans="1:26" x14ac:dyDescent="0.25">
      <c r="A3385">
        <v>915452</v>
      </c>
      <c r="B3385">
        <v>2031</v>
      </c>
      <c r="C3385" s="3">
        <v>45882.564965277779</v>
      </c>
      <c r="D3385" t="s">
        <v>67</v>
      </c>
      <c r="E3385">
        <v>13</v>
      </c>
      <c r="F3385">
        <v>4</v>
      </c>
      <c r="G3385">
        <v>1</v>
      </c>
      <c r="H3385">
        <v>0</v>
      </c>
      <c r="I3385">
        <v>12</v>
      </c>
      <c r="J3385">
        <v>4</v>
      </c>
      <c r="K3385">
        <v>0</v>
      </c>
      <c r="L3385">
        <v>0</v>
      </c>
      <c r="M3385">
        <v>0</v>
      </c>
      <c r="N3385">
        <v>0</v>
      </c>
      <c r="O3385">
        <v>-33.460106666666668</v>
      </c>
      <c r="P3385">
        <v>-70.622133333333338</v>
      </c>
      <c r="Q3385">
        <v>20.987654320987652</v>
      </c>
      <c r="R3385">
        <v>519</v>
      </c>
      <c r="S3385" t="s">
        <v>89</v>
      </c>
      <c r="T3385">
        <f t="shared" si="52"/>
        <v>20</v>
      </c>
      <c r="U3385">
        <v>3</v>
      </c>
      <c r="V3385" s="5">
        <v>0.56496527777777772</v>
      </c>
      <c r="W3385" s="8">
        <v>0.5625</v>
      </c>
      <c r="X3385" t="s">
        <v>107</v>
      </c>
      <c r="Y3385" t="str">
        <f>+VLOOKUP($X3385,[1]ParadasReg!$F:$I,4,0)</f>
        <v>Parada 4 / Suárez Mujica</v>
      </c>
      <c r="Z3385">
        <f>+VLOOKUP($X3385,[1]ParadasReg!$F:$I,3,0)</f>
        <v>22</v>
      </c>
    </row>
    <row r="3386" spans="1:26" x14ac:dyDescent="0.25">
      <c r="A3386">
        <v>915461</v>
      </c>
      <c r="B3386">
        <v>2031</v>
      </c>
      <c r="C3386" s="3">
        <v>45882.566932870373</v>
      </c>
      <c r="D3386" t="s">
        <v>67</v>
      </c>
      <c r="E3386">
        <v>12</v>
      </c>
      <c r="F3386">
        <v>13</v>
      </c>
      <c r="G3386">
        <v>0</v>
      </c>
      <c r="H3386">
        <v>0</v>
      </c>
      <c r="I3386">
        <v>12</v>
      </c>
      <c r="J3386">
        <v>13</v>
      </c>
      <c r="K3386">
        <v>0</v>
      </c>
      <c r="L3386">
        <v>0</v>
      </c>
      <c r="M3386">
        <v>0</v>
      </c>
      <c r="N3386">
        <v>0</v>
      </c>
      <c r="O3386">
        <v>-33.455016666666673</v>
      </c>
      <c r="P3386">
        <v>-70.628123333333335</v>
      </c>
      <c r="Q3386">
        <v>19.753086419753085</v>
      </c>
      <c r="R3386">
        <v>519</v>
      </c>
      <c r="S3386" t="s">
        <v>89</v>
      </c>
      <c r="T3386">
        <f t="shared" si="52"/>
        <v>10</v>
      </c>
      <c r="U3386">
        <v>3</v>
      </c>
      <c r="V3386" s="5">
        <v>0.56693287037037032</v>
      </c>
      <c r="W3386" s="8">
        <v>0.5625</v>
      </c>
      <c r="X3386" t="s">
        <v>108</v>
      </c>
      <c r="Y3386" t="str">
        <f>+VLOOKUP($X3386,[1]ParadasReg!$F:$I,4,0)</f>
        <v>Parada 2 / (M) Irarrázaval</v>
      </c>
      <c r="Z3386">
        <f>+VLOOKUP($X3386,[1]ParadasReg!$F:$I,3,0)</f>
        <v>23</v>
      </c>
    </row>
    <row r="3387" spans="1:26" x14ac:dyDescent="0.25">
      <c r="A3387">
        <v>915472</v>
      </c>
      <c r="B3387">
        <v>2031</v>
      </c>
      <c r="C3387" s="3">
        <v>45882.568912037037</v>
      </c>
      <c r="D3387" t="s">
        <v>67</v>
      </c>
      <c r="E3387">
        <v>1</v>
      </c>
      <c r="F3387">
        <v>0</v>
      </c>
      <c r="G3387">
        <v>1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-33.448880000000003</v>
      </c>
      <c r="P3387">
        <v>-70.631806666666662</v>
      </c>
      <c r="Q3387">
        <v>20.987654320987652</v>
      </c>
      <c r="R3387">
        <v>519</v>
      </c>
      <c r="S3387" t="s">
        <v>89</v>
      </c>
      <c r="T3387">
        <f t="shared" si="52"/>
        <v>20</v>
      </c>
      <c r="U3387">
        <v>3</v>
      </c>
      <c r="V3387" s="5">
        <v>0.56891203703703697</v>
      </c>
      <c r="W3387" s="8">
        <v>0.5625</v>
      </c>
      <c r="X3387" t="s">
        <v>110</v>
      </c>
      <c r="Y3387" t="str">
        <f>+VLOOKUP($X3387,[1]ParadasReg!$F:$I,4,0)</f>
        <v>Parada 2 / (M) Santa Isabel</v>
      </c>
      <c r="Z3387">
        <f>+VLOOKUP($X3387,[1]ParadasReg!$F:$I,3,0)</f>
        <v>25</v>
      </c>
    </row>
    <row r="3388" spans="1:26" x14ac:dyDescent="0.25">
      <c r="A3388">
        <v>915479</v>
      </c>
      <c r="B3388">
        <v>2031</v>
      </c>
      <c r="C3388" s="3">
        <v>45882.570243055547</v>
      </c>
      <c r="D3388" t="s">
        <v>67</v>
      </c>
      <c r="E3388">
        <v>1</v>
      </c>
      <c r="F3388">
        <v>0</v>
      </c>
      <c r="G3388">
        <v>1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-33.44368166666667</v>
      </c>
      <c r="P3388">
        <v>-70.633311666666671</v>
      </c>
      <c r="Q3388">
        <v>22.222222222222221</v>
      </c>
      <c r="R3388">
        <v>519</v>
      </c>
      <c r="S3388" t="s">
        <v>89</v>
      </c>
      <c r="T3388">
        <f t="shared" si="52"/>
        <v>20</v>
      </c>
      <c r="U3388">
        <v>3</v>
      </c>
      <c r="V3388" s="5">
        <v>0.57024305555555554</v>
      </c>
      <c r="W3388" s="8">
        <v>0.5625</v>
      </c>
      <c r="X3388" t="s">
        <v>111</v>
      </c>
      <c r="Y3388" t="str">
        <f>+VLOOKUP($X3388,[1]ParadasReg!$F:$I,4,0)</f>
        <v>Parada 2 / (M) Parque Bustamante</v>
      </c>
      <c r="Z3388">
        <f>+VLOOKUP($X3388,[1]ParadasReg!$F:$I,3,0)</f>
        <v>26</v>
      </c>
    </row>
    <row r="3389" spans="1:26" x14ac:dyDescent="0.25">
      <c r="A3389">
        <v>915487</v>
      </c>
      <c r="B3389">
        <v>2031</v>
      </c>
      <c r="C3389" s="3">
        <v>45882.571967592587</v>
      </c>
      <c r="D3389" t="s">
        <v>67</v>
      </c>
      <c r="E3389">
        <v>1</v>
      </c>
      <c r="F3389">
        <v>4</v>
      </c>
      <c r="G3389">
        <v>1</v>
      </c>
      <c r="H3389">
        <v>0</v>
      </c>
      <c r="I3389">
        <v>0</v>
      </c>
      <c r="J3389">
        <v>4</v>
      </c>
      <c r="K3389">
        <v>0</v>
      </c>
      <c r="L3389">
        <v>0</v>
      </c>
      <c r="M3389">
        <v>0</v>
      </c>
      <c r="N3389">
        <v>0</v>
      </c>
      <c r="O3389">
        <v>-33.437293333333344</v>
      </c>
      <c r="P3389">
        <v>-70.636173333333332</v>
      </c>
      <c r="Q3389">
        <v>18.518518518518519</v>
      </c>
      <c r="R3389">
        <v>519</v>
      </c>
      <c r="S3389" t="s">
        <v>89</v>
      </c>
      <c r="T3389">
        <f t="shared" si="52"/>
        <v>10</v>
      </c>
      <c r="U3389">
        <v>3</v>
      </c>
      <c r="V3389" s="5">
        <v>0.57196759259259256</v>
      </c>
      <c r="W3389" s="8">
        <v>0.5625</v>
      </c>
      <c r="X3389" t="s">
        <v>112</v>
      </c>
      <c r="Y3389" t="str">
        <f>+VLOOKUP($X3389,[1]ParadasReg!$F:$I,4,0)</f>
        <v>Parada 4 / Plaza Italia</v>
      </c>
      <c r="Z3389">
        <f>+VLOOKUP($X3389,[1]ParadasReg!$F:$I,3,0)</f>
        <v>27</v>
      </c>
    </row>
    <row r="3390" spans="1:26" x14ac:dyDescent="0.25">
      <c r="A3390">
        <v>915494</v>
      </c>
      <c r="B3390">
        <v>2031</v>
      </c>
      <c r="C3390" s="3">
        <v>45882.572858796288</v>
      </c>
      <c r="D3390" t="s">
        <v>67</v>
      </c>
      <c r="E3390">
        <v>1</v>
      </c>
      <c r="F3390">
        <v>0</v>
      </c>
      <c r="G3390">
        <v>1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-33.43966833333333</v>
      </c>
      <c r="P3390">
        <v>-70.640053333333327</v>
      </c>
      <c r="Q3390">
        <v>19.753086419753085</v>
      </c>
      <c r="R3390">
        <v>519</v>
      </c>
      <c r="S3390" t="s">
        <v>89</v>
      </c>
      <c r="T3390">
        <f t="shared" si="52"/>
        <v>10</v>
      </c>
      <c r="U3390">
        <v>3</v>
      </c>
      <c r="V3390" s="5">
        <v>0.57285879629629632</v>
      </c>
      <c r="W3390" s="8">
        <v>0.5625</v>
      </c>
      <c r="X3390" t="s">
        <v>113</v>
      </c>
      <c r="Y3390" t="str">
        <f>+VLOOKUP($X3390,[1]ParadasReg!$F:$I,4,0)</f>
        <v>Parada 4 / (M) Universidad Católica</v>
      </c>
      <c r="Z3390">
        <f>+VLOOKUP($X3390,[1]ParadasReg!$F:$I,3,0)</f>
        <v>28</v>
      </c>
    </row>
    <row r="3391" spans="1:26" x14ac:dyDescent="0.25">
      <c r="A3391">
        <v>915500</v>
      </c>
      <c r="B3391">
        <v>2031</v>
      </c>
      <c r="C3391" s="3">
        <v>45882.574687499997</v>
      </c>
      <c r="D3391" t="s">
        <v>67</v>
      </c>
      <c r="E3391">
        <v>2</v>
      </c>
      <c r="F3391">
        <v>2</v>
      </c>
      <c r="G3391">
        <v>2</v>
      </c>
      <c r="H3391">
        <v>0</v>
      </c>
      <c r="I3391">
        <v>0</v>
      </c>
      <c r="J3391">
        <v>2</v>
      </c>
      <c r="K3391">
        <v>0</v>
      </c>
      <c r="L3391">
        <v>0</v>
      </c>
      <c r="M3391">
        <v>0</v>
      </c>
      <c r="N3391">
        <v>0</v>
      </c>
      <c r="O3391">
        <v>-33.442506666666667</v>
      </c>
      <c r="P3391">
        <v>-70.645446666666672</v>
      </c>
      <c r="Q3391">
        <v>19.753086419753085</v>
      </c>
      <c r="R3391">
        <v>519</v>
      </c>
      <c r="S3391" t="s">
        <v>89</v>
      </c>
      <c r="T3391">
        <f t="shared" si="52"/>
        <v>10</v>
      </c>
      <c r="U3391">
        <v>3</v>
      </c>
      <c r="V3391" s="5">
        <v>0.57468750000000002</v>
      </c>
      <c r="W3391" s="8">
        <v>0.5625</v>
      </c>
      <c r="X3391" t="s">
        <v>114</v>
      </c>
      <c r="Y3391" t="str">
        <f>+VLOOKUP($X3391,[1]ParadasReg!$F:$I,4,0)</f>
        <v>Parada 3 / (M) Santa Lucía</v>
      </c>
      <c r="Z3391">
        <f>+VLOOKUP($X3391,[1]ParadasReg!$F:$I,3,0)</f>
        <v>29</v>
      </c>
    </row>
    <row r="3392" spans="1:26" x14ac:dyDescent="0.25">
      <c r="A3392">
        <v>915508</v>
      </c>
      <c r="B3392">
        <v>2031</v>
      </c>
      <c r="C3392" s="3">
        <v>45882.576608796298</v>
      </c>
      <c r="D3392" t="s">
        <v>67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-33.44392666666667</v>
      </c>
      <c r="P3392">
        <v>-70.652408333333327</v>
      </c>
      <c r="Q3392">
        <v>19.753086419753085</v>
      </c>
      <c r="R3392">
        <v>519</v>
      </c>
      <c r="S3392" t="s">
        <v>89</v>
      </c>
      <c r="T3392">
        <f t="shared" si="52"/>
        <v>10</v>
      </c>
      <c r="U3392">
        <v>3</v>
      </c>
      <c r="V3392" s="5">
        <v>0.57660879629629636</v>
      </c>
      <c r="W3392" s="8">
        <v>0.5625</v>
      </c>
      <c r="X3392" t="s">
        <v>115</v>
      </c>
      <c r="Y3392" t="str">
        <f>+VLOOKUP($X3392,[1]ParadasReg!$F:$I,4,0)</f>
        <v>Parada 3 / (M) Universidad de Chile</v>
      </c>
      <c r="Z3392">
        <f>+VLOOKUP($X3392,[1]ParadasReg!$F:$I,3,0)</f>
        <v>30</v>
      </c>
    </row>
    <row r="3393" spans="1:26" x14ac:dyDescent="0.25">
      <c r="A3393">
        <v>915515</v>
      </c>
      <c r="B3393">
        <v>2031</v>
      </c>
      <c r="C3393" s="3">
        <v>45882.57744212963</v>
      </c>
      <c r="D3393" t="s">
        <v>67</v>
      </c>
      <c r="E3393">
        <v>2</v>
      </c>
      <c r="F3393">
        <v>5</v>
      </c>
      <c r="G3393">
        <v>0</v>
      </c>
      <c r="H3393">
        <v>0</v>
      </c>
      <c r="I3393">
        <v>2</v>
      </c>
      <c r="J3393">
        <v>5</v>
      </c>
      <c r="K3393">
        <v>0</v>
      </c>
      <c r="L3393">
        <v>0</v>
      </c>
      <c r="M3393">
        <v>0</v>
      </c>
      <c r="N3393">
        <v>0</v>
      </c>
      <c r="O3393">
        <v>-33.444761666666658</v>
      </c>
      <c r="P3393">
        <v>-70.655896666666663</v>
      </c>
      <c r="Q3393">
        <v>16.049382716049383</v>
      </c>
      <c r="R3393">
        <v>519</v>
      </c>
      <c r="S3393" t="s">
        <v>89</v>
      </c>
      <c r="T3393">
        <f t="shared" si="52"/>
        <v>10</v>
      </c>
      <c r="U3393">
        <v>3</v>
      </c>
      <c r="V3393" s="5">
        <v>0.5774421296296296</v>
      </c>
      <c r="W3393" s="8">
        <v>0.5625</v>
      </c>
      <c r="X3393" t="s">
        <v>116</v>
      </c>
      <c r="Y3393" t="str">
        <f>+VLOOKUP($X3393,[1]ParadasReg!$F:$I,4,0)</f>
        <v>Parada 3 / (M) La Moneda</v>
      </c>
      <c r="Z3393">
        <f>+VLOOKUP($X3393,[1]ParadasReg!$F:$I,3,0)</f>
        <v>31</v>
      </c>
    </row>
    <row r="3394" spans="1:26" x14ac:dyDescent="0.25">
      <c r="A3394">
        <v>915760</v>
      </c>
      <c r="B3394">
        <v>2031</v>
      </c>
      <c r="C3394" s="3">
        <v>45882.651932870373</v>
      </c>
      <c r="D3394" t="s">
        <v>67</v>
      </c>
      <c r="E3394">
        <v>1</v>
      </c>
      <c r="F3394">
        <v>0</v>
      </c>
      <c r="G3394">
        <v>1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-33.478966666666658</v>
      </c>
      <c r="P3394">
        <v>-70.527675000000002</v>
      </c>
      <c r="Q3394">
        <v>1.2345679012345678</v>
      </c>
      <c r="R3394">
        <v>519</v>
      </c>
      <c r="S3394" t="s">
        <v>89</v>
      </c>
      <c r="T3394">
        <f t="shared" si="52"/>
        <v>0</v>
      </c>
      <c r="U3394">
        <v>3</v>
      </c>
      <c r="V3394" s="5">
        <v>0.6519328703703704</v>
      </c>
      <c r="W3394" s="8">
        <v>0.64583333333333326</v>
      </c>
      <c r="X3394" t="s">
        <v>91</v>
      </c>
      <c r="Y3394" t="str">
        <f>+VLOOKUP($X3394,[1]ParadasReg!$F:$I,4,0)</f>
        <v>Avenida Grecia / esq. Qda. de Sn. Pedro</v>
      </c>
      <c r="Z3394">
        <f>+VLOOKUP($X3394,[1]ParadasReg!$F:$I,3,0)</f>
        <v>3</v>
      </c>
    </row>
    <row r="3395" spans="1:26" x14ac:dyDescent="0.25">
      <c r="A3395">
        <v>915761</v>
      </c>
      <c r="B3395">
        <v>2031</v>
      </c>
      <c r="C3395" s="3">
        <v>45882.65247685185</v>
      </c>
      <c r="D3395" t="s">
        <v>67</v>
      </c>
      <c r="E3395">
        <v>1</v>
      </c>
      <c r="F3395">
        <v>0</v>
      </c>
      <c r="G3395">
        <v>1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-33.478268333333332</v>
      </c>
      <c r="P3395">
        <v>-70.531329999999997</v>
      </c>
      <c r="Q3395">
        <v>2.4691358024691357</v>
      </c>
      <c r="R3395">
        <v>519</v>
      </c>
      <c r="S3395" t="s">
        <v>89</v>
      </c>
      <c r="T3395">
        <f t="shared" ref="T3395:T3458" si="53">FLOOR(Q3395,10)</f>
        <v>0</v>
      </c>
      <c r="U3395">
        <v>3</v>
      </c>
      <c r="V3395" s="5">
        <v>0.65247685185185189</v>
      </c>
      <c r="W3395" s="8">
        <v>0.64583333333333326</v>
      </c>
      <c r="X3395" t="s">
        <v>92</v>
      </c>
      <c r="Y3395" t="str">
        <f>+VLOOKUP($X3395,[1]ParadasReg!$F:$I,4,0)</f>
        <v>Avenida Grecia / esq. Los Picachos</v>
      </c>
      <c r="Z3395">
        <f>+VLOOKUP($X3395,[1]ParadasReg!$F:$I,3,0)</f>
        <v>4</v>
      </c>
    </row>
    <row r="3396" spans="1:26" x14ac:dyDescent="0.25">
      <c r="A3396">
        <v>915763</v>
      </c>
      <c r="B3396">
        <v>2031</v>
      </c>
      <c r="C3396" s="3">
        <v>45882.653622685182</v>
      </c>
      <c r="D3396" t="s">
        <v>67</v>
      </c>
      <c r="E3396">
        <v>2</v>
      </c>
      <c r="F3396">
        <v>0</v>
      </c>
      <c r="G3396">
        <v>2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-33.477351666666657</v>
      </c>
      <c r="P3396">
        <v>-70.535628333333335</v>
      </c>
      <c r="Q3396">
        <v>4.9382716049382713</v>
      </c>
      <c r="R3396">
        <v>519</v>
      </c>
      <c r="S3396" t="s">
        <v>89</v>
      </c>
      <c r="T3396">
        <f t="shared" si="53"/>
        <v>0</v>
      </c>
      <c r="U3396">
        <v>3</v>
      </c>
      <c r="V3396" s="5">
        <v>0.65362268518518518</v>
      </c>
      <c r="W3396" s="8">
        <v>0.64583333333333326</v>
      </c>
      <c r="X3396" t="s">
        <v>93</v>
      </c>
      <c r="Y3396" t="str">
        <f>+VLOOKUP($X3396,[1]ParadasReg!$F:$I,4,0)</f>
        <v>Avenida Grecia / esq. Jacarandá</v>
      </c>
      <c r="Z3396">
        <f>+VLOOKUP($X3396,[1]ParadasReg!$F:$I,3,0)</f>
        <v>5</v>
      </c>
    </row>
    <row r="3397" spans="1:26" x14ac:dyDescent="0.25">
      <c r="A3397">
        <v>915766</v>
      </c>
      <c r="B3397">
        <v>2031</v>
      </c>
      <c r="C3397" s="3">
        <v>45882.654317129629</v>
      </c>
      <c r="D3397" t="s">
        <v>67</v>
      </c>
      <c r="E3397">
        <v>2</v>
      </c>
      <c r="F3397">
        <v>0</v>
      </c>
      <c r="G3397">
        <v>2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-33.476723333333332</v>
      </c>
      <c r="P3397">
        <v>-70.538831666666667</v>
      </c>
      <c r="Q3397">
        <v>7.4074074074074066</v>
      </c>
      <c r="R3397">
        <v>519</v>
      </c>
      <c r="S3397" t="s">
        <v>89</v>
      </c>
      <c r="T3397">
        <f t="shared" si="53"/>
        <v>0</v>
      </c>
      <c r="U3397">
        <v>3</v>
      </c>
      <c r="V3397" s="5">
        <v>0.65431712962962962</v>
      </c>
      <c r="W3397" s="8">
        <v>0.64583333333333326</v>
      </c>
      <c r="X3397" t="s">
        <v>94</v>
      </c>
      <c r="Y3397" t="str">
        <f>+VLOOKUP($X3397,[1]ParadasReg!$F:$I,4,0)</f>
        <v>Avenida Grecia / esq. Amanecer</v>
      </c>
      <c r="Z3397">
        <f>+VLOOKUP($X3397,[1]ParadasReg!$F:$I,3,0)</f>
        <v>6</v>
      </c>
    </row>
    <row r="3398" spans="1:26" x14ac:dyDescent="0.25">
      <c r="A3398">
        <v>915769</v>
      </c>
      <c r="B3398">
        <v>2031</v>
      </c>
      <c r="C3398" s="3">
        <v>45882.655717592592</v>
      </c>
      <c r="D3398" t="s">
        <v>67</v>
      </c>
      <c r="E3398">
        <v>3</v>
      </c>
      <c r="F3398">
        <v>0</v>
      </c>
      <c r="G3398">
        <v>1</v>
      </c>
      <c r="H3398">
        <v>0</v>
      </c>
      <c r="I3398">
        <v>2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-33.475175</v>
      </c>
      <c r="P3398">
        <v>-70.546866666666673</v>
      </c>
      <c r="Q3398">
        <v>11.111111111111111</v>
      </c>
      <c r="R3398">
        <v>519</v>
      </c>
      <c r="S3398" t="s">
        <v>89</v>
      </c>
      <c r="T3398">
        <f t="shared" si="53"/>
        <v>10</v>
      </c>
      <c r="U3398">
        <v>3</v>
      </c>
      <c r="V3398" s="5">
        <v>0.65571759259259255</v>
      </c>
      <c r="W3398" s="8">
        <v>0.64583333333333326</v>
      </c>
      <c r="X3398" t="s">
        <v>96</v>
      </c>
      <c r="Y3398" t="str">
        <f>+VLOOKUP($X3398,[1]ParadasReg!$F:$I,4,0)</f>
        <v>Avenida Grecia / esq. Palena</v>
      </c>
      <c r="Z3398">
        <f>+VLOOKUP($X3398,[1]ParadasReg!$F:$I,3,0)</f>
        <v>8</v>
      </c>
    </row>
    <row r="3399" spans="1:26" x14ac:dyDescent="0.25">
      <c r="A3399">
        <v>915771</v>
      </c>
      <c r="B3399">
        <v>2031</v>
      </c>
      <c r="C3399" s="3">
        <v>45882.656469907408</v>
      </c>
      <c r="D3399" t="s">
        <v>67</v>
      </c>
      <c r="E3399">
        <v>2</v>
      </c>
      <c r="F3399">
        <v>0</v>
      </c>
      <c r="G3399">
        <v>2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-33.474248333333342</v>
      </c>
      <c r="P3399">
        <v>-70.551536666666664</v>
      </c>
      <c r="Q3399">
        <v>13.580246913580247</v>
      </c>
      <c r="R3399">
        <v>519</v>
      </c>
      <c r="S3399" t="s">
        <v>89</v>
      </c>
      <c r="T3399">
        <f t="shared" si="53"/>
        <v>10</v>
      </c>
      <c r="U3399">
        <v>3</v>
      </c>
      <c r="V3399" s="5">
        <v>0.6564699074074074</v>
      </c>
      <c r="W3399" s="8">
        <v>0.64583333333333326</v>
      </c>
      <c r="X3399" t="s">
        <v>97</v>
      </c>
      <c r="Y3399" t="str">
        <f>+VLOOKUP($X3399,[1]ParadasReg!$F:$I,4,0)</f>
        <v>Avenida Grecia / esq. Pasaje 444</v>
      </c>
      <c r="Z3399">
        <f>+VLOOKUP($X3399,[1]ParadasReg!$F:$I,3,0)</f>
        <v>9</v>
      </c>
    </row>
    <row r="3400" spans="1:26" x14ac:dyDescent="0.25">
      <c r="A3400">
        <v>915774</v>
      </c>
      <c r="B3400">
        <v>2031</v>
      </c>
      <c r="C3400" s="3">
        <v>45882.657685185193</v>
      </c>
      <c r="D3400" t="s">
        <v>67</v>
      </c>
      <c r="E3400">
        <v>6</v>
      </c>
      <c r="F3400">
        <v>3</v>
      </c>
      <c r="G3400">
        <v>6</v>
      </c>
      <c r="H3400">
        <v>1</v>
      </c>
      <c r="I3400">
        <v>0</v>
      </c>
      <c r="J3400">
        <v>2</v>
      </c>
      <c r="K3400">
        <v>0</v>
      </c>
      <c r="L3400">
        <v>0</v>
      </c>
      <c r="M3400">
        <v>0</v>
      </c>
      <c r="N3400">
        <v>0</v>
      </c>
      <c r="O3400">
        <v>-33.473153333333343</v>
      </c>
      <c r="P3400">
        <v>-70.556404999999998</v>
      </c>
      <c r="Q3400">
        <v>17.283950617283949</v>
      </c>
      <c r="R3400">
        <v>519</v>
      </c>
      <c r="S3400" t="s">
        <v>89</v>
      </c>
      <c r="T3400">
        <f t="shared" si="53"/>
        <v>10</v>
      </c>
      <c r="U3400">
        <v>3</v>
      </c>
      <c r="V3400" s="5">
        <v>0.65768518518518515</v>
      </c>
      <c r="W3400" s="8">
        <v>0.64583333333333326</v>
      </c>
      <c r="X3400" t="s">
        <v>98</v>
      </c>
      <c r="Y3400" t="str">
        <f>+VLOOKUP($X3400,[1]ParadasReg!$F:$I,4,0)</f>
        <v>Parada 2 / Calle 1A - Avenida Grecia</v>
      </c>
      <c r="Z3400">
        <f>+VLOOKUP($X3400,[1]ParadasReg!$F:$I,3,0)</f>
        <v>10</v>
      </c>
    </row>
    <row r="3401" spans="1:26" x14ac:dyDescent="0.25">
      <c r="A3401">
        <v>915779</v>
      </c>
      <c r="B3401">
        <v>2031</v>
      </c>
      <c r="C3401" s="3">
        <v>45882.658750000002</v>
      </c>
      <c r="D3401" t="s">
        <v>67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-33.471943333333343</v>
      </c>
      <c r="P3401">
        <v>-70.562513333333328</v>
      </c>
      <c r="Q3401">
        <v>17.283950617283949</v>
      </c>
      <c r="R3401">
        <v>519</v>
      </c>
      <c r="S3401" t="s">
        <v>89</v>
      </c>
      <c r="T3401">
        <f t="shared" si="53"/>
        <v>10</v>
      </c>
      <c r="U3401">
        <v>3</v>
      </c>
      <c r="V3401" s="5">
        <v>0.65875000000000006</v>
      </c>
      <c r="W3401" s="8">
        <v>0.64583333333333326</v>
      </c>
      <c r="X3401" t="s">
        <v>99</v>
      </c>
      <c r="Y3401" t="str">
        <f>+VLOOKUP($X3401,[1]ParadasReg!$F:$I,4,0)</f>
        <v>Parada 2 / Ictinos - Avenida Grecia</v>
      </c>
      <c r="Z3401">
        <f>+VLOOKUP($X3401,[1]ParadasReg!$F:$I,3,0)</f>
        <v>11</v>
      </c>
    </row>
    <row r="3402" spans="1:26" x14ac:dyDescent="0.25">
      <c r="A3402">
        <v>915782</v>
      </c>
      <c r="B3402">
        <v>2031</v>
      </c>
      <c r="C3402" s="3">
        <v>45882.660092592603</v>
      </c>
      <c r="D3402" t="s">
        <v>67</v>
      </c>
      <c r="E3402">
        <v>0</v>
      </c>
      <c r="F3402">
        <v>2</v>
      </c>
      <c r="G3402">
        <v>0</v>
      </c>
      <c r="H3402">
        <v>0</v>
      </c>
      <c r="I3402">
        <v>0</v>
      </c>
      <c r="J3402">
        <v>2</v>
      </c>
      <c r="K3402">
        <v>0</v>
      </c>
      <c r="L3402">
        <v>0</v>
      </c>
      <c r="M3402">
        <v>0</v>
      </c>
      <c r="N3402">
        <v>0</v>
      </c>
      <c r="O3402">
        <v>-33.470943333333331</v>
      </c>
      <c r="P3402">
        <v>-70.567773333333335</v>
      </c>
      <c r="Q3402">
        <v>14.814814814814813</v>
      </c>
      <c r="R3402">
        <v>519</v>
      </c>
      <c r="S3402" t="s">
        <v>89</v>
      </c>
      <c r="T3402">
        <f t="shared" si="53"/>
        <v>10</v>
      </c>
      <c r="U3402">
        <v>3</v>
      </c>
      <c r="V3402" s="5">
        <v>0.66009259259259256</v>
      </c>
      <c r="W3402" s="8">
        <v>0.64583333333333326</v>
      </c>
      <c r="X3402" t="s">
        <v>119</v>
      </c>
      <c r="Y3402" t="str">
        <f>+VLOOKUP($X3402,[1]ParadasReg!$F:$I,4,0)</f>
        <v>Parada 2 / Los Molineros - Av. Grecia</v>
      </c>
      <c r="Z3402">
        <f>+VLOOKUP($X3402,[1]ParadasReg!$F:$I,3,0)</f>
        <v>12</v>
      </c>
    </row>
    <row r="3403" spans="1:26" x14ac:dyDescent="0.25">
      <c r="A3403">
        <v>915786</v>
      </c>
      <c r="B3403">
        <v>2031</v>
      </c>
      <c r="C3403" s="3">
        <v>45882.661736111113</v>
      </c>
      <c r="D3403" t="s">
        <v>67</v>
      </c>
      <c r="E3403">
        <v>10</v>
      </c>
      <c r="F3403">
        <v>5</v>
      </c>
      <c r="G3403">
        <v>0</v>
      </c>
      <c r="H3403">
        <v>0</v>
      </c>
      <c r="I3403">
        <v>10</v>
      </c>
      <c r="J3403">
        <v>5</v>
      </c>
      <c r="K3403">
        <v>0</v>
      </c>
      <c r="L3403">
        <v>0</v>
      </c>
      <c r="M3403">
        <v>0</v>
      </c>
      <c r="N3403">
        <v>0</v>
      </c>
      <c r="O3403">
        <v>-33.469076666666673</v>
      </c>
      <c r="P3403">
        <v>-70.576601666666662</v>
      </c>
      <c r="Q3403">
        <v>20.987654320987652</v>
      </c>
      <c r="R3403">
        <v>519</v>
      </c>
      <c r="S3403" t="s">
        <v>89</v>
      </c>
      <c r="T3403">
        <f t="shared" si="53"/>
        <v>20</v>
      </c>
      <c r="U3403">
        <v>3</v>
      </c>
      <c r="V3403" s="5">
        <v>0.66173611111111108</v>
      </c>
      <c r="W3403" s="8">
        <v>0.64583333333333326</v>
      </c>
      <c r="X3403" t="s">
        <v>100</v>
      </c>
      <c r="Y3403" t="str">
        <f>+VLOOKUP($X3403,[1]ParadasReg!$F:$I,4,0)</f>
        <v>Parada 4 / (M) Grecia</v>
      </c>
      <c r="Z3403">
        <f>+VLOOKUP($X3403,[1]ParadasReg!$F:$I,3,0)</f>
        <v>14</v>
      </c>
    </row>
    <row r="3404" spans="1:26" x14ac:dyDescent="0.25">
      <c r="A3404">
        <v>915791</v>
      </c>
      <c r="B3404">
        <v>2031</v>
      </c>
      <c r="C3404" s="3">
        <v>45882.662997685176</v>
      </c>
      <c r="D3404" t="s">
        <v>67</v>
      </c>
      <c r="E3404">
        <v>4</v>
      </c>
      <c r="F3404">
        <v>0</v>
      </c>
      <c r="G3404">
        <v>4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-33.467398333333342</v>
      </c>
      <c r="P3404">
        <v>-70.58110666666667</v>
      </c>
      <c r="Q3404">
        <v>25.925925925925924</v>
      </c>
      <c r="R3404">
        <v>519</v>
      </c>
      <c r="S3404" t="s">
        <v>89</v>
      </c>
      <c r="T3404">
        <f t="shared" si="53"/>
        <v>20</v>
      </c>
      <c r="U3404">
        <v>3</v>
      </c>
      <c r="V3404" s="5">
        <v>0.6629976851851852</v>
      </c>
      <c r="W3404" s="8">
        <v>0.64583333333333326</v>
      </c>
      <c r="X3404" t="s">
        <v>101</v>
      </c>
      <c r="Y3404" t="str">
        <f>+VLOOKUP($X3404,[1]ParadasReg!$F:$I,4,0)</f>
        <v>Parada 2 / ADO Chile</v>
      </c>
      <c r="Z3404">
        <f>+VLOOKUP($X3404,[1]ParadasReg!$F:$I,3,0)</f>
        <v>15</v>
      </c>
    </row>
    <row r="3405" spans="1:26" x14ac:dyDescent="0.25">
      <c r="A3405">
        <v>915800</v>
      </c>
      <c r="B3405">
        <v>2031</v>
      </c>
      <c r="C3405" s="3">
        <v>45882.665092592593</v>
      </c>
      <c r="D3405" t="s">
        <v>67</v>
      </c>
      <c r="E3405">
        <v>0</v>
      </c>
      <c r="F3405">
        <v>1</v>
      </c>
      <c r="G3405">
        <v>0</v>
      </c>
      <c r="H3405">
        <v>0</v>
      </c>
      <c r="I3405">
        <v>0</v>
      </c>
      <c r="J3405">
        <v>1</v>
      </c>
      <c r="K3405">
        <v>0</v>
      </c>
      <c r="L3405">
        <v>0</v>
      </c>
      <c r="M3405">
        <v>0</v>
      </c>
      <c r="N3405">
        <v>0</v>
      </c>
      <c r="O3405">
        <v>-33.465301666666669</v>
      </c>
      <c r="P3405">
        <v>-70.589613333333332</v>
      </c>
      <c r="Q3405">
        <v>24.691358024691358</v>
      </c>
      <c r="R3405">
        <v>519</v>
      </c>
      <c r="S3405" t="s">
        <v>89</v>
      </c>
      <c r="T3405">
        <f t="shared" si="53"/>
        <v>20</v>
      </c>
      <c r="U3405">
        <v>3</v>
      </c>
      <c r="V3405" s="5">
        <v>0.66509259259259257</v>
      </c>
      <c r="W3405" s="8">
        <v>0.64583333333333326</v>
      </c>
      <c r="X3405" t="s">
        <v>102</v>
      </c>
      <c r="Y3405" t="str">
        <f>+VLOOKUP($X3405,[1]ParadasReg!$F:$I,4,0)</f>
        <v>Parada 2 / CESFAM Salvador Bustos</v>
      </c>
      <c r="Z3405">
        <f>+VLOOKUP($X3405,[1]ParadasReg!$F:$I,3,0)</f>
        <v>16</v>
      </c>
    </row>
    <row r="3406" spans="1:26" x14ac:dyDescent="0.25">
      <c r="A3406">
        <v>915806</v>
      </c>
      <c r="B3406">
        <v>2031</v>
      </c>
      <c r="C3406" s="3">
        <v>45882.666689814818</v>
      </c>
      <c r="D3406" t="s">
        <v>67</v>
      </c>
      <c r="E3406">
        <v>2</v>
      </c>
      <c r="F3406">
        <v>0</v>
      </c>
      <c r="G3406">
        <v>0</v>
      </c>
      <c r="H3406">
        <v>0</v>
      </c>
      <c r="I3406">
        <v>2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-33.464615000000002</v>
      </c>
      <c r="P3406">
        <v>-70.597826666666663</v>
      </c>
      <c r="Q3406">
        <v>27.160493827160494</v>
      </c>
      <c r="R3406">
        <v>519</v>
      </c>
      <c r="S3406" t="s">
        <v>89</v>
      </c>
      <c r="T3406">
        <f t="shared" si="53"/>
        <v>20</v>
      </c>
      <c r="U3406">
        <v>3</v>
      </c>
      <c r="V3406" s="5">
        <v>0.66668981481481471</v>
      </c>
      <c r="W3406" s="8">
        <v>0.66666666666666663</v>
      </c>
      <c r="X3406" t="s">
        <v>103</v>
      </c>
      <c r="Y3406" t="str">
        <f>+VLOOKUP($X3406,[1]ParadasReg!$F:$I,4,0)</f>
        <v>Parada 2 / Pedagógico</v>
      </c>
      <c r="Z3406">
        <f>+VLOOKUP($X3406,[1]ParadasReg!$F:$I,3,0)</f>
        <v>17</v>
      </c>
    </row>
    <row r="3407" spans="1:26" x14ac:dyDescent="0.25">
      <c r="A3407">
        <v>915815</v>
      </c>
      <c r="B3407">
        <v>2031</v>
      </c>
      <c r="C3407" s="3">
        <v>45882.66946759259</v>
      </c>
      <c r="D3407" t="s">
        <v>67</v>
      </c>
      <c r="E3407">
        <v>2</v>
      </c>
      <c r="F3407">
        <v>6</v>
      </c>
      <c r="G3407">
        <v>2</v>
      </c>
      <c r="H3407">
        <v>0</v>
      </c>
      <c r="I3407">
        <v>0</v>
      </c>
      <c r="J3407">
        <v>6</v>
      </c>
      <c r="K3407">
        <v>0</v>
      </c>
      <c r="L3407">
        <v>0</v>
      </c>
      <c r="M3407">
        <v>0</v>
      </c>
      <c r="N3407">
        <v>0</v>
      </c>
      <c r="O3407">
        <v>-33.462158333333328</v>
      </c>
      <c r="P3407">
        <v>-70.607556666666667</v>
      </c>
      <c r="Q3407">
        <v>22.222222222222221</v>
      </c>
      <c r="R3407">
        <v>519</v>
      </c>
      <c r="S3407" t="s">
        <v>89</v>
      </c>
      <c r="T3407">
        <f t="shared" si="53"/>
        <v>20</v>
      </c>
      <c r="U3407">
        <v>3</v>
      </c>
      <c r="V3407" s="5">
        <v>0.6694675925925927</v>
      </c>
      <c r="W3407" s="8">
        <v>0.66666666666666663</v>
      </c>
      <c r="X3407" t="s">
        <v>118</v>
      </c>
      <c r="Y3407" t="str">
        <f>+VLOOKUP($X3407,[1]ParadasReg!$F:$I,4,0)</f>
        <v>Parada 2 / (M) Est.Nacional</v>
      </c>
      <c r="Z3407">
        <f>+VLOOKUP($X3407,[1]ParadasReg!$F:$I,3,0)</f>
        <v>19</v>
      </c>
    </row>
    <row r="3408" spans="1:26" x14ac:dyDescent="0.25">
      <c r="A3408">
        <v>915821</v>
      </c>
      <c r="B3408">
        <v>2031</v>
      </c>
      <c r="C3408" s="3">
        <v>45882.671898148154</v>
      </c>
      <c r="D3408" t="s">
        <v>67</v>
      </c>
      <c r="E3408">
        <v>0</v>
      </c>
      <c r="F3408">
        <v>1</v>
      </c>
      <c r="G3408">
        <v>0</v>
      </c>
      <c r="H3408">
        <v>0</v>
      </c>
      <c r="I3408">
        <v>0</v>
      </c>
      <c r="J3408">
        <v>1</v>
      </c>
      <c r="K3408">
        <v>0</v>
      </c>
      <c r="L3408">
        <v>0</v>
      </c>
      <c r="M3408">
        <v>0</v>
      </c>
      <c r="N3408">
        <v>0</v>
      </c>
      <c r="O3408">
        <v>-33.461539999999999</v>
      </c>
      <c r="P3408">
        <v>-70.617326666666671</v>
      </c>
      <c r="Q3408">
        <v>20.987654320987652</v>
      </c>
      <c r="R3408">
        <v>519</v>
      </c>
      <c r="S3408" t="s">
        <v>89</v>
      </c>
      <c r="T3408">
        <f t="shared" si="53"/>
        <v>20</v>
      </c>
      <c r="U3408">
        <v>3</v>
      </c>
      <c r="V3408" s="5">
        <v>0.67189814814814808</v>
      </c>
      <c r="W3408" s="8">
        <v>0.66666666666666663</v>
      </c>
      <c r="X3408" t="s">
        <v>106</v>
      </c>
      <c r="Y3408" t="str">
        <f>+VLOOKUP($X3408,[1]ParadasReg!$F:$I,4,0)</f>
        <v>Parada 2 / Villa Olímpica</v>
      </c>
      <c r="Z3408">
        <f>+VLOOKUP($X3408,[1]ParadasReg!$F:$I,3,0)</f>
        <v>21</v>
      </c>
    </row>
    <row r="3409" spans="1:26" x14ac:dyDescent="0.25">
      <c r="A3409">
        <v>915826</v>
      </c>
      <c r="B3409">
        <v>2031</v>
      </c>
      <c r="C3409" s="3">
        <v>45882.672592592593</v>
      </c>
      <c r="D3409" t="s">
        <v>67</v>
      </c>
      <c r="E3409">
        <v>0</v>
      </c>
      <c r="F3409">
        <v>1</v>
      </c>
      <c r="G3409">
        <v>0</v>
      </c>
      <c r="H3409">
        <v>0</v>
      </c>
      <c r="I3409">
        <v>0</v>
      </c>
      <c r="J3409">
        <v>1</v>
      </c>
      <c r="K3409">
        <v>0</v>
      </c>
      <c r="L3409">
        <v>0</v>
      </c>
      <c r="M3409">
        <v>0</v>
      </c>
      <c r="N3409">
        <v>0</v>
      </c>
      <c r="O3409">
        <v>-33.460088333333331</v>
      </c>
      <c r="P3409">
        <v>-70.622188333333327</v>
      </c>
      <c r="Q3409">
        <v>19.753086419753085</v>
      </c>
      <c r="R3409">
        <v>519</v>
      </c>
      <c r="S3409" t="s">
        <v>89</v>
      </c>
      <c r="T3409">
        <f t="shared" si="53"/>
        <v>10</v>
      </c>
      <c r="U3409">
        <v>3</v>
      </c>
      <c r="V3409" s="5">
        <v>0.67259259259259263</v>
      </c>
      <c r="W3409" s="8">
        <v>0.66666666666666663</v>
      </c>
      <c r="X3409" t="s">
        <v>107</v>
      </c>
      <c r="Y3409" t="str">
        <f>+VLOOKUP($X3409,[1]ParadasReg!$F:$I,4,0)</f>
        <v>Parada 4 / Suárez Mujica</v>
      </c>
      <c r="Z3409">
        <f>+VLOOKUP($X3409,[1]ParadasReg!$F:$I,3,0)</f>
        <v>22</v>
      </c>
    </row>
    <row r="3410" spans="1:26" x14ac:dyDescent="0.25">
      <c r="A3410">
        <v>915843</v>
      </c>
      <c r="B3410">
        <v>2031</v>
      </c>
      <c r="C3410" s="3">
        <v>45882.67597222222</v>
      </c>
      <c r="D3410" t="s">
        <v>67</v>
      </c>
      <c r="E3410">
        <v>0</v>
      </c>
      <c r="F3410">
        <v>1</v>
      </c>
      <c r="G3410">
        <v>0</v>
      </c>
      <c r="H3410">
        <v>0</v>
      </c>
      <c r="I3410">
        <v>0</v>
      </c>
      <c r="J3410">
        <v>1</v>
      </c>
      <c r="K3410">
        <v>0</v>
      </c>
      <c r="L3410">
        <v>0</v>
      </c>
      <c r="M3410">
        <v>0</v>
      </c>
      <c r="N3410">
        <v>0</v>
      </c>
      <c r="O3410">
        <v>-33.451088333333331</v>
      </c>
      <c r="P3410">
        <v>-70.631124999999997</v>
      </c>
      <c r="Q3410">
        <v>18.518518518518519</v>
      </c>
      <c r="R3410">
        <v>519</v>
      </c>
      <c r="S3410" t="s">
        <v>89</v>
      </c>
      <c r="T3410">
        <f t="shared" si="53"/>
        <v>10</v>
      </c>
      <c r="U3410">
        <v>3</v>
      </c>
      <c r="V3410" s="5">
        <v>0.6759722222222222</v>
      </c>
      <c r="W3410" s="8">
        <v>0.66666666666666663</v>
      </c>
      <c r="X3410" t="s">
        <v>109</v>
      </c>
      <c r="Y3410" t="str">
        <f>+VLOOKUP($X3410,[1]ParadasReg!$F:$I,4,0)</f>
        <v>Parada 7 / (M) Irarrázaval</v>
      </c>
      <c r="Z3410">
        <f>+VLOOKUP($X3410,[1]ParadasReg!$F:$I,3,0)</f>
        <v>24</v>
      </c>
    </row>
    <row r="3411" spans="1:26" x14ac:dyDescent="0.25">
      <c r="A3411">
        <v>915847</v>
      </c>
      <c r="B3411">
        <v>2031</v>
      </c>
      <c r="C3411" s="3">
        <v>45882.676412037043</v>
      </c>
      <c r="D3411" t="s">
        <v>67</v>
      </c>
      <c r="E3411">
        <v>0</v>
      </c>
      <c r="F3411">
        <v>1</v>
      </c>
      <c r="G3411">
        <v>0</v>
      </c>
      <c r="H3411">
        <v>0</v>
      </c>
      <c r="I3411">
        <v>0</v>
      </c>
      <c r="J3411">
        <v>1</v>
      </c>
      <c r="K3411">
        <v>0</v>
      </c>
      <c r="L3411">
        <v>0</v>
      </c>
      <c r="M3411">
        <v>0</v>
      </c>
      <c r="N3411">
        <v>0</v>
      </c>
      <c r="O3411">
        <v>-33.449046666666668</v>
      </c>
      <c r="P3411">
        <v>-70.631728333333328</v>
      </c>
      <c r="Q3411">
        <v>17.283950617283949</v>
      </c>
      <c r="R3411">
        <v>519</v>
      </c>
      <c r="S3411" t="s">
        <v>89</v>
      </c>
      <c r="T3411">
        <f t="shared" si="53"/>
        <v>10</v>
      </c>
      <c r="U3411">
        <v>3</v>
      </c>
      <c r="V3411" s="5">
        <v>0.67641203703703701</v>
      </c>
      <c r="W3411" s="8">
        <v>0.66666666666666663</v>
      </c>
      <c r="X3411" t="s">
        <v>110</v>
      </c>
      <c r="Y3411" t="str">
        <f>+VLOOKUP($X3411,[1]ParadasReg!$F:$I,4,0)</f>
        <v>Parada 2 / (M) Santa Isabel</v>
      </c>
      <c r="Z3411">
        <f>+VLOOKUP($X3411,[1]ParadasReg!$F:$I,3,0)</f>
        <v>25</v>
      </c>
    </row>
    <row r="3412" spans="1:26" x14ac:dyDescent="0.25">
      <c r="A3412">
        <v>915854</v>
      </c>
      <c r="B3412">
        <v>2031</v>
      </c>
      <c r="C3412" s="3">
        <v>45882.678171296298</v>
      </c>
      <c r="D3412" t="s">
        <v>67</v>
      </c>
      <c r="E3412">
        <v>0</v>
      </c>
      <c r="F3412">
        <v>3</v>
      </c>
      <c r="G3412">
        <v>0</v>
      </c>
      <c r="H3412">
        <v>0</v>
      </c>
      <c r="I3412">
        <v>0</v>
      </c>
      <c r="J3412">
        <v>3</v>
      </c>
      <c r="K3412">
        <v>0</v>
      </c>
      <c r="L3412">
        <v>0</v>
      </c>
      <c r="M3412">
        <v>0</v>
      </c>
      <c r="N3412">
        <v>0</v>
      </c>
      <c r="O3412">
        <v>-33.443868333333327</v>
      </c>
      <c r="P3412">
        <v>-70.633253333333329</v>
      </c>
      <c r="Q3412">
        <v>13.580246913580247</v>
      </c>
      <c r="R3412">
        <v>519</v>
      </c>
      <c r="S3412" t="s">
        <v>89</v>
      </c>
      <c r="T3412">
        <f t="shared" si="53"/>
        <v>10</v>
      </c>
      <c r="U3412">
        <v>3</v>
      </c>
      <c r="V3412" s="5">
        <v>0.67817129629629624</v>
      </c>
      <c r="W3412" s="8">
        <v>0.66666666666666663</v>
      </c>
      <c r="X3412" t="s">
        <v>111</v>
      </c>
      <c r="Y3412" t="str">
        <f>+VLOOKUP($X3412,[1]ParadasReg!$F:$I,4,0)</f>
        <v>Parada 2 / (M) Parque Bustamante</v>
      </c>
      <c r="Z3412">
        <f>+VLOOKUP($X3412,[1]ParadasReg!$F:$I,3,0)</f>
        <v>26</v>
      </c>
    </row>
    <row r="3413" spans="1:26" x14ac:dyDescent="0.25">
      <c r="A3413">
        <v>915863</v>
      </c>
      <c r="B3413">
        <v>2031</v>
      </c>
      <c r="C3413" s="3">
        <v>45882.680138888893</v>
      </c>
      <c r="D3413" t="s">
        <v>67</v>
      </c>
      <c r="E3413">
        <v>0</v>
      </c>
      <c r="F3413">
        <v>3</v>
      </c>
      <c r="G3413">
        <v>0</v>
      </c>
      <c r="H3413">
        <v>0</v>
      </c>
      <c r="I3413">
        <v>0</v>
      </c>
      <c r="J3413">
        <v>3</v>
      </c>
      <c r="K3413">
        <v>0</v>
      </c>
      <c r="L3413">
        <v>0</v>
      </c>
      <c r="M3413">
        <v>0</v>
      </c>
      <c r="N3413">
        <v>0</v>
      </c>
      <c r="O3413">
        <v>-33.437196666666672</v>
      </c>
      <c r="P3413">
        <v>-70.635783333333336</v>
      </c>
      <c r="Q3413">
        <v>9.8765432098765427</v>
      </c>
      <c r="R3413">
        <v>519</v>
      </c>
      <c r="S3413" t="s">
        <v>89</v>
      </c>
      <c r="T3413">
        <f t="shared" si="53"/>
        <v>0</v>
      </c>
      <c r="U3413">
        <v>3</v>
      </c>
      <c r="V3413" s="5">
        <v>0.68013888888888896</v>
      </c>
      <c r="W3413" s="8">
        <v>0.66666666666666663</v>
      </c>
      <c r="X3413" t="s">
        <v>112</v>
      </c>
      <c r="Y3413" t="str">
        <f>+VLOOKUP($X3413,[1]ParadasReg!$F:$I,4,0)</f>
        <v>Parada 4 / Plaza Italia</v>
      </c>
      <c r="Z3413">
        <f>+VLOOKUP($X3413,[1]ParadasReg!$F:$I,3,0)</f>
        <v>27</v>
      </c>
    </row>
    <row r="3414" spans="1:26" x14ac:dyDescent="0.25">
      <c r="A3414">
        <v>915877</v>
      </c>
      <c r="B3414">
        <v>2031</v>
      </c>
      <c r="C3414" s="3">
        <v>45882.682743055557</v>
      </c>
      <c r="D3414" t="s">
        <v>67</v>
      </c>
      <c r="E3414">
        <v>0</v>
      </c>
      <c r="F3414">
        <v>6</v>
      </c>
      <c r="G3414">
        <v>0</v>
      </c>
      <c r="H3414">
        <v>0</v>
      </c>
      <c r="I3414">
        <v>0</v>
      </c>
      <c r="J3414">
        <v>6</v>
      </c>
      <c r="K3414">
        <v>0</v>
      </c>
      <c r="L3414">
        <v>0</v>
      </c>
      <c r="M3414">
        <v>0</v>
      </c>
      <c r="N3414">
        <v>0</v>
      </c>
      <c r="O3414">
        <v>-33.442566666666657</v>
      </c>
      <c r="P3414">
        <v>-70.645453333333336</v>
      </c>
      <c r="Q3414">
        <v>2.4691358024691357</v>
      </c>
      <c r="R3414">
        <v>519</v>
      </c>
      <c r="S3414" t="s">
        <v>89</v>
      </c>
      <c r="T3414">
        <f t="shared" si="53"/>
        <v>0</v>
      </c>
      <c r="U3414">
        <v>3</v>
      </c>
      <c r="V3414" s="5">
        <v>0.68274305555555559</v>
      </c>
      <c r="W3414" s="8">
        <v>0.66666666666666663</v>
      </c>
      <c r="X3414" t="s">
        <v>114</v>
      </c>
      <c r="Y3414" t="str">
        <f>+VLOOKUP($X3414,[1]ParadasReg!$F:$I,4,0)</f>
        <v>Parada 3 / (M) Santa Lucía</v>
      </c>
      <c r="Z3414">
        <f>+VLOOKUP($X3414,[1]ParadasReg!$F:$I,3,0)</f>
        <v>29</v>
      </c>
    </row>
    <row r="3415" spans="1:26" x14ac:dyDescent="0.25">
      <c r="A3415">
        <v>915895</v>
      </c>
      <c r="B3415">
        <v>2031</v>
      </c>
      <c r="C3415" s="3">
        <v>45882.68545138889</v>
      </c>
      <c r="D3415" t="s">
        <v>67</v>
      </c>
      <c r="E3415">
        <v>0</v>
      </c>
      <c r="F3415">
        <v>2</v>
      </c>
      <c r="G3415">
        <v>0</v>
      </c>
      <c r="H3415">
        <v>0</v>
      </c>
      <c r="I3415">
        <v>0</v>
      </c>
      <c r="J3415">
        <v>2</v>
      </c>
      <c r="K3415">
        <v>0</v>
      </c>
      <c r="L3415">
        <v>0</v>
      </c>
      <c r="M3415">
        <v>0</v>
      </c>
      <c r="N3415">
        <v>0</v>
      </c>
      <c r="O3415">
        <v>-33.443908333333333</v>
      </c>
      <c r="P3415">
        <v>-70.652106666666668</v>
      </c>
      <c r="Q3415">
        <v>0</v>
      </c>
      <c r="R3415">
        <v>519</v>
      </c>
      <c r="S3415" t="s">
        <v>89</v>
      </c>
      <c r="T3415">
        <f t="shared" si="53"/>
        <v>0</v>
      </c>
      <c r="U3415">
        <v>3</v>
      </c>
      <c r="V3415" s="5">
        <v>0.68545138888888879</v>
      </c>
      <c r="W3415" s="8">
        <v>0.66666666666666663</v>
      </c>
      <c r="X3415" t="s">
        <v>115</v>
      </c>
      <c r="Y3415" t="str">
        <f>+VLOOKUP($X3415,[1]ParadasReg!$F:$I,4,0)</f>
        <v>Parada 3 / (M) Universidad de Chile</v>
      </c>
      <c r="Z3415">
        <f>+VLOOKUP($X3415,[1]ParadasReg!$F:$I,3,0)</f>
        <v>30</v>
      </c>
    </row>
    <row r="3416" spans="1:26" x14ac:dyDescent="0.25">
      <c r="A3416">
        <v>916290</v>
      </c>
      <c r="B3416">
        <v>2031</v>
      </c>
      <c r="C3416" s="3">
        <v>45882.75099537037</v>
      </c>
      <c r="D3416" t="s">
        <v>68</v>
      </c>
      <c r="E3416">
        <v>3</v>
      </c>
      <c r="F3416">
        <v>0</v>
      </c>
      <c r="G3416">
        <v>3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-33.474223333333327</v>
      </c>
      <c r="P3416">
        <v>-70.55149333333334</v>
      </c>
      <c r="Q3416">
        <v>4.9382716049382713</v>
      </c>
      <c r="R3416">
        <v>519</v>
      </c>
      <c r="S3416" t="s">
        <v>89</v>
      </c>
      <c r="T3416">
        <f t="shared" si="53"/>
        <v>0</v>
      </c>
      <c r="U3416">
        <v>3</v>
      </c>
      <c r="V3416" s="5">
        <v>0.75099537037037034</v>
      </c>
      <c r="W3416" s="8">
        <v>0.75</v>
      </c>
      <c r="X3416" t="s">
        <v>97</v>
      </c>
      <c r="Y3416" t="str">
        <f>+VLOOKUP($X3416,[1]ParadasReg!$F:$I,4,0)</f>
        <v>Avenida Grecia / esq. Pasaje 444</v>
      </c>
      <c r="Z3416">
        <f>+VLOOKUP($X3416,[1]ParadasReg!$F:$I,3,0)</f>
        <v>9</v>
      </c>
    </row>
    <row r="3417" spans="1:26" x14ac:dyDescent="0.25">
      <c r="A3417">
        <v>916293</v>
      </c>
      <c r="B3417">
        <v>2031</v>
      </c>
      <c r="C3417" s="3">
        <v>45882.752962962957</v>
      </c>
      <c r="D3417" t="s">
        <v>68</v>
      </c>
      <c r="E3417">
        <v>1</v>
      </c>
      <c r="F3417">
        <v>0</v>
      </c>
      <c r="G3417">
        <v>1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-33.472113333333333</v>
      </c>
      <c r="P3417">
        <v>-70.561726666666672</v>
      </c>
      <c r="Q3417">
        <v>6.1728395061728394</v>
      </c>
      <c r="R3417">
        <v>519</v>
      </c>
      <c r="S3417" t="s">
        <v>89</v>
      </c>
      <c r="T3417">
        <f t="shared" si="53"/>
        <v>0</v>
      </c>
      <c r="U3417">
        <v>3</v>
      </c>
      <c r="V3417" s="5">
        <v>0.75296296296296295</v>
      </c>
      <c r="W3417" s="8">
        <v>0.75</v>
      </c>
      <c r="X3417" t="s">
        <v>99</v>
      </c>
      <c r="Y3417" t="str">
        <f>+VLOOKUP($X3417,[1]ParadasReg!$F:$I,4,0)</f>
        <v>Parada 2 / Ictinos - Avenida Grecia</v>
      </c>
      <c r="Z3417">
        <f>+VLOOKUP($X3417,[1]ParadasReg!$F:$I,3,0)</f>
        <v>11</v>
      </c>
    </row>
    <row r="3418" spans="1:26" x14ac:dyDescent="0.25">
      <c r="A3418">
        <v>916297</v>
      </c>
      <c r="B3418">
        <v>2031</v>
      </c>
      <c r="C3418" s="3">
        <v>45882.753923611112</v>
      </c>
      <c r="D3418" t="s">
        <v>68</v>
      </c>
      <c r="E3418">
        <v>1</v>
      </c>
      <c r="F3418">
        <v>0</v>
      </c>
      <c r="G3418">
        <v>1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-33.470950000000002</v>
      </c>
      <c r="P3418">
        <v>-70.567511666666661</v>
      </c>
      <c r="Q3418">
        <v>7.4074074074074066</v>
      </c>
      <c r="R3418">
        <v>519</v>
      </c>
      <c r="S3418" t="s">
        <v>89</v>
      </c>
      <c r="T3418">
        <f t="shared" si="53"/>
        <v>0</v>
      </c>
      <c r="U3418">
        <v>3</v>
      </c>
      <c r="V3418" s="5">
        <v>0.75392361111111106</v>
      </c>
      <c r="W3418" s="8">
        <v>0.75</v>
      </c>
      <c r="X3418" t="s">
        <v>119</v>
      </c>
      <c r="Y3418" t="str">
        <f>+VLOOKUP($X3418,[1]ParadasReg!$F:$I,4,0)</f>
        <v>Parada 2 / Los Molineros - Av. Grecia</v>
      </c>
      <c r="Z3418">
        <f>+VLOOKUP($X3418,[1]ParadasReg!$F:$I,3,0)</f>
        <v>12</v>
      </c>
    </row>
    <row r="3419" spans="1:26" x14ac:dyDescent="0.25">
      <c r="A3419">
        <v>916304</v>
      </c>
      <c r="B3419">
        <v>2031</v>
      </c>
      <c r="C3419" s="3">
        <v>45882.755532407413</v>
      </c>
      <c r="D3419" t="s">
        <v>68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-33.469108333333331</v>
      </c>
      <c r="P3419">
        <v>-70.576644999999999</v>
      </c>
      <c r="Q3419">
        <v>7.4074074074074066</v>
      </c>
      <c r="R3419">
        <v>519</v>
      </c>
      <c r="S3419" t="s">
        <v>89</v>
      </c>
      <c r="T3419">
        <f t="shared" si="53"/>
        <v>0</v>
      </c>
      <c r="U3419">
        <v>3</v>
      </c>
      <c r="V3419" s="5">
        <v>0.75553240740740746</v>
      </c>
      <c r="W3419" s="8">
        <v>0.75</v>
      </c>
      <c r="X3419" t="s">
        <v>100</v>
      </c>
      <c r="Y3419" t="str">
        <f>+VLOOKUP($X3419,[1]ParadasReg!$F:$I,4,0)</f>
        <v>Parada 4 / (M) Grecia</v>
      </c>
      <c r="Z3419">
        <f>+VLOOKUP($X3419,[1]ParadasReg!$F:$I,3,0)</f>
        <v>14</v>
      </c>
    </row>
    <row r="3420" spans="1:26" x14ac:dyDescent="0.25">
      <c r="A3420">
        <v>916312</v>
      </c>
      <c r="B3420">
        <v>2031</v>
      </c>
      <c r="C3420" s="3">
        <v>45882.756898148153</v>
      </c>
      <c r="D3420" t="s">
        <v>68</v>
      </c>
      <c r="E3420">
        <v>6</v>
      </c>
      <c r="F3420">
        <v>3</v>
      </c>
      <c r="G3420">
        <v>5</v>
      </c>
      <c r="H3420">
        <v>0</v>
      </c>
      <c r="I3420">
        <v>1</v>
      </c>
      <c r="J3420">
        <v>3</v>
      </c>
      <c r="K3420">
        <v>0</v>
      </c>
      <c r="L3420">
        <v>0</v>
      </c>
      <c r="M3420">
        <v>0</v>
      </c>
      <c r="N3420">
        <v>0</v>
      </c>
      <c r="O3420">
        <v>-33.467464999999997</v>
      </c>
      <c r="P3420">
        <v>-70.580968333333331</v>
      </c>
      <c r="Q3420">
        <v>11.111111111111111</v>
      </c>
      <c r="R3420">
        <v>519</v>
      </c>
      <c r="S3420" t="s">
        <v>89</v>
      </c>
      <c r="T3420">
        <f t="shared" si="53"/>
        <v>10</v>
      </c>
      <c r="U3420">
        <v>3</v>
      </c>
      <c r="V3420" s="5">
        <v>0.75689814814814815</v>
      </c>
      <c r="W3420" s="8">
        <v>0.75</v>
      </c>
      <c r="X3420" t="s">
        <v>101</v>
      </c>
      <c r="Y3420" t="str">
        <f>+VLOOKUP($X3420,[1]ParadasReg!$F:$I,4,0)</f>
        <v>Parada 2 / ADO Chile</v>
      </c>
      <c r="Z3420">
        <f>+VLOOKUP($X3420,[1]ParadasReg!$F:$I,3,0)</f>
        <v>15</v>
      </c>
    </row>
    <row r="3421" spans="1:26" x14ac:dyDescent="0.25">
      <c r="A3421">
        <v>916323</v>
      </c>
      <c r="B3421">
        <v>2031</v>
      </c>
      <c r="C3421" s="3">
        <v>45882.759166666663</v>
      </c>
      <c r="D3421" t="s">
        <v>68</v>
      </c>
      <c r="E3421">
        <v>0</v>
      </c>
      <c r="F3421">
        <v>4</v>
      </c>
      <c r="G3421">
        <v>0</v>
      </c>
      <c r="H3421">
        <v>0</v>
      </c>
      <c r="I3421">
        <v>0</v>
      </c>
      <c r="J3421">
        <v>4</v>
      </c>
      <c r="K3421">
        <v>0</v>
      </c>
      <c r="L3421">
        <v>0</v>
      </c>
      <c r="M3421">
        <v>0</v>
      </c>
      <c r="N3421">
        <v>0</v>
      </c>
      <c r="O3421">
        <v>-33.465348333333331</v>
      </c>
      <c r="P3421">
        <v>-70.58915833333333</v>
      </c>
      <c r="Q3421">
        <v>6.1728395061728394</v>
      </c>
      <c r="R3421">
        <v>519</v>
      </c>
      <c r="S3421" t="s">
        <v>89</v>
      </c>
      <c r="T3421">
        <f t="shared" si="53"/>
        <v>0</v>
      </c>
      <c r="U3421">
        <v>3</v>
      </c>
      <c r="V3421" s="5">
        <v>0.75916666666666666</v>
      </c>
      <c r="W3421" s="8">
        <v>0.75</v>
      </c>
      <c r="X3421" t="s">
        <v>102</v>
      </c>
      <c r="Y3421" t="str">
        <f>+VLOOKUP($X3421,[1]ParadasReg!$F:$I,4,0)</f>
        <v>Parada 2 / CESFAM Salvador Bustos</v>
      </c>
      <c r="Z3421">
        <f>+VLOOKUP($X3421,[1]ParadasReg!$F:$I,3,0)</f>
        <v>16</v>
      </c>
    </row>
    <row r="3422" spans="1:26" x14ac:dyDescent="0.25">
      <c r="A3422">
        <v>916325</v>
      </c>
      <c r="B3422">
        <v>2031</v>
      </c>
      <c r="C3422" s="3">
        <v>45882.759409722217</v>
      </c>
      <c r="D3422" t="s">
        <v>68</v>
      </c>
      <c r="E3422">
        <v>2</v>
      </c>
      <c r="F3422">
        <v>0</v>
      </c>
      <c r="G3422">
        <v>2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-33.465313333333327</v>
      </c>
      <c r="P3422">
        <v>-70.589428333333331</v>
      </c>
      <c r="Q3422">
        <v>8.6419753086419746</v>
      </c>
      <c r="R3422">
        <v>519</v>
      </c>
      <c r="S3422" t="s">
        <v>89</v>
      </c>
      <c r="T3422">
        <f t="shared" si="53"/>
        <v>0</v>
      </c>
      <c r="U3422">
        <v>3</v>
      </c>
      <c r="V3422" s="5">
        <v>0.75940972222222225</v>
      </c>
      <c r="W3422" s="8">
        <v>0.75</v>
      </c>
      <c r="X3422" t="s">
        <v>102</v>
      </c>
      <c r="Y3422" t="str">
        <f>+VLOOKUP($X3422,[1]ParadasReg!$F:$I,4,0)</f>
        <v>Parada 2 / CESFAM Salvador Bustos</v>
      </c>
      <c r="Z3422">
        <f>+VLOOKUP($X3422,[1]ParadasReg!$F:$I,3,0)</f>
        <v>16</v>
      </c>
    </row>
    <row r="3423" spans="1:26" x14ac:dyDescent="0.25">
      <c r="A3423">
        <v>916332</v>
      </c>
      <c r="B3423">
        <v>2031</v>
      </c>
      <c r="C3423" s="3">
        <v>45882.761145833327</v>
      </c>
      <c r="D3423" t="s">
        <v>68</v>
      </c>
      <c r="E3423">
        <v>2</v>
      </c>
      <c r="F3423">
        <v>1</v>
      </c>
      <c r="G3423">
        <v>0</v>
      </c>
      <c r="H3423">
        <v>0</v>
      </c>
      <c r="I3423">
        <v>2</v>
      </c>
      <c r="J3423">
        <v>1</v>
      </c>
      <c r="K3423">
        <v>0</v>
      </c>
      <c r="L3423">
        <v>0</v>
      </c>
      <c r="M3423">
        <v>0</v>
      </c>
      <c r="N3423">
        <v>0</v>
      </c>
      <c r="O3423">
        <v>-33.46462833333333</v>
      </c>
      <c r="P3423">
        <v>-70.597368333333335</v>
      </c>
      <c r="Q3423">
        <v>9.8765432098765427</v>
      </c>
      <c r="R3423">
        <v>519</v>
      </c>
      <c r="S3423" t="s">
        <v>89</v>
      </c>
      <c r="T3423">
        <f t="shared" si="53"/>
        <v>0</v>
      </c>
      <c r="U3423">
        <v>3</v>
      </c>
      <c r="V3423" s="5">
        <v>0.7611458333333333</v>
      </c>
      <c r="W3423" s="8">
        <v>0.75</v>
      </c>
      <c r="X3423" t="s">
        <v>103</v>
      </c>
      <c r="Y3423" t="str">
        <f>+VLOOKUP($X3423,[1]ParadasReg!$F:$I,4,0)</f>
        <v>Parada 2 / Pedagógico</v>
      </c>
      <c r="Z3423">
        <f>+VLOOKUP($X3423,[1]ParadasReg!$F:$I,3,0)</f>
        <v>17</v>
      </c>
    </row>
    <row r="3424" spans="1:26" x14ac:dyDescent="0.25">
      <c r="A3424">
        <v>916355</v>
      </c>
      <c r="B3424">
        <v>2031</v>
      </c>
      <c r="C3424" s="3">
        <v>45882.764884259261</v>
      </c>
      <c r="D3424" t="s">
        <v>68</v>
      </c>
      <c r="E3424">
        <v>0</v>
      </c>
      <c r="F3424">
        <v>3</v>
      </c>
      <c r="G3424">
        <v>0</v>
      </c>
      <c r="H3424">
        <v>0</v>
      </c>
      <c r="I3424">
        <v>0</v>
      </c>
      <c r="J3424">
        <v>3</v>
      </c>
      <c r="K3424">
        <v>0</v>
      </c>
      <c r="L3424">
        <v>0</v>
      </c>
      <c r="M3424">
        <v>0</v>
      </c>
      <c r="N3424">
        <v>0</v>
      </c>
      <c r="O3424">
        <v>-33.462263333333333</v>
      </c>
      <c r="P3424">
        <v>-70.606780000000001</v>
      </c>
      <c r="Q3424">
        <v>6.1728395061728394</v>
      </c>
      <c r="R3424">
        <v>519</v>
      </c>
      <c r="S3424" t="s">
        <v>89</v>
      </c>
      <c r="T3424">
        <f t="shared" si="53"/>
        <v>0</v>
      </c>
      <c r="U3424">
        <v>3</v>
      </c>
      <c r="V3424" s="5">
        <v>0.76488425925925929</v>
      </c>
      <c r="W3424" s="8">
        <v>0.75</v>
      </c>
      <c r="X3424" t="s">
        <v>118</v>
      </c>
      <c r="Y3424" t="str">
        <f>+VLOOKUP($X3424,[1]ParadasReg!$F:$I,4,0)</f>
        <v>Parada 2 / (M) Est.Nacional</v>
      </c>
      <c r="Z3424">
        <f>+VLOOKUP($X3424,[1]ParadasReg!$F:$I,3,0)</f>
        <v>19</v>
      </c>
    </row>
    <row r="3425" spans="1:26" x14ac:dyDescent="0.25">
      <c r="A3425">
        <v>916366</v>
      </c>
      <c r="B3425">
        <v>2031</v>
      </c>
      <c r="C3425" s="3">
        <v>45882.766724537039</v>
      </c>
      <c r="D3425" t="s">
        <v>68</v>
      </c>
      <c r="E3425">
        <v>0</v>
      </c>
      <c r="F3425">
        <v>1</v>
      </c>
      <c r="G3425">
        <v>0</v>
      </c>
      <c r="H3425">
        <v>0</v>
      </c>
      <c r="I3425">
        <v>0</v>
      </c>
      <c r="J3425">
        <v>1</v>
      </c>
      <c r="K3425">
        <v>0</v>
      </c>
      <c r="L3425">
        <v>0</v>
      </c>
      <c r="M3425">
        <v>0</v>
      </c>
      <c r="N3425">
        <v>0</v>
      </c>
      <c r="O3425">
        <v>-33.461889999999997</v>
      </c>
      <c r="P3425">
        <v>-70.612458333333336</v>
      </c>
      <c r="Q3425">
        <v>4.9382716049382713</v>
      </c>
      <c r="R3425">
        <v>519</v>
      </c>
      <c r="S3425" t="s">
        <v>89</v>
      </c>
      <c r="T3425">
        <f t="shared" si="53"/>
        <v>0</v>
      </c>
      <c r="U3425">
        <v>3</v>
      </c>
      <c r="V3425" s="5">
        <v>0.76672453703703702</v>
      </c>
      <c r="W3425" s="8">
        <v>0.75</v>
      </c>
      <c r="X3425" t="s">
        <v>105</v>
      </c>
      <c r="Y3425" t="str">
        <f>+VLOOKUP($X3425,[1]ParadasReg!$F:$I,4,0)</f>
        <v>Parada 2 / Avenida Marathon</v>
      </c>
      <c r="Z3425">
        <f>+VLOOKUP($X3425,[1]ParadasReg!$F:$I,3,0)</f>
        <v>20</v>
      </c>
    </row>
    <row r="3426" spans="1:26" x14ac:dyDescent="0.25">
      <c r="A3426">
        <v>916383</v>
      </c>
      <c r="B3426">
        <v>2031</v>
      </c>
      <c r="C3426" s="3">
        <v>45882.769155092603</v>
      </c>
      <c r="D3426" t="s">
        <v>68</v>
      </c>
      <c r="E3426">
        <v>0</v>
      </c>
      <c r="F3426">
        <v>1</v>
      </c>
      <c r="G3426">
        <v>0</v>
      </c>
      <c r="H3426">
        <v>0</v>
      </c>
      <c r="I3426">
        <v>0</v>
      </c>
      <c r="J3426">
        <v>1</v>
      </c>
      <c r="K3426">
        <v>0</v>
      </c>
      <c r="L3426">
        <v>0</v>
      </c>
      <c r="M3426">
        <v>0</v>
      </c>
      <c r="N3426">
        <v>0</v>
      </c>
      <c r="O3426">
        <v>-33.459983333333327</v>
      </c>
      <c r="P3426">
        <v>-70.622275000000002</v>
      </c>
      <c r="Q3426">
        <v>3.7037037037037033</v>
      </c>
      <c r="R3426">
        <v>519</v>
      </c>
      <c r="S3426" t="s">
        <v>89</v>
      </c>
      <c r="T3426">
        <f t="shared" si="53"/>
        <v>0</v>
      </c>
      <c r="U3426">
        <v>3</v>
      </c>
      <c r="V3426" s="5">
        <v>0.76915509259259263</v>
      </c>
      <c r="W3426" s="8">
        <v>0.75</v>
      </c>
      <c r="X3426" t="s">
        <v>107</v>
      </c>
      <c r="Y3426" t="str">
        <f>+VLOOKUP($X3426,[1]ParadasReg!$F:$I,4,0)</f>
        <v>Parada 4 / Suárez Mujica</v>
      </c>
      <c r="Z3426">
        <f>+VLOOKUP($X3426,[1]ParadasReg!$F:$I,3,0)</f>
        <v>22</v>
      </c>
    </row>
    <row r="3427" spans="1:26" x14ac:dyDescent="0.25">
      <c r="A3427">
        <v>916407</v>
      </c>
      <c r="B3427">
        <v>2031</v>
      </c>
      <c r="C3427" s="3">
        <v>45882.773333333331</v>
      </c>
      <c r="D3427" t="s">
        <v>68</v>
      </c>
      <c r="E3427">
        <v>2</v>
      </c>
      <c r="F3427">
        <v>9</v>
      </c>
      <c r="G3427">
        <v>2</v>
      </c>
      <c r="H3427">
        <v>0</v>
      </c>
      <c r="I3427">
        <v>0</v>
      </c>
      <c r="J3427">
        <v>9</v>
      </c>
      <c r="K3427">
        <v>0</v>
      </c>
      <c r="L3427">
        <v>0</v>
      </c>
      <c r="M3427">
        <v>0</v>
      </c>
      <c r="N3427">
        <v>0</v>
      </c>
      <c r="O3427">
        <v>-33.448923333333333</v>
      </c>
      <c r="P3427">
        <v>-70.631816666666666</v>
      </c>
      <c r="Q3427">
        <v>0</v>
      </c>
      <c r="R3427">
        <v>519</v>
      </c>
      <c r="S3427" t="s">
        <v>89</v>
      </c>
      <c r="T3427">
        <f t="shared" si="53"/>
        <v>0</v>
      </c>
      <c r="U3427">
        <v>3</v>
      </c>
      <c r="V3427" s="5">
        <v>0.77333333333333332</v>
      </c>
      <c r="W3427" s="8">
        <v>0.77083333333333326</v>
      </c>
      <c r="X3427" t="s">
        <v>110</v>
      </c>
      <c r="Y3427" t="str">
        <f>+VLOOKUP($X3427,[1]ParadasReg!$F:$I,4,0)</f>
        <v>Parada 2 / (M) Santa Isabel</v>
      </c>
      <c r="Z3427">
        <f>+VLOOKUP($X3427,[1]ParadasReg!$F:$I,3,0)</f>
        <v>25</v>
      </c>
    </row>
    <row r="3428" spans="1:26" x14ac:dyDescent="0.25">
      <c r="A3428">
        <v>916414</v>
      </c>
      <c r="B3428">
        <v>2031</v>
      </c>
      <c r="C3428" s="3">
        <v>45882.774236111109</v>
      </c>
      <c r="D3428" t="s">
        <v>68</v>
      </c>
      <c r="E3428">
        <v>3</v>
      </c>
      <c r="F3428">
        <v>2</v>
      </c>
      <c r="G3428">
        <v>3</v>
      </c>
      <c r="H3428">
        <v>0</v>
      </c>
      <c r="I3428">
        <v>0</v>
      </c>
      <c r="J3428">
        <v>2</v>
      </c>
      <c r="K3428">
        <v>0</v>
      </c>
      <c r="L3428">
        <v>0</v>
      </c>
      <c r="M3428">
        <v>0</v>
      </c>
      <c r="N3428">
        <v>0</v>
      </c>
      <c r="O3428">
        <v>-33.443716666666667</v>
      </c>
      <c r="P3428">
        <v>-70.633296666666666</v>
      </c>
      <c r="Q3428">
        <v>1.2345679012345678</v>
      </c>
      <c r="R3428">
        <v>519</v>
      </c>
      <c r="S3428" t="s">
        <v>89</v>
      </c>
      <c r="T3428">
        <f t="shared" si="53"/>
        <v>0</v>
      </c>
      <c r="U3428">
        <v>3</v>
      </c>
      <c r="V3428" s="5">
        <v>0.77423611111111112</v>
      </c>
      <c r="W3428" s="8">
        <v>0.77083333333333326</v>
      </c>
      <c r="X3428" t="s">
        <v>111</v>
      </c>
      <c r="Y3428" t="str">
        <f>+VLOOKUP($X3428,[1]ParadasReg!$F:$I,4,0)</f>
        <v>Parada 2 / (M) Parque Bustamante</v>
      </c>
      <c r="Z3428">
        <f>+VLOOKUP($X3428,[1]ParadasReg!$F:$I,3,0)</f>
        <v>26</v>
      </c>
    </row>
    <row r="3429" spans="1:26" x14ac:dyDescent="0.25">
      <c r="A3429">
        <v>916426</v>
      </c>
      <c r="B3429">
        <v>2031</v>
      </c>
      <c r="C3429" s="3">
        <v>45882.77685185185</v>
      </c>
      <c r="D3429" t="s">
        <v>68</v>
      </c>
      <c r="E3429">
        <v>1</v>
      </c>
      <c r="F3429">
        <v>2</v>
      </c>
      <c r="G3429">
        <v>1</v>
      </c>
      <c r="H3429">
        <v>0</v>
      </c>
      <c r="I3429">
        <v>0</v>
      </c>
      <c r="J3429">
        <v>2</v>
      </c>
      <c r="K3429">
        <v>0</v>
      </c>
      <c r="L3429">
        <v>0</v>
      </c>
      <c r="M3429">
        <v>0</v>
      </c>
      <c r="N3429">
        <v>0</v>
      </c>
      <c r="O3429">
        <v>-33.43725666666667</v>
      </c>
      <c r="P3429">
        <v>-70.635778333333334</v>
      </c>
      <c r="Q3429">
        <v>0</v>
      </c>
      <c r="R3429">
        <v>519</v>
      </c>
      <c r="S3429" t="s">
        <v>89</v>
      </c>
      <c r="T3429">
        <f t="shared" si="53"/>
        <v>0</v>
      </c>
      <c r="U3429">
        <v>3</v>
      </c>
      <c r="V3429" s="5">
        <v>0.7768518518518519</v>
      </c>
      <c r="W3429" s="8">
        <v>0.77083333333333326</v>
      </c>
      <c r="X3429" t="s">
        <v>112</v>
      </c>
      <c r="Y3429" t="str">
        <f>+VLOOKUP($X3429,[1]ParadasReg!$F:$I,4,0)</f>
        <v>Parada 4 / Plaza Italia</v>
      </c>
      <c r="Z3429">
        <f>+VLOOKUP($X3429,[1]ParadasReg!$F:$I,3,0)</f>
        <v>27</v>
      </c>
    </row>
    <row r="3430" spans="1:26" x14ac:dyDescent="0.25">
      <c r="A3430">
        <v>916433</v>
      </c>
      <c r="B3430">
        <v>2031</v>
      </c>
      <c r="C3430" s="3">
        <v>45882.777939814812</v>
      </c>
      <c r="D3430" t="s">
        <v>68</v>
      </c>
      <c r="E3430">
        <v>3</v>
      </c>
      <c r="F3430">
        <v>4</v>
      </c>
      <c r="G3430">
        <v>3</v>
      </c>
      <c r="H3430">
        <v>0</v>
      </c>
      <c r="I3430">
        <v>0</v>
      </c>
      <c r="J3430">
        <v>4</v>
      </c>
      <c r="K3430">
        <v>0</v>
      </c>
      <c r="L3430">
        <v>0</v>
      </c>
      <c r="M3430">
        <v>0</v>
      </c>
      <c r="N3430">
        <v>0</v>
      </c>
      <c r="O3430">
        <v>-33.439591666666672</v>
      </c>
      <c r="P3430">
        <v>-70.639986666666672</v>
      </c>
      <c r="Q3430">
        <v>0</v>
      </c>
      <c r="R3430">
        <v>519</v>
      </c>
      <c r="S3430" t="s">
        <v>89</v>
      </c>
      <c r="T3430">
        <f t="shared" si="53"/>
        <v>0</v>
      </c>
      <c r="U3430">
        <v>3</v>
      </c>
      <c r="V3430" s="5">
        <v>0.77793981481481478</v>
      </c>
      <c r="W3430" s="8">
        <v>0.77083333333333326</v>
      </c>
      <c r="X3430" t="s">
        <v>113</v>
      </c>
      <c r="Y3430" t="str">
        <f>+VLOOKUP($X3430,[1]ParadasReg!$F:$I,4,0)</f>
        <v>Parada 4 / (M) Universidad Católica</v>
      </c>
      <c r="Z3430">
        <f>+VLOOKUP($X3430,[1]ParadasReg!$F:$I,3,0)</f>
        <v>28</v>
      </c>
    </row>
    <row r="3431" spans="1:26" x14ac:dyDescent="0.25">
      <c r="A3431">
        <v>916441</v>
      </c>
      <c r="B3431">
        <v>2031</v>
      </c>
      <c r="C3431" s="3">
        <v>45882.779756944437</v>
      </c>
      <c r="D3431" t="s">
        <v>68</v>
      </c>
      <c r="E3431">
        <v>2</v>
      </c>
      <c r="F3431">
        <v>2</v>
      </c>
      <c r="G3431">
        <v>2</v>
      </c>
      <c r="H3431">
        <v>0</v>
      </c>
      <c r="I3431">
        <v>0</v>
      </c>
      <c r="J3431">
        <v>2</v>
      </c>
      <c r="K3431">
        <v>0</v>
      </c>
      <c r="L3431">
        <v>0</v>
      </c>
      <c r="M3431">
        <v>0</v>
      </c>
      <c r="N3431">
        <v>0</v>
      </c>
      <c r="O3431">
        <v>-33.442531666666667</v>
      </c>
      <c r="P3431">
        <v>-70.645473333333328</v>
      </c>
      <c r="Q3431">
        <v>0</v>
      </c>
      <c r="R3431">
        <v>519</v>
      </c>
      <c r="S3431" t="s">
        <v>89</v>
      </c>
      <c r="T3431">
        <f t="shared" si="53"/>
        <v>0</v>
      </c>
      <c r="U3431">
        <v>3</v>
      </c>
      <c r="V3431" s="5">
        <v>0.77975694444444443</v>
      </c>
      <c r="W3431" s="8">
        <v>0.77083333333333326</v>
      </c>
      <c r="X3431" t="s">
        <v>114</v>
      </c>
      <c r="Y3431" t="str">
        <f>+VLOOKUP($X3431,[1]ParadasReg!$F:$I,4,0)</f>
        <v>Parada 3 / (M) Santa Lucía</v>
      </c>
      <c r="Z3431">
        <f>+VLOOKUP($X3431,[1]ParadasReg!$F:$I,3,0)</f>
        <v>29</v>
      </c>
    </row>
    <row r="3432" spans="1:26" x14ac:dyDescent="0.25">
      <c r="A3432">
        <v>916452</v>
      </c>
      <c r="B3432">
        <v>2031</v>
      </c>
      <c r="C3432" s="3">
        <v>45882.781261574077</v>
      </c>
      <c r="D3432" t="s">
        <v>68</v>
      </c>
      <c r="E3432">
        <v>0</v>
      </c>
      <c r="F3432">
        <v>7</v>
      </c>
      <c r="G3432">
        <v>0</v>
      </c>
      <c r="H3432">
        <v>0</v>
      </c>
      <c r="I3432">
        <v>0</v>
      </c>
      <c r="J3432">
        <v>7</v>
      </c>
      <c r="K3432">
        <v>0</v>
      </c>
      <c r="L3432">
        <v>0</v>
      </c>
      <c r="M3432">
        <v>0</v>
      </c>
      <c r="N3432">
        <v>0</v>
      </c>
      <c r="O3432">
        <v>-33.443933333333327</v>
      </c>
      <c r="P3432">
        <v>-70.652140000000003</v>
      </c>
      <c r="Q3432">
        <v>0</v>
      </c>
      <c r="R3432">
        <v>519</v>
      </c>
      <c r="S3432" t="s">
        <v>89</v>
      </c>
      <c r="T3432">
        <f t="shared" si="53"/>
        <v>0</v>
      </c>
      <c r="U3432">
        <v>3</v>
      </c>
      <c r="V3432" s="5">
        <v>0.78126157407407415</v>
      </c>
      <c r="W3432" s="8">
        <v>0.77083333333333326</v>
      </c>
      <c r="X3432" t="s">
        <v>115</v>
      </c>
      <c r="Y3432" t="str">
        <f>+VLOOKUP($X3432,[1]ParadasReg!$F:$I,4,0)</f>
        <v>Parada 3 / (M) Universidad de Chile</v>
      </c>
      <c r="Z3432">
        <f>+VLOOKUP($X3432,[1]ParadasReg!$F:$I,3,0)</f>
        <v>30</v>
      </c>
    </row>
    <row r="3433" spans="1:26" x14ac:dyDescent="0.25">
      <c r="A3433">
        <v>916456</v>
      </c>
      <c r="B3433">
        <v>2031</v>
      </c>
      <c r="C3433" s="3">
        <v>45882.781875000001</v>
      </c>
      <c r="D3433" t="s">
        <v>68</v>
      </c>
      <c r="E3433">
        <v>0</v>
      </c>
      <c r="F3433">
        <v>4</v>
      </c>
      <c r="G3433">
        <v>0</v>
      </c>
      <c r="H3433">
        <v>0</v>
      </c>
      <c r="I3433">
        <v>0</v>
      </c>
      <c r="J3433">
        <v>4</v>
      </c>
      <c r="K3433">
        <v>0</v>
      </c>
      <c r="L3433">
        <v>0</v>
      </c>
      <c r="M3433">
        <v>0</v>
      </c>
      <c r="N3433">
        <v>0</v>
      </c>
      <c r="O3433">
        <v>-33.444710000000001</v>
      </c>
      <c r="P3433">
        <v>-70.655483333333336</v>
      </c>
      <c r="Q3433">
        <v>0</v>
      </c>
      <c r="R3433">
        <v>519</v>
      </c>
      <c r="S3433" t="s">
        <v>89</v>
      </c>
      <c r="T3433">
        <f t="shared" si="53"/>
        <v>0</v>
      </c>
      <c r="U3433">
        <v>3</v>
      </c>
      <c r="V3433" s="5">
        <v>0.78187499999999999</v>
      </c>
      <c r="W3433" s="8">
        <v>0.77083333333333326</v>
      </c>
      <c r="X3433" t="s">
        <v>116</v>
      </c>
      <c r="Y3433" t="str">
        <f>+VLOOKUP($X3433,[1]ParadasReg!$F:$I,4,0)</f>
        <v>Parada 3 / (M) La Moneda</v>
      </c>
      <c r="Z3433">
        <f>+VLOOKUP($X3433,[1]ParadasReg!$F:$I,3,0)</f>
        <v>31</v>
      </c>
    </row>
    <row r="3434" spans="1:26" x14ac:dyDescent="0.25">
      <c r="A3434">
        <v>916917</v>
      </c>
      <c r="B3434">
        <v>2031</v>
      </c>
      <c r="C3434" s="3">
        <v>45882.877928240741</v>
      </c>
      <c r="D3434" t="s">
        <v>69</v>
      </c>
      <c r="E3434">
        <v>2</v>
      </c>
      <c r="F3434">
        <v>0</v>
      </c>
      <c r="G3434">
        <v>2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-33.479016666666674</v>
      </c>
      <c r="P3434">
        <v>-70.527668333333338</v>
      </c>
      <c r="Q3434">
        <v>2.4691358024691357</v>
      </c>
      <c r="R3434">
        <v>519</v>
      </c>
      <c r="S3434" t="s">
        <v>89</v>
      </c>
      <c r="T3434">
        <f t="shared" si="53"/>
        <v>0</v>
      </c>
      <c r="U3434">
        <v>3</v>
      </c>
      <c r="V3434" s="5">
        <v>0.87792824074074083</v>
      </c>
      <c r="W3434" s="8">
        <v>0.875</v>
      </c>
      <c r="X3434" t="s">
        <v>91</v>
      </c>
      <c r="Y3434" t="str">
        <f>+VLOOKUP($X3434,[1]ParadasReg!$F:$I,4,0)</f>
        <v>Avenida Grecia / esq. Qda. de Sn. Pedro</v>
      </c>
      <c r="Z3434">
        <f>+VLOOKUP($X3434,[1]ParadasReg!$F:$I,3,0)</f>
        <v>3</v>
      </c>
    </row>
    <row r="3435" spans="1:26" x14ac:dyDescent="0.25">
      <c r="A3435">
        <v>916924</v>
      </c>
      <c r="B3435">
        <v>2031</v>
      </c>
      <c r="C3435" s="3">
        <v>45882.878923611112</v>
      </c>
      <c r="D3435" t="s">
        <v>69</v>
      </c>
      <c r="E3435">
        <v>3</v>
      </c>
      <c r="F3435">
        <v>0</v>
      </c>
      <c r="G3435">
        <v>3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-33.478261666666668</v>
      </c>
      <c r="P3435">
        <v>-70.531263333333328</v>
      </c>
      <c r="Q3435">
        <v>6.1728395061728394</v>
      </c>
      <c r="R3435">
        <v>519</v>
      </c>
      <c r="S3435" t="s">
        <v>89</v>
      </c>
      <c r="T3435">
        <f t="shared" si="53"/>
        <v>0</v>
      </c>
      <c r="U3435">
        <v>3</v>
      </c>
      <c r="V3435" s="5">
        <v>0.87892361111111106</v>
      </c>
      <c r="W3435" s="8">
        <v>0.875</v>
      </c>
      <c r="X3435" t="s">
        <v>92</v>
      </c>
      <c r="Y3435" t="str">
        <f>+VLOOKUP($X3435,[1]ParadasReg!$F:$I,4,0)</f>
        <v>Avenida Grecia / esq. Los Picachos</v>
      </c>
      <c r="Z3435">
        <f>+VLOOKUP($X3435,[1]ParadasReg!$F:$I,3,0)</f>
        <v>4</v>
      </c>
    </row>
    <row r="3436" spans="1:26" x14ac:dyDescent="0.25">
      <c r="A3436">
        <v>916930</v>
      </c>
      <c r="B3436">
        <v>2031</v>
      </c>
      <c r="C3436" s="3">
        <v>45882.880509259259</v>
      </c>
      <c r="D3436" t="s">
        <v>69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-33.477338333333343</v>
      </c>
      <c r="P3436">
        <v>-70.535629999999998</v>
      </c>
      <c r="Q3436">
        <v>6.1728395061728394</v>
      </c>
      <c r="R3436">
        <v>519</v>
      </c>
      <c r="S3436" t="s">
        <v>89</v>
      </c>
      <c r="T3436">
        <f t="shared" si="53"/>
        <v>0</v>
      </c>
      <c r="U3436">
        <v>3</v>
      </c>
      <c r="V3436" s="5">
        <v>0.88050925925925927</v>
      </c>
      <c r="W3436" s="8">
        <v>0.875</v>
      </c>
      <c r="X3436" t="s">
        <v>93</v>
      </c>
      <c r="Y3436" t="str">
        <f>+VLOOKUP($X3436,[1]ParadasReg!$F:$I,4,0)</f>
        <v>Avenida Grecia / esq. Jacarandá</v>
      </c>
      <c r="Z3436">
        <f>+VLOOKUP($X3436,[1]ParadasReg!$F:$I,3,0)</f>
        <v>5</v>
      </c>
    </row>
    <row r="3437" spans="1:26" x14ac:dyDescent="0.25">
      <c r="A3437">
        <v>916935</v>
      </c>
      <c r="B3437">
        <v>2031</v>
      </c>
      <c r="C3437" s="3">
        <v>45882.88208333333</v>
      </c>
      <c r="D3437" t="s">
        <v>69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-33.476083333333342</v>
      </c>
      <c r="P3437">
        <v>-70.541956666666664</v>
      </c>
      <c r="Q3437">
        <v>6.1728395061728394</v>
      </c>
      <c r="R3437">
        <v>519</v>
      </c>
      <c r="S3437" t="s">
        <v>89</v>
      </c>
      <c r="T3437">
        <f t="shared" si="53"/>
        <v>0</v>
      </c>
      <c r="U3437">
        <v>3</v>
      </c>
      <c r="V3437" s="5">
        <v>0.88208333333333344</v>
      </c>
      <c r="W3437" s="8">
        <v>0.875</v>
      </c>
      <c r="X3437" t="s">
        <v>95</v>
      </c>
      <c r="Y3437" t="str">
        <f>+VLOOKUP($X3437,[1]ParadasReg!$F:$I,4,0)</f>
        <v>Parada / Muni. Peñalolén</v>
      </c>
      <c r="Z3437">
        <f>+VLOOKUP($X3437,[1]ParadasReg!$F:$I,3,0)</f>
        <v>7</v>
      </c>
    </row>
    <row r="3438" spans="1:26" x14ac:dyDescent="0.25">
      <c r="A3438">
        <v>916940</v>
      </c>
      <c r="B3438">
        <v>2031</v>
      </c>
      <c r="C3438" s="3">
        <v>45882.883298611108</v>
      </c>
      <c r="D3438" t="s">
        <v>69</v>
      </c>
      <c r="E3438">
        <v>0</v>
      </c>
      <c r="F3438">
        <v>1</v>
      </c>
      <c r="G3438">
        <v>0</v>
      </c>
      <c r="H3438">
        <v>0</v>
      </c>
      <c r="I3438">
        <v>0</v>
      </c>
      <c r="J3438">
        <v>1</v>
      </c>
      <c r="K3438">
        <v>0</v>
      </c>
      <c r="L3438">
        <v>0</v>
      </c>
      <c r="M3438">
        <v>0</v>
      </c>
      <c r="N3438">
        <v>0</v>
      </c>
      <c r="O3438">
        <v>-33.474231666666668</v>
      </c>
      <c r="P3438">
        <v>-70.551368333333329</v>
      </c>
      <c r="Q3438">
        <v>4.9382716049382713</v>
      </c>
      <c r="R3438">
        <v>519</v>
      </c>
      <c r="S3438" t="s">
        <v>89</v>
      </c>
      <c r="T3438">
        <f t="shared" si="53"/>
        <v>0</v>
      </c>
      <c r="U3438">
        <v>3</v>
      </c>
      <c r="V3438" s="5">
        <v>0.88329861111111108</v>
      </c>
      <c r="W3438" s="8">
        <v>0.875</v>
      </c>
      <c r="X3438" t="s">
        <v>97</v>
      </c>
      <c r="Y3438" t="str">
        <f>+VLOOKUP($X3438,[1]ParadasReg!$F:$I,4,0)</f>
        <v>Avenida Grecia / esq. Pasaje 444</v>
      </c>
      <c r="Z3438">
        <f>+VLOOKUP($X3438,[1]ParadasReg!$F:$I,3,0)</f>
        <v>9</v>
      </c>
    </row>
    <row r="3439" spans="1:26" x14ac:dyDescent="0.25">
      <c r="A3439">
        <v>916955</v>
      </c>
      <c r="B3439">
        <v>2031</v>
      </c>
      <c r="C3439" s="3">
        <v>45882.886770833327</v>
      </c>
      <c r="D3439" t="s">
        <v>69</v>
      </c>
      <c r="E3439">
        <v>0</v>
      </c>
      <c r="F3439">
        <v>7</v>
      </c>
      <c r="G3439">
        <v>0</v>
      </c>
      <c r="H3439">
        <v>0</v>
      </c>
      <c r="I3439">
        <v>0</v>
      </c>
      <c r="J3439">
        <v>7</v>
      </c>
      <c r="K3439">
        <v>0</v>
      </c>
      <c r="L3439">
        <v>0</v>
      </c>
      <c r="M3439">
        <v>0</v>
      </c>
      <c r="N3439">
        <v>0</v>
      </c>
      <c r="O3439">
        <v>-33.469061666666668</v>
      </c>
      <c r="P3439">
        <v>-70.57657833333333</v>
      </c>
      <c r="Q3439">
        <v>0</v>
      </c>
      <c r="R3439">
        <v>519</v>
      </c>
      <c r="S3439" t="s">
        <v>89</v>
      </c>
      <c r="T3439">
        <f t="shared" si="53"/>
        <v>0</v>
      </c>
      <c r="U3439">
        <v>3</v>
      </c>
      <c r="V3439" s="5">
        <v>0.88677083333333329</v>
      </c>
      <c r="W3439" s="8">
        <v>0.875</v>
      </c>
      <c r="X3439" t="s">
        <v>100</v>
      </c>
      <c r="Y3439" t="str">
        <f>+VLOOKUP($X3439,[1]ParadasReg!$F:$I,4,0)</f>
        <v>Parada 4 / (M) Grecia</v>
      </c>
      <c r="Z3439">
        <f>+VLOOKUP($X3439,[1]ParadasReg!$F:$I,3,0)</f>
        <v>14</v>
      </c>
    </row>
    <row r="3440" spans="1:26" x14ac:dyDescent="0.25">
      <c r="A3440">
        <v>916960</v>
      </c>
      <c r="B3440">
        <v>2031</v>
      </c>
      <c r="C3440" s="3">
        <v>45882.888124999998</v>
      </c>
      <c r="D3440" t="s">
        <v>69</v>
      </c>
      <c r="E3440">
        <v>1</v>
      </c>
      <c r="F3440">
        <v>0</v>
      </c>
      <c r="G3440">
        <v>1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-33.467435000000002</v>
      </c>
      <c r="P3440">
        <v>-70.580973333333333</v>
      </c>
      <c r="Q3440">
        <v>1.2345679012345678</v>
      </c>
      <c r="R3440">
        <v>519</v>
      </c>
      <c r="S3440" t="s">
        <v>89</v>
      </c>
      <c r="T3440">
        <f t="shared" si="53"/>
        <v>0</v>
      </c>
      <c r="U3440">
        <v>3</v>
      </c>
      <c r="V3440" s="5">
        <v>0.88812500000000005</v>
      </c>
      <c r="W3440" s="8">
        <v>0.875</v>
      </c>
      <c r="X3440" t="s">
        <v>101</v>
      </c>
      <c r="Y3440" t="str">
        <f>+VLOOKUP($X3440,[1]ParadasReg!$F:$I,4,0)</f>
        <v>Parada 2 / ADO Chile</v>
      </c>
      <c r="Z3440">
        <f>+VLOOKUP($X3440,[1]ParadasReg!$F:$I,3,0)</f>
        <v>15</v>
      </c>
    </row>
    <row r="3441" spans="1:26" x14ac:dyDescent="0.25">
      <c r="A3441">
        <v>916968</v>
      </c>
      <c r="B3441">
        <v>2031</v>
      </c>
      <c r="C3441" s="3">
        <v>45882.890567129631</v>
      </c>
      <c r="D3441" t="s">
        <v>69</v>
      </c>
      <c r="E3441">
        <v>3</v>
      </c>
      <c r="F3441">
        <v>0</v>
      </c>
      <c r="G3441">
        <v>3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-33.464613333333332</v>
      </c>
      <c r="P3441">
        <v>-70.597811666666672</v>
      </c>
      <c r="Q3441">
        <v>4.9382716049382713</v>
      </c>
      <c r="R3441">
        <v>519</v>
      </c>
      <c r="S3441" t="s">
        <v>89</v>
      </c>
      <c r="T3441">
        <f t="shared" si="53"/>
        <v>0</v>
      </c>
      <c r="U3441">
        <v>3</v>
      </c>
      <c r="V3441" s="5">
        <v>0.89056712962962958</v>
      </c>
      <c r="W3441" s="8">
        <v>0.875</v>
      </c>
      <c r="X3441" t="s">
        <v>103</v>
      </c>
      <c r="Y3441" t="str">
        <f>+VLOOKUP($X3441,[1]ParadasReg!$F:$I,4,0)</f>
        <v>Parada 2 / Pedagógico</v>
      </c>
      <c r="Z3441">
        <f>+VLOOKUP($X3441,[1]ParadasReg!$F:$I,3,0)</f>
        <v>17</v>
      </c>
    </row>
    <row r="3442" spans="1:26" x14ac:dyDescent="0.25">
      <c r="A3442">
        <v>916976</v>
      </c>
      <c r="B3442">
        <v>2031</v>
      </c>
      <c r="C3442" s="3">
        <v>45882.893078703702</v>
      </c>
      <c r="D3442" t="s">
        <v>69</v>
      </c>
      <c r="E3442">
        <v>0</v>
      </c>
      <c r="F3442">
        <v>2</v>
      </c>
      <c r="G3442">
        <v>0</v>
      </c>
      <c r="H3442">
        <v>0</v>
      </c>
      <c r="I3442">
        <v>0</v>
      </c>
      <c r="J3442">
        <v>2</v>
      </c>
      <c r="K3442">
        <v>0</v>
      </c>
      <c r="L3442">
        <v>0</v>
      </c>
      <c r="M3442">
        <v>0</v>
      </c>
      <c r="N3442">
        <v>0</v>
      </c>
      <c r="O3442">
        <v>-33.462198333333333</v>
      </c>
      <c r="P3442">
        <v>-70.607174999999998</v>
      </c>
      <c r="Q3442">
        <v>2.4691358024691357</v>
      </c>
      <c r="R3442">
        <v>519</v>
      </c>
      <c r="S3442" t="s">
        <v>89</v>
      </c>
      <c r="T3442">
        <f t="shared" si="53"/>
        <v>0</v>
      </c>
      <c r="U3442">
        <v>3</v>
      </c>
      <c r="V3442" s="5">
        <v>0.89307870370370368</v>
      </c>
      <c r="W3442" s="8">
        <v>0.875</v>
      </c>
      <c r="X3442" t="s">
        <v>118</v>
      </c>
      <c r="Y3442" t="str">
        <f>+VLOOKUP($X3442,[1]ParadasReg!$F:$I,4,0)</f>
        <v>Parada 2 / (M) Est.Nacional</v>
      </c>
      <c r="Z3442">
        <f>+VLOOKUP($X3442,[1]ParadasReg!$F:$I,3,0)</f>
        <v>19</v>
      </c>
    </row>
    <row r="3443" spans="1:26" x14ac:dyDescent="0.25">
      <c r="A3443">
        <v>916982</v>
      </c>
      <c r="B3443">
        <v>2031</v>
      </c>
      <c r="C3443" s="3">
        <v>45882.895266203697</v>
      </c>
      <c r="D3443" t="s">
        <v>69</v>
      </c>
      <c r="E3443">
        <v>0</v>
      </c>
      <c r="F3443">
        <v>1</v>
      </c>
      <c r="G3443">
        <v>0</v>
      </c>
      <c r="H3443">
        <v>0</v>
      </c>
      <c r="I3443">
        <v>0</v>
      </c>
      <c r="J3443">
        <v>1</v>
      </c>
      <c r="K3443">
        <v>0</v>
      </c>
      <c r="L3443">
        <v>0</v>
      </c>
      <c r="M3443">
        <v>0</v>
      </c>
      <c r="N3443">
        <v>0</v>
      </c>
      <c r="O3443">
        <v>-33.459941666666673</v>
      </c>
      <c r="P3443">
        <v>-70.622241666666667</v>
      </c>
      <c r="Q3443">
        <v>1.2345679012345678</v>
      </c>
      <c r="R3443">
        <v>519</v>
      </c>
      <c r="S3443" t="s">
        <v>89</v>
      </c>
      <c r="T3443">
        <f t="shared" si="53"/>
        <v>0</v>
      </c>
      <c r="U3443">
        <v>3</v>
      </c>
      <c r="V3443" s="5">
        <v>0.89526620370370369</v>
      </c>
      <c r="W3443" s="8">
        <v>0.875</v>
      </c>
      <c r="X3443" t="s">
        <v>107</v>
      </c>
      <c r="Y3443" t="str">
        <f>+VLOOKUP($X3443,[1]ParadasReg!$F:$I,4,0)</f>
        <v>Parada 4 / Suárez Mujica</v>
      </c>
      <c r="Z3443">
        <f>+VLOOKUP($X3443,[1]ParadasReg!$F:$I,3,0)</f>
        <v>22</v>
      </c>
    </row>
    <row r="3444" spans="1:26" x14ac:dyDescent="0.25">
      <c r="A3444">
        <v>916989</v>
      </c>
      <c r="B3444">
        <v>2031</v>
      </c>
      <c r="C3444" s="3">
        <v>45882.897256944438</v>
      </c>
      <c r="D3444" t="s">
        <v>69</v>
      </c>
      <c r="E3444">
        <v>0</v>
      </c>
      <c r="F3444">
        <v>2</v>
      </c>
      <c r="G3444">
        <v>0</v>
      </c>
      <c r="H3444">
        <v>0</v>
      </c>
      <c r="I3444">
        <v>0</v>
      </c>
      <c r="J3444">
        <v>2</v>
      </c>
      <c r="K3444">
        <v>0</v>
      </c>
      <c r="L3444">
        <v>0</v>
      </c>
      <c r="M3444">
        <v>0</v>
      </c>
      <c r="N3444">
        <v>0</v>
      </c>
      <c r="O3444">
        <v>-33.455030000000001</v>
      </c>
      <c r="P3444">
        <v>-70.628124999999997</v>
      </c>
      <c r="Q3444">
        <v>0</v>
      </c>
      <c r="R3444">
        <v>519</v>
      </c>
      <c r="S3444" t="s">
        <v>89</v>
      </c>
      <c r="T3444">
        <f t="shared" si="53"/>
        <v>0</v>
      </c>
      <c r="U3444">
        <v>3</v>
      </c>
      <c r="V3444" s="5">
        <v>0.89725694444444448</v>
      </c>
      <c r="W3444" s="8">
        <v>0.89583333333333326</v>
      </c>
      <c r="X3444" t="s">
        <v>108</v>
      </c>
      <c r="Y3444" t="str">
        <f>+VLOOKUP($X3444,[1]ParadasReg!$F:$I,4,0)</f>
        <v>Parada 2 / (M) Irarrázaval</v>
      </c>
      <c r="Z3444">
        <f>+VLOOKUP($X3444,[1]ParadasReg!$F:$I,3,0)</f>
        <v>23</v>
      </c>
    </row>
    <row r="3445" spans="1:26" x14ac:dyDescent="0.25">
      <c r="A3445">
        <v>916999</v>
      </c>
      <c r="B3445">
        <v>2031</v>
      </c>
      <c r="C3445" s="3">
        <v>45882.899583333332</v>
      </c>
      <c r="D3445" t="s">
        <v>69</v>
      </c>
      <c r="E3445">
        <v>1</v>
      </c>
      <c r="F3445">
        <v>0</v>
      </c>
      <c r="G3445">
        <v>1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-33.448905000000003</v>
      </c>
      <c r="P3445">
        <v>-70.631781666666669</v>
      </c>
      <c r="Q3445">
        <v>1.2345679012345678</v>
      </c>
      <c r="R3445">
        <v>519</v>
      </c>
      <c r="S3445" t="s">
        <v>89</v>
      </c>
      <c r="T3445">
        <f t="shared" si="53"/>
        <v>0</v>
      </c>
      <c r="U3445">
        <v>3</v>
      </c>
      <c r="V3445" s="5">
        <v>0.89958333333333329</v>
      </c>
      <c r="W3445" s="8">
        <v>0.89583333333333326</v>
      </c>
      <c r="X3445" t="s">
        <v>110</v>
      </c>
      <c r="Y3445" t="str">
        <f>+VLOOKUP($X3445,[1]ParadasReg!$F:$I,4,0)</f>
        <v>Parada 2 / (M) Santa Isabel</v>
      </c>
      <c r="Z3445">
        <f>+VLOOKUP($X3445,[1]ParadasReg!$F:$I,3,0)</f>
        <v>25</v>
      </c>
    </row>
    <row r="3446" spans="1:26" x14ac:dyDescent="0.25">
      <c r="A3446">
        <v>917020</v>
      </c>
      <c r="B3446">
        <v>2031</v>
      </c>
      <c r="C3446" s="3">
        <v>45882.90452546296</v>
      </c>
      <c r="D3446" t="s">
        <v>69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-33.44251666666667</v>
      </c>
      <c r="P3446">
        <v>-70.645435000000006</v>
      </c>
      <c r="Q3446">
        <v>1.2345679012345678</v>
      </c>
      <c r="R3446">
        <v>519</v>
      </c>
      <c r="S3446" t="s">
        <v>89</v>
      </c>
      <c r="T3446">
        <f t="shared" si="53"/>
        <v>0</v>
      </c>
      <c r="U3446">
        <v>3</v>
      </c>
      <c r="V3446" s="5">
        <v>0.90452546296296299</v>
      </c>
      <c r="W3446" s="8">
        <v>0.89583333333333326</v>
      </c>
      <c r="X3446" t="s">
        <v>114</v>
      </c>
      <c r="Y3446" t="str">
        <f>+VLOOKUP($X3446,[1]ParadasReg!$F:$I,4,0)</f>
        <v>Parada 3 / (M) Santa Lucía</v>
      </c>
      <c r="Z3446">
        <f>+VLOOKUP($X3446,[1]ParadasReg!$F:$I,3,0)</f>
        <v>29</v>
      </c>
    </row>
    <row r="3447" spans="1:26" x14ac:dyDescent="0.25">
      <c r="A3447">
        <v>917221</v>
      </c>
      <c r="B3447">
        <v>2031</v>
      </c>
      <c r="C3447" s="3">
        <v>45883.275069444448</v>
      </c>
      <c r="D3447" t="s">
        <v>122</v>
      </c>
      <c r="E3447">
        <v>10</v>
      </c>
      <c r="F3447">
        <v>0</v>
      </c>
      <c r="G3447">
        <v>10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-33.478966666666658</v>
      </c>
      <c r="P3447">
        <v>-70.527716666666663</v>
      </c>
      <c r="Q3447">
        <v>12.345679012345679</v>
      </c>
      <c r="R3447">
        <v>519</v>
      </c>
      <c r="S3447" t="s">
        <v>89</v>
      </c>
      <c r="T3447">
        <f t="shared" si="53"/>
        <v>10</v>
      </c>
      <c r="U3447">
        <v>4</v>
      </c>
      <c r="V3447" s="5">
        <v>0.27506944444444442</v>
      </c>
      <c r="W3447" s="8">
        <v>0.27083333333333331</v>
      </c>
      <c r="X3447" t="s">
        <v>91</v>
      </c>
      <c r="Y3447" t="str">
        <f>+VLOOKUP($X3447,[1]ParadasReg!$F:$I,4,0)</f>
        <v>Avenida Grecia / esq. Qda. de Sn. Pedro</v>
      </c>
      <c r="Z3447">
        <f>+VLOOKUP($X3447,[1]ParadasReg!$F:$I,3,0)</f>
        <v>3</v>
      </c>
    </row>
    <row r="3448" spans="1:26" x14ac:dyDescent="0.25">
      <c r="A3448">
        <v>917223</v>
      </c>
      <c r="B3448">
        <v>2031</v>
      </c>
      <c r="C3448" s="3">
        <v>45883.276238425933</v>
      </c>
      <c r="D3448" t="s">
        <v>122</v>
      </c>
      <c r="E3448">
        <v>3</v>
      </c>
      <c r="F3448">
        <v>0</v>
      </c>
      <c r="G3448">
        <v>3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-33.478246666666656</v>
      </c>
      <c r="P3448">
        <v>-70.531271666666669</v>
      </c>
      <c r="Q3448">
        <v>16.049382716049383</v>
      </c>
      <c r="R3448">
        <v>519</v>
      </c>
      <c r="S3448" t="s">
        <v>89</v>
      </c>
      <c r="T3448">
        <f t="shared" si="53"/>
        <v>10</v>
      </c>
      <c r="U3448">
        <v>4</v>
      </c>
      <c r="V3448" s="5">
        <v>0.2762384259259259</v>
      </c>
      <c r="W3448" s="8">
        <v>0.27083333333333331</v>
      </c>
      <c r="X3448" t="s">
        <v>92</v>
      </c>
      <c r="Y3448" t="str">
        <f>+VLOOKUP($X3448,[1]ParadasReg!$F:$I,4,0)</f>
        <v>Avenida Grecia / esq. Los Picachos</v>
      </c>
      <c r="Z3448">
        <f>+VLOOKUP($X3448,[1]ParadasReg!$F:$I,3,0)</f>
        <v>4</v>
      </c>
    </row>
    <row r="3449" spans="1:26" x14ac:dyDescent="0.25">
      <c r="A3449">
        <v>917224</v>
      </c>
      <c r="B3449">
        <v>2031</v>
      </c>
      <c r="C3449" s="3">
        <v>45883.277175925927</v>
      </c>
      <c r="D3449" t="s">
        <v>122</v>
      </c>
      <c r="E3449">
        <v>2</v>
      </c>
      <c r="F3449">
        <v>0</v>
      </c>
      <c r="G3449">
        <v>2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-33.477303333333332</v>
      </c>
      <c r="P3449">
        <v>-70.535651666666666</v>
      </c>
      <c r="Q3449">
        <v>18.518518518518519</v>
      </c>
      <c r="R3449">
        <v>519</v>
      </c>
      <c r="S3449" t="s">
        <v>89</v>
      </c>
      <c r="T3449">
        <f t="shared" si="53"/>
        <v>10</v>
      </c>
      <c r="U3449">
        <v>4</v>
      </c>
      <c r="V3449" s="5">
        <v>0.27717592592592594</v>
      </c>
      <c r="W3449" s="8">
        <v>0.27083333333333331</v>
      </c>
      <c r="X3449" t="s">
        <v>93</v>
      </c>
      <c r="Y3449" t="str">
        <f>+VLOOKUP($X3449,[1]ParadasReg!$F:$I,4,0)</f>
        <v>Avenida Grecia / esq. Jacarandá</v>
      </c>
      <c r="Z3449">
        <f>+VLOOKUP($X3449,[1]ParadasReg!$F:$I,3,0)</f>
        <v>5</v>
      </c>
    </row>
    <row r="3450" spans="1:26" x14ac:dyDescent="0.25">
      <c r="A3450">
        <v>917227</v>
      </c>
      <c r="B3450">
        <v>2031</v>
      </c>
      <c r="C3450" s="3">
        <v>45883.278229166674</v>
      </c>
      <c r="D3450" t="s">
        <v>122</v>
      </c>
      <c r="E3450">
        <v>3</v>
      </c>
      <c r="F3450">
        <v>0</v>
      </c>
      <c r="G3450">
        <v>3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-33.476711666666667</v>
      </c>
      <c r="P3450">
        <v>-70.53882333333334</v>
      </c>
      <c r="Q3450">
        <v>22.222222222222221</v>
      </c>
      <c r="R3450">
        <v>519</v>
      </c>
      <c r="S3450" t="s">
        <v>89</v>
      </c>
      <c r="T3450">
        <f t="shared" si="53"/>
        <v>20</v>
      </c>
      <c r="U3450">
        <v>4</v>
      </c>
      <c r="V3450" s="5">
        <v>0.27822916666666669</v>
      </c>
      <c r="W3450" s="8">
        <v>0.27083333333333331</v>
      </c>
      <c r="X3450" t="s">
        <v>94</v>
      </c>
      <c r="Y3450" t="str">
        <f>+VLOOKUP($X3450,[1]ParadasReg!$F:$I,4,0)</f>
        <v>Avenida Grecia / esq. Amanecer</v>
      </c>
      <c r="Z3450">
        <f>+VLOOKUP($X3450,[1]ParadasReg!$F:$I,3,0)</f>
        <v>6</v>
      </c>
    </row>
    <row r="3451" spans="1:26" x14ac:dyDescent="0.25">
      <c r="A3451">
        <v>917230</v>
      </c>
      <c r="B3451">
        <v>2031</v>
      </c>
      <c r="C3451" s="3">
        <v>45883.279016203713</v>
      </c>
      <c r="D3451" t="s">
        <v>122</v>
      </c>
      <c r="E3451">
        <v>4</v>
      </c>
      <c r="F3451">
        <v>1</v>
      </c>
      <c r="G3451">
        <v>0</v>
      </c>
      <c r="H3451">
        <v>0</v>
      </c>
      <c r="I3451">
        <v>4</v>
      </c>
      <c r="J3451">
        <v>1</v>
      </c>
      <c r="K3451">
        <v>0</v>
      </c>
      <c r="L3451">
        <v>0</v>
      </c>
      <c r="M3451">
        <v>0</v>
      </c>
      <c r="N3451">
        <v>0</v>
      </c>
      <c r="O3451">
        <v>-33.476003333333331</v>
      </c>
      <c r="P3451">
        <v>-70.542389999999997</v>
      </c>
      <c r="Q3451">
        <v>25.925925925925924</v>
      </c>
      <c r="R3451">
        <v>519</v>
      </c>
      <c r="S3451" t="s">
        <v>89</v>
      </c>
      <c r="T3451">
        <f t="shared" si="53"/>
        <v>20</v>
      </c>
      <c r="U3451">
        <v>4</v>
      </c>
      <c r="V3451" s="5">
        <v>0.27901620370370367</v>
      </c>
      <c r="W3451" s="8">
        <v>0.27083333333333331</v>
      </c>
      <c r="X3451" t="s">
        <v>95</v>
      </c>
      <c r="Y3451" t="str">
        <f>+VLOOKUP($X3451,[1]ParadasReg!$F:$I,4,0)</f>
        <v>Parada / Muni. Peñalolén</v>
      </c>
      <c r="Z3451">
        <f>+VLOOKUP($X3451,[1]ParadasReg!$F:$I,3,0)</f>
        <v>7</v>
      </c>
    </row>
    <row r="3452" spans="1:26" x14ac:dyDescent="0.25">
      <c r="A3452">
        <v>917234</v>
      </c>
      <c r="B3452">
        <v>2031</v>
      </c>
      <c r="C3452" s="3">
        <v>45883.279687499999</v>
      </c>
      <c r="D3452" t="s">
        <v>122</v>
      </c>
      <c r="E3452">
        <v>5</v>
      </c>
      <c r="F3452">
        <v>2</v>
      </c>
      <c r="G3452">
        <v>5</v>
      </c>
      <c r="H3452">
        <v>0</v>
      </c>
      <c r="I3452">
        <v>0</v>
      </c>
      <c r="J3452">
        <v>2</v>
      </c>
      <c r="K3452">
        <v>0</v>
      </c>
      <c r="L3452">
        <v>0</v>
      </c>
      <c r="M3452">
        <v>0</v>
      </c>
      <c r="N3452">
        <v>0</v>
      </c>
      <c r="O3452">
        <v>-33.475153333333331</v>
      </c>
      <c r="P3452">
        <v>-70.54684833333333</v>
      </c>
      <c r="Q3452">
        <v>29.629629629629626</v>
      </c>
      <c r="R3452">
        <v>519</v>
      </c>
      <c r="S3452" t="s">
        <v>89</v>
      </c>
      <c r="T3452">
        <f t="shared" si="53"/>
        <v>20</v>
      </c>
      <c r="U3452">
        <v>4</v>
      </c>
      <c r="V3452" s="5">
        <v>0.27968750000000003</v>
      </c>
      <c r="W3452" s="8">
        <v>0.27083333333333331</v>
      </c>
      <c r="X3452" t="s">
        <v>96</v>
      </c>
      <c r="Y3452" t="str">
        <f>+VLOOKUP($X3452,[1]ParadasReg!$F:$I,4,0)</f>
        <v>Avenida Grecia / esq. Palena</v>
      </c>
      <c r="Z3452">
        <f>+VLOOKUP($X3452,[1]ParadasReg!$F:$I,3,0)</f>
        <v>8</v>
      </c>
    </row>
    <row r="3453" spans="1:26" x14ac:dyDescent="0.25">
      <c r="A3453">
        <v>917235</v>
      </c>
      <c r="B3453">
        <v>2031</v>
      </c>
      <c r="C3453" s="3">
        <v>45883.280601851853</v>
      </c>
      <c r="D3453" t="s">
        <v>122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-33.474229999999999</v>
      </c>
      <c r="P3453">
        <v>-70.551228333333327</v>
      </c>
      <c r="Q3453">
        <v>29.629629629629626</v>
      </c>
      <c r="R3453">
        <v>519</v>
      </c>
      <c r="S3453" t="s">
        <v>89</v>
      </c>
      <c r="T3453">
        <f t="shared" si="53"/>
        <v>20</v>
      </c>
      <c r="U3453">
        <v>4</v>
      </c>
      <c r="V3453" s="5">
        <v>0.28060185185185188</v>
      </c>
      <c r="W3453" s="8">
        <v>0.27083333333333331</v>
      </c>
      <c r="X3453" t="s">
        <v>97</v>
      </c>
      <c r="Y3453" t="str">
        <f>+VLOOKUP($X3453,[1]ParadasReg!$F:$I,4,0)</f>
        <v>Avenida Grecia / esq. Pasaje 444</v>
      </c>
      <c r="Z3453">
        <f>+VLOOKUP($X3453,[1]ParadasReg!$F:$I,3,0)</f>
        <v>9</v>
      </c>
    </row>
    <row r="3454" spans="1:26" x14ac:dyDescent="0.25">
      <c r="A3454">
        <v>917241</v>
      </c>
      <c r="B3454">
        <v>2031</v>
      </c>
      <c r="C3454" s="3">
        <v>45883.282233796293</v>
      </c>
      <c r="D3454" t="s">
        <v>122</v>
      </c>
      <c r="E3454">
        <v>8</v>
      </c>
      <c r="F3454">
        <v>5</v>
      </c>
      <c r="G3454">
        <v>0</v>
      </c>
      <c r="H3454">
        <v>0</v>
      </c>
      <c r="I3454">
        <v>8</v>
      </c>
      <c r="J3454">
        <v>5</v>
      </c>
      <c r="K3454">
        <v>0</v>
      </c>
      <c r="L3454">
        <v>0</v>
      </c>
      <c r="M3454">
        <v>0</v>
      </c>
      <c r="N3454">
        <v>0</v>
      </c>
      <c r="O3454">
        <v>-33.473073333333332</v>
      </c>
      <c r="P3454">
        <v>-70.55646333333334</v>
      </c>
      <c r="Q3454">
        <v>33.333333333333329</v>
      </c>
      <c r="R3454">
        <v>519</v>
      </c>
      <c r="S3454" t="s">
        <v>89</v>
      </c>
      <c r="T3454">
        <f t="shared" si="53"/>
        <v>30</v>
      </c>
      <c r="U3454">
        <v>4</v>
      </c>
      <c r="V3454" s="5">
        <v>0.2822337962962963</v>
      </c>
      <c r="W3454" s="8">
        <v>0.27083333333333331</v>
      </c>
      <c r="X3454" t="s">
        <v>98</v>
      </c>
      <c r="Y3454" t="str">
        <f>+VLOOKUP($X3454,[1]ParadasReg!$F:$I,4,0)</f>
        <v>Parada 2 / Calle 1A - Avenida Grecia</v>
      </c>
      <c r="Z3454">
        <f>+VLOOKUP($X3454,[1]ParadasReg!$F:$I,3,0)</f>
        <v>10</v>
      </c>
    </row>
    <row r="3455" spans="1:26" x14ac:dyDescent="0.25">
      <c r="A3455">
        <v>917244</v>
      </c>
      <c r="B3455">
        <v>2031</v>
      </c>
      <c r="C3455" s="3">
        <v>45883.283148148148</v>
      </c>
      <c r="D3455" t="s">
        <v>122</v>
      </c>
      <c r="E3455">
        <v>14</v>
      </c>
      <c r="F3455">
        <v>0</v>
      </c>
      <c r="G3455">
        <v>14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-33.472028333333327</v>
      </c>
      <c r="P3455">
        <v>-70.561946666666671</v>
      </c>
      <c r="Q3455">
        <v>50.617283950617285</v>
      </c>
      <c r="R3455">
        <v>519</v>
      </c>
      <c r="S3455" t="s">
        <v>89</v>
      </c>
      <c r="T3455">
        <f t="shared" si="53"/>
        <v>50</v>
      </c>
      <c r="U3455">
        <v>4</v>
      </c>
      <c r="V3455" s="5">
        <v>0.28314814814814815</v>
      </c>
      <c r="W3455" s="8">
        <v>0.27083333333333331</v>
      </c>
      <c r="X3455" t="s">
        <v>99</v>
      </c>
      <c r="Y3455" t="str">
        <f>+VLOOKUP($X3455,[1]ParadasReg!$F:$I,4,0)</f>
        <v>Parada 2 / Ictinos - Avenida Grecia</v>
      </c>
      <c r="Z3455">
        <f>+VLOOKUP($X3455,[1]ParadasReg!$F:$I,3,0)</f>
        <v>11</v>
      </c>
    </row>
    <row r="3456" spans="1:26" x14ac:dyDescent="0.25">
      <c r="A3456">
        <v>917251</v>
      </c>
      <c r="B3456">
        <v>2031</v>
      </c>
      <c r="C3456" s="3">
        <v>45883.284502314818</v>
      </c>
      <c r="D3456" t="s">
        <v>122</v>
      </c>
      <c r="E3456">
        <v>2</v>
      </c>
      <c r="F3456">
        <v>0</v>
      </c>
      <c r="G3456">
        <v>2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-33.47090166666667</v>
      </c>
      <c r="P3456">
        <v>-70.567611666666664</v>
      </c>
      <c r="Q3456">
        <v>53.086419753086425</v>
      </c>
      <c r="R3456">
        <v>519</v>
      </c>
      <c r="S3456" t="s">
        <v>89</v>
      </c>
      <c r="T3456">
        <f t="shared" si="53"/>
        <v>50</v>
      </c>
      <c r="U3456">
        <v>4</v>
      </c>
      <c r="V3456" s="5">
        <v>0.28450231481481481</v>
      </c>
      <c r="W3456" s="8">
        <v>0.27083333333333331</v>
      </c>
      <c r="X3456" t="s">
        <v>119</v>
      </c>
      <c r="Y3456" t="str">
        <f>+VLOOKUP($X3456,[1]ParadasReg!$F:$I,4,0)</f>
        <v>Parada 2 / Los Molineros - Av. Grecia</v>
      </c>
      <c r="Z3456">
        <f>+VLOOKUP($X3456,[1]ParadasReg!$F:$I,3,0)</f>
        <v>12</v>
      </c>
    </row>
    <row r="3457" spans="1:26" x14ac:dyDescent="0.25">
      <c r="A3457">
        <v>917254</v>
      </c>
      <c r="B3457">
        <v>2031</v>
      </c>
      <c r="C3457" s="3">
        <v>45883.285358796304</v>
      </c>
      <c r="D3457" t="s">
        <v>122</v>
      </c>
      <c r="E3457">
        <v>1</v>
      </c>
      <c r="F3457">
        <v>0</v>
      </c>
      <c r="G3457">
        <v>1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-33.469881666666673</v>
      </c>
      <c r="P3457">
        <v>-70.57293833333334</v>
      </c>
      <c r="Q3457">
        <v>54.320987654320987</v>
      </c>
      <c r="R3457">
        <v>519</v>
      </c>
      <c r="S3457" t="s">
        <v>89</v>
      </c>
      <c r="T3457">
        <f t="shared" si="53"/>
        <v>50</v>
      </c>
      <c r="U3457">
        <v>4</v>
      </c>
      <c r="V3457" s="5">
        <v>0.28535879629629629</v>
      </c>
      <c r="W3457" s="8">
        <v>0.27083333333333331</v>
      </c>
      <c r="X3457" t="s">
        <v>117</v>
      </c>
      <c r="Y3457" t="str">
        <f>+VLOOKUP($X3457,[1]ParadasReg!$F:$I,4,0)</f>
        <v>Parada 2 / Cruz Almeyda - Avenida Grecia</v>
      </c>
      <c r="Z3457">
        <f>+VLOOKUP($X3457,[1]ParadasReg!$F:$I,3,0)</f>
        <v>13</v>
      </c>
    </row>
    <row r="3458" spans="1:26" x14ac:dyDescent="0.25">
      <c r="A3458">
        <v>917257</v>
      </c>
      <c r="B3458">
        <v>2031</v>
      </c>
      <c r="C3458" s="3">
        <v>45883.286076388889</v>
      </c>
      <c r="D3458" t="s">
        <v>122</v>
      </c>
      <c r="E3458">
        <v>3</v>
      </c>
      <c r="F3458">
        <v>23</v>
      </c>
      <c r="G3458">
        <v>0</v>
      </c>
      <c r="H3458">
        <v>0</v>
      </c>
      <c r="I3458">
        <v>3</v>
      </c>
      <c r="J3458">
        <v>23</v>
      </c>
      <c r="K3458">
        <v>0</v>
      </c>
      <c r="L3458">
        <v>0</v>
      </c>
      <c r="M3458">
        <v>0</v>
      </c>
      <c r="N3458">
        <v>0</v>
      </c>
      <c r="O3458">
        <v>-33.469098333333328</v>
      </c>
      <c r="P3458">
        <v>-70.576413333333335</v>
      </c>
      <c r="Q3458">
        <v>29.629629629629626</v>
      </c>
      <c r="R3458">
        <v>519</v>
      </c>
      <c r="S3458" t="s">
        <v>89</v>
      </c>
      <c r="T3458">
        <f t="shared" si="53"/>
        <v>20</v>
      </c>
      <c r="U3458">
        <v>4</v>
      </c>
      <c r="V3458" s="5">
        <v>0.28607638888888892</v>
      </c>
      <c r="W3458" s="8">
        <v>0.27083333333333331</v>
      </c>
      <c r="X3458" t="s">
        <v>100</v>
      </c>
      <c r="Y3458" t="str">
        <f>+VLOOKUP($X3458,[1]ParadasReg!$F:$I,4,0)</f>
        <v>Parada 4 / (M) Grecia</v>
      </c>
      <c r="Z3458">
        <f>+VLOOKUP($X3458,[1]ParadasReg!$F:$I,3,0)</f>
        <v>14</v>
      </c>
    </row>
    <row r="3459" spans="1:26" x14ac:dyDescent="0.25">
      <c r="A3459">
        <v>917265</v>
      </c>
      <c r="B3459">
        <v>2031</v>
      </c>
      <c r="C3459" s="3">
        <v>45883.288275462961</v>
      </c>
      <c r="D3459" t="s">
        <v>122</v>
      </c>
      <c r="E3459">
        <v>5</v>
      </c>
      <c r="F3459">
        <v>0</v>
      </c>
      <c r="G3459">
        <v>5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-33.465246666666673</v>
      </c>
      <c r="P3459">
        <v>-70.589619999999996</v>
      </c>
      <c r="Q3459">
        <v>35.802469135802468</v>
      </c>
      <c r="R3459">
        <v>519</v>
      </c>
      <c r="S3459" t="s">
        <v>89</v>
      </c>
      <c r="T3459">
        <f t="shared" ref="T3459:T3522" si="54">FLOOR(Q3459,10)</f>
        <v>30</v>
      </c>
      <c r="U3459">
        <v>4</v>
      </c>
      <c r="V3459" s="5">
        <v>0.28827546296296297</v>
      </c>
      <c r="W3459" s="8">
        <v>0.27083333333333331</v>
      </c>
      <c r="X3459" t="s">
        <v>102</v>
      </c>
      <c r="Y3459" t="str">
        <f>+VLOOKUP($X3459,[1]ParadasReg!$F:$I,4,0)</f>
        <v>Parada 2 / CESFAM Salvador Bustos</v>
      </c>
      <c r="Z3459">
        <f>+VLOOKUP($X3459,[1]ParadasReg!$F:$I,3,0)</f>
        <v>16</v>
      </c>
    </row>
    <row r="3460" spans="1:26" x14ac:dyDescent="0.25">
      <c r="A3460">
        <v>917272</v>
      </c>
      <c r="B3460">
        <v>2031</v>
      </c>
      <c r="C3460" s="3">
        <v>45883.289918981478</v>
      </c>
      <c r="D3460" t="s">
        <v>70</v>
      </c>
      <c r="E3460">
        <v>4</v>
      </c>
      <c r="F3460">
        <v>2</v>
      </c>
      <c r="G3460">
        <v>0</v>
      </c>
      <c r="H3460">
        <v>0</v>
      </c>
      <c r="I3460">
        <v>4</v>
      </c>
      <c r="J3460">
        <v>2</v>
      </c>
      <c r="K3460">
        <v>0</v>
      </c>
      <c r="L3460">
        <v>0</v>
      </c>
      <c r="M3460">
        <v>0</v>
      </c>
      <c r="N3460">
        <v>0</v>
      </c>
      <c r="O3460">
        <v>-33.464643333333328</v>
      </c>
      <c r="P3460">
        <v>-70.597845000000007</v>
      </c>
      <c r="Q3460">
        <v>38.271604938271601</v>
      </c>
      <c r="R3460">
        <v>519</v>
      </c>
      <c r="S3460" t="s">
        <v>89</v>
      </c>
      <c r="T3460">
        <f t="shared" si="54"/>
        <v>30</v>
      </c>
      <c r="U3460">
        <v>4</v>
      </c>
      <c r="V3460" s="5">
        <v>0.28991898148148149</v>
      </c>
      <c r="W3460" s="8">
        <v>0.27083333333333331</v>
      </c>
      <c r="X3460" t="s">
        <v>103</v>
      </c>
      <c r="Y3460" t="str">
        <f>+VLOOKUP($X3460,[1]ParadasReg!$F:$I,4,0)</f>
        <v>Parada 2 / Pedagógico</v>
      </c>
      <c r="Z3460">
        <f>+VLOOKUP($X3460,[1]ParadasReg!$F:$I,3,0)</f>
        <v>17</v>
      </c>
    </row>
    <row r="3461" spans="1:26" x14ac:dyDescent="0.25">
      <c r="A3461">
        <v>917285</v>
      </c>
      <c r="B3461">
        <v>2031</v>
      </c>
      <c r="C3461" s="3">
        <v>45883.292222222219</v>
      </c>
      <c r="D3461" t="s">
        <v>70</v>
      </c>
      <c r="E3461">
        <v>3</v>
      </c>
      <c r="F3461">
        <v>4</v>
      </c>
      <c r="G3461">
        <v>2</v>
      </c>
      <c r="H3461">
        <v>0</v>
      </c>
      <c r="I3461">
        <v>1</v>
      </c>
      <c r="J3461">
        <v>4</v>
      </c>
      <c r="K3461">
        <v>0</v>
      </c>
      <c r="L3461">
        <v>0</v>
      </c>
      <c r="M3461">
        <v>0</v>
      </c>
      <c r="N3461">
        <v>0</v>
      </c>
      <c r="O3461">
        <v>-33.462138333333343</v>
      </c>
      <c r="P3461">
        <v>-70.60769333333333</v>
      </c>
      <c r="Q3461">
        <v>37.037037037037038</v>
      </c>
      <c r="R3461">
        <v>519</v>
      </c>
      <c r="S3461" t="s">
        <v>89</v>
      </c>
      <c r="T3461">
        <f t="shared" si="54"/>
        <v>30</v>
      </c>
      <c r="U3461">
        <v>4</v>
      </c>
      <c r="V3461" s="5">
        <v>0.29222222222222222</v>
      </c>
      <c r="W3461" s="8">
        <v>0.29166666666666663</v>
      </c>
      <c r="X3461" t="s">
        <v>118</v>
      </c>
      <c r="Y3461" t="str">
        <f>+VLOOKUP($X3461,[1]ParadasReg!$F:$I,4,0)</f>
        <v>Parada 2 / (M) Est.Nacional</v>
      </c>
      <c r="Z3461">
        <f>+VLOOKUP($X3461,[1]ParadasReg!$F:$I,3,0)</f>
        <v>19</v>
      </c>
    </row>
    <row r="3462" spans="1:26" x14ac:dyDescent="0.25">
      <c r="A3462">
        <v>917287</v>
      </c>
      <c r="B3462">
        <v>2031</v>
      </c>
      <c r="C3462" s="3">
        <v>45883.292962962973</v>
      </c>
      <c r="D3462" t="s">
        <v>70</v>
      </c>
      <c r="E3462">
        <v>2</v>
      </c>
      <c r="F3462">
        <v>1</v>
      </c>
      <c r="G3462">
        <v>0</v>
      </c>
      <c r="H3462">
        <v>0</v>
      </c>
      <c r="I3462">
        <v>2</v>
      </c>
      <c r="J3462">
        <v>1</v>
      </c>
      <c r="K3462">
        <v>0</v>
      </c>
      <c r="L3462">
        <v>0</v>
      </c>
      <c r="M3462">
        <v>0</v>
      </c>
      <c r="N3462">
        <v>0</v>
      </c>
      <c r="O3462">
        <v>-33.461811666666669</v>
      </c>
      <c r="P3462">
        <v>-70.61263666666666</v>
      </c>
      <c r="Q3462">
        <v>38.271604938271601</v>
      </c>
      <c r="R3462">
        <v>519</v>
      </c>
      <c r="S3462" t="s">
        <v>89</v>
      </c>
      <c r="T3462">
        <f t="shared" si="54"/>
        <v>30</v>
      </c>
      <c r="U3462">
        <v>4</v>
      </c>
      <c r="V3462" s="5">
        <v>0.29296296296296298</v>
      </c>
      <c r="W3462" s="8">
        <v>0.29166666666666663</v>
      </c>
      <c r="X3462" t="s">
        <v>105</v>
      </c>
      <c r="Y3462" t="str">
        <f>+VLOOKUP($X3462,[1]ParadasReg!$F:$I,4,0)</f>
        <v>Parada 2 / Avenida Marathon</v>
      </c>
      <c r="Z3462">
        <f>+VLOOKUP($X3462,[1]ParadasReg!$F:$I,3,0)</f>
        <v>20</v>
      </c>
    </row>
    <row r="3463" spans="1:26" x14ac:dyDescent="0.25">
      <c r="A3463">
        <v>917297</v>
      </c>
      <c r="B3463">
        <v>2031</v>
      </c>
      <c r="C3463" s="3">
        <v>45883.294606481482</v>
      </c>
      <c r="D3463" t="s">
        <v>70</v>
      </c>
      <c r="E3463">
        <v>6</v>
      </c>
      <c r="F3463">
        <v>0</v>
      </c>
      <c r="G3463">
        <v>6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-33.461528333333327</v>
      </c>
      <c r="P3463">
        <v>-70.617395000000002</v>
      </c>
      <c r="Q3463">
        <v>45.679012345679013</v>
      </c>
      <c r="R3463">
        <v>519</v>
      </c>
      <c r="S3463" t="s">
        <v>89</v>
      </c>
      <c r="T3463">
        <f t="shared" si="54"/>
        <v>40</v>
      </c>
      <c r="U3463">
        <v>4</v>
      </c>
      <c r="V3463" s="5">
        <v>0.2946064814814815</v>
      </c>
      <c r="W3463" s="8">
        <v>0.29166666666666663</v>
      </c>
      <c r="X3463" t="s">
        <v>106</v>
      </c>
      <c r="Y3463" t="str">
        <f>+VLOOKUP($X3463,[1]ParadasReg!$F:$I,4,0)</f>
        <v>Parada 2 / Villa Olímpica</v>
      </c>
      <c r="Z3463">
        <f>+VLOOKUP($X3463,[1]ParadasReg!$F:$I,3,0)</f>
        <v>21</v>
      </c>
    </row>
    <row r="3464" spans="1:26" x14ac:dyDescent="0.25">
      <c r="A3464">
        <v>917312</v>
      </c>
      <c r="B3464">
        <v>2031</v>
      </c>
      <c r="C3464" s="3">
        <v>45883.29824074074</v>
      </c>
      <c r="D3464" t="s">
        <v>70</v>
      </c>
      <c r="E3464">
        <v>1</v>
      </c>
      <c r="F3464">
        <v>17</v>
      </c>
      <c r="G3464">
        <v>0</v>
      </c>
      <c r="H3464">
        <v>0</v>
      </c>
      <c r="I3464">
        <v>1</v>
      </c>
      <c r="J3464">
        <v>17</v>
      </c>
      <c r="K3464">
        <v>0</v>
      </c>
      <c r="L3464">
        <v>0</v>
      </c>
      <c r="M3464">
        <v>0</v>
      </c>
      <c r="N3464">
        <v>0</v>
      </c>
      <c r="O3464">
        <v>-33.455060000000003</v>
      </c>
      <c r="P3464">
        <v>-70.628201666666669</v>
      </c>
      <c r="Q3464">
        <v>25.925925925925924</v>
      </c>
      <c r="R3464">
        <v>519</v>
      </c>
      <c r="S3464" t="s">
        <v>89</v>
      </c>
      <c r="T3464">
        <f t="shared" si="54"/>
        <v>20</v>
      </c>
      <c r="U3464">
        <v>4</v>
      </c>
      <c r="V3464" s="5">
        <v>0.29824074074074075</v>
      </c>
      <c r="W3464" s="8">
        <v>0.29166666666666663</v>
      </c>
      <c r="X3464" t="s">
        <v>108</v>
      </c>
      <c r="Y3464" t="str">
        <f>+VLOOKUP($X3464,[1]ParadasReg!$F:$I,4,0)</f>
        <v>Parada 2 / (M) Irarrázaval</v>
      </c>
      <c r="Z3464">
        <f>+VLOOKUP($X3464,[1]ParadasReg!$F:$I,3,0)</f>
        <v>23</v>
      </c>
    </row>
    <row r="3465" spans="1:26" x14ac:dyDescent="0.25">
      <c r="A3465">
        <v>917327</v>
      </c>
      <c r="B3465">
        <v>2031</v>
      </c>
      <c r="C3465" s="3">
        <v>45883.300798611112</v>
      </c>
      <c r="D3465" t="s">
        <v>70</v>
      </c>
      <c r="E3465">
        <v>1</v>
      </c>
      <c r="F3465">
        <v>1</v>
      </c>
      <c r="G3465">
        <v>0</v>
      </c>
      <c r="H3465">
        <v>0</v>
      </c>
      <c r="I3465">
        <v>1</v>
      </c>
      <c r="J3465">
        <v>1</v>
      </c>
      <c r="K3465">
        <v>0</v>
      </c>
      <c r="L3465">
        <v>0</v>
      </c>
      <c r="M3465">
        <v>0</v>
      </c>
      <c r="N3465">
        <v>0</v>
      </c>
      <c r="O3465">
        <v>-33.451051666666658</v>
      </c>
      <c r="P3465">
        <v>-70.631163333333333</v>
      </c>
      <c r="Q3465">
        <v>25.925925925925924</v>
      </c>
      <c r="R3465">
        <v>519</v>
      </c>
      <c r="S3465" t="s">
        <v>89</v>
      </c>
      <c r="T3465">
        <f t="shared" si="54"/>
        <v>20</v>
      </c>
      <c r="U3465">
        <v>4</v>
      </c>
      <c r="V3465" s="5">
        <v>0.30079861111111111</v>
      </c>
      <c r="W3465" s="8">
        <v>0.29166666666666663</v>
      </c>
      <c r="X3465" t="s">
        <v>109</v>
      </c>
      <c r="Y3465" t="str">
        <f>+VLOOKUP($X3465,[1]ParadasReg!$F:$I,4,0)</f>
        <v>Parada 7 / (M) Irarrázaval</v>
      </c>
      <c r="Z3465">
        <f>+VLOOKUP($X3465,[1]ParadasReg!$F:$I,3,0)</f>
        <v>24</v>
      </c>
    </row>
    <row r="3466" spans="1:26" x14ac:dyDescent="0.25">
      <c r="A3466">
        <v>917331</v>
      </c>
      <c r="B3466">
        <v>2031</v>
      </c>
      <c r="C3466" s="3">
        <v>45883.301307870373</v>
      </c>
      <c r="D3466" t="s">
        <v>70</v>
      </c>
      <c r="E3466">
        <v>3</v>
      </c>
      <c r="F3466">
        <v>3</v>
      </c>
      <c r="G3466">
        <v>3</v>
      </c>
      <c r="H3466">
        <v>0</v>
      </c>
      <c r="I3466">
        <v>0</v>
      </c>
      <c r="J3466">
        <v>3</v>
      </c>
      <c r="K3466">
        <v>0</v>
      </c>
      <c r="L3466">
        <v>0</v>
      </c>
      <c r="M3466">
        <v>0</v>
      </c>
      <c r="N3466">
        <v>0</v>
      </c>
      <c r="O3466">
        <v>-33.443705000000001</v>
      </c>
      <c r="P3466">
        <v>-70.633296666666666</v>
      </c>
      <c r="Q3466">
        <v>25.925925925925924</v>
      </c>
      <c r="R3466">
        <v>519</v>
      </c>
      <c r="S3466" t="s">
        <v>89</v>
      </c>
      <c r="T3466">
        <f t="shared" si="54"/>
        <v>20</v>
      </c>
      <c r="U3466">
        <v>4</v>
      </c>
      <c r="V3466" s="5">
        <v>0.30130787037037038</v>
      </c>
      <c r="W3466" s="8">
        <v>0.29166666666666663</v>
      </c>
      <c r="X3466" t="s">
        <v>111</v>
      </c>
      <c r="Y3466" t="str">
        <f>+VLOOKUP($X3466,[1]ParadasReg!$F:$I,4,0)</f>
        <v>Parada 2 / (M) Parque Bustamante</v>
      </c>
      <c r="Z3466">
        <f>+VLOOKUP($X3466,[1]ParadasReg!$F:$I,3,0)</f>
        <v>26</v>
      </c>
    </row>
    <row r="3467" spans="1:26" x14ac:dyDescent="0.25">
      <c r="A3467">
        <v>917345</v>
      </c>
      <c r="B3467">
        <v>2031</v>
      </c>
      <c r="C3467" s="3">
        <v>45883.305104166669</v>
      </c>
      <c r="D3467" t="s">
        <v>70</v>
      </c>
      <c r="E3467">
        <v>0</v>
      </c>
      <c r="F3467">
        <v>5</v>
      </c>
      <c r="G3467">
        <v>0</v>
      </c>
      <c r="H3467">
        <v>0</v>
      </c>
      <c r="I3467">
        <v>0</v>
      </c>
      <c r="J3467">
        <v>5</v>
      </c>
      <c r="K3467">
        <v>0</v>
      </c>
      <c r="L3467">
        <v>0</v>
      </c>
      <c r="M3467">
        <v>0</v>
      </c>
      <c r="N3467">
        <v>0</v>
      </c>
      <c r="O3467">
        <v>-33.437271666666668</v>
      </c>
      <c r="P3467">
        <v>-70.635981666666666</v>
      </c>
      <c r="Q3467">
        <v>19.753086419753085</v>
      </c>
      <c r="R3467">
        <v>519</v>
      </c>
      <c r="S3467" t="s">
        <v>89</v>
      </c>
      <c r="T3467">
        <f t="shared" si="54"/>
        <v>10</v>
      </c>
      <c r="U3467">
        <v>4</v>
      </c>
      <c r="V3467" s="5">
        <v>0.30510416666666668</v>
      </c>
      <c r="W3467" s="8">
        <v>0.29166666666666663</v>
      </c>
      <c r="X3467" t="s">
        <v>112</v>
      </c>
      <c r="Y3467" t="str">
        <f>+VLOOKUP($X3467,[1]ParadasReg!$F:$I,4,0)</f>
        <v>Parada 4 / Plaza Italia</v>
      </c>
      <c r="Z3467">
        <f>+VLOOKUP($X3467,[1]ParadasReg!$F:$I,3,0)</f>
        <v>27</v>
      </c>
    </row>
    <row r="3468" spans="1:26" x14ac:dyDescent="0.25">
      <c r="A3468">
        <v>917347</v>
      </c>
      <c r="B3468">
        <v>2031</v>
      </c>
      <c r="C3468" s="3">
        <v>45883.305775462963</v>
      </c>
      <c r="D3468" t="s">
        <v>70</v>
      </c>
      <c r="E3468">
        <v>0</v>
      </c>
      <c r="F3468">
        <v>3</v>
      </c>
      <c r="G3468">
        <v>0</v>
      </c>
      <c r="H3468">
        <v>0</v>
      </c>
      <c r="I3468">
        <v>0</v>
      </c>
      <c r="J3468">
        <v>3</v>
      </c>
      <c r="K3468">
        <v>0</v>
      </c>
      <c r="L3468">
        <v>0</v>
      </c>
      <c r="M3468">
        <v>0</v>
      </c>
      <c r="N3468">
        <v>0</v>
      </c>
      <c r="O3468">
        <v>-33.439686666666667</v>
      </c>
      <c r="P3468">
        <v>-70.640129999999999</v>
      </c>
      <c r="Q3468">
        <v>16.049382716049383</v>
      </c>
      <c r="R3468">
        <v>519</v>
      </c>
      <c r="S3468" t="s">
        <v>89</v>
      </c>
      <c r="T3468">
        <f t="shared" si="54"/>
        <v>10</v>
      </c>
      <c r="U3468">
        <v>4</v>
      </c>
      <c r="V3468" s="5">
        <v>0.30577546296296293</v>
      </c>
      <c r="W3468" s="8">
        <v>0.29166666666666663</v>
      </c>
      <c r="X3468" t="s">
        <v>113</v>
      </c>
      <c r="Y3468" t="str">
        <f>+VLOOKUP($X3468,[1]ParadasReg!$F:$I,4,0)</f>
        <v>Parada 4 / (M) Universidad Católica</v>
      </c>
      <c r="Z3468">
        <f>+VLOOKUP($X3468,[1]ParadasReg!$F:$I,3,0)</f>
        <v>28</v>
      </c>
    </row>
    <row r="3469" spans="1:26" x14ac:dyDescent="0.25">
      <c r="A3469">
        <v>917351</v>
      </c>
      <c r="B3469">
        <v>2031</v>
      </c>
      <c r="C3469" s="3">
        <v>45883.307129629633</v>
      </c>
      <c r="D3469" t="s">
        <v>70</v>
      </c>
      <c r="E3469">
        <v>2</v>
      </c>
      <c r="F3469">
        <v>9</v>
      </c>
      <c r="G3469">
        <v>1</v>
      </c>
      <c r="H3469">
        <v>1</v>
      </c>
      <c r="I3469">
        <v>1</v>
      </c>
      <c r="J3469">
        <v>8</v>
      </c>
      <c r="K3469">
        <v>0</v>
      </c>
      <c r="L3469">
        <v>0</v>
      </c>
      <c r="M3469">
        <v>0</v>
      </c>
      <c r="N3469">
        <v>0</v>
      </c>
      <c r="O3469">
        <v>-33.442545000000003</v>
      </c>
      <c r="P3469">
        <v>-70.645538333333334</v>
      </c>
      <c r="Q3469">
        <v>7.4074074074074066</v>
      </c>
      <c r="R3469">
        <v>519</v>
      </c>
      <c r="S3469" t="s">
        <v>89</v>
      </c>
      <c r="T3469">
        <f t="shared" si="54"/>
        <v>0</v>
      </c>
      <c r="U3469">
        <v>4</v>
      </c>
      <c r="V3469" s="5">
        <v>0.30712962962962964</v>
      </c>
      <c r="W3469" s="8">
        <v>0.29166666666666663</v>
      </c>
      <c r="X3469" t="s">
        <v>114</v>
      </c>
      <c r="Y3469" t="str">
        <f>+VLOOKUP($X3469,[1]ParadasReg!$F:$I,4,0)</f>
        <v>Parada 3 / (M) Santa Lucía</v>
      </c>
      <c r="Z3469">
        <f>+VLOOKUP($X3469,[1]ParadasReg!$F:$I,3,0)</f>
        <v>29</v>
      </c>
    </row>
    <row r="3470" spans="1:26" x14ac:dyDescent="0.25">
      <c r="A3470">
        <v>917358</v>
      </c>
      <c r="B3470">
        <v>2031</v>
      </c>
      <c r="C3470" s="3">
        <v>45883.308842592603</v>
      </c>
      <c r="D3470" t="s">
        <v>70</v>
      </c>
      <c r="E3470">
        <v>0</v>
      </c>
      <c r="F3470">
        <v>2</v>
      </c>
      <c r="G3470">
        <v>0</v>
      </c>
      <c r="H3470">
        <v>0</v>
      </c>
      <c r="I3470">
        <v>0</v>
      </c>
      <c r="J3470">
        <v>2</v>
      </c>
      <c r="K3470">
        <v>0</v>
      </c>
      <c r="L3470">
        <v>0</v>
      </c>
      <c r="M3470">
        <v>0</v>
      </c>
      <c r="N3470">
        <v>0</v>
      </c>
      <c r="O3470">
        <v>-33.443888333333327</v>
      </c>
      <c r="P3470">
        <v>-70.651808333333335</v>
      </c>
      <c r="Q3470">
        <v>4.9382716049382713</v>
      </c>
      <c r="R3470">
        <v>519</v>
      </c>
      <c r="S3470" t="s">
        <v>89</v>
      </c>
      <c r="T3470">
        <f t="shared" si="54"/>
        <v>0</v>
      </c>
      <c r="U3470">
        <v>4</v>
      </c>
      <c r="V3470" s="5">
        <v>0.30884259259259256</v>
      </c>
      <c r="W3470" s="8">
        <v>0.29166666666666663</v>
      </c>
      <c r="X3470" t="s">
        <v>115</v>
      </c>
      <c r="Y3470" t="str">
        <f>+VLOOKUP($X3470,[1]ParadasReg!$F:$I,4,0)</f>
        <v>Parada 3 / (M) Universidad de Chile</v>
      </c>
      <c r="Z3470">
        <f>+VLOOKUP($X3470,[1]ParadasReg!$F:$I,3,0)</f>
        <v>30</v>
      </c>
    </row>
    <row r="3471" spans="1:26" x14ac:dyDescent="0.25">
      <c r="A3471">
        <v>917364</v>
      </c>
      <c r="B3471">
        <v>2031</v>
      </c>
      <c r="C3471" s="3">
        <v>45883.309560185182</v>
      </c>
      <c r="D3471" t="s">
        <v>70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-33.444613333333344</v>
      </c>
      <c r="P3471">
        <v>-70.65486833333334</v>
      </c>
      <c r="Q3471">
        <v>4.9382716049382713</v>
      </c>
      <c r="R3471">
        <v>519</v>
      </c>
      <c r="S3471" t="s">
        <v>89</v>
      </c>
      <c r="T3471">
        <f t="shared" si="54"/>
        <v>0</v>
      </c>
      <c r="U3471">
        <v>4</v>
      </c>
      <c r="V3471" s="5">
        <v>0.30956018518518519</v>
      </c>
      <c r="W3471" s="8">
        <v>0.29166666666666663</v>
      </c>
      <c r="X3471" t="s">
        <v>116</v>
      </c>
      <c r="Y3471" t="str">
        <f>+VLOOKUP($X3471,[1]ParadasReg!$F:$I,4,0)</f>
        <v>Parada 3 / (M) La Moneda</v>
      </c>
      <c r="Z3471">
        <f>+VLOOKUP($X3471,[1]ParadasReg!$F:$I,3,0)</f>
        <v>31</v>
      </c>
    </row>
    <row r="3472" spans="1:26" x14ac:dyDescent="0.25">
      <c r="A3472">
        <v>917366</v>
      </c>
      <c r="B3472">
        <v>2031</v>
      </c>
      <c r="C3472" s="3">
        <v>45883.310023148151</v>
      </c>
      <c r="D3472" t="s">
        <v>70</v>
      </c>
      <c r="E3472">
        <v>0</v>
      </c>
      <c r="F3472">
        <v>1</v>
      </c>
      <c r="G3472">
        <v>0</v>
      </c>
      <c r="H3472">
        <v>0</v>
      </c>
      <c r="I3472">
        <v>0</v>
      </c>
      <c r="J3472">
        <v>1</v>
      </c>
      <c r="K3472">
        <v>0</v>
      </c>
      <c r="L3472">
        <v>0</v>
      </c>
      <c r="M3472">
        <v>0</v>
      </c>
      <c r="N3472">
        <v>0</v>
      </c>
      <c r="O3472">
        <v>-33.444816666666668</v>
      </c>
      <c r="P3472">
        <v>-70.655851666666663</v>
      </c>
      <c r="Q3472">
        <v>0</v>
      </c>
      <c r="R3472">
        <v>519</v>
      </c>
      <c r="S3472" t="s">
        <v>89</v>
      </c>
      <c r="T3472">
        <f t="shared" si="54"/>
        <v>0</v>
      </c>
      <c r="U3472">
        <v>4</v>
      </c>
      <c r="V3472" s="5">
        <v>0.31002314814814813</v>
      </c>
      <c r="W3472" s="8">
        <v>0.29166666666666663</v>
      </c>
      <c r="X3472" t="s">
        <v>116</v>
      </c>
      <c r="Y3472" t="str">
        <f>+VLOOKUP($X3472,[1]ParadasReg!$F:$I,4,0)</f>
        <v>Parada 3 / (M) La Moneda</v>
      </c>
      <c r="Z3472">
        <f>+VLOOKUP($X3472,[1]ParadasReg!$F:$I,3,0)</f>
        <v>31</v>
      </c>
    </row>
    <row r="3473" spans="1:26" x14ac:dyDescent="0.25">
      <c r="A3473">
        <v>917757</v>
      </c>
      <c r="B3473">
        <v>2031</v>
      </c>
      <c r="C3473" s="3">
        <v>45883.373784722222</v>
      </c>
      <c r="D3473" t="s">
        <v>70</v>
      </c>
      <c r="E3473">
        <v>1</v>
      </c>
      <c r="F3473">
        <v>0</v>
      </c>
      <c r="G3473">
        <v>1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-33.481066666666663</v>
      </c>
      <c r="P3473">
        <v>-70.523506666666663</v>
      </c>
      <c r="Q3473">
        <v>1.2345679012345678</v>
      </c>
      <c r="R3473">
        <v>519</v>
      </c>
      <c r="S3473" t="s">
        <v>89</v>
      </c>
      <c r="T3473">
        <f t="shared" si="54"/>
        <v>0</v>
      </c>
      <c r="U3473">
        <v>4</v>
      </c>
      <c r="V3473" s="5">
        <v>0.3737847222222222</v>
      </c>
      <c r="W3473" s="8">
        <v>0.35416666666666663</v>
      </c>
      <c r="X3473" t="s">
        <v>90</v>
      </c>
      <c r="Y3473" t="str">
        <f>+VLOOKUP($X3473,[1]ParadasReg!$F:$I,4,0)</f>
        <v xml:space="preserve">Av. Diagonal Las Torres / esq. Álvaro Casanova </v>
      </c>
      <c r="Z3473">
        <f>+VLOOKUP($X3473,[1]ParadasReg!$F:$I,3,0)</f>
        <v>1</v>
      </c>
    </row>
    <row r="3474" spans="1:26" x14ac:dyDescent="0.25">
      <c r="A3474">
        <v>917761</v>
      </c>
      <c r="B3474">
        <v>2031</v>
      </c>
      <c r="C3474" s="3">
        <v>45883.374884259261</v>
      </c>
      <c r="D3474" t="s">
        <v>70</v>
      </c>
      <c r="E3474">
        <v>3</v>
      </c>
      <c r="F3474">
        <v>0</v>
      </c>
      <c r="G3474">
        <v>3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-33.478938333333332</v>
      </c>
      <c r="P3474">
        <v>-70.527816666666666</v>
      </c>
      <c r="Q3474">
        <v>4.9382716049382713</v>
      </c>
      <c r="R3474">
        <v>519</v>
      </c>
      <c r="S3474" t="s">
        <v>89</v>
      </c>
      <c r="T3474">
        <f t="shared" si="54"/>
        <v>0</v>
      </c>
      <c r="U3474">
        <v>4</v>
      </c>
      <c r="V3474" s="5">
        <v>0.37488425925925922</v>
      </c>
      <c r="W3474" s="8">
        <v>0.35416666666666663</v>
      </c>
      <c r="X3474" t="s">
        <v>91</v>
      </c>
      <c r="Y3474" t="str">
        <f>+VLOOKUP($X3474,[1]ParadasReg!$F:$I,4,0)</f>
        <v>Avenida Grecia / esq. Qda. de Sn. Pedro</v>
      </c>
      <c r="Z3474">
        <f>+VLOOKUP($X3474,[1]ParadasReg!$F:$I,3,0)</f>
        <v>3</v>
      </c>
    </row>
    <row r="3475" spans="1:26" x14ac:dyDescent="0.25">
      <c r="A3475">
        <v>917767</v>
      </c>
      <c r="B3475">
        <v>2031</v>
      </c>
      <c r="C3475" s="3">
        <v>45883.376550925917</v>
      </c>
      <c r="D3475" t="s">
        <v>70</v>
      </c>
      <c r="E3475">
        <v>5</v>
      </c>
      <c r="F3475">
        <v>0</v>
      </c>
      <c r="G3475">
        <v>5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-33.477364999999999</v>
      </c>
      <c r="P3475">
        <v>-70.535491666666672</v>
      </c>
      <c r="Q3475">
        <v>11.111111111111111</v>
      </c>
      <c r="R3475">
        <v>519</v>
      </c>
      <c r="S3475" t="s">
        <v>89</v>
      </c>
      <c r="T3475">
        <f t="shared" si="54"/>
        <v>10</v>
      </c>
      <c r="U3475">
        <v>4</v>
      </c>
      <c r="V3475" s="5">
        <v>0.37655092592592593</v>
      </c>
      <c r="W3475" s="8">
        <v>0.375</v>
      </c>
      <c r="X3475" t="s">
        <v>93</v>
      </c>
      <c r="Y3475" t="str">
        <f>+VLOOKUP($X3475,[1]ParadasReg!$F:$I,4,0)</f>
        <v>Avenida Grecia / esq. Jacarandá</v>
      </c>
      <c r="Z3475">
        <f>+VLOOKUP($X3475,[1]ParadasReg!$F:$I,3,0)</f>
        <v>5</v>
      </c>
    </row>
    <row r="3476" spans="1:26" x14ac:dyDescent="0.25">
      <c r="A3476">
        <v>917770</v>
      </c>
      <c r="B3476">
        <v>2031</v>
      </c>
      <c r="C3476" s="3">
        <v>45883.377337962957</v>
      </c>
      <c r="D3476" t="s">
        <v>70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-33.476806666666668</v>
      </c>
      <c r="P3476">
        <v>-70.538628333333335</v>
      </c>
      <c r="Q3476">
        <v>11.111111111111111</v>
      </c>
      <c r="R3476">
        <v>519</v>
      </c>
      <c r="S3476" t="s">
        <v>89</v>
      </c>
      <c r="T3476">
        <f t="shared" si="54"/>
        <v>10</v>
      </c>
      <c r="U3476">
        <v>4</v>
      </c>
      <c r="V3476" s="5">
        <v>0.37733796296296296</v>
      </c>
      <c r="W3476" s="8">
        <v>0.375</v>
      </c>
      <c r="X3476" t="s">
        <v>94</v>
      </c>
      <c r="Y3476" t="str">
        <f>+VLOOKUP($X3476,[1]ParadasReg!$F:$I,4,0)</f>
        <v>Avenida Grecia / esq. Amanecer</v>
      </c>
      <c r="Z3476">
        <f>+VLOOKUP($X3476,[1]ParadasReg!$F:$I,3,0)</f>
        <v>6</v>
      </c>
    </row>
    <row r="3477" spans="1:26" x14ac:dyDescent="0.25">
      <c r="A3477">
        <v>917776</v>
      </c>
      <c r="B3477">
        <v>2031</v>
      </c>
      <c r="C3477" s="3">
        <v>45883.378067129634</v>
      </c>
      <c r="D3477" t="s">
        <v>70</v>
      </c>
      <c r="E3477">
        <v>6</v>
      </c>
      <c r="F3477">
        <v>0</v>
      </c>
      <c r="G3477">
        <v>0</v>
      </c>
      <c r="H3477">
        <v>0</v>
      </c>
      <c r="I3477">
        <v>6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-33.476011666666658</v>
      </c>
      <c r="P3477">
        <v>-70.542428333333334</v>
      </c>
      <c r="Q3477">
        <v>18.518518518518519</v>
      </c>
      <c r="R3477">
        <v>519</v>
      </c>
      <c r="S3477" t="s">
        <v>89</v>
      </c>
      <c r="T3477">
        <f t="shared" si="54"/>
        <v>10</v>
      </c>
      <c r="U3477">
        <v>4</v>
      </c>
      <c r="V3477" s="5">
        <v>0.37806712962962963</v>
      </c>
      <c r="W3477" s="8">
        <v>0.375</v>
      </c>
      <c r="X3477" t="s">
        <v>95</v>
      </c>
      <c r="Y3477" t="str">
        <f>+VLOOKUP($X3477,[1]ParadasReg!$F:$I,4,0)</f>
        <v>Parada / Muni. Peñalolén</v>
      </c>
      <c r="Z3477">
        <f>+VLOOKUP($X3477,[1]ParadasReg!$F:$I,3,0)</f>
        <v>7</v>
      </c>
    </row>
    <row r="3478" spans="1:26" x14ac:dyDescent="0.25">
      <c r="A3478">
        <v>917781</v>
      </c>
      <c r="B3478">
        <v>2031</v>
      </c>
      <c r="C3478" s="3">
        <v>45883.379178240742</v>
      </c>
      <c r="D3478" t="s">
        <v>70</v>
      </c>
      <c r="E3478">
        <v>10</v>
      </c>
      <c r="F3478">
        <v>0</v>
      </c>
      <c r="G3478">
        <v>10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-33.475106666666669</v>
      </c>
      <c r="P3478">
        <v>-70.546903333333333</v>
      </c>
      <c r="Q3478">
        <v>30.864197530864196</v>
      </c>
      <c r="R3478">
        <v>519</v>
      </c>
      <c r="S3478" t="s">
        <v>89</v>
      </c>
      <c r="T3478">
        <f t="shared" si="54"/>
        <v>30</v>
      </c>
      <c r="U3478">
        <v>4</v>
      </c>
      <c r="V3478" s="5">
        <v>0.37917824074074075</v>
      </c>
      <c r="W3478" s="8">
        <v>0.375</v>
      </c>
      <c r="X3478" t="s">
        <v>96</v>
      </c>
      <c r="Y3478" t="str">
        <f>+VLOOKUP($X3478,[1]ParadasReg!$F:$I,4,0)</f>
        <v>Avenida Grecia / esq. Palena</v>
      </c>
      <c r="Z3478">
        <f>+VLOOKUP($X3478,[1]ParadasReg!$F:$I,3,0)</f>
        <v>8</v>
      </c>
    </row>
    <row r="3479" spans="1:26" x14ac:dyDescent="0.25">
      <c r="A3479">
        <v>917788</v>
      </c>
      <c r="B3479">
        <v>2031</v>
      </c>
      <c r="C3479" s="3">
        <v>45883.380173611113</v>
      </c>
      <c r="D3479" t="s">
        <v>70</v>
      </c>
      <c r="E3479">
        <v>1</v>
      </c>
      <c r="F3479">
        <v>0</v>
      </c>
      <c r="G3479">
        <v>1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-33.47419</v>
      </c>
      <c r="P3479">
        <v>-70.551479999999998</v>
      </c>
      <c r="Q3479">
        <v>32.098765432098766</v>
      </c>
      <c r="R3479">
        <v>519</v>
      </c>
      <c r="S3479" t="s">
        <v>89</v>
      </c>
      <c r="T3479">
        <f t="shared" si="54"/>
        <v>30</v>
      </c>
      <c r="U3479">
        <v>4</v>
      </c>
      <c r="V3479" s="5">
        <v>0.38017361111111114</v>
      </c>
      <c r="W3479" s="8">
        <v>0.375</v>
      </c>
      <c r="X3479" t="s">
        <v>97</v>
      </c>
      <c r="Y3479" t="str">
        <f>+VLOOKUP($X3479,[1]ParadasReg!$F:$I,4,0)</f>
        <v>Avenida Grecia / esq. Pasaje 444</v>
      </c>
      <c r="Z3479">
        <f>+VLOOKUP($X3479,[1]ParadasReg!$F:$I,3,0)</f>
        <v>9</v>
      </c>
    </row>
    <row r="3480" spans="1:26" x14ac:dyDescent="0.25">
      <c r="A3480">
        <v>917797</v>
      </c>
      <c r="B3480">
        <v>2031</v>
      </c>
      <c r="C3480" s="3">
        <v>45883.381550925929</v>
      </c>
      <c r="D3480" t="s">
        <v>70</v>
      </c>
      <c r="E3480">
        <v>3</v>
      </c>
      <c r="F3480">
        <v>0</v>
      </c>
      <c r="G3480">
        <v>0</v>
      </c>
      <c r="H3480">
        <v>0</v>
      </c>
      <c r="I3480">
        <v>3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-33.473081666666673</v>
      </c>
      <c r="P3480">
        <v>-70.556471666666667</v>
      </c>
      <c r="Q3480">
        <v>35.802469135802468</v>
      </c>
      <c r="R3480">
        <v>519</v>
      </c>
      <c r="S3480" t="s">
        <v>89</v>
      </c>
      <c r="T3480">
        <f t="shared" si="54"/>
        <v>30</v>
      </c>
      <c r="U3480">
        <v>4</v>
      </c>
      <c r="V3480" s="5">
        <v>0.38155092592592593</v>
      </c>
      <c r="W3480" s="8">
        <v>0.375</v>
      </c>
      <c r="X3480" t="s">
        <v>98</v>
      </c>
      <c r="Y3480" t="str">
        <f>+VLOOKUP($X3480,[1]ParadasReg!$F:$I,4,0)</f>
        <v>Parada 2 / Calle 1A - Avenida Grecia</v>
      </c>
      <c r="Z3480">
        <f>+VLOOKUP($X3480,[1]ParadasReg!$F:$I,3,0)</f>
        <v>10</v>
      </c>
    </row>
    <row r="3481" spans="1:26" x14ac:dyDescent="0.25">
      <c r="A3481">
        <v>917805</v>
      </c>
      <c r="B3481">
        <v>2031</v>
      </c>
      <c r="C3481" s="3">
        <v>45883.382233796299</v>
      </c>
      <c r="D3481" t="s">
        <v>70</v>
      </c>
      <c r="E3481">
        <v>5</v>
      </c>
      <c r="F3481">
        <v>1</v>
      </c>
      <c r="G3481">
        <v>5</v>
      </c>
      <c r="H3481">
        <v>0</v>
      </c>
      <c r="I3481">
        <v>0</v>
      </c>
      <c r="J3481">
        <v>1</v>
      </c>
      <c r="K3481">
        <v>0</v>
      </c>
      <c r="L3481">
        <v>0</v>
      </c>
      <c r="M3481">
        <v>0</v>
      </c>
      <c r="N3481">
        <v>0</v>
      </c>
      <c r="O3481">
        <v>-33.472029999999997</v>
      </c>
      <c r="P3481">
        <v>-70.561854999999994</v>
      </c>
      <c r="Q3481">
        <v>40.74074074074074</v>
      </c>
      <c r="R3481">
        <v>519</v>
      </c>
      <c r="S3481" t="s">
        <v>89</v>
      </c>
      <c r="T3481">
        <f t="shared" si="54"/>
        <v>40</v>
      </c>
      <c r="U3481">
        <v>4</v>
      </c>
      <c r="V3481" s="5">
        <v>0.38223379629629628</v>
      </c>
      <c r="W3481" s="8">
        <v>0.375</v>
      </c>
      <c r="X3481" t="s">
        <v>99</v>
      </c>
      <c r="Y3481" t="str">
        <f>+VLOOKUP($X3481,[1]ParadasReg!$F:$I,4,0)</f>
        <v>Parada 2 / Ictinos - Avenida Grecia</v>
      </c>
      <c r="Z3481">
        <f>+VLOOKUP($X3481,[1]ParadasReg!$F:$I,3,0)</f>
        <v>11</v>
      </c>
    </row>
    <row r="3482" spans="1:26" x14ac:dyDescent="0.25">
      <c r="A3482">
        <v>917812</v>
      </c>
      <c r="B3482">
        <v>2031</v>
      </c>
      <c r="C3482" s="3">
        <v>45883.383113425924</v>
      </c>
      <c r="D3482" t="s">
        <v>70</v>
      </c>
      <c r="E3482">
        <v>6</v>
      </c>
      <c r="F3482">
        <v>4</v>
      </c>
      <c r="G3482">
        <v>5</v>
      </c>
      <c r="H3482">
        <v>0</v>
      </c>
      <c r="I3482">
        <v>1</v>
      </c>
      <c r="J3482">
        <v>4</v>
      </c>
      <c r="K3482">
        <v>0</v>
      </c>
      <c r="L3482">
        <v>0</v>
      </c>
      <c r="M3482">
        <v>0</v>
      </c>
      <c r="N3482">
        <v>0</v>
      </c>
      <c r="O3482">
        <v>-33.470891666666667</v>
      </c>
      <c r="P3482">
        <v>-70.567660000000004</v>
      </c>
      <c r="Q3482">
        <v>43.209876543209873</v>
      </c>
      <c r="R3482">
        <v>519</v>
      </c>
      <c r="S3482" t="s">
        <v>89</v>
      </c>
      <c r="T3482">
        <f t="shared" si="54"/>
        <v>40</v>
      </c>
      <c r="U3482">
        <v>4</v>
      </c>
      <c r="V3482" s="5">
        <v>0.3831134259259259</v>
      </c>
      <c r="W3482" s="8">
        <v>0.375</v>
      </c>
      <c r="X3482" t="s">
        <v>119</v>
      </c>
      <c r="Y3482" t="str">
        <f>+VLOOKUP($X3482,[1]ParadasReg!$F:$I,4,0)</f>
        <v>Parada 2 / Los Molineros - Av. Grecia</v>
      </c>
      <c r="Z3482">
        <f>+VLOOKUP($X3482,[1]ParadasReg!$F:$I,3,0)</f>
        <v>12</v>
      </c>
    </row>
    <row r="3483" spans="1:26" x14ac:dyDescent="0.25">
      <c r="A3483">
        <v>917824</v>
      </c>
      <c r="B3483">
        <v>2031</v>
      </c>
      <c r="C3483" s="3">
        <v>45883.384259259263</v>
      </c>
      <c r="D3483" t="s">
        <v>70</v>
      </c>
      <c r="E3483">
        <v>1</v>
      </c>
      <c r="F3483">
        <v>1</v>
      </c>
      <c r="G3483">
        <v>1</v>
      </c>
      <c r="H3483">
        <v>0</v>
      </c>
      <c r="I3483">
        <v>0</v>
      </c>
      <c r="J3483">
        <v>1</v>
      </c>
      <c r="K3483">
        <v>0</v>
      </c>
      <c r="L3483">
        <v>0</v>
      </c>
      <c r="M3483">
        <v>0</v>
      </c>
      <c r="N3483">
        <v>0</v>
      </c>
      <c r="O3483">
        <v>-33.469866666666668</v>
      </c>
      <c r="P3483">
        <v>-70.572933333333339</v>
      </c>
      <c r="Q3483">
        <v>43.209876543209873</v>
      </c>
      <c r="R3483">
        <v>519</v>
      </c>
      <c r="S3483" t="s">
        <v>89</v>
      </c>
      <c r="T3483">
        <f t="shared" si="54"/>
        <v>40</v>
      </c>
      <c r="U3483">
        <v>4</v>
      </c>
      <c r="V3483" s="5">
        <v>0.38425925925925924</v>
      </c>
      <c r="W3483" s="8">
        <v>0.375</v>
      </c>
      <c r="X3483" t="s">
        <v>117</v>
      </c>
      <c r="Y3483" t="str">
        <f>+VLOOKUP($X3483,[1]ParadasReg!$F:$I,4,0)</f>
        <v>Parada 2 / Cruz Almeyda - Avenida Grecia</v>
      </c>
      <c r="Z3483">
        <f>+VLOOKUP($X3483,[1]ParadasReg!$F:$I,3,0)</f>
        <v>13</v>
      </c>
    </row>
    <row r="3484" spans="1:26" x14ac:dyDescent="0.25">
      <c r="A3484">
        <v>917833</v>
      </c>
      <c r="B3484">
        <v>2031</v>
      </c>
      <c r="C3484" s="3">
        <v>45883.385451388887</v>
      </c>
      <c r="D3484" t="s">
        <v>70</v>
      </c>
      <c r="E3484">
        <v>9</v>
      </c>
      <c r="F3484">
        <v>0</v>
      </c>
      <c r="G3484">
        <v>0</v>
      </c>
      <c r="H3484">
        <v>0</v>
      </c>
      <c r="I3484">
        <v>9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-33.469054999999997</v>
      </c>
      <c r="P3484">
        <v>-70.576610000000002</v>
      </c>
      <c r="Q3484">
        <v>54.320987654320987</v>
      </c>
      <c r="R3484">
        <v>519</v>
      </c>
      <c r="S3484" t="s">
        <v>89</v>
      </c>
      <c r="T3484">
        <f t="shared" si="54"/>
        <v>50</v>
      </c>
      <c r="U3484">
        <v>4</v>
      </c>
      <c r="V3484" s="5">
        <v>0.38545138888888886</v>
      </c>
      <c r="W3484" s="8">
        <v>0.375</v>
      </c>
      <c r="X3484" t="s">
        <v>100</v>
      </c>
      <c r="Y3484" t="str">
        <f>+VLOOKUP($X3484,[1]ParadasReg!$F:$I,4,0)</f>
        <v>Parada 4 / (M) Grecia</v>
      </c>
      <c r="Z3484">
        <f>+VLOOKUP($X3484,[1]ParadasReg!$F:$I,3,0)</f>
        <v>14</v>
      </c>
    </row>
    <row r="3485" spans="1:26" x14ac:dyDescent="0.25">
      <c r="A3485">
        <v>917839</v>
      </c>
      <c r="B3485">
        <v>2031</v>
      </c>
      <c r="C3485" s="3">
        <v>45883.386203703703</v>
      </c>
      <c r="D3485" t="s">
        <v>70</v>
      </c>
      <c r="E3485">
        <v>13</v>
      </c>
      <c r="F3485">
        <v>1</v>
      </c>
      <c r="G3485">
        <v>8</v>
      </c>
      <c r="H3485">
        <v>0</v>
      </c>
      <c r="I3485">
        <v>5</v>
      </c>
      <c r="J3485">
        <v>1</v>
      </c>
      <c r="K3485">
        <v>0</v>
      </c>
      <c r="L3485">
        <v>0</v>
      </c>
      <c r="M3485">
        <v>0</v>
      </c>
      <c r="N3485">
        <v>0</v>
      </c>
      <c r="O3485">
        <v>-33.467368333333333</v>
      </c>
      <c r="P3485">
        <v>-70.581146666666669</v>
      </c>
      <c r="Q3485">
        <v>69.135802469135797</v>
      </c>
      <c r="R3485">
        <v>519</v>
      </c>
      <c r="S3485" t="s">
        <v>89</v>
      </c>
      <c r="T3485">
        <f t="shared" si="54"/>
        <v>60</v>
      </c>
      <c r="U3485">
        <v>4</v>
      </c>
      <c r="V3485" s="5">
        <v>0.38620370370370366</v>
      </c>
      <c r="W3485" s="8">
        <v>0.375</v>
      </c>
      <c r="X3485" t="s">
        <v>101</v>
      </c>
      <c r="Y3485" t="str">
        <f>+VLOOKUP($X3485,[1]ParadasReg!$F:$I,4,0)</f>
        <v>Parada 2 / ADO Chile</v>
      </c>
      <c r="Z3485">
        <f>+VLOOKUP($X3485,[1]ParadasReg!$F:$I,3,0)</f>
        <v>15</v>
      </c>
    </row>
    <row r="3486" spans="1:26" x14ac:dyDescent="0.25">
      <c r="A3486">
        <v>917848</v>
      </c>
      <c r="B3486">
        <v>2031</v>
      </c>
      <c r="C3486" s="3">
        <v>45883.387858796297</v>
      </c>
      <c r="D3486" t="s">
        <v>70</v>
      </c>
      <c r="E3486">
        <v>6</v>
      </c>
      <c r="F3486">
        <v>0</v>
      </c>
      <c r="G3486">
        <v>6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-33.465238333333332</v>
      </c>
      <c r="P3486">
        <v>-70.589651666666668</v>
      </c>
      <c r="Q3486">
        <v>76.543209876543202</v>
      </c>
      <c r="R3486">
        <v>519</v>
      </c>
      <c r="S3486" t="s">
        <v>89</v>
      </c>
      <c r="T3486">
        <f t="shared" si="54"/>
        <v>70</v>
      </c>
      <c r="U3486">
        <v>4</v>
      </c>
      <c r="V3486" s="5">
        <v>0.38785879629629627</v>
      </c>
      <c r="W3486" s="8">
        <v>0.375</v>
      </c>
      <c r="X3486" t="s">
        <v>102</v>
      </c>
      <c r="Y3486" t="str">
        <f>+VLOOKUP($X3486,[1]ParadasReg!$F:$I,4,0)</f>
        <v>Parada 2 / CESFAM Salvador Bustos</v>
      </c>
      <c r="Z3486">
        <f>+VLOOKUP($X3486,[1]ParadasReg!$F:$I,3,0)</f>
        <v>16</v>
      </c>
    </row>
    <row r="3487" spans="1:26" x14ac:dyDescent="0.25">
      <c r="A3487">
        <v>917859</v>
      </c>
      <c r="B3487">
        <v>2031</v>
      </c>
      <c r="C3487" s="3">
        <v>45883.388912037037</v>
      </c>
      <c r="D3487" t="s">
        <v>70</v>
      </c>
      <c r="E3487">
        <v>8</v>
      </c>
      <c r="F3487">
        <v>14</v>
      </c>
      <c r="G3487">
        <v>1</v>
      </c>
      <c r="H3487">
        <v>0</v>
      </c>
      <c r="I3487">
        <v>7</v>
      </c>
      <c r="J3487">
        <v>14</v>
      </c>
      <c r="K3487">
        <v>0</v>
      </c>
      <c r="L3487">
        <v>0</v>
      </c>
      <c r="M3487">
        <v>0</v>
      </c>
      <c r="N3487">
        <v>0</v>
      </c>
      <c r="O3487">
        <v>-33.463864999999998</v>
      </c>
      <c r="P3487">
        <v>-70.602426666666673</v>
      </c>
      <c r="Q3487">
        <v>69.135802469135797</v>
      </c>
      <c r="R3487">
        <v>519</v>
      </c>
      <c r="S3487" t="s">
        <v>89</v>
      </c>
      <c r="T3487">
        <f t="shared" si="54"/>
        <v>60</v>
      </c>
      <c r="U3487">
        <v>4</v>
      </c>
      <c r="V3487" s="5">
        <v>0.38891203703703708</v>
      </c>
      <c r="W3487" s="8">
        <v>0.375</v>
      </c>
      <c r="X3487" t="s">
        <v>104</v>
      </c>
      <c r="Y3487" t="str">
        <f>+VLOOKUP($X3487,[1]ParadasReg!$F:$I,4,0)</f>
        <v>Parada 2 / Los Tres Antonios</v>
      </c>
      <c r="Z3487">
        <f>+VLOOKUP($X3487,[1]ParadasReg!$F:$I,3,0)</f>
        <v>18</v>
      </c>
    </row>
    <row r="3488" spans="1:26" x14ac:dyDescent="0.25">
      <c r="A3488">
        <v>917874</v>
      </c>
      <c r="B3488">
        <v>2031</v>
      </c>
      <c r="C3488" s="3">
        <v>45883.390983796293</v>
      </c>
      <c r="D3488" t="s">
        <v>70</v>
      </c>
      <c r="E3488">
        <v>11</v>
      </c>
      <c r="F3488">
        <v>12</v>
      </c>
      <c r="G3488">
        <v>4</v>
      </c>
      <c r="H3488">
        <v>0</v>
      </c>
      <c r="I3488">
        <v>7</v>
      </c>
      <c r="J3488">
        <v>12</v>
      </c>
      <c r="K3488">
        <v>0</v>
      </c>
      <c r="L3488">
        <v>0</v>
      </c>
      <c r="M3488">
        <v>0</v>
      </c>
      <c r="N3488">
        <v>0</v>
      </c>
      <c r="O3488">
        <v>-33.462153333333333</v>
      </c>
      <c r="P3488">
        <v>-70.60766666666666</v>
      </c>
      <c r="Q3488">
        <v>67.901234567901241</v>
      </c>
      <c r="R3488">
        <v>519</v>
      </c>
      <c r="S3488" t="s">
        <v>89</v>
      </c>
      <c r="T3488">
        <f t="shared" si="54"/>
        <v>60</v>
      </c>
      <c r="U3488">
        <v>4</v>
      </c>
      <c r="V3488" s="5">
        <v>0.39098379629629632</v>
      </c>
      <c r="W3488" s="8">
        <v>0.375</v>
      </c>
      <c r="X3488" t="s">
        <v>118</v>
      </c>
      <c r="Y3488" t="str">
        <f>+VLOOKUP($X3488,[1]ParadasReg!$F:$I,4,0)</f>
        <v>Parada 2 / (M) Est.Nacional</v>
      </c>
      <c r="Z3488">
        <f>+VLOOKUP($X3488,[1]ParadasReg!$F:$I,3,0)</f>
        <v>19</v>
      </c>
    </row>
    <row r="3489" spans="1:26" x14ac:dyDescent="0.25">
      <c r="A3489">
        <v>917888</v>
      </c>
      <c r="B3489">
        <v>2031</v>
      </c>
      <c r="C3489" s="3">
        <v>45883.393657407411</v>
      </c>
      <c r="D3489" t="s">
        <v>70</v>
      </c>
      <c r="E3489">
        <v>1</v>
      </c>
      <c r="F3489">
        <v>0</v>
      </c>
      <c r="G3489">
        <v>1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-33.459963333333327</v>
      </c>
      <c r="P3489">
        <v>-70.622254999999996</v>
      </c>
      <c r="Q3489">
        <v>69.135802469135797</v>
      </c>
      <c r="R3489">
        <v>519</v>
      </c>
      <c r="S3489" t="s">
        <v>89</v>
      </c>
      <c r="T3489">
        <f t="shared" si="54"/>
        <v>60</v>
      </c>
      <c r="U3489">
        <v>4</v>
      </c>
      <c r="V3489" s="5">
        <v>0.39365740740740746</v>
      </c>
      <c r="W3489" s="8">
        <v>0.375</v>
      </c>
      <c r="X3489" t="s">
        <v>107</v>
      </c>
      <c r="Y3489" t="str">
        <f>+VLOOKUP($X3489,[1]ParadasReg!$F:$I,4,0)</f>
        <v>Parada 4 / Suárez Mujica</v>
      </c>
      <c r="Z3489">
        <f>+VLOOKUP($X3489,[1]ParadasReg!$F:$I,3,0)</f>
        <v>22</v>
      </c>
    </row>
    <row r="3490" spans="1:26" x14ac:dyDescent="0.25">
      <c r="A3490">
        <v>917896</v>
      </c>
      <c r="B3490">
        <v>2031</v>
      </c>
      <c r="C3490" s="3">
        <v>45883.395138888889</v>
      </c>
      <c r="D3490" t="s">
        <v>70</v>
      </c>
      <c r="E3490">
        <v>4</v>
      </c>
      <c r="F3490">
        <v>4</v>
      </c>
      <c r="G3490">
        <v>0</v>
      </c>
      <c r="H3490">
        <v>0</v>
      </c>
      <c r="I3490">
        <v>4</v>
      </c>
      <c r="J3490">
        <v>4</v>
      </c>
      <c r="K3490">
        <v>0</v>
      </c>
      <c r="L3490">
        <v>0</v>
      </c>
      <c r="M3490">
        <v>0</v>
      </c>
      <c r="N3490">
        <v>0</v>
      </c>
      <c r="O3490">
        <v>-33.455038333333327</v>
      </c>
      <c r="P3490">
        <v>-70.628209999999996</v>
      </c>
      <c r="Q3490">
        <v>69.135802469135797</v>
      </c>
      <c r="R3490">
        <v>519</v>
      </c>
      <c r="S3490" t="s">
        <v>89</v>
      </c>
      <c r="T3490">
        <f t="shared" si="54"/>
        <v>60</v>
      </c>
      <c r="U3490">
        <v>4</v>
      </c>
      <c r="V3490" s="5">
        <v>0.39513888888888887</v>
      </c>
      <c r="W3490" s="8">
        <v>0.375</v>
      </c>
      <c r="X3490" t="s">
        <v>108</v>
      </c>
      <c r="Y3490" t="str">
        <f>+VLOOKUP($X3490,[1]ParadasReg!$F:$I,4,0)</f>
        <v>Parada 2 / (M) Irarrázaval</v>
      </c>
      <c r="Z3490">
        <f>+VLOOKUP($X3490,[1]ParadasReg!$F:$I,3,0)</f>
        <v>23</v>
      </c>
    </row>
    <row r="3491" spans="1:26" x14ac:dyDescent="0.25">
      <c r="A3491">
        <v>917905</v>
      </c>
      <c r="B3491">
        <v>2031</v>
      </c>
      <c r="C3491" s="3">
        <v>45883.396412037036</v>
      </c>
      <c r="D3491" t="s">
        <v>70</v>
      </c>
      <c r="E3491">
        <v>1</v>
      </c>
      <c r="F3491">
        <v>1</v>
      </c>
      <c r="G3491">
        <v>1</v>
      </c>
      <c r="H3491">
        <v>0</v>
      </c>
      <c r="I3491">
        <v>0</v>
      </c>
      <c r="J3491">
        <v>1</v>
      </c>
      <c r="K3491">
        <v>0</v>
      </c>
      <c r="L3491">
        <v>0</v>
      </c>
      <c r="M3491">
        <v>0</v>
      </c>
      <c r="N3491">
        <v>0</v>
      </c>
      <c r="O3491">
        <v>-33.451106666666668</v>
      </c>
      <c r="P3491">
        <v>-70.631110000000007</v>
      </c>
      <c r="Q3491">
        <v>69.135802469135797</v>
      </c>
      <c r="R3491">
        <v>519</v>
      </c>
      <c r="S3491" t="s">
        <v>89</v>
      </c>
      <c r="T3491">
        <f t="shared" si="54"/>
        <v>60</v>
      </c>
      <c r="U3491">
        <v>4</v>
      </c>
      <c r="V3491" s="5">
        <v>0.39641203703703703</v>
      </c>
      <c r="W3491" s="8">
        <v>0.39583333333333331</v>
      </c>
      <c r="X3491" t="s">
        <v>109</v>
      </c>
      <c r="Y3491" t="str">
        <f>+VLOOKUP($X3491,[1]ParadasReg!$F:$I,4,0)</f>
        <v>Parada 7 / (M) Irarrázaval</v>
      </c>
      <c r="Z3491">
        <f>+VLOOKUP($X3491,[1]ParadasReg!$F:$I,3,0)</f>
        <v>24</v>
      </c>
    </row>
    <row r="3492" spans="1:26" x14ac:dyDescent="0.25">
      <c r="A3492">
        <v>917911</v>
      </c>
      <c r="B3492">
        <v>2031</v>
      </c>
      <c r="C3492" s="3">
        <v>45883.396851851852</v>
      </c>
      <c r="D3492" t="s">
        <v>70</v>
      </c>
      <c r="E3492">
        <v>0</v>
      </c>
      <c r="F3492">
        <v>1</v>
      </c>
      <c r="G3492">
        <v>0</v>
      </c>
      <c r="H3492">
        <v>0</v>
      </c>
      <c r="I3492">
        <v>0</v>
      </c>
      <c r="J3492">
        <v>1</v>
      </c>
      <c r="K3492">
        <v>0</v>
      </c>
      <c r="L3492">
        <v>0</v>
      </c>
      <c r="M3492">
        <v>0</v>
      </c>
      <c r="N3492">
        <v>0</v>
      </c>
      <c r="O3492">
        <v>-33.44894166666667</v>
      </c>
      <c r="P3492">
        <v>-70.631799999999998</v>
      </c>
      <c r="Q3492">
        <v>67.901234567901241</v>
      </c>
      <c r="R3492">
        <v>519</v>
      </c>
      <c r="S3492" t="s">
        <v>89</v>
      </c>
      <c r="T3492">
        <f t="shared" si="54"/>
        <v>60</v>
      </c>
      <c r="U3492">
        <v>4</v>
      </c>
      <c r="V3492" s="5">
        <v>0.39685185185185184</v>
      </c>
      <c r="W3492" s="8">
        <v>0.39583333333333331</v>
      </c>
      <c r="X3492" t="s">
        <v>110</v>
      </c>
      <c r="Y3492" t="str">
        <f>+VLOOKUP($X3492,[1]ParadasReg!$F:$I,4,0)</f>
        <v>Parada 2 / (M) Santa Isabel</v>
      </c>
      <c r="Z3492">
        <f>+VLOOKUP($X3492,[1]ParadasReg!$F:$I,3,0)</f>
        <v>25</v>
      </c>
    </row>
    <row r="3493" spans="1:26" x14ac:dyDescent="0.25">
      <c r="A3493">
        <v>917912</v>
      </c>
      <c r="B3493">
        <v>2031</v>
      </c>
      <c r="C3493" s="3">
        <v>45883.396851851852</v>
      </c>
      <c r="D3493" t="s">
        <v>70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-33.448188333333327</v>
      </c>
      <c r="P3493">
        <v>-70.631998333333328</v>
      </c>
      <c r="Q3493">
        <v>67.901234567901241</v>
      </c>
      <c r="R3493">
        <v>519</v>
      </c>
      <c r="S3493" t="s">
        <v>89</v>
      </c>
      <c r="T3493">
        <f t="shared" si="54"/>
        <v>60</v>
      </c>
      <c r="U3493">
        <v>4</v>
      </c>
      <c r="V3493" s="5">
        <v>0.39685185185185184</v>
      </c>
      <c r="W3493" s="8">
        <v>0.39583333333333331</v>
      </c>
      <c r="X3493" t="s">
        <v>110</v>
      </c>
      <c r="Y3493" t="str">
        <f>+VLOOKUP($X3493,[1]ParadasReg!$F:$I,4,0)</f>
        <v>Parada 2 / (M) Santa Isabel</v>
      </c>
      <c r="Z3493">
        <f>+VLOOKUP($X3493,[1]ParadasReg!$F:$I,3,0)</f>
        <v>25</v>
      </c>
    </row>
    <row r="3494" spans="1:26" x14ac:dyDescent="0.25">
      <c r="A3494">
        <v>917923</v>
      </c>
      <c r="B3494">
        <v>2031</v>
      </c>
      <c r="C3494" s="3">
        <v>45883.398645833331</v>
      </c>
      <c r="D3494" t="s">
        <v>70</v>
      </c>
      <c r="E3494">
        <v>3</v>
      </c>
      <c r="F3494">
        <v>4</v>
      </c>
      <c r="G3494">
        <v>3</v>
      </c>
      <c r="H3494">
        <v>0</v>
      </c>
      <c r="I3494">
        <v>0</v>
      </c>
      <c r="J3494">
        <v>4</v>
      </c>
      <c r="K3494">
        <v>0</v>
      </c>
      <c r="L3494">
        <v>0</v>
      </c>
      <c r="M3494">
        <v>0</v>
      </c>
      <c r="N3494">
        <v>0</v>
      </c>
      <c r="O3494">
        <v>-33.443730000000002</v>
      </c>
      <c r="P3494">
        <v>-70.633316666666673</v>
      </c>
      <c r="Q3494">
        <v>66.666666666666657</v>
      </c>
      <c r="R3494">
        <v>519</v>
      </c>
      <c r="S3494" t="s">
        <v>89</v>
      </c>
      <c r="T3494">
        <f t="shared" si="54"/>
        <v>60</v>
      </c>
      <c r="U3494">
        <v>4</v>
      </c>
      <c r="V3494" s="5">
        <v>0.39864583333333337</v>
      </c>
      <c r="W3494" s="8">
        <v>0.39583333333333331</v>
      </c>
      <c r="X3494" t="s">
        <v>111</v>
      </c>
      <c r="Y3494" t="str">
        <f>+VLOOKUP($X3494,[1]ParadasReg!$F:$I,4,0)</f>
        <v>Parada 2 / (M) Parque Bustamante</v>
      </c>
      <c r="Z3494">
        <f>+VLOOKUP($X3494,[1]ParadasReg!$F:$I,3,0)</f>
        <v>26</v>
      </c>
    </row>
    <row r="3495" spans="1:26" x14ac:dyDescent="0.25">
      <c r="A3495">
        <v>917936</v>
      </c>
      <c r="B3495">
        <v>2031</v>
      </c>
      <c r="C3495" s="3">
        <v>45883.401018518518</v>
      </c>
      <c r="D3495" t="s">
        <v>70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-33.437253333333331</v>
      </c>
      <c r="P3495">
        <v>-70.635975000000002</v>
      </c>
      <c r="Q3495">
        <v>66.666666666666657</v>
      </c>
      <c r="R3495">
        <v>519</v>
      </c>
      <c r="S3495" t="s">
        <v>89</v>
      </c>
      <c r="T3495">
        <f t="shared" si="54"/>
        <v>60</v>
      </c>
      <c r="U3495">
        <v>4</v>
      </c>
      <c r="V3495" s="5">
        <v>0.4010185185185185</v>
      </c>
      <c r="W3495" s="8">
        <v>0.39583333333333331</v>
      </c>
      <c r="X3495" t="s">
        <v>112</v>
      </c>
      <c r="Y3495" t="str">
        <f>+VLOOKUP($X3495,[1]ParadasReg!$F:$I,4,0)</f>
        <v>Parada 4 / Plaza Italia</v>
      </c>
      <c r="Z3495">
        <f>+VLOOKUP($X3495,[1]ParadasReg!$F:$I,3,0)</f>
        <v>27</v>
      </c>
    </row>
    <row r="3496" spans="1:26" x14ac:dyDescent="0.25">
      <c r="A3496">
        <v>917953</v>
      </c>
      <c r="B3496">
        <v>2031</v>
      </c>
      <c r="C3496" s="3">
        <v>45883.403807870367</v>
      </c>
      <c r="D3496" t="s">
        <v>70</v>
      </c>
      <c r="E3496">
        <v>0</v>
      </c>
      <c r="F3496">
        <v>5</v>
      </c>
      <c r="G3496">
        <v>0</v>
      </c>
      <c r="H3496">
        <v>0</v>
      </c>
      <c r="I3496">
        <v>0</v>
      </c>
      <c r="J3496">
        <v>5</v>
      </c>
      <c r="K3496">
        <v>0</v>
      </c>
      <c r="L3496">
        <v>0</v>
      </c>
      <c r="M3496">
        <v>0</v>
      </c>
      <c r="N3496">
        <v>0</v>
      </c>
      <c r="O3496">
        <v>-33.439698333333332</v>
      </c>
      <c r="P3496">
        <v>-70.639975000000007</v>
      </c>
      <c r="Q3496">
        <v>60.493827160493829</v>
      </c>
      <c r="R3496">
        <v>519</v>
      </c>
      <c r="S3496" t="s">
        <v>89</v>
      </c>
      <c r="T3496">
        <f t="shared" si="54"/>
        <v>60</v>
      </c>
      <c r="U3496">
        <v>4</v>
      </c>
      <c r="V3496" s="5">
        <v>0.40380787037037041</v>
      </c>
      <c r="W3496" s="8">
        <v>0.39583333333333331</v>
      </c>
      <c r="X3496" t="s">
        <v>113</v>
      </c>
      <c r="Y3496" t="str">
        <f>+VLOOKUP($X3496,[1]ParadasReg!$F:$I,4,0)</f>
        <v>Parada 4 / (M) Universidad Católica</v>
      </c>
      <c r="Z3496">
        <f>+VLOOKUP($X3496,[1]ParadasReg!$F:$I,3,0)</f>
        <v>28</v>
      </c>
    </row>
    <row r="3497" spans="1:26" x14ac:dyDescent="0.25">
      <c r="A3497">
        <v>917963</v>
      </c>
      <c r="B3497">
        <v>2031</v>
      </c>
      <c r="C3497" s="3">
        <v>45883.405624999999</v>
      </c>
      <c r="D3497" t="s">
        <v>70</v>
      </c>
      <c r="E3497">
        <v>0</v>
      </c>
      <c r="F3497">
        <v>14</v>
      </c>
      <c r="G3497">
        <v>0</v>
      </c>
      <c r="H3497">
        <v>0</v>
      </c>
      <c r="I3497">
        <v>0</v>
      </c>
      <c r="J3497">
        <v>14</v>
      </c>
      <c r="K3497">
        <v>0</v>
      </c>
      <c r="L3497">
        <v>0</v>
      </c>
      <c r="M3497">
        <v>0</v>
      </c>
      <c r="N3497">
        <v>0</v>
      </c>
      <c r="O3497">
        <v>-33.44251666666667</v>
      </c>
      <c r="P3497">
        <v>-70.645458333333337</v>
      </c>
      <c r="Q3497">
        <v>43.209876543209873</v>
      </c>
      <c r="R3497">
        <v>519</v>
      </c>
      <c r="S3497" t="s">
        <v>89</v>
      </c>
      <c r="T3497">
        <f t="shared" si="54"/>
        <v>40</v>
      </c>
      <c r="U3497">
        <v>4</v>
      </c>
      <c r="V3497" s="5">
        <v>0.40562499999999996</v>
      </c>
      <c r="W3497" s="8">
        <v>0.39583333333333331</v>
      </c>
      <c r="X3497" t="s">
        <v>114</v>
      </c>
      <c r="Y3497" t="str">
        <f>+VLOOKUP($X3497,[1]ParadasReg!$F:$I,4,0)</f>
        <v>Parada 3 / (M) Santa Lucía</v>
      </c>
      <c r="Z3497">
        <f>+VLOOKUP($X3497,[1]ParadasReg!$F:$I,3,0)</f>
        <v>29</v>
      </c>
    </row>
    <row r="3498" spans="1:26" x14ac:dyDescent="0.25">
      <c r="A3498">
        <v>917975</v>
      </c>
      <c r="B3498">
        <v>2031</v>
      </c>
      <c r="C3498" s="3">
        <v>45883.407581018517</v>
      </c>
      <c r="D3498" t="s">
        <v>70</v>
      </c>
      <c r="E3498">
        <v>0</v>
      </c>
      <c r="F3498">
        <v>10</v>
      </c>
      <c r="G3498">
        <v>0</v>
      </c>
      <c r="H3498">
        <v>0</v>
      </c>
      <c r="I3498">
        <v>0</v>
      </c>
      <c r="J3498">
        <v>10</v>
      </c>
      <c r="K3498">
        <v>0</v>
      </c>
      <c r="L3498">
        <v>0</v>
      </c>
      <c r="M3498">
        <v>0</v>
      </c>
      <c r="N3498">
        <v>0</v>
      </c>
      <c r="O3498">
        <v>-33.443916666666667</v>
      </c>
      <c r="P3498">
        <v>-70.652180000000001</v>
      </c>
      <c r="Q3498">
        <v>30.864197530864196</v>
      </c>
      <c r="R3498">
        <v>519</v>
      </c>
      <c r="S3498" t="s">
        <v>89</v>
      </c>
      <c r="T3498">
        <f t="shared" si="54"/>
        <v>30</v>
      </c>
      <c r="U3498">
        <v>4</v>
      </c>
      <c r="V3498" s="5">
        <v>0.40758101851851852</v>
      </c>
      <c r="W3498" s="8">
        <v>0.39583333333333331</v>
      </c>
      <c r="X3498" t="s">
        <v>115</v>
      </c>
      <c r="Y3498" t="str">
        <f>+VLOOKUP($X3498,[1]ParadasReg!$F:$I,4,0)</f>
        <v>Parada 3 / (M) Universidad de Chile</v>
      </c>
      <c r="Z3498">
        <f>+VLOOKUP($X3498,[1]ParadasReg!$F:$I,3,0)</f>
        <v>30</v>
      </c>
    </row>
    <row r="3499" spans="1:26" x14ac:dyDescent="0.25">
      <c r="A3499">
        <v>918211</v>
      </c>
      <c r="B3499">
        <v>2031</v>
      </c>
      <c r="C3499" s="3">
        <v>45883.474675925929</v>
      </c>
      <c r="D3499" t="s">
        <v>72</v>
      </c>
      <c r="E3499">
        <v>3</v>
      </c>
      <c r="F3499">
        <v>0</v>
      </c>
      <c r="G3499">
        <v>3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-33.475118333333327</v>
      </c>
      <c r="P3499">
        <v>-70.546888333333328</v>
      </c>
      <c r="Q3499">
        <v>4.9382716049382713</v>
      </c>
      <c r="R3499">
        <v>519</v>
      </c>
      <c r="S3499" t="s">
        <v>89</v>
      </c>
      <c r="T3499">
        <f t="shared" si="54"/>
        <v>0</v>
      </c>
      <c r="U3499">
        <v>4</v>
      </c>
      <c r="V3499" s="5">
        <v>0.47467592592592595</v>
      </c>
      <c r="W3499" s="8">
        <v>0.45833333333333331</v>
      </c>
      <c r="X3499" t="s">
        <v>96</v>
      </c>
      <c r="Y3499" t="str">
        <f>+VLOOKUP($X3499,[1]ParadasReg!$F:$I,4,0)</f>
        <v>Avenida Grecia / esq. Palena</v>
      </c>
      <c r="Z3499">
        <f>+VLOOKUP($X3499,[1]ParadasReg!$F:$I,3,0)</f>
        <v>8</v>
      </c>
    </row>
    <row r="3500" spans="1:26" x14ac:dyDescent="0.25">
      <c r="A3500">
        <v>918216</v>
      </c>
      <c r="B3500">
        <v>2031</v>
      </c>
      <c r="C3500" s="3">
        <v>45883.476435185177</v>
      </c>
      <c r="D3500" t="s">
        <v>72</v>
      </c>
      <c r="E3500">
        <v>9</v>
      </c>
      <c r="F3500">
        <v>0</v>
      </c>
      <c r="G3500">
        <v>0</v>
      </c>
      <c r="H3500">
        <v>0</v>
      </c>
      <c r="I3500">
        <v>9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-33.473046666666669</v>
      </c>
      <c r="P3500">
        <v>-70.556528333333333</v>
      </c>
      <c r="Q3500">
        <v>16.049382716049383</v>
      </c>
      <c r="R3500">
        <v>519</v>
      </c>
      <c r="S3500" t="s">
        <v>89</v>
      </c>
      <c r="T3500">
        <f t="shared" si="54"/>
        <v>10</v>
      </c>
      <c r="U3500">
        <v>4</v>
      </c>
      <c r="V3500" s="5">
        <v>0.47643518518518518</v>
      </c>
      <c r="W3500" s="8">
        <v>0.45833333333333331</v>
      </c>
      <c r="X3500" t="s">
        <v>98</v>
      </c>
      <c r="Y3500" t="str">
        <f>+VLOOKUP($X3500,[1]ParadasReg!$F:$I,4,0)</f>
        <v>Parada 2 / Calle 1A - Avenida Grecia</v>
      </c>
      <c r="Z3500">
        <f>+VLOOKUP($X3500,[1]ParadasReg!$F:$I,3,0)</f>
        <v>10</v>
      </c>
    </row>
    <row r="3501" spans="1:26" x14ac:dyDescent="0.25">
      <c r="A3501">
        <v>918224</v>
      </c>
      <c r="B3501">
        <v>2031</v>
      </c>
      <c r="C3501" s="3">
        <v>45883.477210648147</v>
      </c>
      <c r="D3501" t="s">
        <v>72</v>
      </c>
      <c r="E3501">
        <v>10</v>
      </c>
      <c r="F3501">
        <v>2</v>
      </c>
      <c r="G3501">
        <v>10</v>
      </c>
      <c r="H3501">
        <v>0</v>
      </c>
      <c r="I3501">
        <v>0</v>
      </c>
      <c r="J3501">
        <v>2</v>
      </c>
      <c r="K3501">
        <v>0</v>
      </c>
      <c r="L3501">
        <v>0</v>
      </c>
      <c r="M3501">
        <v>0</v>
      </c>
      <c r="N3501">
        <v>0</v>
      </c>
      <c r="O3501">
        <v>-33.472046666666657</v>
      </c>
      <c r="P3501">
        <v>-70.561881666666665</v>
      </c>
      <c r="Q3501">
        <v>25.925925925925924</v>
      </c>
      <c r="R3501">
        <v>519</v>
      </c>
      <c r="S3501" t="s">
        <v>89</v>
      </c>
      <c r="T3501">
        <f t="shared" si="54"/>
        <v>20</v>
      </c>
      <c r="U3501">
        <v>4</v>
      </c>
      <c r="V3501" s="5">
        <v>0.47721064814814818</v>
      </c>
      <c r="W3501" s="8">
        <v>0.45833333333333331</v>
      </c>
      <c r="X3501" t="s">
        <v>99</v>
      </c>
      <c r="Y3501" t="str">
        <f>+VLOOKUP($X3501,[1]ParadasReg!$F:$I,4,0)</f>
        <v>Parada 2 / Ictinos - Avenida Grecia</v>
      </c>
      <c r="Z3501">
        <f>+VLOOKUP($X3501,[1]ParadasReg!$F:$I,3,0)</f>
        <v>11</v>
      </c>
    </row>
    <row r="3502" spans="1:26" x14ac:dyDescent="0.25">
      <c r="A3502">
        <v>918234</v>
      </c>
      <c r="B3502">
        <v>2031</v>
      </c>
      <c r="C3502" s="3">
        <v>45883.479108796288</v>
      </c>
      <c r="D3502" t="s">
        <v>72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-33.470956666666673</v>
      </c>
      <c r="P3502">
        <v>-70.567588333333333</v>
      </c>
      <c r="Q3502">
        <v>25.925925925925924</v>
      </c>
      <c r="R3502">
        <v>519</v>
      </c>
      <c r="S3502" t="s">
        <v>89</v>
      </c>
      <c r="T3502">
        <f t="shared" si="54"/>
        <v>20</v>
      </c>
      <c r="U3502">
        <v>4</v>
      </c>
      <c r="V3502" s="5">
        <v>0.47910879629629632</v>
      </c>
      <c r="W3502" s="8">
        <v>0.45833333333333331</v>
      </c>
      <c r="X3502" t="s">
        <v>119</v>
      </c>
      <c r="Y3502" t="str">
        <f>+VLOOKUP($X3502,[1]ParadasReg!$F:$I,4,0)</f>
        <v>Parada 2 / Los Molineros - Av. Grecia</v>
      </c>
      <c r="Z3502">
        <f>+VLOOKUP($X3502,[1]ParadasReg!$F:$I,3,0)</f>
        <v>12</v>
      </c>
    </row>
    <row r="3503" spans="1:26" x14ac:dyDescent="0.25">
      <c r="A3503">
        <v>918237</v>
      </c>
      <c r="B3503">
        <v>2031</v>
      </c>
      <c r="C3503" s="3">
        <v>45883.479745370372</v>
      </c>
      <c r="D3503" t="s">
        <v>72</v>
      </c>
      <c r="E3503">
        <v>0</v>
      </c>
      <c r="F3503">
        <v>2</v>
      </c>
      <c r="G3503">
        <v>0</v>
      </c>
      <c r="H3503">
        <v>0</v>
      </c>
      <c r="I3503">
        <v>0</v>
      </c>
      <c r="J3503">
        <v>2</v>
      </c>
      <c r="K3503">
        <v>0</v>
      </c>
      <c r="L3503">
        <v>0</v>
      </c>
      <c r="M3503">
        <v>0</v>
      </c>
      <c r="N3503">
        <v>0</v>
      </c>
      <c r="O3503">
        <v>-33.469908333333343</v>
      </c>
      <c r="P3503">
        <v>-70.57277333333333</v>
      </c>
      <c r="Q3503">
        <v>23.456790123456788</v>
      </c>
      <c r="R3503">
        <v>519</v>
      </c>
      <c r="S3503" t="s">
        <v>89</v>
      </c>
      <c r="T3503">
        <f t="shared" si="54"/>
        <v>20</v>
      </c>
      <c r="U3503">
        <v>4</v>
      </c>
      <c r="V3503" s="5">
        <v>0.47974537037037041</v>
      </c>
      <c r="W3503" s="8">
        <v>0.47916666666666663</v>
      </c>
      <c r="X3503" t="s">
        <v>117</v>
      </c>
      <c r="Y3503" t="str">
        <f>+VLOOKUP($X3503,[1]ParadasReg!$F:$I,4,0)</f>
        <v>Parada 2 / Cruz Almeyda - Avenida Grecia</v>
      </c>
      <c r="Z3503">
        <f>+VLOOKUP($X3503,[1]ParadasReg!$F:$I,3,0)</f>
        <v>13</v>
      </c>
    </row>
    <row r="3504" spans="1:26" x14ac:dyDescent="0.25">
      <c r="A3504">
        <v>918241</v>
      </c>
      <c r="B3504">
        <v>2031</v>
      </c>
      <c r="C3504" s="3">
        <v>45883.480381944442</v>
      </c>
      <c r="D3504" t="s">
        <v>72</v>
      </c>
      <c r="E3504">
        <v>4</v>
      </c>
      <c r="F3504">
        <v>14</v>
      </c>
      <c r="G3504">
        <v>0</v>
      </c>
      <c r="H3504">
        <v>0</v>
      </c>
      <c r="I3504">
        <v>4</v>
      </c>
      <c r="J3504">
        <v>14</v>
      </c>
      <c r="K3504">
        <v>0</v>
      </c>
      <c r="L3504">
        <v>0</v>
      </c>
      <c r="M3504">
        <v>0</v>
      </c>
      <c r="N3504">
        <v>0</v>
      </c>
      <c r="O3504">
        <v>-33.469116666666658</v>
      </c>
      <c r="P3504">
        <v>-70.576376666666661</v>
      </c>
      <c r="Q3504">
        <v>11.111111111111111</v>
      </c>
      <c r="R3504">
        <v>519</v>
      </c>
      <c r="S3504" t="s">
        <v>89</v>
      </c>
      <c r="T3504">
        <f t="shared" si="54"/>
        <v>10</v>
      </c>
      <c r="U3504">
        <v>4</v>
      </c>
      <c r="V3504" s="5">
        <v>0.48038194444444443</v>
      </c>
      <c r="W3504" s="8">
        <v>0.47916666666666663</v>
      </c>
      <c r="X3504" t="s">
        <v>100</v>
      </c>
      <c r="Y3504" t="str">
        <f>+VLOOKUP($X3504,[1]ParadasReg!$F:$I,4,0)</f>
        <v>Parada 4 / (M) Grecia</v>
      </c>
      <c r="Z3504">
        <f>+VLOOKUP($X3504,[1]ParadasReg!$F:$I,3,0)</f>
        <v>14</v>
      </c>
    </row>
    <row r="3505" spans="1:26" x14ac:dyDescent="0.25">
      <c r="A3505">
        <v>918250</v>
      </c>
      <c r="B3505">
        <v>2031</v>
      </c>
      <c r="C3505" s="3">
        <v>45883.481585648151</v>
      </c>
      <c r="D3505" t="s">
        <v>72</v>
      </c>
      <c r="E3505">
        <v>1</v>
      </c>
      <c r="F3505">
        <v>1</v>
      </c>
      <c r="G3505">
        <v>1</v>
      </c>
      <c r="H3505">
        <v>1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-33.467551666666672</v>
      </c>
      <c r="P3505">
        <v>-70.580866666666665</v>
      </c>
      <c r="Q3505">
        <v>11.111111111111111</v>
      </c>
      <c r="R3505">
        <v>519</v>
      </c>
      <c r="S3505" t="s">
        <v>89</v>
      </c>
      <c r="T3505">
        <f t="shared" si="54"/>
        <v>10</v>
      </c>
      <c r="U3505">
        <v>4</v>
      </c>
      <c r="V3505" s="5">
        <v>0.48158564814814814</v>
      </c>
      <c r="W3505" s="8">
        <v>0.47916666666666663</v>
      </c>
      <c r="X3505" t="s">
        <v>101</v>
      </c>
      <c r="Y3505" t="str">
        <f>+VLOOKUP($X3505,[1]ParadasReg!$F:$I,4,0)</f>
        <v>Parada 2 / ADO Chile</v>
      </c>
      <c r="Z3505">
        <f>+VLOOKUP($X3505,[1]ParadasReg!$F:$I,3,0)</f>
        <v>15</v>
      </c>
    </row>
    <row r="3506" spans="1:26" x14ac:dyDescent="0.25">
      <c r="A3506">
        <v>918262</v>
      </c>
      <c r="B3506">
        <v>2031</v>
      </c>
      <c r="C3506" s="3">
        <v>45883.483703703707</v>
      </c>
      <c r="D3506" t="s">
        <v>72</v>
      </c>
      <c r="E3506">
        <v>0</v>
      </c>
      <c r="F3506">
        <v>1</v>
      </c>
      <c r="G3506">
        <v>0</v>
      </c>
      <c r="H3506">
        <v>0</v>
      </c>
      <c r="I3506">
        <v>0</v>
      </c>
      <c r="J3506">
        <v>1</v>
      </c>
      <c r="K3506">
        <v>0</v>
      </c>
      <c r="L3506">
        <v>0</v>
      </c>
      <c r="M3506">
        <v>0</v>
      </c>
      <c r="N3506">
        <v>0</v>
      </c>
      <c r="O3506">
        <v>-33.46532666666667</v>
      </c>
      <c r="P3506">
        <v>-70.589166666666671</v>
      </c>
      <c r="Q3506">
        <v>9.8765432098765427</v>
      </c>
      <c r="R3506">
        <v>519</v>
      </c>
      <c r="S3506" t="s">
        <v>89</v>
      </c>
      <c r="T3506">
        <f t="shared" si="54"/>
        <v>0</v>
      </c>
      <c r="U3506">
        <v>4</v>
      </c>
      <c r="V3506" s="5">
        <v>0.48370370370370369</v>
      </c>
      <c r="W3506" s="8">
        <v>0.47916666666666663</v>
      </c>
      <c r="X3506" t="s">
        <v>102</v>
      </c>
      <c r="Y3506" t="str">
        <f>+VLOOKUP($X3506,[1]ParadasReg!$F:$I,4,0)</f>
        <v>Parada 2 / CESFAM Salvador Bustos</v>
      </c>
      <c r="Z3506">
        <f>+VLOOKUP($X3506,[1]ParadasReg!$F:$I,3,0)</f>
        <v>16</v>
      </c>
    </row>
    <row r="3507" spans="1:26" x14ac:dyDescent="0.25">
      <c r="A3507">
        <v>918267</v>
      </c>
      <c r="B3507">
        <v>2031</v>
      </c>
      <c r="C3507" s="3">
        <v>45883.485150462962</v>
      </c>
      <c r="D3507" t="s">
        <v>72</v>
      </c>
      <c r="E3507">
        <v>10</v>
      </c>
      <c r="F3507">
        <v>5</v>
      </c>
      <c r="G3507">
        <v>0</v>
      </c>
      <c r="H3507">
        <v>0</v>
      </c>
      <c r="I3507">
        <v>10</v>
      </c>
      <c r="J3507">
        <v>5</v>
      </c>
      <c r="K3507">
        <v>0</v>
      </c>
      <c r="L3507">
        <v>0</v>
      </c>
      <c r="M3507">
        <v>0</v>
      </c>
      <c r="N3507">
        <v>0</v>
      </c>
      <c r="O3507">
        <v>-33.464588333333332</v>
      </c>
      <c r="P3507">
        <v>-70.59751833333334</v>
      </c>
      <c r="Q3507">
        <v>16.049382716049383</v>
      </c>
      <c r="R3507">
        <v>519</v>
      </c>
      <c r="S3507" t="s">
        <v>89</v>
      </c>
      <c r="T3507">
        <f t="shared" si="54"/>
        <v>10</v>
      </c>
      <c r="U3507">
        <v>4</v>
      </c>
      <c r="V3507" s="5">
        <v>0.48515046296296299</v>
      </c>
      <c r="W3507" s="8">
        <v>0.47916666666666663</v>
      </c>
      <c r="X3507" t="s">
        <v>103</v>
      </c>
      <c r="Y3507" t="str">
        <f>+VLOOKUP($X3507,[1]ParadasReg!$F:$I,4,0)</f>
        <v>Parada 2 / Pedagógico</v>
      </c>
      <c r="Z3507">
        <f>+VLOOKUP($X3507,[1]ParadasReg!$F:$I,3,0)</f>
        <v>17</v>
      </c>
    </row>
    <row r="3508" spans="1:26" x14ac:dyDescent="0.25">
      <c r="A3508">
        <v>918270</v>
      </c>
      <c r="B3508">
        <v>2031</v>
      </c>
      <c r="C3508" s="3">
        <v>45883.486168981479</v>
      </c>
      <c r="D3508" t="s">
        <v>72</v>
      </c>
      <c r="E3508">
        <v>1</v>
      </c>
      <c r="F3508">
        <v>3</v>
      </c>
      <c r="G3508">
        <v>1</v>
      </c>
      <c r="H3508">
        <v>0</v>
      </c>
      <c r="I3508">
        <v>0</v>
      </c>
      <c r="J3508">
        <v>3</v>
      </c>
      <c r="K3508">
        <v>0</v>
      </c>
      <c r="L3508">
        <v>0</v>
      </c>
      <c r="M3508">
        <v>0</v>
      </c>
      <c r="N3508">
        <v>0</v>
      </c>
      <c r="O3508">
        <v>-33.463998333333343</v>
      </c>
      <c r="P3508">
        <v>-70.60219166666667</v>
      </c>
      <c r="Q3508">
        <v>13.580246913580247</v>
      </c>
      <c r="R3508">
        <v>519</v>
      </c>
      <c r="S3508" t="s">
        <v>89</v>
      </c>
      <c r="T3508">
        <f t="shared" si="54"/>
        <v>10</v>
      </c>
      <c r="U3508">
        <v>4</v>
      </c>
      <c r="V3508" s="5">
        <v>0.48616898148148152</v>
      </c>
      <c r="W3508" s="8">
        <v>0.47916666666666663</v>
      </c>
      <c r="X3508" t="s">
        <v>104</v>
      </c>
      <c r="Y3508" t="str">
        <f>+VLOOKUP($X3508,[1]ParadasReg!$F:$I,4,0)</f>
        <v>Parada 2 / Los Tres Antonios</v>
      </c>
      <c r="Z3508">
        <f>+VLOOKUP($X3508,[1]ParadasReg!$F:$I,3,0)</f>
        <v>18</v>
      </c>
    </row>
    <row r="3509" spans="1:26" x14ac:dyDescent="0.25">
      <c r="A3509">
        <v>918276</v>
      </c>
      <c r="B3509">
        <v>2031</v>
      </c>
      <c r="C3509" s="3">
        <v>45883.487708333327</v>
      </c>
      <c r="D3509" t="s">
        <v>72</v>
      </c>
      <c r="E3509">
        <v>0</v>
      </c>
      <c r="F3509">
        <v>1</v>
      </c>
      <c r="G3509">
        <v>0</v>
      </c>
      <c r="H3509">
        <v>0</v>
      </c>
      <c r="I3509">
        <v>0</v>
      </c>
      <c r="J3509">
        <v>1</v>
      </c>
      <c r="K3509">
        <v>0</v>
      </c>
      <c r="L3509">
        <v>0</v>
      </c>
      <c r="M3509">
        <v>0</v>
      </c>
      <c r="N3509">
        <v>0</v>
      </c>
      <c r="O3509">
        <v>-33.462153333333333</v>
      </c>
      <c r="P3509">
        <v>-70.607353333333336</v>
      </c>
      <c r="Q3509">
        <v>12.345679012345679</v>
      </c>
      <c r="R3509">
        <v>519</v>
      </c>
      <c r="S3509" t="s">
        <v>89</v>
      </c>
      <c r="T3509">
        <f t="shared" si="54"/>
        <v>10</v>
      </c>
      <c r="U3509">
        <v>4</v>
      </c>
      <c r="V3509" s="5">
        <v>0.48770833333333335</v>
      </c>
      <c r="W3509" s="8">
        <v>0.47916666666666663</v>
      </c>
      <c r="X3509" t="s">
        <v>118</v>
      </c>
      <c r="Y3509" t="str">
        <f>+VLOOKUP($X3509,[1]ParadasReg!$F:$I,4,0)</f>
        <v>Parada 2 / (M) Est.Nacional</v>
      </c>
      <c r="Z3509">
        <f>+VLOOKUP($X3509,[1]ParadasReg!$F:$I,3,0)</f>
        <v>19</v>
      </c>
    </row>
    <row r="3510" spans="1:26" x14ac:dyDescent="0.25">
      <c r="A3510">
        <v>918278</v>
      </c>
      <c r="B3510">
        <v>2031</v>
      </c>
      <c r="C3510" s="3">
        <v>45883.489120370366</v>
      </c>
      <c r="D3510" t="s">
        <v>72</v>
      </c>
      <c r="E3510">
        <v>1</v>
      </c>
      <c r="F3510">
        <v>0</v>
      </c>
      <c r="G3510">
        <v>1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-33.46181</v>
      </c>
      <c r="P3510">
        <v>-70.612426666666664</v>
      </c>
      <c r="Q3510">
        <v>13.580246913580247</v>
      </c>
      <c r="R3510">
        <v>519</v>
      </c>
      <c r="S3510" t="s">
        <v>89</v>
      </c>
      <c r="T3510">
        <f t="shared" si="54"/>
        <v>10</v>
      </c>
      <c r="U3510">
        <v>4</v>
      </c>
      <c r="V3510" s="5">
        <v>0.48912037037037037</v>
      </c>
      <c r="W3510" s="8">
        <v>0.47916666666666663</v>
      </c>
      <c r="X3510" t="s">
        <v>105</v>
      </c>
      <c r="Y3510" t="str">
        <f>+VLOOKUP($X3510,[1]ParadasReg!$F:$I,4,0)</f>
        <v>Parada 2 / Avenida Marathon</v>
      </c>
      <c r="Z3510">
        <f>+VLOOKUP($X3510,[1]ParadasReg!$F:$I,3,0)</f>
        <v>20</v>
      </c>
    </row>
    <row r="3511" spans="1:26" x14ac:dyDescent="0.25">
      <c r="A3511">
        <v>918291</v>
      </c>
      <c r="B3511">
        <v>2031</v>
      </c>
      <c r="C3511" s="3">
        <v>45883.493067129632</v>
      </c>
      <c r="D3511" t="s">
        <v>72</v>
      </c>
      <c r="E3511">
        <v>1</v>
      </c>
      <c r="F3511">
        <v>3</v>
      </c>
      <c r="G3511">
        <v>0</v>
      </c>
      <c r="H3511">
        <v>0</v>
      </c>
      <c r="I3511">
        <v>1</v>
      </c>
      <c r="J3511">
        <v>3</v>
      </c>
      <c r="K3511">
        <v>0</v>
      </c>
      <c r="L3511">
        <v>0</v>
      </c>
      <c r="M3511">
        <v>0</v>
      </c>
      <c r="N3511">
        <v>0</v>
      </c>
      <c r="O3511">
        <v>-33.455038333333327</v>
      </c>
      <c r="P3511">
        <v>-70.628010000000003</v>
      </c>
      <c r="Q3511">
        <v>11.111111111111111</v>
      </c>
      <c r="R3511">
        <v>519</v>
      </c>
      <c r="S3511" t="s">
        <v>89</v>
      </c>
      <c r="T3511">
        <f t="shared" si="54"/>
        <v>10</v>
      </c>
      <c r="U3511">
        <v>4</v>
      </c>
      <c r="V3511" s="5">
        <v>0.49306712962962962</v>
      </c>
      <c r="W3511" s="8">
        <v>0.47916666666666663</v>
      </c>
      <c r="X3511" t="s">
        <v>108</v>
      </c>
      <c r="Y3511" t="str">
        <f>+VLOOKUP($X3511,[1]ParadasReg!$F:$I,4,0)</f>
        <v>Parada 2 / (M) Irarrázaval</v>
      </c>
      <c r="Z3511">
        <f>+VLOOKUP($X3511,[1]ParadasReg!$F:$I,3,0)</f>
        <v>23</v>
      </c>
    </row>
    <row r="3512" spans="1:26" x14ac:dyDescent="0.25">
      <c r="A3512">
        <v>918308</v>
      </c>
      <c r="B3512">
        <v>2031</v>
      </c>
      <c r="C3512" s="3">
        <v>45883.496435185189</v>
      </c>
      <c r="D3512" t="s">
        <v>72</v>
      </c>
      <c r="E3512">
        <v>0</v>
      </c>
      <c r="F3512">
        <v>1</v>
      </c>
      <c r="G3512">
        <v>0</v>
      </c>
      <c r="H3512">
        <v>0</v>
      </c>
      <c r="I3512">
        <v>0</v>
      </c>
      <c r="J3512">
        <v>1</v>
      </c>
      <c r="K3512">
        <v>0</v>
      </c>
      <c r="L3512">
        <v>0</v>
      </c>
      <c r="M3512">
        <v>0</v>
      </c>
      <c r="N3512">
        <v>0</v>
      </c>
      <c r="O3512">
        <v>-33.443623333333328</v>
      </c>
      <c r="P3512">
        <v>-70.633358333333334</v>
      </c>
      <c r="Q3512">
        <v>9.8765432098765427</v>
      </c>
      <c r="R3512">
        <v>519</v>
      </c>
      <c r="S3512" t="s">
        <v>89</v>
      </c>
      <c r="T3512">
        <f t="shared" si="54"/>
        <v>0</v>
      </c>
      <c r="U3512">
        <v>4</v>
      </c>
      <c r="V3512" s="5">
        <v>0.4964351851851852</v>
      </c>
      <c r="W3512" s="8">
        <v>0.47916666666666663</v>
      </c>
      <c r="X3512" t="s">
        <v>111</v>
      </c>
      <c r="Y3512" t="str">
        <f>+VLOOKUP($X3512,[1]ParadasReg!$F:$I,4,0)</f>
        <v>Parada 2 / (M) Parque Bustamante</v>
      </c>
      <c r="Z3512">
        <f>+VLOOKUP($X3512,[1]ParadasReg!$F:$I,3,0)</f>
        <v>26</v>
      </c>
    </row>
    <row r="3513" spans="1:26" x14ac:dyDescent="0.25">
      <c r="A3513">
        <v>918318</v>
      </c>
      <c r="B3513">
        <v>2031</v>
      </c>
      <c r="C3513" s="3">
        <v>45883.499027777783</v>
      </c>
      <c r="D3513" t="s">
        <v>72</v>
      </c>
      <c r="E3513">
        <v>0</v>
      </c>
      <c r="F3513">
        <v>2</v>
      </c>
      <c r="G3513">
        <v>0</v>
      </c>
      <c r="H3513">
        <v>0</v>
      </c>
      <c r="I3513">
        <v>0</v>
      </c>
      <c r="J3513">
        <v>2</v>
      </c>
      <c r="K3513">
        <v>0</v>
      </c>
      <c r="L3513">
        <v>0</v>
      </c>
      <c r="M3513">
        <v>0</v>
      </c>
      <c r="N3513">
        <v>0</v>
      </c>
      <c r="O3513">
        <v>-33.439579999999999</v>
      </c>
      <c r="P3513">
        <v>-70.639925000000005</v>
      </c>
      <c r="Q3513">
        <v>7.4074074074074066</v>
      </c>
      <c r="R3513">
        <v>519</v>
      </c>
      <c r="S3513" t="s">
        <v>89</v>
      </c>
      <c r="T3513">
        <f t="shared" si="54"/>
        <v>0</v>
      </c>
      <c r="U3513">
        <v>4</v>
      </c>
      <c r="V3513" s="5">
        <v>0.49902777777777779</v>
      </c>
      <c r="W3513" s="8">
        <v>0.47916666666666663</v>
      </c>
      <c r="X3513" t="s">
        <v>113</v>
      </c>
      <c r="Y3513" t="str">
        <f>+VLOOKUP($X3513,[1]ParadasReg!$F:$I,4,0)</f>
        <v>Parada 4 / (M) Universidad Católica</v>
      </c>
      <c r="Z3513">
        <f>+VLOOKUP($X3513,[1]ParadasReg!$F:$I,3,0)</f>
        <v>28</v>
      </c>
    </row>
    <row r="3514" spans="1:26" x14ac:dyDescent="0.25">
      <c r="A3514">
        <v>918325</v>
      </c>
      <c r="B3514">
        <v>2031</v>
      </c>
      <c r="C3514" s="3">
        <v>45883.500462962962</v>
      </c>
      <c r="D3514" t="s">
        <v>72</v>
      </c>
      <c r="E3514">
        <v>0</v>
      </c>
      <c r="F3514">
        <v>4</v>
      </c>
      <c r="G3514">
        <v>0</v>
      </c>
      <c r="H3514">
        <v>0</v>
      </c>
      <c r="I3514">
        <v>0</v>
      </c>
      <c r="J3514">
        <v>4</v>
      </c>
      <c r="K3514">
        <v>0</v>
      </c>
      <c r="L3514">
        <v>0</v>
      </c>
      <c r="M3514">
        <v>0</v>
      </c>
      <c r="N3514">
        <v>0</v>
      </c>
      <c r="O3514">
        <v>-33.442598333333343</v>
      </c>
      <c r="P3514">
        <v>-70.645273333333336</v>
      </c>
      <c r="Q3514">
        <v>2.4691358024691357</v>
      </c>
      <c r="R3514">
        <v>519</v>
      </c>
      <c r="S3514" t="s">
        <v>89</v>
      </c>
      <c r="T3514">
        <f t="shared" si="54"/>
        <v>0</v>
      </c>
      <c r="U3514">
        <v>4</v>
      </c>
      <c r="V3514" s="5">
        <v>0.500462962962963</v>
      </c>
      <c r="W3514" s="8">
        <v>0.5</v>
      </c>
      <c r="X3514" t="s">
        <v>114</v>
      </c>
      <c r="Y3514" t="str">
        <f>+VLOOKUP($X3514,[1]ParadasReg!$F:$I,4,0)</f>
        <v>Parada 3 / (M) Santa Lucía</v>
      </c>
      <c r="Z3514">
        <f>+VLOOKUP($X3514,[1]ParadasReg!$F:$I,3,0)</f>
        <v>29</v>
      </c>
    </row>
    <row r="3515" spans="1:26" x14ac:dyDescent="0.25">
      <c r="A3515">
        <v>918337</v>
      </c>
      <c r="B3515">
        <v>2031</v>
      </c>
      <c r="C3515" s="3">
        <v>45883.502349537041</v>
      </c>
      <c r="D3515" t="s">
        <v>72</v>
      </c>
      <c r="E3515">
        <v>0</v>
      </c>
      <c r="F3515">
        <v>1</v>
      </c>
      <c r="G3515">
        <v>0</v>
      </c>
      <c r="H3515">
        <v>0</v>
      </c>
      <c r="I3515">
        <v>0</v>
      </c>
      <c r="J3515">
        <v>1</v>
      </c>
      <c r="K3515">
        <v>0</v>
      </c>
      <c r="L3515">
        <v>0</v>
      </c>
      <c r="M3515">
        <v>0</v>
      </c>
      <c r="N3515">
        <v>0</v>
      </c>
      <c r="O3515">
        <v>-33.443903333333331</v>
      </c>
      <c r="P3515">
        <v>-70.652211666666673</v>
      </c>
      <c r="Q3515">
        <v>1.2345679012345678</v>
      </c>
      <c r="R3515">
        <v>519</v>
      </c>
      <c r="S3515" t="s">
        <v>89</v>
      </c>
      <c r="T3515">
        <f t="shared" si="54"/>
        <v>0</v>
      </c>
      <c r="U3515">
        <v>4</v>
      </c>
      <c r="V3515" s="5">
        <v>0.50234953703703711</v>
      </c>
      <c r="W3515" s="8">
        <v>0.5</v>
      </c>
      <c r="X3515" t="s">
        <v>115</v>
      </c>
      <c r="Y3515" t="str">
        <f>+VLOOKUP($X3515,[1]ParadasReg!$F:$I,4,0)</f>
        <v>Parada 3 / (M) Universidad de Chile</v>
      </c>
      <c r="Z3515">
        <f>+VLOOKUP($X3515,[1]ParadasReg!$F:$I,3,0)</f>
        <v>30</v>
      </c>
    </row>
    <row r="3516" spans="1:26" x14ac:dyDescent="0.25">
      <c r="A3516">
        <v>918815</v>
      </c>
      <c r="B3516">
        <v>2031</v>
      </c>
      <c r="C3516" s="3">
        <v>45883.630266203712</v>
      </c>
      <c r="D3516" t="s">
        <v>72</v>
      </c>
      <c r="E3516">
        <v>0</v>
      </c>
      <c r="F3516">
        <v>1</v>
      </c>
      <c r="G3516">
        <v>0</v>
      </c>
      <c r="H3516">
        <v>0</v>
      </c>
      <c r="I3516">
        <v>0</v>
      </c>
      <c r="J3516">
        <v>1</v>
      </c>
      <c r="K3516">
        <v>0</v>
      </c>
      <c r="L3516">
        <v>0</v>
      </c>
      <c r="M3516">
        <v>0</v>
      </c>
      <c r="N3516">
        <v>0</v>
      </c>
      <c r="O3516">
        <v>-33.479421666666667</v>
      </c>
      <c r="P3516">
        <v>-70.524833333333333</v>
      </c>
      <c r="Q3516">
        <v>1.2345679012345678</v>
      </c>
      <c r="R3516">
        <v>519</v>
      </c>
      <c r="S3516" t="s">
        <v>89</v>
      </c>
      <c r="T3516">
        <f t="shared" si="54"/>
        <v>0</v>
      </c>
      <c r="U3516">
        <v>4</v>
      </c>
      <c r="V3516" s="5">
        <v>0.63026620370370368</v>
      </c>
      <c r="W3516" s="8">
        <v>0.625</v>
      </c>
      <c r="X3516" t="s">
        <v>123</v>
      </c>
      <c r="Y3516" t="str">
        <f>+VLOOKUP($X3516,[1]ParadasReg!$F:$I,4,0)</f>
        <v>Av. Diagonal Las Torres / esq. Avenida Grecia</v>
      </c>
      <c r="Z3516">
        <f>+VLOOKUP($X3516,[1]ParadasReg!$F:$I,3,0)</f>
        <v>2</v>
      </c>
    </row>
    <row r="3517" spans="1:26" x14ac:dyDescent="0.25">
      <c r="A3517">
        <v>918820</v>
      </c>
      <c r="B3517">
        <v>2031</v>
      </c>
      <c r="C3517" s="3">
        <v>45883.63113425926</v>
      </c>
      <c r="D3517" t="s">
        <v>72</v>
      </c>
      <c r="E3517">
        <v>1</v>
      </c>
      <c r="F3517">
        <v>0</v>
      </c>
      <c r="G3517">
        <v>1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-33.478273333333327</v>
      </c>
      <c r="P3517">
        <v>-70.531284999999997</v>
      </c>
      <c r="Q3517">
        <v>2.4691358024691357</v>
      </c>
      <c r="R3517">
        <v>519</v>
      </c>
      <c r="S3517" t="s">
        <v>89</v>
      </c>
      <c r="T3517">
        <f t="shared" si="54"/>
        <v>0</v>
      </c>
      <c r="U3517">
        <v>4</v>
      </c>
      <c r="V3517" s="5">
        <v>0.63113425925925926</v>
      </c>
      <c r="W3517" s="8">
        <v>0.625</v>
      </c>
      <c r="X3517" t="s">
        <v>92</v>
      </c>
      <c r="Y3517" t="str">
        <f>+VLOOKUP($X3517,[1]ParadasReg!$F:$I,4,0)</f>
        <v>Avenida Grecia / esq. Los Picachos</v>
      </c>
      <c r="Z3517">
        <f>+VLOOKUP($X3517,[1]ParadasReg!$F:$I,3,0)</f>
        <v>4</v>
      </c>
    </row>
    <row r="3518" spans="1:26" x14ac:dyDescent="0.25">
      <c r="A3518">
        <v>918824</v>
      </c>
      <c r="B3518">
        <v>2031</v>
      </c>
      <c r="C3518" s="3">
        <v>45883.632384259261</v>
      </c>
      <c r="D3518" t="s">
        <v>72</v>
      </c>
      <c r="E3518">
        <v>4</v>
      </c>
      <c r="F3518">
        <v>0</v>
      </c>
      <c r="G3518">
        <v>4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-33.477308333333333</v>
      </c>
      <c r="P3518">
        <v>-70.53565833333333</v>
      </c>
      <c r="Q3518">
        <v>7.4074074074074066</v>
      </c>
      <c r="R3518">
        <v>519</v>
      </c>
      <c r="S3518" t="s">
        <v>89</v>
      </c>
      <c r="T3518">
        <f t="shared" si="54"/>
        <v>0</v>
      </c>
      <c r="U3518">
        <v>4</v>
      </c>
      <c r="V3518" s="5">
        <v>0.63238425925925923</v>
      </c>
      <c r="W3518" s="8">
        <v>0.625</v>
      </c>
      <c r="X3518" t="s">
        <v>93</v>
      </c>
      <c r="Y3518" t="str">
        <f>+VLOOKUP($X3518,[1]ParadasReg!$F:$I,4,0)</f>
        <v>Avenida Grecia / esq. Jacarandá</v>
      </c>
      <c r="Z3518">
        <f>+VLOOKUP($X3518,[1]ParadasReg!$F:$I,3,0)</f>
        <v>5</v>
      </c>
    </row>
    <row r="3519" spans="1:26" x14ac:dyDescent="0.25">
      <c r="A3519">
        <v>918826</v>
      </c>
      <c r="B3519">
        <v>2031</v>
      </c>
      <c r="C3519" s="3">
        <v>45883.632928240739</v>
      </c>
      <c r="D3519" t="s">
        <v>72</v>
      </c>
      <c r="E3519">
        <v>8</v>
      </c>
      <c r="F3519">
        <v>0</v>
      </c>
      <c r="G3519">
        <v>8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-33.476683333333327</v>
      </c>
      <c r="P3519">
        <v>-70.538831666666667</v>
      </c>
      <c r="Q3519">
        <v>17.283950617283949</v>
      </c>
      <c r="R3519">
        <v>519</v>
      </c>
      <c r="S3519" t="s">
        <v>89</v>
      </c>
      <c r="T3519">
        <f t="shared" si="54"/>
        <v>10</v>
      </c>
      <c r="U3519">
        <v>4</v>
      </c>
      <c r="V3519" s="5">
        <v>0.63292824074074072</v>
      </c>
      <c r="W3519" s="8">
        <v>0.625</v>
      </c>
      <c r="X3519" t="s">
        <v>94</v>
      </c>
      <c r="Y3519" t="str">
        <f>+VLOOKUP($X3519,[1]ParadasReg!$F:$I,4,0)</f>
        <v>Avenida Grecia / esq. Amanecer</v>
      </c>
      <c r="Z3519">
        <f>+VLOOKUP($X3519,[1]ParadasReg!$F:$I,3,0)</f>
        <v>6</v>
      </c>
    </row>
    <row r="3520" spans="1:26" x14ac:dyDescent="0.25">
      <c r="A3520">
        <v>918830</v>
      </c>
      <c r="B3520">
        <v>2031</v>
      </c>
      <c r="C3520" s="3">
        <v>45883.633993055562</v>
      </c>
      <c r="D3520" t="s">
        <v>72</v>
      </c>
      <c r="E3520">
        <v>4</v>
      </c>
      <c r="F3520">
        <v>0</v>
      </c>
      <c r="G3520">
        <v>2</v>
      </c>
      <c r="H3520">
        <v>0</v>
      </c>
      <c r="I3520">
        <v>2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-33.476006666666663</v>
      </c>
      <c r="P3520">
        <v>-70.542423333333332</v>
      </c>
      <c r="Q3520">
        <v>22.222222222222221</v>
      </c>
      <c r="R3520">
        <v>519</v>
      </c>
      <c r="S3520" t="s">
        <v>89</v>
      </c>
      <c r="T3520">
        <f t="shared" si="54"/>
        <v>20</v>
      </c>
      <c r="U3520">
        <v>4</v>
      </c>
      <c r="V3520" s="5">
        <v>0.63399305555555552</v>
      </c>
      <c r="W3520" s="8">
        <v>0.625</v>
      </c>
      <c r="X3520" t="s">
        <v>95</v>
      </c>
      <c r="Y3520" t="str">
        <f>+VLOOKUP($X3520,[1]ParadasReg!$F:$I,4,0)</f>
        <v>Parada / Muni. Peñalolén</v>
      </c>
      <c r="Z3520">
        <f>+VLOOKUP($X3520,[1]ParadasReg!$F:$I,3,0)</f>
        <v>7</v>
      </c>
    </row>
    <row r="3521" spans="1:26" x14ac:dyDescent="0.25">
      <c r="A3521">
        <v>918832</v>
      </c>
      <c r="B3521">
        <v>2031</v>
      </c>
      <c r="C3521" s="3">
        <v>45883.635104166657</v>
      </c>
      <c r="D3521" t="s">
        <v>72</v>
      </c>
      <c r="E3521">
        <v>2</v>
      </c>
      <c r="F3521">
        <v>1</v>
      </c>
      <c r="G3521">
        <v>2</v>
      </c>
      <c r="H3521">
        <v>0</v>
      </c>
      <c r="I3521">
        <v>0</v>
      </c>
      <c r="J3521">
        <v>1</v>
      </c>
      <c r="K3521">
        <v>0</v>
      </c>
      <c r="L3521">
        <v>0</v>
      </c>
      <c r="M3521">
        <v>0</v>
      </c>
      <c r="N3521">
        <v>0</v>
      </c>
      <c r="O3521">
        <v>-33.475146666666667</v>
      </c>
      <c r="P3521">
        <v>-70.546883333333327</v>
      </c>
      <c r="Q3521">
        <v>23.456790123456788</v>
      </c>
      <c r="R3521">
        <v>519</v>
      </c>
      <c r="S3521" t="s">
        <v>89</v>
      </c>
      <c r="T3521">
        <f t="shared" si="54"/>
        <v>20</v>
      </c>
      <c r="U3521">
        <v>4</v>
      </c>
      <c r="V3521" s="5">
        <v>0.63510416666666669</v>
      </c>
      <c r="W3521" s="8">
        <v>0.625</v>
      </c>
      <c r="X3521" t="s">
        <v>96</v>
      </c>
      <c r="Y3521" t="str">
        <f>+VLOOKUP($X3521,[1]ParadasReg!$F:$I,4,0)</f>
        <v>Avenida Grecia / esq. Palena</v>
      </c>
      <c r="Z3521">
        <f>+VLOOKUP($X3521,[1]ParadasReg!$F:$I,3,0)</f>
        <v>8</v>
      </c>
    </row>
    <row r="3522" spans="1:26" x14ac:dyDescent="0.25">
      <c r="A3522">
        <v>918834</v>
      </c>
      <c r="B3522">
        <v>2031</v>
      </c>
      <c r="C3522" s="3">
        <v>45883.635740740741</v>
      </c>
      <c r="D3522" t="s">
        <v>72</v>
      </c>
      <c r="E3522">
        <v>3</v>
      </c>
      <c r="F3522">
        <v>3</v>
      </c>
      <c r="G3522">
        <v>3</v>
      </c>
      <c r="H3522">
        <v>0</v>
      </c>
      <c r="I3522">
        <v>0</v>
      </c>
      <c r="J3522">
        <v>3</v>
      </c>
      <c r="K3522">
        <v>0</v>
      </c>
      <c r="L3522">
        <v>0</v>
      </c>
      <c r="M3522">
        <v>0</v>
      </c>
      <c r="N3522">
        <v>0</v>
      </c>
      <c r="O3522">
        <v>-33.47423666666667</v>
      </c>
      <c r="P3522">
        <v>-70.551445000000001</v>
      </c>
      <c r="Q3522">
        <v>23.456790123456788</v>
      </c>
      <c r="R3522">
        <v>519</v>
      </c>
      <c r="S3522" t="s">
        <v>89</v>
      </c>
      <c r="T3522">
        <f t="shared" si="54"/>
        <v>20</v>
      </c>
      <c r="U3522">
        <v>4</v>
      </c>
      <c r="V3522" s="5">
        <v>0.63574074074074072</v>
      </c>
      <c r="W3522" s="8">
        <v>0.625</v>
      </c>
      <c r="X3522" t="s">
        <v>97</v>
      </c>
      <c r="Y3522" t="str">
        <f>+VLOOKUP($X3522,[1]ParadasReg!$F:$I,4,0)</f>
        <v>Avenida Grecia / esq. Pasaje 444</v>
      </c>
      <c r="Z3522">
        <f>+VLOOKUP($X3522,[1]ParadasReg!$F:$I,3,0)</f>
        <v>9</v>
      </c>
    </row>
    <row r="3523" spans="1:26" x14ac:dyDescent="0.25">
      <c r="A3523">
        <v>918838</v>
      </c>
      <c r="B3523">
        <v>2031</v>
      </c>
      <c r="C3523" s="3">
        <v>45883.637118055558</v>
      </c>
      <c r="D3523" t="s">
        <v>72</v>
      </c>
      <c r="E3523">
        <v>2</v>
      </c>
      <c r="F3523">
        <v>1</v>
      </c>
      <c r="G3523">
        <v>2</v>
      </c>
      <c r="H3523">
        <v>0</v>
      </c>
      <c r="I3523">
        <v>0</v>
      </c>
      <c r="J3523">
        <v>1</v>
      </c>
      <c r="K3523">
        <v>0</v>
      </c>
      <c r="L3523">
        <v>0</v>
      </c>
      <c r="M3523">
        <v>0</v>
      </c>
      <c r="N3523">
        <v>0</v>
      </c>
      <c r="O3523">
        <v>-33.473106666666673</v>
      </c>
      <c r="P3523">
        <v>-70.556403333333336</v>
      </c>
      <c r="Q3523">
        <v>24.691358024691358</v>
      </c>
      <c r="R3523">
        <v>519</v>
      </c>
      <c r="S3523" t="s">
        <v>89</v>
      </c>
      <c r="T3523">
        <f t="shared" ref="T3523:T3586" si="55">FLOOR(Q3523,10)</f>
        <v>20</v>
      </c>
      <c r="U3523">
        <v>4</v>
      </c>
      <c r="V3523" s="5">
        <v>0.63711805555555556</v>
      </c>
      <c r="W3523" s="8">
        <v>0.625</v>
      </c>
      <c r="X3523" t="s">
        <v>98</v>
      </c>
      <c r="Y3523" t="str">
        <f>+VLOOKUP($X3523,[1]ParadasReg!$F:$I,4,0)</f>
        <v>Parada 2 / Calle 1A - Avenida Grecia</v>
      </c>
      <c r="Z3523">
        <f>+VLOOKUP($X3523,[1]ParadasReg!$F:$I,3,0)</f>
        <v>10</v>
      </c>
    </row>
    <row r="3524" spans="1:26" x14ac:dyDescent="0.25">
      <c r="A3524">
        <v>918841</v>
      </c>
      <c r="B3524">
        <v>2031</v>
      </c>
      <c r="C3524" s="3">
        <v>45883.637870370367</v>
      </c>
      <c r="D3524" t="s">
        <v>72</v>
      </c>
      <c r="E3524">
        <v>2</v>
      </c>
      <c r="F3524">
        <v>3</v>
      </c>
      <c r="G3524">
        <v>1</v>
      </c>
      <c r="H3524">
        <v>0</v>
      </c>
      <c r="I3524">
        <v>1</v>
      </c>
      <c r="J3524">
        <v>3</v>
      </c>
      <c r="K3524">
        <v>0</v>
      </c>
      <c r="L3524">
        <v>0</v>
      </c>
      <c r="M3524">
        <v>0</v>
      </c>
      <c r="N3524">
        <v>0</v>
      </c>
      <c r="O3524">
        <v>-33.472028333333327</v>
      </c>
      <c r="P3524">
        <v>-70.561904999999996</v>
      </c>
      <c r="Q3524">
        <v>23.456790123456788</v>
      </c>
      <c r="R3524">
        <v>519</v>
      </c>
      <c r="S3524" t="s">
        <v>89</v>
      </c>
      <c r="T3524">
        <f t="shared" si="55"/>
        <v>20</v>
      </c>
      <c r="U3524">
        <v>4</v>
      </c>
      <c r="V3524" s="5">
        <v>0.63787037037037042</v>
      </c>
      <c r="W3524" s="8">
        <v>0.625</v>
      </c>
      <c r="X3524" t="s">
        <v>99</v>
      </c>
      <c r="Y3524" t="str">
        <f>+VLOOKUP($X3524,[1]ParadasReg!$F:$I,4,0)</f>
        <v>Parada 2 / Ictinos - Avenida Grecia</v>
      </c>
      <c r="Z3524">
        <f>+VLOOKUP($X3524,[1]ParadasReg!$F:$I,3,0)</f>
        <v>11</v>
      </c>
    </row>
    <row r="3525" spans="1:26" x14ac:dyDescent="0.25">
      <c r="A3525">
        <v>918845</v>
      </c>
      <c r="B3525">
        <v>2031</v>
      </c>
      <c r="C3525" s="3">
        <v>45883.638622685183</v>
      </c>
      <c r="D3525" t="s">
        <v>72</v>
      </c>
      <c r="E3525">
        <v>1</v>
      </c>
      <c r="F3525">
        <v>1</v>
      </c>
      <c r="G3525">
        <v>0</v>
      </c>
      <c r="H3525">
        <v>0</v>
      </c>
      <c r="I3525">
        <v>1</v>
      </c>
      <c r="J3525">
        <v>1</v>
      </c>
      <c r="K3525">
        <v>0</v>
      </c>
      <c r="L3525">
        <v>0</v>
      </c>
      <c r="M3525">
        <v>0</v>
      </c>
      <c r="N3525">
        <v>0</v>
      </c>
      <c r="O3525">
        <v>-33.470843333333328</v>
      </c>
      <c r="P3525">
        <v>-70.56778833333334</v>
      </c>
      <c r="Q3525">
        <v>23.456790123456788</v>
      </c>
      <c r="R3525">
        <v>519</v>
      </c>
      <c r="S3525" t="s">
        <v>89</v>
      </c>
      <c r="T3525">
        <f t="shared" si="55"/>
        <v>20</v>
      </c>
      <c r="U3525">
        <v>4</v>
      </c>
      <c r="V3525" s="5">
        <v>0.63862268518518517</v>
      </c>
      <c r="W3525" s="8">
        <v>0.625</v>
      </c>
      <c r="X3525" t="s">
        <v>119</v>
      </c>
      <c r="Y3525" t="str">
        <f>+VLOOKUP($X3525,[1]ParadasReg!$F:$I,4,0)</f>
        <v>Parada 2 / Los Molineros - Av. Grecia</v>
      </c>
      <c r="Z3525">
        <f>+VLOOKUP($X3525,[1]ParadasReg!$F:$I,3,0)</f>
        <v>12</v>
      </c>
    </row>
    <row r="3526" spans="1:26" x14ac:dyDescent="0.25">
      <c r="A3526">
        <v>918850</v>
      </c>
      <c r="B3526">
        <v>2031</v>
      </c>
      <c r="C3526" s="3">
        <v>45883.639710648153</v>
      </c>
      <c r="D3526" t="s">
        <v>72</v>
      </c>
      <c r="E3526">
        <v>2</v>
      </c>
      <c r="F3526">
        <v>7</v>
      </c>
      <c r="G3526">
        <v>0</v>
      </c>
      <c r="H3526">
        <v>0</v>
      </c>
      <c r="I3526">
        <v>2</v>
      </c>
      <c r="J3526">
        <v>7</v>
      </c>
      <c r="K3526">
        <v>0</v>
      </c>
      <c r="L3526">
        <v>0</v>
      </c>
      <c r="M3526">
        <v>0</v>
      </c>
      <c r="N3526">
        <v>0</v>
      </c>
      <c r="O3526">
        <v>-33.469126666666668</v>
      </c>
      <c r="P3526">
        <v>-70.576310000000007</v>
      </c>
      <c r="Q3526">
        <v>17.283950617283949</v>
      </c>
      <c r="R3526">
        <v>519</v>
      </c>
      <c r="S3526" t="s">
        <v>89</v>
      </c>
      <c r="T3526">
        <f t="shared" si="55"/>
        <v>10</v>
      </c>
      <c r="U3526">
        <v>4</v>
      </c>
      <c r="V3526" s="5">
        <v>0.63971064814814815</v>
      </c>
      <c r="W3526" s="8">
        <v>0.625</v>
      </c>
      <c r="X3526" t="s">
        <v>100</v>
      </c>
      <c r="Y3526" t="str">
        <f>+VLOOKUP($X3526,[1]ParadasReg!$F:$I,4,0)</f>
        <v>Parada 4 / (M) Grecia</v>
      </c>
      <c r="Z3526">
        <f>+VLOOKUP($X3526,[1]ParadasReg!$F:$I,3,0)</f>
        <v>14</v>
      </c>
    </row>
    <row r="3527" spans="1:26" x14ac:dyDescent="0.25">
      <c r="A3527">
        <v>918863</v>
      </c>
      <c r="B3527">
        <v>2031</v>
      </c>
      <c r="C3527" s="3">
        <v>45883.642858796287</v>
      </c>
      <c r="D3527" t="s">
        <v>72</v>
      </c>
      <c r="E3527">
        <v>4</v>
      </c>
      <c r="F3527">
        <v>1</v>
      </c>
      <c r="G3527">
        <v>2</v>
      </c>
      <c r="H3527">
        <v>0</v>
      </c>
      <c r="I3527">
        <v>2</v>
      </c>
      <c r="J3527">
        <v>1</v>
      </c>
      <c r="K3527">
        <v>0</v>
      </c>
      <c r="L3527">
        <v>0</v>
      </c>
      <c r="M3527">
        <v>0</v>
      </c>
      <c r="N3527">
        <v>0</v>
      </c>
      <c r="O3527">
        <v>-33.465283333333332</v>
      </c>
      <c r="P3527">
        <v>-70.589653333333331</v>
      </c>
      <c r="Q3527">
        <v>20.987654320987652</v>
      </c>
      <c r="R3527">
        <v>519</v>
      </c>
      <c r="S3527" t="s">
        <v>89</v>
      </c>
      <c r="T3527">
        <f t="shared" si="55"/>
        <v>20</v>
      </c>
      <c r="U3527">
        <v>4</v>
      </c>
      <c r="V3527" s="5">
        <v>0.64285879629629628</v>
      </c>
      <c r="W3527" s="8">
        <v>0.625</v>
      </c>
      <c r="X3527" t="s">
        <v>102</v>
      </c>
      <c r="Y3527" t="str">
        <f>+VLOOKUP($X3527,[1]ParadasReg!$F:$I,4,0)</f>
        <v>Parada 2 / CESFAM Salvador Bustos</v>
      </c>
      <c r="Z3527">
        <f>+VLOOKUP($X3527,[1]ParadasReg!$F:$I,3,0)</f>
        <v>16</v>
      </c>
    </row>
    <row r="3528" spans="1:26" x14ac:dyDescent="0.25">
      <c r="A3528">
        <v>918867</v>
      </c>
      <c r="B3528">
        <v>2031</v>
      </c>
      <c r="C3528" s="3">
        <v>45883.644247685188</v>
      </c>
      <c r="D3528" t="s">
        <v>72</v>
      </c>
      <c r="E3528">
        <v>23</v>
      </c>
      <c r="F3528">
        <v>4</v>
      </c>
      <c r="G3528">
        <v>0</v>
      </c>
      <c r="H3528">
        <v>0</v>
      </c>
      <c r="I3528">
        <v>23</v>
      </c>
      <c r="J3528">
        <v>4</v>
      </c>
      <c r="K3528">
        <v>0</v>
      </c>
      <c r="L3528">
        <v>0</v>
      </c>
      <c r="M3528">
        <v>0</v>
      </c>
      <c r="N3528">
        <v>0</v>
      </c>
      <c r="O3528">
        <v>-33.464601666666667</v>
      </c>
      <c r="P3528">
        <v>-70.597903333333335</v>
      </c>
      <c r="Q3528">
        <v>44.444444444444443</v>
      </c>
      <c r="R3528">
        <v>519</v>
      </c>
      <c r="S3528" t="s">
        <v>89</v>
      </c>
      <c r="T3528">
        <f t="shared" si="55"/>
        <v>40</v>
      </c>
      <c r="U3528">
        <v>4</v>
      </c>
      <c r="V3528" s="5">
        <v>0.64424768518518516</v>
      </c>
      <c r="W3528" s="8">
        <v>0.625</v>
      </c>
      <c r="X3528" t="s">
        <v>103</v>
      </c>
      <c r="Y3528" t="str">
        <f>+VLOOKUP($X3528,[1]ParadasReg!$F:$I,4,0)</f>
        <v>Parada 2 / Pedagógico</v>
      </c>
      <c r="Z3528">
        <f>+VLOOKUP($X3528,[1]ParadasReg!$F:$I,3,0)</f>
        <v>17</v>
      </c>
    </row>
    <row r="3529" spans="1:26" x14ac:dyDescent="0.25">
      <c r="A3529">
        <v>918875</v>
      </c>
      <c r="B3529">
        <v>2031</v>
      </c>
      <c r="C3529" s="3">
        <v>45883.646215277768</v>
      </c>
      <c r="D3529" t="s">
        <v>72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-33.462186666666668</v>
      </c>
      <c r="P3529">
        <v>-70.607548333333327</v>
      </c>
      <c r="Q3529">
        <v>44.444444444444443</v>
      </c>
      <c r="R3529">
        <v>519</v>
      </c>
      <c r="S3529" t="s">
        <v>89</v>
      </c>
      <c r="T3529">
        <f t="shared" si="55"/>
        <v>40</v>
      </c>
      <c r="U3529">
        <v>4</v>
      </c>
      <c r="V3529" s="5">
        <v>0.64621527777777776</v>
      </c>
      <c r="W3529" s="8">
        <v>0.64583333333333326</v>
      </c>
      <c r="X3529" t="s">
        <v>118</v>
      </c>
      <c r="Y3529" t="str">
        <f>+VLOOKUP($X3529,[1]ParadasReg!$F:$I,4,0)</f>
        <v>Parada 2 / (M) Est.Nacional</v>
      </c>
      <c r="Z3529">
        <f>+VLOOKUP($X3529,[1]ParadasReg!$F:$I,3,0)</f>
        <v>19</v>
      </c>
    </row>
    <row r="3530" spans="1:26" x14ac:dyDescent="0.25">
      <c r="A3530">
        <v>918883</v>
      </c>
      <c r="B3530">
        <v>2031</v>
      </c>
      <c r="C3530" s="3">
        <v>45883.648460648154</v>
      </c>
      <c r="D3530" t="s">
        <v>72</v>
      </c>
      <c r="E3530">
        <v>2</v>
      </c>
      <c r="F3530">
        <v>1</v>
      </c>
      <c r="G3530">
        <v>2</v>
      </c>
      <c r="H3530">
        <v>0</v>
      </c>
      <c r="I3530">
        <v>0</v>
      </c>
      <c r="J3530">
        <v>1</v>
      </c>
      <c r="K3530">
        <v>0</v>
      </c>
      <c r="L3530">
        <v>0</v>
      </c>
      <c r="M3530">
        <v>0</v>
      </c>
      <c r="N3530">
        <v>0</v>
      </c>
      <c r="O3530">
        <v>-33.461511666666667</v>
      </c>
      <c r="P3530">
        <v>-70.617413333333332</v>
      </c>
      <c r="Q3530">
        <v>45.679012345679013</v>
      </c>
      <c r="R3530">
        <v>519</v>
      </c>
      <c r="S3530" t="s">
        <v>89</v>
      </c>
      <c r="T3530">
        <f t="shared" si="55"/>
        <v>40</v>
      </c>
      <c r="U3530">
        <v>4</v>
      </c>
      <c r="V3530" s="5">
        <v>0.64846064814814819</v>
      </c>
      <c r="W3530" s="8">
        <v>0.64583333333333326</v>
      </c>
      <c r="X3530" t="s">
        <v>106</v>
      </c>
      <c r="Y3530" t="str">
        <f>+VLOOKUP($X3530,[1]ParadasReg!$F:$I,4,0)</f>
        <v>Parada 2 / Villa Olímpica</v>
      </c>
      <c r="Z3530">
        <f>+VLOOKUP($X3530,[1]ParadasReg!$F:$I,3,0)</f>
        <v>21</v>
      </c>
    </row>
    <row r="3531" spans="1:26" x14ac:dyDescent="0.25">
      <c r="A3531">
        <v>918891</v>
      </c>
      <c r="B3531">
        <v>2031</v>
      </c>
      <c r="C3531" s="3">
        <v>45883.650462962964</v>
      </c>
      <c r="D3531" t="s">
        <v>72</v>
      </c>
      <c r="E3531">
        <v>2</v>
      </c>
      <c r="F3531">
        <v>10</v>
      </c>
      <c r="G3531">
        <v>1</v>
      </c>
      <c r="H3531">
        <v>0</v>
      </c>
      <c r="I3531">
        <v>1</v>
      </c>
      <c r="J3531">
        <v>10</v>
      </c>
      <c r="K3531">
        <v>0</v>
      </c>
      <c r="L3531">
        <v>0</v>
      </c>
      <c r="M3531">
        <v>0</v>
      </c>
      <c r="N3531">
        <v>0</v>
      </c>
      <c r="O3531">
        <v>-33.45504833333333</v>
      </c>
      <c r="P3531">
        <v>-70.627968333333328</v>
      </c>
      <c r="Q3531">
        <v>35.802469135802468</v>
      </c>
      <c r="R3531">
        <v>519</v>
      </c>
      <c r="S3531" t="s">
        <v>89</v>
      </c>
      <c r="T3531">
        <f t="shared" si="55"/>
        <v>30</v>
      </c>
      <c r="U3531">
        <v>4</v>
      </c>
      <c r="V3531" s="5">
        <v>0.65046296296296291</v>
      </c>
      <c r="W3531" s="8">
        <v>0.64583333333333326</v>
      </c>
      <c r="X3531" t="s">
        <v>108</v>
      </c>
      <c r="Y3531" t="str">
        <f>+VLOOKUP($X3531,[1]ParadasReg!$F:$I,4,0)</f>
        <v>Parada 2 / (M) Irarrázaval</v>
      </c>
      <c r="Z3531">
        <f>+VLOOKUP($X3531,[1]ParadasReg!$F:$I,3,0)</f>
        <v>23</v>
      </c>
    </row>
    <row r="3532" spans="1:26" x14ac:dyDescent="0.25">
      <c r="A3532">
        <v>918898</v>
      </c>
      <c r="B3532">
        <v>2031</v>
      </c>
      <c r="C3532" s="3">
        <v>45883.652187500003</v>
      </c>
      <c r="D3532" t="s">
        <v>72</v>
      </c>
      <c r="E3532">
        <v>5</v>
      </c>
      <c r="F3532">
        <v>4</v>
      </c>
      <c r="G3532">
        <v>5</v>
      </c>
      <c r="H3532">
        <v>0</v>
      </c>
      <c r="I3532">
        <v>0</v>
      </c>
      <c r="J3532">
        <v>4</v>
      </c>
      <c r="K3532">
        <v>0</v>
      </c>
      <c r="L3532">
        <v>0</v>
      </c>
      <c r="M3532">
        <v>0</v>
      </c>
      <c r="N3532">
        <v>0</v>
      </c>
      <c r="O3532">
        <v>-33.451205000000002</v>
      </c>
      <c r="P3532">
        <v>-70.631048333333339</v>
      </c>
      <c r="Q3532">
        <v>37.037037037037038</v>
      </c>
      <c r="R3532">
        <v>519</v>
      </c>
      <c r="S3532" t="s">
        <v>89</v>
      </c>
      <c r="T3532">
        <f t="shared" si="55"/>
        <v>30</v>
      </c>
      <c r="U3532">
        <v>4</v>
      </c>
      <c r="V3532" s="5">
        <v>0.65218750000000003</v>
      </c>
      <c r="W3532" s="8">
        <v>0.64583333333333326</v>
      </c>
      <c r="X3532" t="s">
        <v>109</v>
      </c>
      <c r="Y3532" t="str">
        <f>+VLOOKUP($X3532,[1]ParadasReg!$F:$I,4,0)</f>
        <v>Parada 7 / (M) Irarrázaval</v>
      </c>
      <c r="Z3532">
        <f>+VLOOKUP($X3532,[1]ParadasReg!$F:$I,3,0)</f>
        <v>24</v>
      </c>
    </row>
    <row r="3533" spans="1:26" x14ac:dyDescent="0.25">
      <c r="A3533">
        <v>918902</v>
      </c>
      <c r="B3533">
        <v>2031</v>
      </c>
      <c r="C3533" s="3">
        <v>45883.652812499997</v>
      </c>
      <c r="D3533" t="s">
        <v>72</v>
      </c>
      <c r="E3533">
        <v>3</v>
      </c>
      <c r="F3533">
        <v>1</v>
      </c>
      <c r="G3533">
        <v>2</v>
      </c>
      <c r="H3533">
        <v>0</v>
      </c>
      <c r="I3533">
        <v>1</v>
      </c>
      <c r="J3533">
        <v>1</v>
      </c>
      <c r="K3533">
        <v>0</v>
      </c>
      <c r="L3533">
        <v>0</v>
      </c>
      <c r="M3533">
        <v>0</v>
      </c>
      <c r="N3533">
        <v>0</v>
      </c>
      <c r="O3533">
        <v>-33.448908333333343</v>
      </c>
      <c r="P3533">
        <v>-70.631801666666661</v>
      </c>
      <c r="Q3533">
        <v>39.506172839506171</v>
      </c>
      <c r="R3533">
        <v>519</v>
      </c>
      <c r="S3533" t="s">
        <v>89</v>
      </c>
      <c r="T3533">
        <f t="shared" si="55"/>
        <v>30</v>
      </c>
      <c r="U3533">
        <v>4</v>
      </c>
      <c r="V3533" s="5">
        <v>0.65281250000000002</v>
      </c>
      <c r="W3533" s="8">
        <v>0.64583333333333326</v>
      </c>
      <c r="X3533" t="s">
        <v>110</v>
      </c>
      <c r="Y3533" t="str">
        <f>+VLOOKUP($X3533,[1]ParadasReg!$F:$I,4,0)</f>
        <v>Parada 2 / (M) Santa Isabel</v>
      </c>
      <c r="Z3533">
        <f>+VLOOKUP($X3533,[1]ParadasReg!$F:$I,3,0)</f>
        <v>25</v>
      </c>
    </row>
    <row r="3534" spans="1:26" x14ac:dyDescent="0.25">
      <c r="A3534">
        <v>918909</v>
      </c>
      <c r="B3534">
        <v>2031</v>
      </c>
      <c r="C3534" s="3">
        <v>45883.654560185183</v>
      </c>
      <c r="D3534" t="s">
        <v>72</v>
      </c>
      <c r="E3534">
        <v>1</v>
      </c>
      <c r="F3534">
        <v>4</v>
      </c>
      <c r="G3534">
        <v>0</v>
      </c>
      <c r="H3534">
        <v>1</v>
      </c>
      <c r="I3534">
        <v>1</v>
      </c>
      <c r="J3534">
        <v>3</v>
      </c>
      <c r="K3534">
        <v>0</v>
      </c>
      <c r="L3534">
        <v>0</v>
      </c>
      <c r="M3534">
        <v>0</v>
      </c>
      <c r="N3534">
        <v>0</v>
      </c>
      <c r="O3534">
        <v>-33.443728333333333</v>
      </c>
      <c r="P3534">
        <v>-70.633323333333337</v>
      </c>
      <c r="Q3534">
        <v>35.802469135802468</v>
      </c>
      <c r="R3534">
        <v>519</v>
      </c>
      <c r="S3534" t="s">
        <v>89</v>
      </c>
      <c r="T3534">
        <f t="shared" si="55"/>
        <v>30</v>
      </c>
      <c r="U3534">
        <v>4</v>
      </c>
      <c r="V3534" s="5">
        <v>0.65456018518518522</v>
      </c>
      <c r="W3534" s="8">
        <v>0.64583333333333326</v>
      </c>
      <c r="X3534" t="s">
        <v>111</v>
      </c>
      <c r="Y3534" t="str">
        <f>+VLOOKUP($X3534,[1]ParadasReg!$F:$I,4,0)</f>
        <v>Parada 2 / (M) Parque Bustamante</v>
      </c>
      <c r="Z3534">
        <f>+VLOOKUP($X3534,[1]ParadasReg!$F:$I,3,0)</f>
        <v>26</v>
      </c>
    </row>
    <row r="3535" spans="1:26" x14ac:dyDescent="0.25">
      <c r="A3535">
        <v>918915</v>
      </c>
      <c r="B3535">
        <v>2031</v>
      </c>
      <c r="C3535" s="3">
        <v>45883.656458333331</v>
      </c>
      <c r="D3535" t="s">
        <v>72</v>
      </c>
      <c r="E3535">
        <v>0</v>
      </c>
      <c r="F3535">
        <v>12</v>
      </c>
      <c r="G3535">
        <v>0</v>
      </c>
      <c r="H3535">
        <v>0</v>
      </c>
      <c r="I3535">
        <v>0</v>
      </c>
      <c r="J3535">
        <v>12</v>
      </c>
      <c r="K3535">
        <v>0</v>
      </c>
      <c r="L3535">
        <v>0</v>
      </c>
      <c r="M3535">
        <v>0</v>
      </c>
      <c r="N3535">
        <v>0</v>
      </c>
      <c r="O3535">
        <v>-33.437198333333328</v>
      </c>
      <c r="P3535">
        <v>-70.635949999999994</v>
      </c>
      <c r="Q3535">
        <v>20.987654320987652</v>
      </c>
      <c r="R3535">
        <v>519</v>
      </c>
      <c r="S3535" t="s">
        <v>89</v>
      </c>
      <c r="T3535">
        <f t="shared" si="55"/>
        <v>20</v>
      </c>
      <c r="U3535">
        <v>4</v>
      </c>
      <c r="V3535" s="5">
        <v>0.65645833333333337</v>
      </c>
      <c r="W3535" s="8">
        <v>0.64583333333333326</v>
      </c>
      <c r="X3535" t="s">
        <v>112</v>
      </c>
      <c r="Y3535" t="str">
        <f>+VLOOKUP($X3535,[1]ParadasReg!$F:$I,4,0)</f>
        <v>Parada 4 / Plaza Italia</v>
      </c>
      <c r="Z3535">
        <f>+VLOOKUP($X3535,[1]ParadasReg!$F:$I,3,0)</f>
        <v>27</v>
      </c>
    </row>
    <row r="3536" spans="1:26" x14ac:dyDescent="0.25">
      <c r="A3536">
        <v>918916</v>
      </c>
      <c r="B3536">
        <v>2031</v>
      </c>
      <c r="C3536" s="3">
        <v>45883.657476851848</v>
      </c>
      <c r="D3536" t="s">
        <v>72</v>
      </c>
      <c r="E3536">
        <v>3</v>
      </c>
      <c r="F3536">
        <v>5</v>
      </c>
      <c r="G3536">
        <v>3</v>
      </c>
      <c r="H3536">
        <v>0</v>
      </c>
      <c r="I3536">
        <v>0</v>
      </c>
      <c r="J3536">
        <v>5</v>
      </c>
      <c r="K3536">
        <v>0</v>
      </c>
      <c r="L3536">
        <v>0</v>
      </c>
      <c r="M3536">
        <v>0</v>
      </c>
      <c r="N3536">
        <v>0</v>
      </c>
      <c r="O3536">
        <v>-33.43956</v>
      </c>
      <c r="P3536">
        <v>-70.640031666666673</v>
      </c>
      <c r="Q3536">
        <v>18.518518518518519</v>
      </c>
      <c r="R3536">
        <v>519</v>
      </c>
      <c r="S3536" t="s">
        <v>89</v>
      </c>
      <c r="T3536">
        <f t="shared" si="55"/>
        <v>10</v>
      </c>
      <c r="U3536">
        <v>4</v>
      </c>
      <c r="V3536" s="5">
        <v>0.65747685185185178</v>
      </c>
      <c r="W3536" s="8">
        <v>0.64583333333333326</v>
      </c>
      <c r="X3536" t="s">
        <v>113</v>
      </c>
      <c r="Y3536" t="str">
        <f>+VLOOKUP($X3536,[1]ParadasReg!$F:$I,4,0)</f>
        <v>Parada 4 / (M) Universidad Católica</v>
      </c>
      <c r="Z3536">
        <f>+VLOOKUP($X3536,[1]ParadasReg!$F:$I,3,0)</f>
        <v>28</v>
      </c>
    </row>
    <row r="3537" spans="1:26" x14ac:dyDescent="0.25">
      <c r="A3537">
        <v>918920</v>
      </c>
      <c r="B3537">
        <v>2031</v>
      </c>
      <c r="C3537" s="3">
        <v>45883.659467592603</v>
      </c>
      <c r="D3537" t="s">
        <v>72</v>
      </c>
      <c r="E3537">
        <v>2</v>
      </c>
      <c r="F3537">
        <v>1</v>
      </c>
      <c r="G3537">
        <v>2</v>
      </c>
      <c r="H3537">
        <v>0</v>
      </c>
      <c r="I3537">
        <v>0</v>
      </c>
      <c r="J3537">
        <v>1</v>
      </c>
      <c r="K3537">
        <v>0</v>
      </c>
      <c r="L3537">
        <v>0</v>
      </c>
      <c r="M3537">
        <v>0</v>
      </c>
      <c r="N3537">
        <v>0</v>
      </c>
      <c r="O3537">
        <v>-33.442546666666672</v>
      </c>
      <c r="P3537">
        <v>-70.645503333333338</v>
      </c>
      <c r="Q3537">
        <v>19.753086419753085</v>
      </c>
      <c r="R3537">
        <v>519</v>
      </c>
      <c r="S3537" t="s">
        <v>89</v>
      </c>
      <c r="T3537">
        <f t="shared" si="55"/>
        <v>10</v>
      </c>
      <c r="U3537">
        <v>4</v>
      </c>
      <c r="V3537" s="5">
        <v>0.65946759259259258</v>
      </c>
      <c r="W3537" s="8">
        <v>0.64583333333333326</v>
      </c>
      <c r="X3537" t="s">
        <v>114</v>
      </c>
      <c r="Y3537" t="str">
        <f>+VLOOKUP($X3537,[1]ParadasReg!$F:$I,4,0)</f>
        <v>Parada 3 / (M) Santa Lucía</v>
      </c>
      <c r="Z3537">
        <f>+VLOOKUP($X3537,[1]ParadasReg!$F:$I,3,0)</f>
        <v>29</v>
      </c>
    </row>
    <row r="3538" spans="1:26" x14ac:dyDescent="0.25">
      <c r="A3538">
        <v>918927</v>
      </c>
      <c r="B3538">
        <v>2031</v>
      </c>
      <c r="C3538" s="3">
        <v>45883.662210648137</v>
      </c>
      <c r="D3538" t="s">
        <v>72</v>
      </c>
      <c r="E3538">
        <v>3</v>
      </c>
      <c r="F3538">
        <v>4</v>
      </c>
      <c r="G3538">
        <v>3</v>
      </c>
      <c r="H3538">
        <v>0</v>
      </c>
      <c r="I3538">
        <v>0</v>
      </c>
      <c r="J3538">
        <v>4</v>
      </c>
      <c r="K3538">
        <v>0</v>
      </c>
      <c r="L3538">
        <v>0</v>
      </c>
      <c r="M3538">
        <v>0</v>
      </c>
      <c r="N3538">
        <v>0</v>
      </c>
      <c r="O3538">
        <v>-33.443911666666658</v>
      </c>
      <c r="P3538">
        <v>-70.651984999999996</v>
      </c>
      <c r="Q3538">
        <v>18.518518518518519</v>
      </c>
      <c r="R3538">
        <v>519</v>
      </c>
      <c r="S3538" t="s">
        <v>89</v>
      </c>
      <c r="T3538">
        <f t="shared" si="55"/>
        <v>10</v>
      </c>
      <c r="U3538">
        <v>4</v>
      </c>
      <c r="V3538" s="5">
        <v>0.66221064814814812</v>
      </c>
      <c r="W3538" s="8">
        <v>0.64583333333333326</v>
      </c>
      <c r="X3538" t="s">
        <v>115</v>
      </c>
      <c r="Y3538" t="str">
        <f>+VLOOKUP($X3538,[1]ParadasReg!$F:$I,4,0)</f>
        <v>Parada 3 / (M) Universidad de Chile</v>
      </c>
      <c r="Z3538">
        <f>+VLOOKUP($X3538,[1]ParadasReg!$F:$I,3,0)</f>
        <v>30</v>
      </c>
    </row>
    <row r="3539" spans="1:26" x14ac:dyDescent="0.25">
      <c r="A3539">
        <v>918930</v>
      </c>
      <c r="B3539">
        <v>2031</v>
      </c>
      <c r="C3539" s="3">
        <v>45883.663182870368</v>
      </c>
      <c r="D3539" t="s">
        <v>72</v>
      </c>
      <c r="E3539">
        <v>0</v>
      </c>
      <c r="F3539">
        <v>1</v>
      </c>
      <c r="G3539">
        <v>0</v>
      </c>
      <c r="H3539">
        <v>0</v>
      </c>
      <c r="I3539">
        <v>0</v>
      </c>
      <c r="J3539">
        <v>1</v>
      </c>
      <c r="K3539">
        <v>0</v>
      </c>
      <c r="L3539">
        <v>0</v>
      </c>
      <c r="M3539">
        <v>0</v>
      </c>
      <c r="N3539">
        <v>0</v>
      </c>
      <c r="O3539">
        <v>-33.44491166666667</v>
      </c>
      <c r="P3539">
        <v>-70.656251666666662</v>
      </c>
      <c r="Q3539">
        <v>17.283950617283949</v>
      </c>
      <c r="R3539">
        <v>519</v>
      </c>
      <c r="S3539" t="s">
        <v>89</v>
      </c>
      <c r="T3539">
        <f t="shared" si="55"/>
        <v>10</v>
      </c>
      <c r="U3539">
        <v>4</v>
      </c>
      <c r="V3539" s="5">
        <v>0.66318287037037038</v>
      </c>
      <c r="W3539" s="8">
        <v>0.64583333333333326</v>
      </c>
      <c r="X3539" t="s">
        <v>116</v>
      </c>
      <c r="Y3539" t="str">
        <f>+VLOOKUP($X3539,[1]ParadasReg!$F:$I,4,0)</f>
        <v>Parada 3 / (M) La Moneda</v>
      </c>
      <c r="Z3539">
        <f>+VLOOKUP($X3539,[1]ParadasReg!$F:$I,3,0)</f>
        <v>31</v>
      </c>
    </row>
    <row r="3540" spans="1:26" x14ac:dyDescent="0.25">
      <c r="A3540">
        <v>919189</v>
      </c>
      <c r="B3540">
        <v>2031</v>
      </c>
      <c r="C3540" s="3">
        <v>45883.718171296299</v>
      </c>
      <c r="D3540" t="s">
        <v>72</v>
      </c>
      <c r="E3540">
        <v>1</v>
      </c>
      <c r="F3540">
        <v>0</v>
      </c>
      <c r="G3540">
        <v>1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-33.479030000000002</v>
      </c>
      <c r="P3540">
        <v>-70.527531666666661</v>
      </c>
      <c r="Q3540">
        <v>1.2345679012345678</v>
      </c>
      <c r="R3540">
        <v>519</v>
      </c>
      <c r="S3540" t="s">
        <v>89</v>
      </c>
      <c r="T3540">
        <f t="shared" si="55"/>
        <v>0</v>
      </c>
      <c r="U3540">
        <v>4</v>
      </c>
      <c r="V3540" s="5">
        <v>0.71817129629629628</v>
      </c>
      <c r="W3540" s="8">
        <v>0.70833333333333326</v>
      </c>
      <c r="X3540" t="s">
        <v>91</v>
      </c>
      <c r="Y3540" t="str">
        <f>+VLOOKUP($X3540,[1]ParadasReg!$F:$I,4,0)</f>
        <v>Avenida Grecia / esq. Qda. de Sn. Pedro</v>
      </c>
      <c r="Z3540">
        <f>+VLOOKUP($X3540,[1]ParadasReg!$F:$I,3,0)</f>
        <v>3</v>
      </c>
    </row>
    <row r="3541" spans="1:26" x14ac:dyDescent="0.25">
      <c r="A3541">
        <v>919202</v>
      </c>
      <c r="B3541">
        <v>2031</v>
      </c>
      <c r="C3541" s="3">
        <v>45883.719930555562</v>
      </c>
      <c r="D3541" t="s">
        <v>72</v>
      </c>
      <c r="E3541">
        <v>5</v>
      </c>
      <c r="F3541">
        <v>0</v>
      </c>
      <c r="G3541">
        <v>5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-33.47672</v>
      </c>
      <c r="P3541">
        <v>-70.538788333333329</v>
      </c>
      <c r="Q3541">
        <v>7.4074074074074066</v>
      </c>
      <c r="R3541">
        <v>519</v>
      </c>
      <c r="S3541" t="s">
        <v>89</v>
      </c>
      <c r="T3541">
        <f t="shared" si="55"/>
        <v>0</v>
      </c>
      <c r="U3541">
        <v>4</v>
      </c>
      <c r="V3541" s="5">
        <v>0.71993055555555552</v>
      </c>
      <c r="W3541" s="8">
        <v>0.70833333333333326</v>
      </c>
      <c r="X3541" t="s">
        <v>94</v>
      </c>
      <c r="Y3541" t="str">
        <f>+VLOOKUP($X3541,[1]ParadasReg!$F:$I,4,0)</f>
        <v>Avenida Grecia / esq. Amanecer</v>
      </c>
      <c r="Z3541">
        <f>+VLOOKUP($X3541,[1]ParadasReg!$F:$I,3,0)</f>
        <v>6</v>
      </c>
    </row>
    <row r="3542" spans="1:26" x14ac:dyDescent="0.25">
      <c r="A3542">
        <v>919209</v>
      </c>
      <c r="B3542">
        <v>2031</v>
      </c>
      <c r="C3542" s="3">
        <v>45883.721238425933</v>
      </c>
      <c r="D3542" t="s">
        <v>72</v>
      </c>
      <c r="E3542">
        <v>1</v>
      </c>
      <c r="F3542">
        <v>0</v>
      </c>
      <c r="G3542">
        <v>1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-33.476096666666663</v>
      </c>
      <c r="P3542">
        <v>-70.542206666666672</v>
      </c>
      <c r="Q3542">
        <v>8.6419753086419746</v>
      </c>
      <c r="R3542">
        <v>519</v>
      </c>
      <c r="S3542" t="s">
        <v>89</v>
      </c>
      <c r="T3542">
        <f t="shared" si="55"/>
        <v>0</v>
      </c>
      <c r="U3542">
        <v>4</v>
      </c>
      <c r="V3542" s="5">
        <v>0.72123842592592602</v>
      </c>
      <c r="W3542" s="8">
        <v>0.70833333333333326</v>
      </c>
      <c r="X3542" t="s">
        <v>95</v>
      </c>
      <c r="Y3542" t="str">
        <f>+VLOOKUP($X3542,[1]ParadasReg!$F:$I,4,0)</f>
        <v>Parada / Muni. Peñalolén</v>
      </c>
      <c r="Z3542">
        <f>+VLOOKUP($X3542,[1]ParadasReg!$F:$I,3,0)</f>
        <v>7</v>
      </c>
    </row>
    <row r="3543" spans="1:26" x14ac:dyDescent="0.25">
      <c r="A3543">
        <v>919221</v>
      </c>
      <c r="B3543">
        <v>2031</v>
      </c>
      <c r="C3543" s="3">
        <v>45883.723344907397</v>
      </c>
      <c r="D3543" t="s">
        <v>72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-33.474198333333327</v>
      </c>
      <c r="P3543">
        <v>-70.551694999999995</v>
      </c>
      <c r="Q3543">
        <v>8.6419753086419746</v>
      </c>
      <c r="R3543">
        <v>519</v>
      </c>
      <c r="S3543" t="s">
        <v>89</v>
      </c>
      <c r="T3543">
        <f t="shared" si="55"/>
        <v>0</v>
      </c>
      <c r="U3543">
        <v>4</v>
      </c>
      <c r="V3543" s="5">
        <v>0.72334490740740742</v>
      </c>
      <c r="W3543" s="8">
        <v>0.70833333333333326</v>
      </c>
      <c r="X3543" t="s">
        <v>97</v>
      </c>
      <c r="Y3543" t="str">
        <f>+VLOOKUP($X3543,[1]ParadasReg!$F:$I,4,0)</f>
        <v>Avenida Grecia / esq. Pasaje 444</v>
      </c>
      <c r="Z3543">
        <f>+VLOOKUP($X3543,[1]ParadasReg!$F:$I,3,0)</f>
        <v>9</v>
      </c>
    </row>
    <row r="3544" spans="1:26" x14ac:dyDescent="0.25">
      <c r="A3544">
        <v>919232</v>
      </c>
      <c r="B3544">
        <v>2031</v>
      </c>
      <c r="C3544" s="3">
        <v>45883.724699074082</v>
      </c>
      <c r="D3544" t="s">
        <v>72</v>
      </c>
      <c r="E3544">
        <v>1</v>
      </c>
      <c r="F3544">
        <v>0</v>
      </c>
      <c r="G3544">
        <v>1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-33.473098333333333</v>
      </c>
      <c r="P3544">
        <v>-70.556636666666662</v>
      </c>
      <c r="Q3544">
        <v>9.8765432098765427</v>
      </c>
      <c r="R3544">
        <v>519</v>
      </c>
      <c r="S3544" t="s">
        <v>89</v>
      </c>
      <c r="T3544">
        <f t="shared" si="55"/>
        <v>0</v>
      </c>
      <c r="U3544">
        <v>4</v>
      </c>
      <c r="V3544" s="5">
        <v>0.72469907407407408</v>
      </c>
      <c r="W3544" s="8">
        <v>0.70833333333333326</v>
      </c>
      <c r="X3544" t="s">
        <v>98</v>
      </c>
      <c r="Y3544" t="str">
        <f>+VLOOKUP($X3544,[1]ParadasReg!$F:$I,4,0)</f>
        <v>Parada 2 / Calle 1A - Avenida Grecia</v>
      </c>
      <c r="Z3544">
        <f>+VLOOKUP($X3544,[1]ParadasReg!$F:$I,3,0)</f>
        <v>10</v>
      </c>
    </row>
    <row r="3545" spans="1:26" x14ac:dyDescent="0.25">
      <c r="A3545">
        <v>919245</v>
      </c>
      <c r="B3545">
        <v>2031</v>
      </c>
      <c r="C3545" s="3">
        <v>45883.726770833331</v>
      </c>
      <c r="D3545" t="s">
        <v>72</v>
      </c>
      <c r="E3545">
        <v>0</v>
      </c>
      <c r="F3545">
        <v>1</v>
      </c>
      <c r="G3545">
        <v>0</v>
      </c>
      <c r="H3545">
        <v>0</v>
      </c>
      <c r="I3545">
        <v>0</v>
      </c>
      <c r="J3545">
        <v>1</v>
      </c>
      <c r="K3545">
        <v>0</v>
      </c>
      <c r="L3545">
        <v>0</v>
      </c>
      <c r="M3545">
        <v>0</v>
      </c>
      <c r="N3545">
        <v>0</v>
      </c>
      <c r="O3545">
        <v>-33.469940000000001</v>
      </c>
      <c r="P3545">
        <v>-70.572806666666665</v>
      </c>
      <c r="Q3545">
        <v>8.6419753086419746</v>
      </c>
      <c r="R3545">
        <v>519</v>
      </c>
      <c r="S3545" t="s">
        <v>89</v>
      </c>
      <c r="T3545">
        <f t="shared" si="55"/>
        <v>0</v>
      </c>
      <c r="U3545">
        <v>4</v>
      </c>
      <c r="V3545" s="5">
        <v>0.72677083333333325</v>
      </c>
      <c r="W3545" s="8">
        <v>0.70833333333333326</v>
      </c>
      <c r="X3545" t="s">
        <v>117</v>
      </c>
      <c r="Y3545" t="str">
        <f>+VLOOKUP($X3545,[1]ParadasReg!$F:$I,4,0)</f>
        <v>Parada 2 / Cruz Almeyda - Avenida Grecia</v>
      </c>
      <c r="Z3545">
        <f>+VLOOKUP($X3545,[1]ParadasReg!$F:$I,3,0)</f>
        <v>13</v>
      </c>
    </row>
    <row r="3546" spans="1:26" x14ac:dyDescent="0.25">
      <c r="A3546">
        <v>919249</v>
      </c>
      <c r="B3546">
        <v>2031</v>
      </c>
      <c r="C3546" s="3">
        <v>45883.72755787037</v>
      </c>
      <c r="D3546" t="s">
        <v>72</v>
      </c>
      <c r="E3546">
        <v>1</v>
      </c>
      <c r="F3546">
        <v>3</v>
      </c>
      <c r="G3546">
        <v>0</v>
      </c>
      <c r="H3546">
        <v>0</v>
      </c>
      <c r="I3546">
        <v>1</v>
      </c>
      <c r="J3546">
        <v>3</v>
      </c>
      <c r="K3546">
        <v>0</v>
      </c>
      <c r="L3546">
        <v>0</v>
      </c>
      <c r="M3546">
        <v>0</v>
      </c>
      <c r="N3546">
        <v>0</v>
      </c>
      <c r="O3546">
        <v>-33.46917333333333</v>
      </c>
      <c r="P3546">
        <v>-70.576229999999995</v>
      </c>
      <c r="Q3546">
        <v>6.1728395061728394</v>
      </c>
      <c r="R3546">
        <v>519</v>
      </c>
      <c r="S3546" t="s">
        <v>89</v>
      </c>
      <c r="T3546">
        <f t="shared" si="55"/>
        <v>0</v>
      </c>
      <c r="U3546">
        <v>4</v>
      </c>
      <c r="V3546" s="5">
        <v>0.72755787037037034</v>
      </c>
      <c r="W3546" s="8">
        <v>0.70833333333333326</v>
      </c>
      <c r="X3546" t="s">
        <v>100</v>
      </c>
      <c r="Y3546" t="str">
        <f>+VLOOKUP($X3546,[1]ParadasReg!$F:$I,4,0)</f>
        <v>Parada 4 / (M) Grecia</v>
      </c>
      <c r="Z3546">
        <f>+VLOOKUP($X3546,[1]ParadasReg!$F:$I,3,0)</f>
        <v>14</v>
      </c>
    </row>
    <row r="3547" spans="1:26" x14ac:dyDescent="0.25">
      <c r="A3547">
        <v>919277</v>
      </c>
      <c r="B3547">
        <v>2031</v>
      </c>
      <c r="C3547" s="3">
        <v>45883.730879629627</v>
      </c>
      <c r="D3547" t="s">
        <v>72</v>
      </c>
      <c r="E3547">
        <v>1</v>
      </c>
      <c r="F3547">
        <v>1</v>
      </c>
      <c r="G3547">
        <v>1</v>
      </c>
      <c r="H3547">
        <v>0</v>
      </c>
      <c r="I3547">
        <v>0</v>
      </c>
      <c r="J3547">
        <v>1</v>
      </c>
      <c r="K3547">
        <v>0</v>
      </c>
      <c r="L3547">
        <v>0</v>
      </c>
      <c r="M3547">
        <v>0</v>
      </c>
      <c r="N3547">
        <v>0</v>
      </c>
      <c r="O3547">
        <v>-33.465286666666657</v>
      </c>
      <c r="P3547">
        <v>-70.589590000000001</v>
      </c>
      <c r="Q3547">
        <v>6.1728395061728394</v>
      </c>
      <c r="R3547">
        <v>519</v>
      </c>
      <c r="S3547" t="s">
        <v>89</v>
      </c>
      <c r="T3547">
        <f t="shared" si="55"/>
        <v>0</v>
      </c>
      <c r="U3547">
        <v>4</v>
      </c>
      <c r="V3547" s="5">
        <v>0.7308796296296296</v>
      </c>
      <c r="W3547" s="8">
        <v>0.72916666666666663</v>
      </c>
      <c r="X3547" t="s">
        <v>102</v>
      </c>
      <c r="Y3547" t="str">
        <f>+VLOOKUP($X3547,[1]ParadasReg!$F:$I,4,0)</f>
        <v>Parada 2 / CESFAM Salvador Bustos</v>
      </c>
      <c r="Z3547">
        <f>+VLOOKUP($X3547,[1]ParadasReg!$F:$I,3,0)</f>
        <v>16</v>
      </c>
    </row>
    <row r="3548" spans="1:26" x14ac:dyDescent="0.25">
      <c r="A3548">
        <v>919285</v>
      </c>
      <c r="B3548">
        <v>2031</v>
      </c>
      <c r="C3548" s="3">
        <v>45883.732106481482</v>
      </c>
      <c r="D3548" t="s">
        <v>72</v>
      </c>
      <c r="E3548">
        <v>20</v>
      </c>
      <c r="F3548">
        <v>0</v>
      </c>
      <c r="G3548">
        <v>0</v>
      </c>
      <c r="H3548">
        <v>0</v>
      </c>
      <c r="I3548">
        <v>20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-33.464621666666673</v>
      </c>
      <c r="P3548">
        <v>-70.597388333333328</v>
      </c>
      <c r="Q3548">
        <v>30.864197530864196</v>
      </c>
      <c r="R3548">
        <v>519</v>
      </c>
      <c r="S3548" t="s">
        <v>89</v>
      </c>
      <c r="T3548">
        <f t="shared" si="55"/>
        <v>30</v>
      </c>
      <c r="U3548">
        <v>4</v>
      </c>
      <c r="V3548" s="5">
        <v>0.73210648148148139</v>
      </c>
      <c r="W3548" s="8">
        <v>0.72916666666666663</v>
      </c>
      <c r="X3548" t="s">
        <v>103</v>
      </c>
      <c r="Y3548" t="str">
        <f>+VLOOKUP($X3548,[1]ParadasReg!$F:$I,4,0)</f>
        <v>Parada 2 / Pedagógico</v>
      </c>
      <c r="Z3548">
        <f>+VLOOKUP($X3548,[1]ParadasReg!$F:$I,3,0)</f>
        <v>17</v>
      </c>
    </row>
    <row r="3549" spans="1:26" x14ac:dyDescent="0.25">
      <c r="A3549">
        <v>919299</v>
      </c>
      <c r="B3549">
        <v>2031</v>
      </c>
      <c r="C3549" s="3">
        <v>45883.733865740738</v>
      </c>
      <c r="D3549" t="s">
        <v>72</v>
      </c>
      <c r="E3549">
        <v>2</v>
      </c>
      <c r="F3549">
        <v>1</v>
      </c>
      <c r="G3549">
        <v>2</v>
      </c>
      <c r="H3549">
        <v>0</v>
      </c>
      <c r="I3549">
        <v>0</v>
      </c>
      <c r="J3549">
        <v>1</v>
      </c>
      <c r="K3549">
        <v>0</v>
      </c>
      <c r="L3549">
        <v>0</v>
      </c>
      <c r="M3549">
        <v>0</v>
      </c>
      <c r="N3549">
        <v>0</v>
      </c>
      <c r="O3549">
        <v>-33.463928333333342</v>
      </c>
      <c r="P3549">
        <v>-70.60241666666667</v>
      </c>
      <c r="Q3549">
        <v>32.098765432098766</v>
      </c>
      <c r="R3549">
        <v>519</v>
      </c>
      <c r="S3549" t="s">
        <v>89</v>
      </c>
      <c r="T3549">
        <f t="shared" si="55"/>
        <v>30</v>
      </c>
      <c r="U3549">
        <v>4</v>
      </c>
      <c r="V3549" s="5">
        <v>0.73386574074074085</v>
      </c>
      <c r="W3549" s="8">
        <v>0.72916666666666663</v>
      </c>
      <c r="X3549" t="s">
        <v>104</v>
      </c>
      <c r="Y3549" t="str">
        <f>+VLOOKUP($X3549,[1]ParadasReg!$F:$I,4,0)</f>
        <v>Parada 2 / Los Tres Antonios</v>
      </c>
      <c r="Z3549">
        <f>+VLOOKUP($X3549,[1]ParadasReg!$F:$I,3,0)</f>
        <v>18</v>
      </c>
    </row>
    <row r="3550" spans="1:26" x14ac:dyDescent="0.25">
      <c r="A3550">
        <v>919309</v>
      </c>
      <c r="B3550">
        <v>2031</v>
      </c>
      <c r="C3550" s="3">
        <v>45883.734953703701</v>
      </c>
      <c r="D3550" t="s">
        <v>73</v>
      </c>
      <c r="E3550">
        <v>2</v>
      </c>
      <c r="F3550">
        <v>5</v>
      </c>
      <c r="G3550">
        <v>0</v>
      </c>
      <c r="H3550">
        <v>0</v>
      </c>
      <c r="I3550">
        <v>2</v>
      </c>
      <c r="J3550">
        <v>5</v>
      </c>
      <c r="K3550">
        <v>0</v>
      </c>
      <c r="L3550">
        <v>0</v>
      </c>
      <c r="M3550">
        <v>0</v>
      </c>
      <c r="N3550">
        <v>0</v>
      </c>
      <c r="O3550">
        <v>-33.460028333333327</v>
      </c>
      <c r="P3550">
        <v>-70.622216666666674</v>
      </c>
      <c r="Q3550">
        <v>28.39506172839506</v>
      </c>
      <c r="R3550">
        <v>519</v>
      </c>
      <c r="S3550" t="s">
        <v>89</v>
      </c>
      <c r="T3550">
        <f t="shared" si="55"/>
        <v>20</v>
      </c>
      <c r="U3550">
        <v>4</v>
      </c>
      <c r="V3550" s="5">
        <v>0.73495370370370372</v>
      </c>
      <c r="W3550" s="8">
        <v>0.72916666666666663</v>
      </c>
      <c r="X3550" t="s">
        <v>107</v>
      </c>
      <c r="Y3550" t="str">
        <f>+VLOOKUP($X3550,[1]ParadasReg!$F:$I,4,0)</f>
        <v>Parada 4 / Suárez Mujica</v>
      </c>
      <c r="Z3550">
        <f>+VLOOKUP($X3550,[1]ParadasReg!$F:$I,3,0)</f>
        <v>22</v>
      </c>
    </row>
    <row r="3551" spans="1:26" x14ac:dyDescent="0.25">
      <c r="A3551">
        <v>919310</v>
      </c>
      <c r="B3551">
        <v>2031</v>
      </c>
      <c r="C3551" s="3">
        <v>45883.734965277778</v>
      </c>
      <c r="D3551" t="s">
        <v>73</v>
      </c>
      <c r="E3551">
        <v>2</v>
      </c>
      <c r="F3551">
        <v>0</v>
      </c>
      <c r="G3551">
        <v>2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-33.462193333333332</v>
      </c>
      <c r="P3551">
        <v>-70.607548333333327</v>
      </c>
      <c r="Q3551">
        <v>30.864197530864196</v>
      </c>
      <c r="R3551">
        <v>519</v>
      </c>
      <c r="S3551" t="s">
        <v>89</v>
      </c>
      <c r="T3551">
        <f t="shared" si="55"/>
        <v>30</v>
      </c>
      <c r="U3551">
        <v>4</v>
      </c>
      <c r="V3551" s="5">
        <v>0.73496527777777787</v>
      </c>
      <c r="W3551" s="8">
        <v>0.72916666666666663</v>
      </c>
      <c r="X3551" t="s">
        <v>118</v>
      </c>
      <c r="Y3551" t="str">
        <f>+VLOOKUP($X3551,[1]ParadasReg!$F:$I,4,0)</f>
        <v>Parada 2 / (M) Est.Nacional</v>
      </c>
      <c r="Z3551">
        <f>+VLOOKUP($X3551,[1]ParadasReg!$F:$I,3,0)</f>
        <v>19</v>
      </c>
    </row>
    <row r="3552" spans="1:26" x14ac:dyDescent="0.25">
      <c r="A3552">
        <v>919346</v>
      </c>
      <c r="B3552">
        <v>2031</v>
      </c>
      <c r="C3552" s="3">
        <v>45883.741111111107</v>
      </c>
      <c r="D3552" t="s">
        <v>73</v>
      </c>
      <c r="E3552">
        <v>3</v>
      </c>
      <c r="F3552">
        <v>0</v>
      </c>
      <c r="G3552">
        <v>3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-33.451128333333337</v>
      </c>
      <c r="P3552">
        <v>-70.631073333333333</v>
      </c>
      <c r="Q3552">
        <v>34.567901234567898</v>
      </c>
      <c r="R3552">
        <v>519</v>
      </c>
      <c r="S3552" t="s">
        <v>89</v>
      </c>
      <c r="T3552">
        <f t="shared" si="55"/>
        <v>30</v>
      </c>
      <c r="U3552">
        <v>4</v>
      </c>
      <c r="V3552" s="5">
        <v>0.74111111111111105</v>
      </c>
      <c r="W3552" s="8">
        <v>0.72916666666666663</v>
      </c>
      <c r="X3552" t="s">
        <v>109</v>
      </c>
      <c r="Y3552" t="str">
        <f>+VLOOKUP($X3552,[1]ParadasReg!$F:$I,4,0)</f>
        <v>Parada 7 / (M) Irarrázaval</v>
      </c>
      <c r="Z3552">
        <f>+VLOOKUP($X3552,[1]ParadasReg!$F:$I,3,0)</f>
        <v>24</v>
      </c>
    </row>
    <row r="3553" spans="1:26" x14ac:dyDescent="0.25">
      <c r="A3553">
        <v>919353</v>
      </c>
      <c r="B3553">
        <v>2031</v>
      </c>
      <c r="C3553" s="3">
        <v>45883.742418981477</v>
      </c>
      <c r="D3553" t="s">
        <v>73</v>
      </c>
      <c r="E3553">
        <v>8</v>
      </c>
      <c r="F3553">
        <v>11</v>
      </c>
      <c r="G3553">
        <v>6</v>
      </c>
      <c r="H3553">
        <v>0</v>
      </c>
      <c r="I3553">
        <v>2</v>
      </c>
      <c r="J3553">
        <v>11</v>
      </c>
      <c r="K3553">
        <v>0</v>
      </c>
      <c r="L3553">
        <v>0</v>
      </c>
      <c r="M3553">
        <v>0</v>
      </c>
      <c r="N3553">
        <v>0</v>
      </c>
      <c r="O3553">
        <v>-33.443863333333333</v>
      </c>
      <c r="P3553">
        <v>-70.633273333333335</v>
      </c>
      <c r="Q3553">
        <v>30.864197530864196</v>
      </c>
      <c r="R3553">
        <v>519</v>
      </c>
      <c r="S3553" t="s">
        <v>89</v>
      </c>
      <c r="T3553">
        <f t="shared" si="55"/>
        <v>30</v>
      </c>
      <c r="U3553">
        <v>4</v>
      </c>
      <c r="V3553" s="5">
        <v>0.74241898148148155</v>
      </c>
      <c r="W3553" s="8">
        <v>0.72916666666666663</v>
      </c>
      <c r="X3553" t="s">
        <v>111</v>
      </c>
      <c r="Y3553" t="str">
        <f>+VLOOKUP($X3553,[1]ParadasReg!$F:$I,4,0)</f>
        <v>Parada 2 / (M) Parque Bustamante</v>
      </c>
      <c r="Z3553">
        <f>+VLOOKUP($X3553,[1]ParadasReg!$F:$I,3,0)</f>
        <v>26</v>
      </c>
    </row>
    <row r="3554" spans="1:26" x14ac:dyDescent="0.25">
      <c r="A3554">
        <v>919363</v>
      </c>
      <c r="B3554">
        <v>2031</v>
      </c>
      <c r="C3554" s="3">
        <v>45883.744837962957</v>
      </c>
      <c r="D3554" t="s">
        <v>73</v>
      </c>
      <c r="E3554">
        <v>7</v>
      </c>
      <c r="F3554">
        <v>6</v>
      </c>
      <c r="G3554">
        <v>5</v>
      </c>
      <c r="H3554">
        <v>0</v>
      </c>
      <c r="I3554">
        <v>2</v>
      </c>
      <c r="J3554">
        <v>6</v>
      </c>
      <c r="K3554">
        <v>0</v>
      </c>
      <c r="L3554">
        <v>0</v>
      </c>
      <c r="M3554">
        <v>0</v>
      </c>
      <c r="N3554">
        <v>0</v>
      </c>
      <c r="O3554">
        <v>-33.437206666666668</v>
      </c>
      <c r="P3554">
        <v>-70.635831666666661</v>
      </c>
      <c r="Q3554">
        <v>32.098765432098766</v>
      </c>
      <c r="R3554">
        <v>519</v>
      </c>
      <c r="S3554" t="s">
        <v>89</v>
      </c>
      <c r="T3554">
        <f t="shared" si="55"/>
        <v>30</v>
      </c>
      <c r="U3554">
        <v>4</v>
      </c>
      <c r="V3554" s="5">
        <v>0.74483796296296301</v>
      </c>
      <c r="W3554" s="8">
        <v>0.72916666666666663</v>
      </c>
      <c r="X3554" t="s">
        <v>112</v>
      </c>
      <c r="Y3554" t="str">
        <f>+VLOOKUP($X3554,[1]ParadasReg!$F:$I,4,0)</f>
        <v>Parada 4 / Plaza Italia</v>
      </c>
      <c r="Z3554">
        <f>+VLOOKUP($X3554,[1]ParadasReg!$F:$I,3,0)</f>
        <v>27</v>
      </c>
    </row>
    <row r="3555" spans="1:26" x14ac:dyDescent="0.25">
      <c r="A3555">
        <v>919369</v>
      </c>
      <c r="B3555">
        <v>2031</v>
      </c>
      <c r="C3555" s="3">
        <v>45883.745937500003</v>
      </c>
      <c r="D3555" t="s">
        <v>73</v>
      </c>
      <c r="E3555">
        <v>10</v>
      </c>
      <c r="F3555">
        <v>10</v>
      </c>
      <c r="G3555">
        <v>6</v>
      </c>
      <c r="H3555">
        <v>0</v>
      </c>
      <c r="I3555">
        <v>4</v>
      </c>
      <c r="J3555">
        <v>10</v>
      </c>
      <c r="K3555">
        <v>0</v>
      </c>
      <c r="L3555">
        <v>0</v>
      </c>
      <c r="M3555">
        <v>0</v>
      </c>
      <c r="N3555">
        <v>0</v>
      </c>
      <c r="O3555">
        <v>-33.439666666666668</v>
      </c>
      <c r="P3555">
        <v>-70.639998333333338</v>
      </c>
      <c r="Q3555">
        <v>32.098765432098766</v>
      </c>
      <c r="R3555">
        <v>519</v>
      </c>
      <c r="S3555" t="s">
        <v>89</v>
      </c>
      <c r="T3555">
        <f t="shared" si="55"/>
        <v>30</v>
      </c>
      <c r="U3555">
        <v>4</v>
      </c>
      <c r="V3555" s="5">
        <v>0.74593750000000003</v>
      </c>
      <c r="W3555" s="8">
        <v>0.72916666666666663</v>
      </c>
      <c r="X3555" t="s">
        <v>113</v>
      </c>
      <c r="Y3555" t="str">
        <f>+VLOOKUP($X3555,[1]ParadasReg!$F:$I,4,0)</f>
        <v>Parada 4 / (M) Universidad Católica</v>
      </c>
      <c r="Z3555">
        <f>+VLOOKUP($X3555,[1]ParadasReg!$F:$I,3,0)</f>
        <v>28</v>
      </c>
    </row>
    <row r="3556" spans="1:26" x14ac:dyDescent="0.25">
      <c r="A3556">
        <v>919378</v>
      </c>
      <c r="B3556">
        <v>2031</v>
      </c>
      <c r="C3556" s="3">
        <v>45883.747743055559</v>
      </c>
      <c r="D3556" t="s">
        <v>73</v>
      </c>
      <c r="E3556">
        <v>0</v>
      </c>
      <c r="F3556">
        <v>4</v>
      </c>
      <c r="G3556">
        <v>0</v>
      </c>
      <c r="H3556">
        <v>0</v>
      </c>
      <c r="I3556">
        <v>0</v>
      </c>
      <c r="J3556">
        <v>4</v>
      </c>
      <c r="K3556">
        <v>0</v>
      </c>
      <c r="L3556">
        <v>0</v>
      </c>
      <c r="M3556">
        <v>0</v>
      </c>
      <c r="N3556">
        <v>0</v>
      </c>
      <c r="O3556">
        <v>-33.442591666666672</v>
      </c>
      <c r="P3556">
        <v>-70.645423333333326</v>
      </c>
      <c r="Q3556">
        <v>27.160493827160494</v>
      </c>
      <c r="R3556">
        <v>519</v>
      </c>
      <c r="S3556" t="s">
        <v>89</v>
      </c>
      <c r="T3556">
        <f t="shared" si="55"/>
        <v>20</v>
      </c>
      <c r="U3556">
        <v>4</v>
      </c>
      <c r="V3556" s="5">
        <v>0.74774305555555554</v>
      </c>
      <c r="W3556" s="8">
        <v>0.72916666666666663</v>
      </c>
      <c r="X3556" t="s">
        <v>114</v>
      </c>
      <c r="Y3556" t="str">
        <f>+VLOOKUP($X3556,[1]ParadasReg!$F:$I,4,0)</f>
        <v>Parada 3 / (M) Santa Lucía</v>
      </c>
      <c r="Z3556">
        <f>+VLOOKUP($X3556,[1]ParadasReg!$F:$I,3,0)</f>
        <v>29</v>
      </c>
    </row>
    <row r="3557" spans="1:26" x14ac:dyDescent="0.25">
      <c r="A3557">
        <v>919386</v>
      </c>
      <c r="B3557">
        <v>2031</v>
      </c>
      <c r="C3557" s="3">
        <v>45883.749548611107</v>
      </c>
      <c r="D3557" t="s">
        <v>73</v>
      </c>
      <c r="E3557">
        <v>0</v>
      </c>
      <c r="F3557">
        <v>11</v>
      </c>
      <c r="G3557">
        <v>0</v>
      </c>
      <c r="H3557">
        <v>0</v>
      </c>
      <c r="I3557">
        <v>0</v>
      </c>
      <c r="J3557">
        <v>11</v>
      </c>
      <c r="K3557">
        <v>0</v>
      </c>
      <c r="L3557">
        <v>0</v>
      </c>
      <c r="M3557">
        <v>0</v>
      </c>
      <c r="N3557">
        <v>0</v>
      </c>
      <c r="O3557">
        <v>-33.44388</v>
      </c>
      <c r="P3557">
        <v>-70.651645000000002</v>
      </c>
      <c r="Q3557">
        <v>13.580246913580247</v>
      </c>
      <c r="R3557">
        <v>519</v>
      </c>
      <c r="S3557" t="s">
        <v>89</v>
      </c>
      <c r="T3557">
        <f t="shared" si="55"/>
        <v>10</v>
      </c>
      <c r="U3557">
        <v>4</v>
      </c>
      <c r="V3557" s="5">
        <v>0.74954861111111104</v>
      </c>
      <c r="W3557" s="8">
        <v>0.72916666666666663</v>
      </c>
      <c r="X3557" t="s">
        <v>115</v>
      </c>
      <c r="Y3557" t="str">
        <f>+VLOOKUP($X3557,[1]ParadasReg!$F:$I,4,0)</f>
        <v>Parada 3 / (M) Universidad de Chile</v>
      </c>
      <c r="Z3557">
        <f>+VLOOKUP($X3557,[1]ParadasReg!$F:$I,3,0)</f>
        <v>30</v>
      </c>
    </row>
    <row r="3558" spans="1:26" x14ac:dyDescent="0.25">
      <c r="A3558">
        <v>919393</v>
      </c>
      <c r="B3558">
        <v>2031</v>
      </c>
      <c r="C3558" s="3">
        <v>45883.751006944447</v>
      </c>
      <c r="D3558" t="s">
        <v>73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-33.444833333333342</v>
      </c>
      <c r="P3558">
        <v>-70.656011666666672</v>
      </c>
      <c r="Q3558">
        <v>13.580246913580247</v>
      </c>
      <c r="R3558">
        <v>519</v>
      </c>
      <c r="S3558" t="s">
        <v>89</v>
      </c>
      <c r="T3558">
        <f t="shared" si="55"/>
        <v>10</v>
      </c>
      <c r="U3558">
        <v>4</v>
      </c>
      <c r="V3558" s="5">
        <v>0.75100694444444438</v>
      </c>
      <c r="W3558" s="8">
        <v>0.75</v>
      </c>
      <c r="X3558" t="s">
        <v>116</v>
      </c>
      <c r="Y3558" t="str">
        <f>+VLOOKUP($X3558,[1]ParadasReg!$F:$I,4,0)</f>
        <v>Parada 3 / (M) La Moneda</v>
      </c>
      <c r="Z3558">
        <f>+VLOOKUP($X3558,[1]ParadasReg!$F:$I,3,0)</f>
        <v>31</v>
      </c>
    </row>
    <row r="3559" spans="1:26" x14ac:dyDescent="0.25">
      <c r="A3559">
        <v>920457</v>
      </c>
      <c r="B3559">
        <v>2031</v>
      </c>
      <c r="C3559" s="3">
        <v>45884.35533564815</v>
      </c>
      <c r="D3559" t="s">
        <v>77</v>
      </c>
      <c r="E3559">
        <v>1</v>
      </c>
      <c r="F3559">
        <v>0</v>
      </c>
      <c r="G3559">
        <v>1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-33.481078333333343</v>
      </c>
      <c r="P3559">
        <v>-70.523516666666666</v>
      </c>
      <c r="Q3559">
        <v>1.2345679012345678</v>
      </c>
      <c r="R3559">
        <v>519</v>
      </c>
      <c r="S3559" t="s">
        <v>89</v>
      </c>
      <c r="T3559">
        <f t="shared" si="55"/>
        <v>0</v>
      </c>
      <c r="U3559">
        <v>8</v>
      </c>
      <c r="V3559" s="5">
        <v>0.35533564814814816</v>
      </c>
      <c r="W3559" s="8">
        <v>0.35416666666666663</v>
      </c>
      <c r="X3559" t="s">
        <v>90</v>
      </c>
      <c r="Y3559" t="str">
        <f>+VLOOKUP($X3559,[1]ParadasReg!$F:$I,4,0)</f>
        <v xml:space="preserve">Av. Diagonal Las Torres / esq. Álvaro Casanova </v>
      </c>
      <c r="Z3559">
        <f>+VLOOKUP($X3559,[1]ParadasReg!$F:$I,3,0)</f>
        <v>1</v>
      </c>
    </row>
    <row r="3560" spans="1:26" x14ac:dyDescent="0.25">
      <c r="A3560">
        <v>920461</v>
      </c>
      <c r="B3560">
        <v>2031</v>
      </c>
      <c r="C3560" s="3">
        <v>45884.356736111113</v>
      </c>
      <c r="D3560" t="s">
        <v>77</v>
      </c>
      <c r="E3560">
        <v>1</v>
      </c>
      <c r="F3560">
        <v>0</v>
      </c>
      <c r="G3560">
        <v>1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-33.478966666666658</v>
      </c>
      <c r="P3560">
        <v>-70.527659999999997</v>
      </c>
      <c r="Q3560">
        <v>2.4691358024691357</v>
      </c>
      <c r="R3560">
        <v>519</v>
      </c>
      <c r="S3560" t="s">
        <v>89</v>
      </c>
      <c r="T3560">
        <f t="shared" si="55"/>
        <v>0</v>
      </c>
      <c r="U3560">
        <v>8</v>
      </c>
      <c r="V3560" s="5">
        <v>0.35673611111111114</v>
      </c>
      <c r="W3560" s="8">
        <v>0.35416666666666663</v>
      </c>
      <c r="X3560" t="s">
        <v>91</v>
      </c>
      <c r="Y3560" t="str">
        <f>+VLOOKUP($X3560,[1]ParadasReg!$F:$I,4,0)</f>
        <v>Avenida Grecia / esq. Qda. de Sn. Pedro</v>
      </c>
      <c r="Z3560">
        <f>+VLOOKUP($X3560,[1]ParadasReg!$F:$I,3,0)</f>
        <v>3</v>
      </c>
    </row>
    <row r="3561" spans="1:26" x14ac:dyDescent="0.25">
      <c r="A3561">
        <v>920462</v>
      </c>
      <c r="B3561">
        <v>2031</v>
      </c>
      <c r="C3561" s="3">
        <v>45884.357534722221</v>
      </c>
      <c r="D3561" t="s">
        <v>77</v>
      </c>
      <c r="E3561">
        <v>2</v>
      </c>
      <c r="F3561">
        <v>0</v>
      </c>
      <c r="G3561">
        <v>2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-33.478293333333333</v>
      </c>
      <c r="P3561">
        <v>-70.531144999999995</v>
      </c>
      <c r="Q3561">
        <v>4.9382716049382713</v>
      </c>
      <c r="R3561">
        <v>519</v>
      </c>
      <c r="S3561" t="s">
        <v>89</v>
      </c>
      <c r="T3561">
        <f t="shared" si="55"/>
        <v>0</v>
      </c>
      <c r="U3561">
        <v>8</v>
      </c>
      <c r="V3561" s="5">
        <v>0.35753472222222221</v>
      </c>
      <c r="W3561" s="8">
        <v>0.35416666666666663</v>
      </c>
      <c r="X3561" t="s">
        <v>92</v>
      </c>
      <c r="Y3561" t="str">
        <f>+VLOOKUP($X3561,[1]ParadasReg!$F:$I,4,0)</f>
        <v>Avenida Grecia / esq. Los Picachos</v>
      </c>
      <c r="Z3561">
        <f>+VLOOKUP($X3561,[1]ParadasReg!$F:$I,3,0)</f>
        <v>4</v>
      </c>
    </row>
    <row r="3562" spans="1:26" x14ac:dyDescent="0.25">
      <c r="A3562">
        <v>920468</v>
      </c>
      <c r="B3562">
        <v>2031</v>
      </c>
      <c r="C3562" s="3">
        <v>45884.360046296293</v>
      </c>
      <c r="D3562" t="s">
        <v>77</v>
      </c>
      <c r="E3562">
        <v>1</v>
      </c>
      <c r="F3562">
        <v>0</v>
      </c>
      <c r="G3562">
        <v>1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-33.476008333333333</v>
      </c>
      <c r="P3562">
        <v>-70.542431666666673</v>
      </c>
      <c r="Q3562">
        <v>6.1728395061728394</v>
      </c>
      <c r="R3562">
        <v>519</v>
      </c>
      <c r="S3562" t="s">
        <v>89</v>
      </c>
      <c r="T3562">
        <f t="shared" si="55"/>
        <v>0</v>
      </c>
      <c r="U3562">
        <v>8</v>
      </c>
      <c r="V3562" s="5">
        <v>0.36004629629629631</v>
      </c>
      <c r="W3562" s="8">
        <v>0.35416666666666663</v>
      </c>
      <c r="X3562" t="s">
        <v>95</v>
      </c>
      <c r="Y3562" t="str">
        <f>+VLOOKUP($X3562,[1]ParadasReg!$F:$I,4,0)</f>
        <v>Parada / Muni. Peñalolén</v>
      </c>
      <c r="Z3562">
        <f>+VLOOKUP($X3562,[1]ParadasReg!$F:$I,3,0)</f>
        <v>7</v>
      </c>
    </row>
    <row r="3563" spans="1:26" x14ac:dyDescent="0.25">
      <c r="A3563">
        <v>920471</v>
      </c>
      <c r="B3563">
        <v>2031</v>
      </c>
      <c r="C3563" s="3">
        <v>45884.360601851848</v>
      </c>
      <c r="D3563" t="s">
        <v>77</v>
      </c>
      <c r="E3563">
        <v>1</v>
      </c>
      <c r="F3563">
        <v>0</v>
      </c>
      <c r="G3563">
        <v>1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-33.475116666666658</v>
      </c>
      <c r="P3563">
        <v>-70.546913333333336</v>
      </c>
      <c r="Q3563">
        <v>7.4074074074074066</v>
      </c>
      <c r="R3563">
        <v>519</v>
      </c>
      <c r="S3563" t="s">
        <v>89</v>
      </c>
      <c r="T3563">
        <f t="shared" si="55"/>
        <v>0</v>
      </c>
      <c r="U3563">
        <v>8</v>
      </c>
      <c r="V3563" s="5">
        <v>0.36060185185185184</v>
      </c>
      <c r="W3563" s="8">
        <v>0.35416666666666663</v>
      </c>
      <c r="X3563" t="s">
        <v>96</v>
      </c>
      <c r="Y3563" t="str">
        <f>+VLOOKUP($X3563,[1]ParadasReg!$F:$I,4,0)</f>
        <v>Avenida Grecia / esq. Palena</v>
      </c>
      <c r="Z3563">
        <f>+VLOOKUP($X3563,[1]ParadasReg!$F:$I,3,0)</f>
        <v>8</v>
      </c>
    </row>
    <row r="3564" spans="1:26" x14ac:dyDescent="0.25">
      <c r="A3564">
        <v>920473</v>
      </c>
      <c r="B3564">
        <v>2031</v>
      </c>
      <c r="C3564" s="3">
        <v>45884.362013888887</v>
      </c>
      <c r="D3564" t="s">
        <v>77</v>
      </c>
      <c r="E3564">
        <v>1</v>
      </c>
      <c r="F3564">
        <v>4</v>
      </c>
      <c r="G3564">
        <v>1</v>
      </c>
      <c r="H3564">
        <v>0</v>
      </c>
      <c r="I3564">
        <v>0</v>
      </c>
      <c r="J3564">
        <v>4</v>
      </c>
      <c r="K3564">
        <v>0</v>
      </c>
      <c r="L3564">
        <v>0</v>
      </c>
      <c r="M3564">
        <v>0</v>
      </c>
      <c r="N3564">
        <v>0</v>
      </c>
      <c r="O3564">
        <v>-33.473086666666667</v>
      </c>
      <c r="P3564">
        <v>-70.556403333333336</v>
      </c>
      <c r="Q3564">
        <v>3.7037037037037033</v>
      </c>
      <c r="R3564">
        <v>519</v>
      </c>
      <c r="S3564" t="s">
        <v>89</v>
      </c>
      <c r="T3564">
        <f t="shared" si="55"/>
        <v>0</v>
      </c>
      <c r="U3564">
        <v>8</v>
      </c>
      <c r="V3564" s="5">
        <v>0.36201388888888886</v>
      </c>
      <c r="W3564" s="8">
        <v>0.35416666666666663</v>
      </c>
      <c r="X3564" t="s">
        <v>98</v>
      </c>
      <c r="Y3564" t="str">
        <f>+VLOOKUP($X3564,[1]ParadasReg!$F:$I,4,0)</f>
        <v>Parada 2 / Calle 1A - Avenida Grecia</v>
      </c>
      <c r="Z3564">
        <f>+VLOOKUP($X3564,[1]ParadasReg!$F:$I,3,0)</f>
        <v>10</v>
      </c>
    </row>
    <row r="3565" spans="1:26" x14ac:dyDescent="0.25">
      <c r="A3565">
        <v>920475</v>
      </c>
      <c r="B3565">
        <v>2031</v>
      </c>
      <c r="C3565" s="3">
        <v>45884.362719907411</v>
      </c>
      <c r="D3565" t="s">
        <v>77</v>
      </c>
      <c r="E3565">
        <v>2</v>
      </c>
      <c r="F3565">
        <v>0</v>
      </c>
      <c r="G3565">
        <v>2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-33.472009999999997</v>
      </c>
      <c r="P3565">
        <v>-70.561886666666666</v>
      </c>
      <c r="Q3565">
        <v>6.1728395061728394</v>
      </c>
      <c r="R3565">
        <v>519</v>
      </c>
      <c r="S3565" t="s">
        <v>89</v>
      </c>
      <c r="T3565">
        <f t="shared" si="55"/>
        <v>0</v>
      </c>
      <c r="U3565">
        <v>8</v>
      </c>
      <c r="V3565" s="5">
        <v>0.36271990740740739</v>
      </c>
      <c r="W3565" s="8">
        <v>0.35416666666666663</v>
      </c>
      <c r="X3565" t="s">
        <v>99</v>
      </c>
      <c r="Y3565" t="str">
        <f>+VLOOKUP($X3565,[1]ParadasReg!$F:$I,4,0)</f>
        <v>Parada 2 / Ictinos - Avenida Grecia</v>
      </c>
      <c r="Z3565">
        <f>+VLOOKUP($X3565,[1]ParadasReg!$F:$I,3,0)</f>
        <v>11</v>
      </c>
    </row>
    <row r="3566" spans="1:26" x14ac:dyDescent="0.25">
      <c r="A3566">
        <v>920478</v>
      </c>
      <c r="B3566">
        <v>2031</v>
      </c>
      <c r="C3566" s="3">
        <v>45884.363912037043</v>
      </c>
      <c r="D3566" t="s">
        <v>77</v>
      </c>
      <c r="E3566">
        <v>0</v>
      </c>
      <c r="F3566">
        <v>4</v>
      </c>
      <c r="G3566">
        <v>0</v>
      </c>
      <c r="H3566">
        <v>0</v>
      </c>
      <c r="I3566">
        <v>0</v>
      </c>
      <c r="J3566">
        <v>4</v>
      </c>
      <c r="K3566">
        <v>0</v>
      </c>
      <c r="L3566">
        <v>0</v>
      </c>
      <c r="M3566">
        <v>0</v>
      </c>
      <c r="N3566">
        <v>0</v>
      </c>
      <c r="O3566">
        <v>-33.470886666666672</v>
      </c>
      <c r="P3566">
        <v>-70.567755000000005</v>
      </c>
      <c r="Q3566">
        <v>1.2345679012345678</v>
      </c>
      <c r="R3566">
        <v>519</v>
      </c>
      <c r="S3566" t="s">
        <v>89</v>
      </c>
      <c r="T3566">
        <f t="shared" si="55"/>
        <v>0</v>
      </c>
      <c r="U3566">
        <v>8</v>
      </c>
      <c r="V3566" s="5">
        <v>0.36391203703703701</v>
      </c>
      <c r="W3566" s="8">
        <v>0.35416666666666663</v>
      </c>
      <c r="X3566" t="s">
        <v>119</v>
      </c>
      <c r="Y3566" t="str">
        <f>+VLOOKUP($X3566,[1]ParadasReg!$F:$I,4,0)</f>
        <v>Parada 2 / Los Molineros - Av. Grecia</v>
      </c>
      <c r="Z3566">
        <f>+VLOOKUP($X3566,[1]ParadasReg!$F:$I,3,0)</f>
        <v>12</v>
      </c>
    </row>
    <row r="3567" spans="1:26" x14ac:dyDescent="0.25">
      <c r="A3567">
        <v>920483</v>
      </c>
      <c r="B3567">
        <v>2031</v>
      </c>
      <c r="C3567" s="3">
        <v>45884.36519675926</v>
      </c>
      <c r="D3567" t="s">
        <v>77</v>
      </c>
      <c r="E3567">
        <v>3</v>
      </c>
      <c r="F3567">
        <v>9</v>
      </c>
      <c r="G3567">
        <v>2</v>
      </c>
      <c r="H3567">
        <v>0</v>
      </c>
      <c r="I3567">
        <v>1</v>
      </c>
      <c r="J3567">
        <v>9</v>
      </c>
      <c r="K3567">
        <v>0</v>
      </c>
      <c r="L3567">
        <v>0</v>
      </c>
      <c r="M3567">
        <v>0</v>
      </c>
      <c r="N3567">
        <v>0</v>
      </c>
      <c r="O3567">
        <v>-33.469031666666673</v>
      </c>
      <c r="P3567">
        <v>-70.576610000000002</v>
      </c>
      <c r="Q3567">
        <v>0</v>
      </c>
      <c r="R3567">
        <v>519</v>
      </c>
      <c r="S3567" t="s">
        <v>89</v>
      </c>
      <c r="T3567">
        <f t="shared" si="55"/>
        <v>0</v>
      </c>
      <c r="U3567">
        <v>8</v>
      </c>
      <c r="V3567" s="5">
        <v>0.36519675925925926</v>
      </c>
      <c r="W3567" s="8">
        <v>0.35416666666666663</v>
      </c>
      <c r="X3567" t="s">
        <v>100</v>
      </c>
      <c r="Y3567" t="str">
        <f>+VLOOKUP($X3567,[1]ParadasReg!$F:$I,4,0)</f>
        <v>Parada 4 / (M) Grecia</v>
      </c>
      <c r="Z3567">
        <f>+VLOOKUP($X3567,[1]ParadasReg!$F:$I,3,0)</f>
        <v>14</v>
      </c>
    </row>
    <row r="3568" spans="1:26" x14ac:dyDescent="0.25">
      <c r="A3568">
        <v>920488</v>
      </c>
      <c r="B3568">
        <v>2031</v>
      </c>
      <c r="C3568" s="3">
        <v>45884.367291666669</v>
      </c>
      <c r="D3568" t="s">
        <v>77</v>
      </c>
      <c r="E3568">
        <v>1</v>
      </c>
      <c r="F3568">
        <v>0</v>
      </c>
      <c r="G3568">
        <v>1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-33.465228333333343</v>
      </c>
      <c r="P3568">
        <v>-70.589603333333329</v>
      </c>
      <c r="Q3568">
        <v>1.2345679012345678</v>
      </c>
      <c r="R3568">
        <v>519</v>
      </c>
      <c r="S3568" t="s">
        <v>89</v>
      </c>
      <c r="T3568">
        <f t="shared" si="55"/>
        <v>0</v>
      </c>
      <c r="U3568">
        <v>8</v>
      </c>
      <c r="V3568" s="5">
        <v>0.36729166666666663</v>
      </c>
      <c r="W3568" s="8">
        <v>0.35416666666666663</v>
      </c>
      <c r="X3568" t="s">
        <v>102</v>
      </c>
      <c r="Y3568" t="str">
        <f>+VLOOKUP($X3568,[1]ParadasReg!$F:$I,4,0)</f>
        <v>Parada 2 / CESFAM Salvador Bustos</v>
      </c>
      <c r="Z3568">
        <f>+VLOOKUP($X3568,[1]ParadasReg!$F:$I,3,0)</f>
        <v>16</v>
      </c>
    </row>
    <row r="3569" spans="1:26" x14ac:dyDescent="0.25">
      <c r="A3569">
        <v>920492</v>
      </c>
      <c r="B3569">
        <v>2031</v>
      </c>
      <c r="C3569" s="3">
        <v>45884.368379629632</v>
      </c>
      <c r="D3569" t="s">
        <v>77</v>
      </c>
      <c r="E3569">
        <v>5</v>
      </c>
      <c r="F3569">
        <v>0</v>
      </c>
      <c r="G3569">
        <v>5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-33.464598333333328</v>
      </c>
      <c r="P3569">
        <v>-70.597676666666672</v>
      </c>
      <c r="Q3569">
        <v>7.4074074074074066</v>
      </c>
      <c r="R3569">
        <v>519</v>
      </c>
      <c r="S3569" t="s">
        <v>89</v>
      </c>
      <c r="T3569">
        <f t="shared" si="55"/>
        <v>0</v>
      </c>
      <c r="U3569">
        <v>8</v>
      </c>
      <c r="V3569" s="5">
        <v>0.36837962962962961</v>
      </c>
      <c r="W3569" s="8">
        <v>0.35416666666666663</v>
      </c>
      <c r="X3569" t="s">
        <v>103</v>
      </c>
      <c r="Y3569" t="str">
        <f>+VLOOKUP($X3569,[1]ParadasReg!$F:$I,4,0)</f>
        <v>Parada 2 / Pedagógico</v>
      </c>
      <c r="Z3569">
        <f>+VLOOKUP($X3569,[1]ParadasReg!$F:$I,3,0)</f>
        <v>17</v>
      </c>
    </row>
    <row r="3570" spans="1:26" x14ac:dyDescent="0.25">
      <c r="A3570">
        <v>920501</v>
      </c>
      <c r="B3570">
        <v>2031</v>
      </c>
      <c r="C3570" s="3">
        <v>45884.370937500003</v>
      </c>
      <c r="D3570" t="s">
        <v>77</v>
      </c>
      <c r="E3570">
        <v>3</v>
      </c>
      <c r="F3570">
        <v>2</v>
      </c>
      <c r="G3570">
        <v>1</v>
      </c>
      <c r="H3570">
        <v>0</v>
      </c>
      <c r="I3570">
        <v>2</v>
      </c>
      <c r="J3570">
        <v>2</v>
      </c>
      <c r="K3570">
        <v>0</v>
      </c>
      <c r="L3570">
        <v>0</v>
      </c>
      <c r="M3570">
        <v>0</v>
      </c>
      <c r="N3570">
        <v>0</v>
      </c>
      <c r="O3570">
        <v>-33.46218833333333</v>
      </c>
      <c r="P3570">
        <v>-70.607596666666666</v>
      </c>
      <c r="Q3570">
        <v>8.6419753086419746</v>
      </c>
      <c r="R3570">
        <v>519</v>
      </c>
      <c r="S3570" t="s">
        <v>89</v>
      </c>
      <c r="T3570">
        <f t="shared" si="55"/>
        <v>0</v>
      </c>
      <c r="U3570">
        <v>8</v>
      </c>
      <c r="V3570" s="5">
        <v>0.37093749999999998</v>
      </c>
      <c r="W3570" s="8">
        <v>0.35416666666666663</v>
      </c>
      <c r="X3570" t="s">
        <v>118</v>
      </c>
      <c r="Y3570" t="str">
        <f>+VLOOKUP($X3570,[1]ParadasReg!$F:$I,4,0)</f>
        <v>Parada 2 / (M) Est.Nacional</v>
      </c>
      <c r="Z3570">
        <f>+VLOOKUP($X3570,[1]ParadasReg!$F:$I,3,0)</f>
        <v>19</v>
      </c>
    </row>
    <row r="3571" spans="1:26" x14ac:dyDescent="0.25">
      <c r="A3571">
        <v>920510</v>
      </c>
      <c r="B3571">
        <v>2031</v>
      </c>
      <c r="C3571" s="3">
        <v>45884.373217592591</v>
      </c>
      <c r="D3571" t="s">
        <v>77</v>
      </c>
      <c r="E3571">
        <v>0</v>
      </c>
      <c r="F3571">
        <v>1</v>
      </c>
      <c r="G3571">
        <v>0</v>
      </c>
      <c r="H3571">
        <v>0</v>
      </c>
      <c r="I3571">
        <v>0</v>
      </c>
      <c r="J3571">
        <v>1</v>
      </c>
      <c r="K3571">
        <v>0</v>
      </c>
      <c r="L3571">
        <v>0</v>
      </c>
      <c r="M3571">
        <v>0</v>
      </c>
      <c r="N3571">
        <v>0</v>
      </c>
      <c r="O3571">
        <v>-33.46152166666667</v>
      </c>
      <c r="P3571">
        <v>-70.617301666666663</v>
      </c>
      <c r="Q3571">
        <v>7.4074074074074066</v>
      </c>
      <c r="R3571">
        <v>519</v>
      </c>
      <c r="S3571" t="s">
        <v>89</v>
      </c>
      <c r="T3571">
        <f t="shared" si="55"/>
        <v>0</v>
      </c>
      <c r="U3571">
        <v>8</v>
      </c>
      <c r="V3571" s="5">
        <v>0.37321759259259263</v>
      </c>
      <c r="W3571" s="8">
        <v>0.35416666666666663</v>
      </c>
      <c r="X3571" t="s">
        <v>106</v>
      </c>
      <c r="Y3571" t="str">
        <f>+VLOOKUP($X3571,[1]ParadasReg!$F:$I,4,0)</f>
        <v>Parada 2 / Villa Olímpica</v>
      </c>
      <c r="Z3571">
        <f>+VLOOKUP($X3571,[1]ParadasReg!$F:$I,3,0)</f>
        <v>21</v>
      </c>
    </row>
    <row r="3572" spans="1:26" x14ac:dyDescent="0.25">
      <c r="A3572">
        <v>920514</v>
      </c>
      <c r="B3572">
        <v>2031</v>
      </c>
      <c r="C3572" s="3">
        <v>45884.375787037039</v>
      </c>
      <c r="D3572" t="s">
        <v>77</v>
      </c>
      <c r="E3572">
        <v>1</v>
      </c>
      <c r="F3572">
        <v>5</v>
      </c>
      <c r="G3572">
        <v>1</v>
      </c>
      <c r="H3572">
        <v>0</v>
      </c>
      <c r="I3572">
        <v>0</v>
      </c>
      <c r="J3572">
        <v>5</v>
      </c>
      <c r="K3572">
        <v>0</v>
      </c>
      <c r="L3572">
        <v>0</v>
      </c>
      <c r="M3572">
        <v>0</v>
      </c>
      <c r="N3572">
        <v>0</v>
      </c>
      <c r="O3572">
        <v>-33.455055000000002</v>
      </c>
      <c r="P3572">
        <v>-70.628033333333335</v>
      </c>
      <c r="Q3572">
        <v>2.4691358024691357</v>
      </c>
      <c r="R3572">
        <v>519</v>
      </c>
      <c r="S3572" t="s">
        <v>89</v>
      </c>
      <c r="T3572">
        <f t="shared" si="55"/>
        <v>0</v>
      </c>
      <c r="U3572">
        <v>8</v>
      </c>
      <c r="V3572" s="5">
        <v>0.37578703703703703</v>
      </c>
      <c r="W3572" s="8">
        <v>0.375</v>
      </c>
      <c r="X3572" t="s">
        <v>108</v>
      </c>
      <c r="Y3572" t="str">
        <f>+VLOOKUP($X3572,[1]ParadasReg!$F:$I,4,0)</f>
        <v>Parada 2 / (M) Irarrázaval</v>
      </c>
      <c r="Z3572">
        <f>+VLOOKUP($X3572,[1]ParadasReg!$F:$I,3,0)</f>
        <v>23</v>
      </c>
    </row>
    <row r="3573" spans="1:26" x14ac:dyDescent="0.25">
      <c r="A3573">
        <v>920520</v>
      </c>
      <c r="B3573">
        <v>2031</v>
      </c>
      <c r="C3573" s="3">
        <v>45884.377256944441</v>
      </c>
      <c r="D3573" t="s">
        <v>77</v>
      </c>
      <c r="E3573">
        <v>1</v>
      </c>
      <c r="F3573">
        <v>0</v>
      </c>
      <c r="G3573">
        <v>1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-33.451148333333343</v>
      </c>
      <c r="P3573">
        <v>-70.63109</v>
      </c>
      <c r="Q3573">
        <v>3.7037037037037033</v>
      </c>
      <c r="R3573">
        <v>519</v>
      </c>
      <c r="S3573" t="s">
        <v>89</v>
      </c>
      <c r="T3573">
        <f t="shared" si="55"/>
        <v>0</v>
      </c>
      <c r="U3573">
        <v>8</v>
      </c>
      <c r="V3573" s="5">
        <v>0.37725694444444446</v>
      </c>
      <c r="W3573" s="8">
        <v>0.375</v>
      </c>
      <c r="X3573" t="s">
        <v>109</v>
      </c>
      <c r="Y3573" t="str">
        <f>+VLOOKUP($X3573,[1]ParadasReg!$F:$I,4,0)</f>
        <v>Parada 7 / (M) Irarrázaval</v>
      </c>
      <c r="Z3573">
        <f>+VLOOKUP($X3573,[1]ParadasReg!$F:$I,3,0)</f>
        <v>24</v>
      </c>
    </row>
    <row r="3574" spans="1:26" x14ac:dyDescent="0.25">
      <c r="A3574">
        <v>920521</v>
      </c>
      <c r="B3574">
        <v>2031</v>
      </c>
      <c r="C3574" s="3">
        <v>45884.377662037034</v>
      </c>
      <c r="D3574" t="s">
        <v>77</v>
      </c>
      <c r="E3574">
        <v>1</v>
      </c>
      <c r="F3574">
        <v>0</v>
      </c>
      <c r="G3574">
        <v>1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-33.448893333333331</v>
      </c>
      <c r="P3574">
        <v>-70.631806666666662</v>
      </c>
      <c r="Q3574">
        <v>4.9382716049382713</v>
      </c>
      <c r="R3574">
        <v>519</v>
      </c>
      <c r="S3574" t="s">
        <v>89</v>
      </c>
      <c r="T3574">
        <f t="shared" si="55"/>
        <v>0</v>
      </c>
      <c r="U3574">
        <v>8</v>
      </c>
      <c r="V3574" s="5">
        <v>0.37766203703703699</v>
      </c>
      <c r="W3574" s="8">
        <v>0.375</v>
      </c>
      <c r="X3574" t="s">
        <v>110</v>
      </c>
      <c r="Y3574" t="str">
        <f>+VLOOKUP($X3574,[1]ParadasReg!$F:$I,4,0)</f>
        <v>Parada 2 / (M) Santa Isabel</v>
      </c>
      <c r="Z3574">
        <f>+VLOOKUP($X3574,[1]ParadasReg!$F:$I,3,0)</f>
        <v>25</v>
      </c>
    </row>
    <row r="3575" spans="1:26" x14ac:dyDescent="0.25">
      <c r="A3575">
        <v>920524</v>
      </c>
      <c r="B3575">
        <v>2031</v>
      </c>
      <c r="C3575" s="3">
        <v>45884.378888888888</v>
      </c>
      <c r="D3575" t="s">
        <v>77</v>
      </c>
      <c r="E3575">
        <v>0</v>
      </c>
      <c r="F3575">
        <v>1</v>
      </c>
      <c r="G3575">
        <v>0</v>
      </c>
      <c r="H3575">
        <v>0</v>
      </c>
      <c r="I3575">
        <v>0</v>
      </c>
      <c r="J3575">
        <v>1</v>
      </c>
      <c r="K3575">
        <v>0</v>
      </c>
      <c r="L3575">
        <v>0</v>
      </c>
      <c r="M3575">
        <v>0</v>
      </c>
      <c r="N3575">
        <v>0</v>
      </c>
      <c r="O3575">
        <v>-33.443861666666663</v>
      </c>
      <c r="P3575">
        <v>-70.633298333333329</v>
      </c>
      <c r="Q3575">
        <v>3.7037037037037033</v>
      </c>
      <c r="R3575">
        <v>519</v>
      </c>
      <c r="S3575" t="s">
        <v>89</v>
      </c>
      <c r="T3575">
        <f t="shared" si="55"/>
        <v>0</v>
      </c>
      <c r="U3575">
        <v>8</v>
      </c>
      <c r="V3575" s="5">
        <v>0.37888888888888889</v>
      </c>
      <c r="W3575" s="8">
        <v>0.375</v>
      </c>
      <c r="X3575" t="s">
        <v>111</v>
      </c>
      <c r="Y3575" t="str">
        <f>+VLOOKUP($X3575,[1]ParadasReg!$F:$I,4,0)</f>
        <v>Parada 2 / (M) Parque Bustamante</v>
      </c>
      <c r="Z3575">
        <f>+VLOOKUP($X3575,[1]ParadasReg!$F:$I,3,0)</f>
        <v>26</v>
      </c>
    </row>
    <row r="3576" spans="1:26" x14ac:dyDescent="0.25">
      <c r="A3576">
        <v>920530</v>
      </c>
      <c r="B3576">
        <v>2031</v>
      </c>
      <c r="C3576" s="3">
        <v>45884.381736111107</v>
      </c>
      <c r="D3576" t="s">
        <v>77</v>
      </c>
      <c r="E3576">
        <v>0</v>
      </c>
      <c r="F3576">
        <v>2</v>
      </c>
      <c r="G3576">
        <v>0</v>
      </c>
      <c r="H3576">
        <v>0</v>
      </c>
      <c r="I3576">
        <v>0</v>
      </c>
      <c r="J3576">
        <v>2</v>
      </c>
      <c r="K3576">
        <v>0</v>
      </c>
      <c r="L3576">
        <v>0</v>
      </c>
      <c r="M3576">
        <v>0</v>
      </c>
      <c r="N3576">
        <v>0</v>
      </c>
      <c r="O3576">
        <v>-33.439639999999997</v>
      </c>
      <c r="P3576">
        <v>-70.640073333333333</v>
      </c>
      <c r="Q3576">
        <v>1.2345679012345678</v>
      </c>
      <c r="R3576">
        <v>519</v>
      </c>
      <c r="S3576" t="s">
        <v>89</v>
      </c>
      <c r="T3576">
        <f t="shared" si="55"/>
        <v>0</v>
      </c>
      <c r="U3576">
        <v>8</v>
      </c>
      <c r="V3576" s="5">
        <v>0.38173611111111111</v>
      </c>
      <c r="W3576" s="8">
        <v>0.375</v>
      </c>
      <c r="X3576" t="s">
        <v>113</v>
      </c>
      <c r="Y3576" t="str">
        <f>+VLOOKUP($X3576,[1]ParadasReg!$F:$I,4,0)</f>
        <v>Parada 4 / (M) Universidad Católica</v>
      </c>
      <c r="Z3576">
        <f>+VLOOKUP($X3576,[1]ParadasReg!$F:$I,3,0)</f>
        <v>28</v>
      </c>
    </row>
    <row r="3577" spans="1:26" x14ac:dyDescent="0.25">
      <c r="A3577">
        <v>920534</v>
      </c>
      <c r="B3577">
        <v>2031</v>
      </c>
      <c r="C3577" s="3">
        <v>45884.383402777778</v>
      </c>
      <c r="D3577" t="s">
        <v>77</v>
      </c>
      <c r="E3577">
        <v>0</v>
      </c>
      <c r="F3577">
        <v>4</v>
      </c>
      <c r="G3577">
        <v>0</v>
      </c>
      <c r="H3577">
        <v>0</v>
      </c>
      <c r="I3577">
        <v>0</v>
      </c>
      <c r="J3577">
        <v>4</v>
      </c>
      <c r="K3577">
        <v>0</v>
      </c>
      <c r="L3577">
        <v>0</v>
      </c>
      <c r="M3577">
        <v>0</v>
      </c>
      <c r="N3577">
        <v>0</v>
      </c>
      <c r="O3577">
        <v>-33.442521666666657</v>
      </c>
      <c r="P3577">
        <v>-70.645471666666666</v>
      </c>
      <c r="Q3577">
        <v>0</v>
      </c>
      <c r="R3577">
        <v>519</v>
      </c>
      <c r="S3577" t="s">
        <v>89</v>
      </c>
      <c r="T3577">
        <f t="shared" si="55"/>
        <v>0</v>
      </c>
      <c r="U3577">
        <v>8</v>
      </c>
      <c r="V3577" s="5">
        <v>0.38340277777777776</v>
      </c>
      <c r="W3577" s="8">
        <v>0.375</v>
      </c>
      <c r="X3577" t="s">
        <v>114</v>
      </c>
      <c r="Y3577" t="str">
        <f>+VLOOKUP($X3577,[1]ParadasReg!$F:$I,4,0)</f>
        <v>Parada 3 / (M) Santa Lucía</v>
      </c>
      <c r="Z3577">
        <f>+VLOOKUP($X3577,[1]ParadasReg!$F:$I,3,0)</f>
        <v>29</v>
      </c>
    </row>
    <row r="3578" spans="1:26" x14ac:dyDescent="0.25">
      <c r="A3578">
        <v>920678</v>
      </c>
      <c r="B3578">
        <v>2031</v>
      </c>
      <c r="C3578" s="3">
        <v>45884.436701388891</v>
      </c>
      <c r="D3578" t="s">
        <v>77</v>
      </c>
      <c r="E3578">
        <v>3</v>
      </c>
      <c r="F3578">
        <v>0</v>
      </c>
      <c r="G3578">
        <v>3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-33.481071666666672</v>
      </c>
      <c r="P3578">
        <v>-70.523526666666669</v>
      </c>
      <c r="Q3578">
        <v>3.7037037037037033</v>
      </c>
      <c r="R3578">
        <v>519</v>
      </c>
      <c r="S3578" t="s">
        <v>89</v>
      </c>
      <c r="T3578">
        <f t="shared" si="55"/>
        <v>0</v>
      </c>
      <c r="U3578">
        <v>8</v>
      </c>
      <c r="V3578" s="5">
        <v>0.43670138888888888</v>
      </c>
      <c r="W3578" s="8">
        <v>0.41666666666666663</v>
      </c>
      <c r="X3578" t="s">
        <v>90</v>
      </c>
      <c r="Y3578" t="str">
        <f>+VLOOKUP($X3578,[1]ParadasReg!$F:$I,4,0)</f>
        <v xml:space="preserve">Av. Diagonal Las Torres / esq. Álvaro Casanova </v>
      </c>
      <c r="Z3578">
        <f>+VLOOKUP($X3578,[1]ParadasReg!$F:$I,3,0)</f>
        <v>1</v>
      </c>
    </row>
    <row r="3579" spans="1:26" x14ac:dyDescent="0.25">
      <c r="A3579">
        <v>920682</v>
      </c>
      <c r="B3579">
        <v>2031</v>
      </c>
      <c r="C3579" s="3">
        <v>45884.4375462963</v>
      </c>
      <c r="D3579" t="s">
        <v>77</v>
      </c>
      <c r="E3579">
        <v>6</v>
      </c>
      <c r="F3579">
        <v>1</v>
      </c>
      <c r="G3579">
        <v>6</v>
      </c>
      <c r="H3579">
        <v>1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-33.479038333333342</v>
      </c>
      <c r="P3579">
        <v>-70.527646666666669</v>
      </c>
      <c r="Q3579">
        <v>9.8765432098765427</v>
      </c>
      <c r="R3579">
        <v>519</v>
      </c>
      <c r="S3579" t="s">
        <v>89</v>
      </c>
      <c r="T3579">
        <f t="shared" si="55"/>
        <v>0</v>
      </c>
      <c r="U3579">
        <v>8</v>
      </c>
      <c r="V3579" s="5">
        <v>0.43754629629629632</v>
      </c>
      <c r="W3579" s="8">
        <v>0.4375</v>
      </c>
      <c r="X3579" t="s">
        <v>91</v>
      </c>
      <c r="Y3579" t="str">
        <f>+VLOOKUP($X3579,[1]ParadasReg!$F:$I,4,0)</f>
        <v>Avenida Grecia / esq. Qda. de Sn. Pedro</v>
      </c>
      <c r="Z3579">
        <f>+VLOOKUP($X3579,[1]ParadasReg!$F:$I,3,0)</f>
        <v>3</v>
      </c>
    </row>
    <row r="3580" spans="1:26" x14ac:dyDescent="0.25">
      <c r="A3580">
        <v>920685</v>
      </c>
      <c r="B3580">
        <v>2031</v>
      </c>
      <c r="C3580" s="3">
        <v>45884.43855324074</v>
      </c>
      <c r="D3580" t="s">
        <v>77</v>
      </c>
      <c r="E3580">
        <v>10</v>
      </c>
      <c r="F3580">
        <v>0</v>
      </c>
      <c r="G3580">
        <v>10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-33.478276666666673</v>
      </c>
      <c r="P3580">
        <v>-70.531218333333328</v>
      </c>
      <c r="Q3580">
        <v>22.222222222222221</v>
      </c>
      <c r="R3580">
        <v>519</v>
      </c>
      <c r="S3580" t="s">
        <v>89</v>
      </c>
      <c r="T3580">
        <f t="shared" si="55"/>
        <v>20</v>
      </c>
      <c r="U3580">
        <v>8</v>
      </c>
      <c r="V3580" s="5">
        <v>0.4385532407407407</v>
      </c>
      <c r="W3580" s="8">
        <v>0.4375</v>
      </c>
      <c r="X3580" t="s">
        <v>92</v>
      </c>
      <c r="Y3580" t="str">
        <f>+VLOOKUP($X3580,[1]ParadasReg!$F:$I,4,0)</f>
        <v>Avenida Grecia / esq. Los Picachos</v>
      </c>
      <c r="Z3580">
        <f>+VLOOKUP($X3580,[1]ParadasReg!$F:$I,3,0)</f>
        <v>4</v>
      </c>
    </row>
    <row r="3581" spans="1:26" x14ac:dyDescent="0.25">
      <c r="A3581">
        <v>920689</v>
      </c>
      <c r="B3581">
        <v>2031</v>
      </c>
      <c r="C3581" s="3">
        <v>45884.439930555563</v>
      </c>
      <c r="D3581" t="s">
        <v>77</v>
      </c>
      <c r="E3581">
        <v>7</v>
      </c>
      <c r="F3581">
        <v>1</v>
      </c>
      <c r="G3581">
        <v>5</v>
      </c>
      <c r="H3581">
        <v>0</v>
      </c>
      <c r="I3581">
        <v>2</v>
      </c>
      <c r="J3581">
        <v>1</v>
      </c>
      <c r="K3581">
        <v>0</v>
      </c>
      <c r="L3581">
        <v>0</v>
      </c>
      <c r="M3581">
        <v>0</v>
      </c>
      <c r="N3581">
        <v>0</v>
      </c>
      <c r="O3581">
        <v>-33.477313333333328</v>
      </c>
      <c r="P3581">
        <v>-70.535618333333332</v>
      </c>
      <c r="Q3581">
        <v>29.629629629629626</v>
      </c>
      <c r="R3581">
        <v>519</v>
      </c>
      <c r="S3581" t="s">
        <v>89</v>
      </c>
      <c r="T3581">
        <f t="shared" si="55"/>
        <v>20</v>
      </c>
      <c r="U3581">
        <v>8</v>
      </c>
      <c r="V3581" s="5">
        <v>0.43993055555555555</v>
      </c>
      <c r="W3581" s="8">
        <v>0.4375</v>
      </c>
      <c r="X3581" t="s">
        <v>93</v>
      </c>
      <c r="Y3581" t="str">
        <f>+VLOOKUP($X3581,[1]ParadasReg!$F:$I,4,0)</f>
        <v>Avenida Grecia / esq. Jacarandá</v>
      </c>
      <c r="Z3581">
        <f>+VLOOKUP($X3581,[1]ParadasReg!$F:$I,3,0)</f>
        <v>5</v>
      </c>
    </row>
    <row r="3582" spans="1:26" x14ac:dyDescent="0.25">
      <c r="A3582">
        <v>920691</v>
      </c>
      <c r="B3582">
        <v>2031</v>
      </c>
      <c r="C3582" s="3">
        <v>45884.440763888888</v>
      </c>
      <c r="D3582" t="s">
        <v>77</v>
      </c>
      <c r="E3582">
        <v>2</v>
      </c>
      <c r="F3582">
        <v>0</v>
      </c>
      <c r="G3582">
        <v>0</v>
      </c>
      <c r="H3582">
        <v>0</v>
      </c>
      <c r="I3582">
        <v>2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-33.476718333333331</v>
      </c>
      <c r="P3582">
        <v>-70.538821666666664</v>
      </c>
      <c r="Q3582">
        <v>32.098765432098766</v>
      </c>
      <c r="R3582">
        <v>519</v>
      </c>
      <c r="S3582" t="s">
        <v>89</v>
      </c>
      <c r="T3582">
        <f t="shared" si="55"/>
        <v>30</v>
      </c>
      <c r="U3582">
        <v>8</v>
      </c>
      <c r="V3582" s="5">
        <v>0.4407638888888889</v>
      </c>
      <c r="W3582" s="8">
        <v>0.4375</v>
      </c>
      <c r="X3582" t="s">
        <v>94</v>
      </c>
      <c r="Y3582" t="str">
        <f>+VLOOKUP($X3582,[1]ParadasReg!$F:$I,4,0)</f>
        <v>Avenida Grecia / esq. Amanecer</v>
      </c>
      <c r="Z3582">
        <f>+VLOOKUP($X3582,[1]ParadasReg!$F:$I,3,0)</f>
        <v>6</v>
      </c>
    </row>
    <row r="3583" spans="1:26" x14ac:dyDescent="0.25">
      <c r="A3583">
        <v>920695</v>
      </c>
      <c r="B3583">
        <v>2031</v>
      </c>
      <c r="C3583" s="3">
        <v>45884.442187499997</v>
      </c>
      <c r="D3583" t="s">
        <v>77</v>
      </c>
      <c r="E3583">
        <v>3</v>
      </c>
      <c r="F3583">
        <v>0</v>
      </c>
      <c r="G3583">
        <v>3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-33.476043333333337</v>
      </c>
      <c r="P3583">
        <v>-70.54230166666666</v>
      </c>
      <c r="Q3583">
        <v>35.802469135802468</v>
      </c>
      <c r="R3583">
        <v>519</v>
      </c>
      <c r="S3583" t="s">
        <v>89</v>
      </c>
      <c r="T3583">
        <f t="shared" si="55"/>
        <v>30</v>
      </c>
      <c r="U3583">
        <v>8</v>
      </c>
      <c r="V3583" s="5">
        <v>0.44218750000000001</v>
      </c>
      <c r="W3583" s="8">
        <v>0.4375</v>
      </c>
      <c r="X3583" t="s">
        <v>95</v>
      </c>
      <c r="Y3583" t="str">
        <f>+VLOOKUP($X3583,[1]ParadasReg!$F:$I,4,0)</f>
        <v>Parada / Muni. Peñalolén</v>
      </c>
      <c r="Z3583">
        <f>+VLOOKUP($X3583,[1]ParadasReg!$F:$I,3,0)</f>
        <v>7</v>
      </c>
    </row>
    <row r="3584" spans="1:26" x14ac:dyDescent="0.25">
      <c r="A3584">
        <v>920698</v>
      </c>
      <c r="B3584">
        <v>2031</v>
      </c>
      <c r="C3584" s="3">
        <v>45884.443749999999</v>
      </c>
      <c r="D3584" t="s">
        <v>77</v>
      </c>
      <c r="E3584">
        <v>5</v>
      </c>
      <c r="F3584">
        <v>0</v>
      </c>
      <c r="G3584">
        <v>5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-33.474261666666663</v>
      </c>
      <c r="P3584">
        <v>-70.551383333333334</v>
      </c>
      <c r="Q3584">
        <v>41.975308641975303</v>
      </c>
      <c r="R3584">
        <v>519</v>
      </c>
      <c r="S3584" t="s">
        <v>89</v>
      </c>
      <c r="T3584">
        <f t="shared" si="55"/>
        <v>40</v>
      </c>
      <c r="U3584">
        <v>8</v>
      </c>
      <c r="V3584" s="5">
        <v>0.44375000000000003</v>
      </c>
      <c r="W3584" s="8">
        <v>0.4375</v>
      </c>
      <c r="X3584" t="s">
        <v>97</v>
      </c>
      <c r="Y3584" t="str">
        <f>+VLOOKUP($X3584,[1]ParadasReg!$F:$I,4,0)</f>
        <v>Avenida Grecia / esq. Pasaje 444</v>
      </c>
      <c r="Z3584">
        <f>+VLOOKUP($X3584,[1]ParadasReg!$F:$I,3,0)</f>
        <v>9</v>
      </c>
    </row>
    <row r="3585" spans="1:26" x14ac:dyDescent="0.25">
      <c r="A3585">
        <v>920702</v>
      </c>
      <c r="B3585">
        <v>2031</v>
      </c>
      <c r="C3585" s="3">
        <v>45884.4453587963</v>
      </c>
      <c r="D3585" t="s">
        <v>77</v>
      </c>
      <c r="E3585">
        <v>7</v>
      </c>
      <c r="F3585">
        <v>4</v>
      </c>
      <c r="G3585">
        <v>5</v>
      </c>
      <c r="H3585">
        <v>0</v>
      </c>
      <c r="I3585">
        <v>2</v>
      </c>
      <c r="J3585">
        <v>4</v>
      </c>
      <c r="K3585">
        <v>0</v>
      </c>
      <c r="L3585">
        <v>0</v>
      </c>
      <c r="M3585">
        <v>0</v>
      </c>
      <c r="N3585">
        <v>0</v>
      </c>
      <c r="O3585">
        <v>-33.473128333333342</v>
      </c>
      <c r="P3585">
        <v>-70.556423333333328</v>
      </c>
      <c r="Q3585">
        <v>45.679012345679013</v>
      </c>
      <c r="R3585">
        <v>519</v>
      </c>
      <c r="S3585" t="s">
        <v>89</v>
      </c>
      <c r="T3585">
        <f t="shared" si="55"/>
        <v>40</v>
      </c>
      <c r="U3585">
        <v>8</v>
      </c>
      <c r="V3585" s="5">
        <v>0.44535879629629632</v>
      </c>
      <c r="W3585" s="8">
        <v>0.4375</v>
      </c>
      <c r="X3585" t="s">
        <v>98</v>
      </c>
      <c r="Y3585" t="str">
        <f>+VLOOKUP($X3585,[1]ParadasReg!$F:$I,4,0)</f>
        <v>Parada 2 / Calle 1A - Avenida Grecia</v>
      </c>
      <c r="Z3585">
        <f>+VLOOKUP($X3585,[1]ParadasReg!$F:$I,3,0)</f>
        <v>10</v>
      </c>
    </row>
    <row r="3586" spans="1:26" x14ac:dyDescent="0.25">
      <c r="A3586">
        <v>920705</v>
      </c>
      <c r="B3586">
        <v>2031</v>
      </c>
      <c r="C3586" s="3">
        <v>45884.44635416667</v>
      </c>
      <c r="D3586" t="s">
        <v>77</v>
      </c>
      <c r="E3586">
        <v>5</v>
      </c>
      <c r="F3586">
        <v>0</v>
      </c>
      <c r="G3586">
        <v>5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-33.472023333333333</v>
      </c>
      <c r="P3586">
        <v>-70.561873333333338</v>
      </c>
      <c r="Q3586">
        <v>51.851851851851848</v>
      </c>
      <c r="R3586">
        <v>519</v>
      </c>
      <c r="S3586" t="s">
        <v>89</v>
      </c>
      <c r="T3586">
        <f t="shared" si="55"/>
        <v>50</v>
      </c>
      <c r="U3586">
        <v>8</v>
      </c>
      <c r="V3586" s="5">
        <v>0.44635416666666666</v>
      </c>
      <c r="W3586" s="8">
        <v>0.4375</v>
      </c>
      <c r="X3586" t="s">
        <v>99</v>
      </c>
      <c r="Y3586" t="str">
        <f>+VLOOKUP($X3586,[1]ParadasReg!$F:$I,4,0)</f>
        <v>Parada 2 / Ictinos - Avenida Grecia</v>
      </c>
      <c r="Z3586">
        <f>+VLOOKUP($X3586,[1]ParadasReg!$F:$I,3,0)</f>
        <v>11</v>
      </c>
    </row>
    <row r="3587" spans="1:26" x14ac:dyDescent="0.25">
      <c r="A3587">
        <v>920710</v>
      </c>
      <c r="B3587">
        <v>2031</v>
      </c>
      <c r="C3587" s="3">
        <v>45884.447523148148</v>
      </c>
      <c r="D3587" t="s">
        <v>77</v>
      </c>
      <c r="E3587">
        <v>2</v>
      </c>
      <c r="F3587">
        <v>5</v>
      </c>
      <c r="G3587">
        <v>1</v>
      </c>
      <c r="H3587">
        <v>0</v>
      </c>
      <c r="I3587">
        <v>1</v>
      </c>
      <c r="J3587">
        <v>5</v>
      </c>
      <c r="K3587">
        <v>0</v>
      </c>
      <c r="L3587">
        <v>0</v>
      </c>
      <c r="M3587">
        <v>0</v>
      </c>
      <c r="N3587">
        <v>0</v>
      </c>
      <c r="O3587">
        <v>-33.470888333333328</v>
      </c>
      <c r="P3587">
        <v>-70.567753333333329</v>
      </c>
      <c r="Q3587">
        <v>48.148148148148145</v>
      </c>
      <c r="R3587">
        <v>519</v>
      </c>
      <c r="S3587" t="s">
        <v>89</v>
      </c>
      <c r="T3587">
        <f t="shared" ref="T3587:T3650" si="56">FLOOR(Q3587,10)</f>
        <v>40</v>
      </c>
      <c r="U3587">
        <v>8</v>
      </c>
      <c r="V3587" s="5">
        <v>0.44752314814814814</v>
      </c>
      <c r="W3587" s="8">
        <v>0.4375</v>
      </c>
      <c r="X3587" t="s">
        <v>119</v>
      </c>
      <c r="Y3587" t="str">
        <f>+VLOOKUP($X3587,[1]ParadasReg!$F:$I,4,0)</f>
        <v>Parada 2 / Los Molineros - Av. Grecia</v>
      </c>
      <c r="Z3587">
        <f>+VLOOKUP($X3587,[1]ParadasReg!$F:$I,3,0)</f>
        <v>12</v>
      </c>
    </row>
    <row r="3588" spans="1:26" x14ac:dyDescent="0.25">
      <c r="A3588">
        <v>920712</v>
      </c>
      <c r="B3588">
        <v>2031</v>
      </c>
      <c r="C3588" s="3">
        <v>45884.448229166657</v>
      </c>
      <c r="D3588" t="s">
        <v>77</v>
      </c>
      <c r="E3588">
        <v>4</v>
      </c>
      <c r="F3588">
        <v>8</v>
      </c>
      <c r="G3588">
        <v>4</v>
      </c>
      <c r="H3588">
        <v>0</v>
      </c>
      <c r="I3588">
        <v>0</v>
      </c>
      <c r="J3588">
        <v>8</v>
      </c>
      <c r="K3588">
        <v>0</v>
      </c>
      <c r="L3588">
        <v>0</v>
      </c>
      <c r="M3588">
        <v>0</v>
      </c>
      <c r="N3588">
        <v>0</v>
      </c>
      <c r="O3588">
        <v>-33.469863333333343</v>
      </c>
      <c r="P3588">
        <v>-70.572935000000001</v>
      </c>
      <c r="Q3588">
        <v>43.209876543209873</v>
      </c>
      <c r="R3588">
        <v>519</v>
      </c>
      <c r="S3588" t="s">
        <v>89</v>
      </c>
      <c r="T3588">
        <f t="shared" si="56"/>
        <v>40</v>
      </c>
      <c r="U3588">
        <v>8</v>
      </c>
      <c r="V3588" s="5">
        <v>0.44822916666666668</v>
      </c>
      <c r="W3588" s="8">
        <v>0.4375</v>
      </c>
      <c r="X3588" t="s">
        <v>117</v>
      </c>
      <c r="Y3588" t="str">
        <f>+VLOOKUP($X3588,[1]ParadasReg!$F:$I,4,0)</f>
        <v>Parada 2 / Cruz Almeyda - Avenida Grecia</v>
      </c>
      <c r="Z3588">
        <f>+VLOOKUP($X3588,[1]ParadasReg!$F:$I,3,0)</f>
        <v>13</v>
      </c>
    </row>
    <row r="3589" spans="1:26" x14ac:dyDescent="0.25">
      <c r="A3589">
        <v>920714</v>
      </c>
      <c r="B3589">
        <v>2031</v>
      </c>
      <c r="C3589" s="3">
        <v>45884.448854166672</v>
      </c>
      <c r="D3589" t="s">
        <v>77</v>
      </c>
      <c r="E3589">
        <v>8</v>
      </c>
      <c r="F3589">
        <v>25</v>
      </c>
      <c r="G3589">
        <v>4</v>
      </c>
      <c r="H3589">
        <v>0</v>
      </c>
      <c r="I3589">
        <v>4</v>
      </c>
      <c r="J3589">
        <v>25</v>
      </c>
      <c r="K3589">
        <v>0</v>
      </c>
      <c r="L3589">
        <v>0</v>
      </c>
      <c r="M3589">
        <v>0</v>
      </c>
      <c r="N3589">
        <v>0</v>
      </c>
      <c r="O3589">
        <v>-33.469073333333327</v>
      </c>
      <c r="P3589">
        <v>-70.576591666666673</v>
      </c>
      <c r="Q3589">
        <v>22.222222222222221</v>
      </c>
      <c r="R3589">
        <v>519</v>
      </c>
      <c r="S3589" t="s">
        <v>89</v>
      </c>
      <c r="T3589">
        <f t="shared" si="56"/>
        <v>20</v>
      </c>
      <c r="U3589">
        <v>8</v>
      </c>
      <c r="V3589" s="5">
        <v>0.44885416666666672</v>
      </c>
      <c r="W3589" s="8">
        <v>0.4375</v>
      </c>
      <c r="X3589" t="s">
        <v>100</v>
      </c>
      <c r="Y3589" t="str">
        <f>+VLOOKUP($X3589,[1]ParadasReg!$F:$I,4,0)</f>
        <v>Parada 4 / (M) Grecia</v>
      </c>
      <c r="Z3589">
        <f>+VLOOKUP($X3589,[1]ParadasReg!$F:$I,3,0)</f>
        <v>14</v>
      </c>
    </row>
    <row r="3590" spans="1:26" x14ac:dyDescent="0.25">
      <c r="A3590">
        <v>920719</v>
      </c>
      <c r="B3590">
        <v>2031</v>
      </c>
      <c r="C3590" s="3">
        <v>45884.45008101852</v>
      </c>
      <c r="D3590" t="s">
        <v>77</v>
      </c>
      <c r="E3590">
        <v>0</v>
      </c>
      <c r="F3590">
        <v>2</v>
      </c>
      <c r="G3590">
        <v>0</v>
      </c>
      <c r="H3590">
        <v>0</v>
      </c>
      <c r="I3590">
        <v>0</v>
      </c>
      <c r="J3590">
        <v>2</v>
      </c>
      <c r="K3590">
        <v>0</v>
      </c>
      <c r="L3590">
        <v>0</v>
      </c>
      <c r="M3590">
        <v>0</v>
      </c>
      <c r="N3590">
        <v>0</v>
      </c>
      <c r="O3590">
        <v>-33.467506666666672</v>
      </c>
      <c r="P3590">
        <v>-70.581148333333331</v>
      </c>
      <c r="Q3590">
        <v>19.753086419753085</v>
      </c>
      <c r="R3590">
        <v>519</v>
      </c>
      <c r="S3590" t="s">
        <v>89</v>
      </c>
      <c r="T3590">
        <f t="shared" si="56"/>
        <v>10</v>
      </c>
      <c r="U3590">
        <v>8</v>
      </c>
      <c r="V3590" s="5">
        <v>0.45008101851851851</v>
      </c>
      <c r="W3590" s="8">
        <v>0.4375</v>
      </c>
      <c r="X3590" t="s">
        <v>101</v>
      </c>
      <c r="Y3590" t="str">
        <f>+VLOOKUP($X3590,[1]ParadasReg!$F:$I,4,0)</f>
        <v>Parada 2 / ADO Chile</v>
      </c>
      <c r="Z3590">
        <f>+VLOOKUP($X3590,[1]ParadasReg!$F:$I,3,0)</f>
        <v>15</v>
      </c>
    </row>
    <row r="3591" spans="1:26" x14ac:dyDescent="0.25">
      <c r="A3591">
        <v>920726</v>
      </c>
      <c r="B3591">
        <v>2031</v>
      </c>
      <c r="C3591" s="3">
        <v>45884.452013888891</v>
      </c>
      <c r="D3591" t="s">
        <v>77</v>
      </c>
      <c r="E3591">
        <v>2</v>
      </c>
      <c r="F3591">
        <v>4</v>
      </c>
      <c r="G3591">
        <v>1</v>
      </c>
      <c r="H3591">
        <v>0</v>
      </c>
      <c r="I3591">
        <v>1</v>
      </c>
      <c r="J3591">
        <v>4</v>
      </c>
      <c r="K3591">
        <v>0</v>
      </c>
      <c r="L3591">
        <v>0</v>
      </c>
      <c r="M3591">
        <v>0</v>
      </c>
      <c r="N3591">
        <v>0</v>
      </c>
      <c r="O3591">
        <v>-33.465276666666668</v>
      </c>
      <c r="P3591">
        <v>-70.589618333333334</v>
      </c>
      <c r="Q3591">
        <v>17.283950617283949</v>
      </c>
      <c r="R3591">
        <v>519</v>
      </c>
      <c r="S3591" t="s">
        <v>89</v>
      </c>
      <c r="T3591">
        <f t="shared" si="56"/>
        <v>10</v>
      </c>
      <c r="U3591">
        <v>8</v>
      </c>
      <c r="V3591" s="5">
        <v>0.45201388888888888</v>
      </c>
      <c r="W3591" s="8">
        <v>0.4375</v>
      </c>
      <c r="X3591" t="s">
        <v>102</v>
      </c>
      <c r="Y3591" t="str">
        <f>+VLOOKUP($X3591,[1]ParadasReg!$F:$I,4,0)</f>
        <v>Parada 2 / CESFAM Salvador Bustos</v>
      </c>
      <c r="Z3591">
        <f>+VLOOKUP($X3591,[1]ParadasReg!$F:$I,3,0)</f>
        <v>16</v>
      </c>
    </row>
    <row r="3592" spans="1:26" x14ac:dyDescent="0.25">
      <c r="A3592">
        <v>920732</v>
      </c>
      <c r="B3592">
        <v>2031</v>
      </c>
      <c r="C3592" s="3">
        <v>45884.453182870369</v>
      </c>
      <c r="D3592" t="s">
        <v>77</v>
      </c>
      <c r="E3592">
        <v>5</v>
      </c>
      <c r="F3592">
        <v>8</v>
      </c>
      <c r="G3592">
        <v>5</v>
      </c>
      <c r="H3592">
        <v>0</v>
      </c>
      <c r="I3592">
        <v>0</v>
      </c>
      <c r="J3592">
        <v>8</v>
      </c>
      <c r="K3592">
        <v>0</v>
      </c>
      <c r="L3592">
        <v>0</v>
      </c>
      <c r="M3592">
        <v>0</v>
      </c>
      <c r="N3592">
        <v>0</v>
      </c>
      <c r="O3592">
        <v>-33.464615000000002</v>
      </c>
      <c r="P3592">
        <v>-70.597801666666669</v>
      </c>
      <c r="Q3592">
        <v>13.580246913580247</v>
      </c>
      <c r="R3592">
        <v>519</v>
      </c>
      <c r="S3592" t="s">
        <v>89</v>
      </c>
      <c r="T3592">
        <f t="shared" si="56"/>
        <v>10</v>
      </c>
      <c r="U3592">
        <v>8</v>
      </c>
      <c r="V3592" s="5">
        <v>0.45318287037037036</v>
      </c>
      <c r="W3592" s="8">
        <v>0.4375</v>
      </c>
      <c r="X3592" t="s">
        <v>103</v>
      </c>
      <c r="Y3592" t="str">
        <f>+VLOOKUP($X3592,[1]ParadasReg!$F:$I,4,0)</f>
        <v>Parada 2 / Pedagógico</v>
      </c>
      <c r="Z3592">
        <f>+VLOOKUP($X3592,[1]ParadasReg!$F:$I,3,0)</f>
        <v>17</v>
      </c>
    </row>
    <row r="3593" spans="1:26" x14ac:dyDescent="0.25">
      <c r="A3593">
        <v>920735</v>
      </c>
      <c r="B3593">
        <v>2031</v>
      </c>
      <c r="C3593" s="3">
        <v>45884.454027777778</v>
      </c>
      <c r="D3593" t="s">
        <v>77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-33.463896666666663</v>
      </c>
      <c r="P3593">
        <v>-70.60245333333333</v>
      </c>
      <c r="Q3593">
        <v>13.580246913580247</v>
      </c>
      <c r="R3593">
        <v>519</v>
      </c>
      <c r="S3593" t="s">
        <v>89</v>
      </c>
      <c r="T3593">
        <f t="shared" si="56"/>
        <v>10</v>
      </c>
      <c r="U3593">
        <v>8</v>
      </c>
      <c r="V3593" s="5">
        <v>0.45402777777777775</v>
      </c>
      <c r="W3593" s="8">
        <v>0.4375</v>
      </c>
      <c r="X3593" t="s">
        <v>104</v>
      </c>
      <c r="Y3593" t="str">
        <f>+VLOOKUP($X3593,[1]ParadasReg!$F:$I,4,0)</f>
        <v>Parada 2 / Los Tres Antonios</v>
      </c>
      <c r="Z3593">
        <f>+VLOOKUP($X3593,[1]ParadasReg!$F:$I,3,0)</f>
        <v>18</v>
      </c>
    </row>
    <row r="3594" spans="1:26" x14ac:dyDescent="0.25">
      <c r="A3594">
        <v>920738</v>
      </c>
      <c r="B3594">
        <v>2031</v>
      </c>
      <c r="C3594" s="3">
        <v>45884.455277777779</v>
      </c>
      <c r="D3594" t="s">
        <v>77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-33.462215</v>
      </c>
      <c r="P3594">
        <v>-70.60764833333333</v>
      </c>
      <c r="Q3594">
        <v>13.580246913580247</v>
      </c>
      <c r="R3594">
        <v>519</v>
      </c>
      <c r="S3594" t="s">
        <v>89</v>
      </c>
      <c r="T3594">
        <f t="shared" si="56"/>
        <v>10</v>
      </c>
      <c r="U3594">
        <v>8</v>
      </c>
      <c r="V3594" s="5">
        <v>0.45527777777777773</v>
      </c>
      <c r="W3594" s="8">
        <v>0.4375</v>
      </c>
      <c r="X3594" t="s">
        <v>118</v>
      </c>
      <c r="Y3594" t="str">
        <f>+VLOOKUP($X3594,[1]ParadasReg!$F:$I,4,0)</f>
        <v>Parada 2 / (M) Est.Nacional</v>
      </c>
      <c r="Z3594">
        <f>+VLOOKUP($X3594,[1]ParadasReg!$F:$I,3,0)</f>
        <v>19</v>
      </c>
    </row>
    <row r="3595" spans="1:26" x14ac:dyDescent="0.25">
      <c r="A3595">
        <v>920744</v>
      </c>
      <c r="B3595">
        <v>2031</v>
      </c>
      <c r="C3595" s="3">
        <v>45884.457743055558</v>
      </c>
      <c r="D3595" t="s">
        <v>77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-33.461543333333331</v>
      </c>
      <c r="P3595">
        <v>-70.61772666666667</v>
      </c>
      <c r="Q3595">
        <v>13.580246913580247</v>
      </c>
      <c r="R3595">
        <v>519</v>
      </c>
      <c r="S3595" t="s">
        <v>89</v>
      </c>
      <c r="T3595">
        <f t="shared" si="56"/>
        <v>10</v>
      </c>
      <c r="U3595">
        <v>8</v>
      </c>
      <c r="V3595" s="5">
        <v>0.45774305555555556</v>
      </c>
      <c r="W3595" s="8">
        <v>0.4375</v>
      </c>
      <c r="X3595" t="s">
        <v>106</v>
      </c>
      <c r="Y3595" t="str">
        <f>+VLOOKUP($X3595,[1]ParadasReg!$F:$I,4,0)</f>
        <v>Parada 2 / Villa Olímpica</v>
      </c>
      <c r="Z3595">
        <f>+VLOOKUP($X3595,[1]ParadasReg!$F:$I,3,0)</f>
        <v>21</v>
      </c>
    </row>
    <row r="3596" spans="1:26" x14ac:dyDescent="0.25">
      <c r="A3596">
        <v>920748</v>
      </c>
      <c r="B3596">
        <v>2031</v>
      </c>
      <c r="C3596" s="3">
        <v>45884.459039351852</v>
      </c>
      <c r="D3596" t="s">
        <v>77</v>
      </c>
      <c r="E3596">
        <v>1</v>
      </c>
      <c r="F3596">
        <v>4</v>
      </c>
      <c r="G3596">
        <v>1</v>
      </c>
      <c r="H3596">
        <v>0</v>
      </c>
      <c r="I3596">
        <v>0</v>
      </c>
      <c r="J3596">
        <v>4</v>
      </c>
      <c r="K3596">
        <v>0</v>
      </c>
      <c r="L3596">
        <v>0</v>
      </c>
      <c r="M3596">
        <v>0</v>
      </c>
      <c r="N3596">
        <v>0</v>
      </c>
      <c r="O3596">
        <v>-33.460026666666657</v>
      </c>
      <c r="P3596">
        <v>-70.622226666666663</v>
      </c>
      <c r="Q3596">
        <v>9.8765432098765427</v>
      </c>
      <c r="R3596">
        <v>519</v>
      </c>
      <c r="S3596" t="s">
        <v>89</v>
      </c>
      <c r="T3596">
        <f t="shared" si="56"/>
        <v>0</v>
      </c>
      <c r="U3596">
        <v>8</v>
      </c>
      <c r="V3596" s="5">
        <v>0.45903935185185185</v>
      </c>
      <c r="W3596" s="8">
        <v>0.45833333333333331</v>
      </c>
      <c r="X3596" t="s">
        <v>107</v>
      </c>
      <c r="Y3596" t="str">
        <f>+VLOOKUP($X3596,[1]ParadasReg!$F:$I,4,0)</f>
        <v>Parada 4 / Suárez Mujica</v>
      </c>
      <c r="Z3596">
        <f>+VLOOKUP($X3596,[1]ParadasReg!$F:$I,3,0)</f>
        <v>22</v>
      </c>
    </row>
    <row r="3597" spans="1:26" x14ac:dyDescent="0.25">
      <c r="A3597">
        <v>920757</v>
      </c>
      <c r="B3597">
        <v>2031</v>
      </c>
      <c r="C3597" s="3">
        <v>45884.460717592592</v>
      </c>
      <c r="D3597" t="s">
        <v>77</v>
      </c>
      <c r="E3597">
        <v>0</v>
      </c>
      <c r="F3597">
        <v>8</v>
      </c>
      <c r="G3597">
        <v>0</v>
      </c>
      <c r="H3597">
        <v>0</v>
      </c>
      <c r="I3597">
        <v>0</v>
      </c>
      <c r="J3597">
        <v>8</v>
      </c>
      <c r="K3597">
        <v>0</v>
      </c>
      <c r="L3597">
        <v>0</v>
      </c>
      <c r="M3597">
        <v>0</v>
      </c>
      <c r="N3597">
        <v>0</v>
      </c>
      <c r="O3597">
        <v>-33.455071666666669</v>
      </c>
      <c r="P3597">
        <v>-70.628098333333327</v>
      </c>
      <c r="Q3597">
        <v>0</v>
      </c>
      <c r="R3597">
        <v>519</v>
      </c>
      <c r="S3597" t="s">
        <v>89</v>
      </c>
      <c r="T3597">
        <f t="shared" si="56"/>
        <v>0</v>
      </c>
      <c r="U3597">
        <v>8</v>
      </c>
      <c r="V3597" s="5">
        <v>0.4607175925925926</v>
      </c>
      <c r="W3597" s="8">
        <v>0.45833333333333331</v>
      </c>
      <c r="X3597" t="s">
        <v>108</v>
      </c>
      <c r="Y3597" t="str">
        <f>+VLOOKUP($X3597,[1]ParadasReg!$F:$I,4,0)</f>
        <v>Parada 2 / (M) Irarrázaval</v>
      </c>
      <c r="Z3597">
        <f>+VLOOKUP($X3597,[1]ParadasReg!$F:$I,3,0)</f>
        <v>23</v>
      </c>
    </row>
    <row r="3598" spans="1:26" x14ac:dyDescent="0.25">
      <c r="A3598">
        <v>920770</v>
      </c>
      <c r="B3598">
        <v>2031</v>
      </c>
      <c r="C3598" s="3">
        <v>45884.464606481481</v>
      </c>
      <c r="D3598" t="s">
        <v>77</v>
      </c>
      <c r="E3598">
        <v>2</v>
      </c>
      <c r="F3598">
        <v>2</v>
      </c>
      <c r="G3598">
        <v>2</v>
      </c>
      <c r="H3598">
        <v>0</v>
      </c>
      <c r="I3598">
        <v>0</v>
      </c>
      <c r="J3598">
        <v>2</v>
      </c>
      <c r="K3598">
        <v>0</v>
      </c>
      <c r="L3598">
        <v>0</v>
      </c>
      <c r="M3598">
        <v>0</v>
      </c>
      <c r="N3598">
        <v>0</v>
      </c>
      <c r="O3598">
        <v>-33.443745</v>
      </c>
      <c r="P3598">
        <v>-70.633356666666671</v>
      </c>
      <c r="Q3598">
        <v>0</v>
      </c>
      <c r="R3598">
        <v>519</v>
      </c>
      <c r="S3598" t="s">
        <v>89</v>
      </c>
      <c r="T3598">
        <f t="shared" si="56"/>
        <v>0</v>
      </c>
      <c r="U3598">
        <v>8</v>
      </c>
      <c r="V3598" s="5">
        <v>0.46460648148148148</v>
      </c>
      <c r="W3598" s="8">
        <v>0.45833333333333331</v>
      </c>
      <c r="X3598" t="s">
        <v>111</v>
      </c>
      <c r="Y3598" t="str">
        <f>+VLOOKUP($X3598,[1]ParadasReg!$F:$I,4,0)</f>
        <v>Parada 2 / (M) Parque Bustamante</v>
      </c>
      <c r="Z3598">
        <f>+VLOOKUP($X3598,[1]ParadasReg!$F:$I,3,0)</f>
        <v>26</v>
      </c>
    </row>
    <row r="3599" spans="1:26" x14ac:dyDescent="0.25">
      <c r="A3599">
        <v>920777</v>
      </c>
      <c r="B3599">
        <v>2031</v>
      </c>
      <c r="C3599" s="3">
        <v>45884.466423611113</v>
      </c>
      <c r="D3599" t="s">
        <v>77</v>
      </c>
      <c r="E3599">
        <v>0</v>
      </c>
      <c r="F3599">
        <v>1</v>
      </c>
      <c r="G3599">
        <v>0</v>
      </c>
      <c r="H3599">
        <v>0</v>
      </c>
      <c r="I3599">
        <v>0</v>
      </c>
      <c r="J3599">
        <v>1</v>
      </c>
      <c r="K3599">
        <v>0</v>
      </c>
      <c r="L3599">
        <v>0</v>
      </c>
      <c r="M3599">
        <v>0</v>
      </c>
      <c r="N3599">
        <v>0</v>
      </c>
      <c r="O3599">
        <v>-33.437241666666672</v>
      </c>
      <c r="P3599">
        <v>-70.63594333333333</v>
      </c>
      <c r="Q3599">
        <v>0</v>
      </c>
      <c r="R3599">
        <v>519</v>
      </c>
      <c r="S3599" t="s">
        <v>89</v>
      </c>
      <c r="T3599">
        <f t="shared" si="56"/>
        <v>0</v>
      </c>
      <c r="U3599">
        <v>8</v>
      </c>
      <c r="V3599" s="5">
        <v>0.46642361111111108</v>
      </c>
      <c r="W3599" s="8">
        <v>0.45833333333333331</v>
      </c>
      <c r="X3599" t="s">
        <v>112</v>
      </c>
      <c r="Y3599" t="str">
        <f>+VLOOKUP($X3599,[1]ParadasReg!$F:$I,4,0)</f>
        <v>Parada 4 / Plaza Italia</v>
      </c>
      <c r="Z3599">
        <f>+VLOOKUP($X3599,[1]ParadasReg!$F:$I,3,0)</f>
        <v>27</v>
      </c>
    </row>
    <row r="3600" spans="1:26" x14ac:dyDescent="0.25">
      <c r="A3600">
        <v>920783</v>
      </c>
      <c r="B3600">
        <v>2031</v>
      </c>
      <c r="C3600" s="3">
        <v>45884.46738425926</v>
      </c>
      <c r="D3600" t="s">
        <v>77</v>
      </c>
      <c r="E3600">
        <v>0</v>
      </c>
      <c r="F3600">
        <v>5</v>
      </c>
      <c r="G3600">
        <v>0</v>
      </c>
      <c r="H3600">
        <v>0</v>
      </c>
      <c r="I3600">
        <v>0</v>
      </c>
      <c r="J3600">
        <v>5</v>
      </c>
      <c r="K3600">
        <v>0</v>
      </c>
      <c r="L3600">
        <v>0</v>
      </c>
      <c r="M3600">
        <v>0</v>
      </c>
      <c r="N3600">
        <v>0</v>
      </c>
      <c r="O3600">
        <v>-33.439686666666667</v>
      </c>
      <c r="P3600">
        <v>-70.640024999999994</v>
      </c>
      <c r="Q3600">
        <v>0</v>
      </c>
      <c r="R3600">
        <v>519</v>
      </c>
      <c r="S3600" t="s">
        <v>89</v>
      </c>
      <c r="T3600">
        <f t="shared" si="56"/>
        <v>0</v>
      </c>
      <c r="U3600">
        <v>8</v>
      </c>
      <c r="V3600" s="5">
        <v>0.46738425925925925</v>
      </c>
      <c r="W3600" s="8">
        <v>0.45833333333333331</v>
      </c>
      <c r="X3600" t="s">
        <v>113</v>
      </c>
      <c r="Y3600" t="str">
        <f>+VLOOKUP($X3600,[1]ParadasReg!$F:$I,4,0)</f>
        <v>Parada 4 / (M) Universidad Católica</v>
      </c>
      <c r="Z3600">
        <f>+VLOOKUP($X3600,[1]ParadasReg!$F:$I,3,0)</f>
        <v>28</v>
      </c>
    </row>
    <row r="3601" spans="1:26" x14ac:dyDescent="0.25">
      <c r="A3601">
        <v>920788</v>
      </c>
      <c r="B3601">
        <v>2031</v>
      </c>
      <c r="C3601" s="3">
        <v>45884.469131944446</v>
      </c>
      <c r="D3601" t="s">
        <v>79</v>
      </c>
      <c r="E3601">
        <v>0</v>
      </c>
      <c r="F3601">
        <v>4</v>
      </c>
      <c r="G3601">
        <v>0</v>
      </c>
      <c r="H3601">
        <v>0</v>
      </c>
      <c r="I3601">
        <v>0</v>
      </c>
      <c r="J3601">
        <v>4</v>
      </c>
      <c r="K3601">
        <v>0</v>
      </c>
      <c r="L3601">
        <v>0</v>
      </c>
      <c r="M3601">
        <v>0</v>
      </c>
      <c r="N3601">
        <v>0</v>
      </c>
      <c r="O3601">
        <v>-33.44256166666667</v>
      </c>
      <c r="P3601">
        <v>-70.645425000000003</v>
      </c>
      <c r="Q3601">
        <v>0</v>
      </c>
      <c r="R3601">
        <v>519</v>
      </c>
      <c r="S3601" t="s">
        <v>89</v>
      </c>
      <c r="T3601">
        <f t="shared" si="56"/>
        <v>0</v>
      </c>
      <c r="U3601">
        <v>8</v>
      </c>
      <c r="V3601" s="5">
        <v>0.46913194444444445</v>
      </c>
      <c r="W3601" s="8">
        <v>0.45833333333333331</v>
      </c>
      <c r="X3601" t="s">
        <v>114</v>
      </c>
      <c r="Y3601" t="str">
        <f>+VLOOKUP($X3601,[1]ParadasReg!$F:$I,4,0)</f>
        <v>Parada 3 / (M) Santa Lucía</v>
      </c>
      <c r="Z3601">
        <f>+VLOOKUP($X3601,[1]ParadasReg!$F:$I,3,0)</f>
        <v>29</v>
      </c>
    </row>
    <row r="3602" spans="1:26" x14ac:dyDescent="0.25">
      <c r="A3602">
        <v>920792</v>
      </c>
      <c r="B3602">
        <v>2031</v>
      </c>
      <c r="C3602" s="3">
        <v>45884.470023148147</v>
      </c>
      <c r="D3602" t="s">
        <v>79</v>
      </c>
      <c r="E3602">
        <v>0</v>
      </c>
      <c r="F3602">
        <v>4</v>
      </c>
      <c r="G3602">
        <v>0</v>
      </c>
      <c r="H3602">
        <v>0</v>
      </c>
      <c r="I3602">
        <v>0</v>
      </c>
      <c r="J3602">
        <v>4</v>
      </c>
      <c r="K3602">
        <v>0</v>
      </c>
      <c r="L3602">
        <v>0</v>
      </c>
      <c r="M3602">
        <v>0</v>
      </c>
      <c r="N3602">
        <v>0</v>
      </c>
      <c r="O3602">
        <v>-33.443860000000001</v>
      </c>
      <c r="P3602">
        <v>-70.651873333333327</v>
      </c>
      <c r="Q3602">
        <v>0</v>
      </c>
      <c r="R3602">
        <v>519</v>
      </c>
      <c r="S3602" t="s">
        <v>89</v>
      </c>
      <c r="T3602">
        <f t="shared" si="56"/>
        <v>0</v>
      </c>
      <c r="U3602">
        <v>8</v>
      </c>
      <c r="V3602" s="5">
        <v>0.47002314814814811</v>
      </c>
      <c r="W3602" s="8">
        <v>0.45833333333333331</v>
      </c>
      <c r="X3602" t="s">
        <v>115</v>
      </c>
      <c r="Y3602" t="str">
        <f>+VLOOKUP($X3602,[1]ParadasReg!$F:$I,4,0)</f>
        <v>Parada 3 / (M) Universidad de Chile</v>
      </c>
      <c r="Z3602">
        <f>+VLOOKUP($X3602,[1]ParadasReg!$F:$I,3,0)</f>
        <v>30</v>
      </c>
    </row>
    <row r="3603" spans="1:26" x14ac:dyDescent="0.25">
      <c r="A3603">
        <v>920795</v>
      </c>
      <c r="B3603">
        <v>2031</v>
      </c>
      <c r="C3603" s="3">
        <v>45884.470659722218</v>
      </c>
      <c r="D3603" t="s">
        <v>79</v>
      </c>
      <c r="E3603">
        <v>0</v>
      </c>
      <c r="F3603">
        <v>2</v>
      </c>
      <c r="G3603">
        <v>0</v>
      </c>
      <c r="H3603">
        <v>0</v>
      </c>
      <c r="I3603">
        <v>0</v>
      </c>
      <c r="J3603">
        <v>2</v>
      </c>
      <c r="K3603">
        <v>0</v>
      </c>
      <c r="L3603">
        <v>0</v>
      </c>
      <c r="M3603">
        <v>0</v>
      </c>
      <c r="N3603">
        <v>0</v>
      </c>
      <c r="O3603">
        <v>-33.444686666666669</v>
      </c>
      <c r="P3603">
        <v>-70.655465000000007</v>
      </c>
      <c r="Q3603">
        <v>0</v>
      </c>
      <c r="R3603">
        <v>519</v>
      </c>
      <c r="S3603" t="s">
        <v>89</v>
      </c>
      <c r="T3603">
        <f t="shared" si="56"/>
        <v>0</v>
      </c>
      <c r="U3603">
        <v>8</v>
      </c>
      <c r="V3603" s="5">
        <v>0.47065972222222219</v>
      </c>
      <c r="W3603" s="8">
        <v>0.45833333333333331</v>
      </c>
      <c r="X3603" t="s">
        <v>116</v>
      </c>
      <c r="Y3603" t="str">
        <f>+VLOOKUP($X3603,[1]ParadasReg!$F:$I,4,0)</f>
        <v>Parada 3 / (M) La Moneda</v>
      </c>
      <c r="Z3603">
        <f>+VLOOKUP($X3603,[1]ParadasReg!$F:$I,3,0)</f>
        <v>31</v>
      </c>
    </row>
    <row r="3604" spans="1:26" x14ac:dyDescent="0.25">
      <c r="A3604">
        <v>921107</v>
      </c>
      <c r="B3604">
        <v>2031</v>
      </c>
      <c r="C3604" s="3">
        <v>45884.550266203703</v>
      </c>
      <c r="D3604" t="s">
        <v>83</v>
      </c>
      <c r="E3604">
        <v>2</v>
      </c>
      <c r="F3604">
        <v>0</v>
      </c>
      <c r="G3604">
        <v>2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-33.481144999999998</v>
      </c>
      <c r="P3604">
        <v>-70.523521666666667</v>
      </c>
      <c r="Q3604">
        <v>2.4691358024691357</v>
      </c>
      <c r="R3604">
        <v>519</v>
      </c>
      <c r="S3604" t="s">
        <v>89</v>
      </c>
      <c r="T3604">
        <f t="shared" si="56"/>
        <v>0</v>
      </c>
      <c r="U3604">
        <v>8</v>
      </c>
      <c r="V3604" s="5">
        <v>0.55026620370370372</v>
      </c>
      <c r="W3604" s="8">
        <v>0.54166666666666663</v>
      </c>
      <c r="X3604" t="s">
        <v>90</v>
      </c>
      <c r="Y3604" t="str">
        <f>+VLOOKUP($X3604,[1]ParadasReg!$F:$I,4,0)</f>
        <v xml:space="preserve">Av. Diagonal Las Torres / esq. Álvaro Casanova </v>
      </c>
      <c r="Z3604">
        <f>+VLOOKUP($X3604,[1]ParadasReg!$F:$I,3,0)</f>
        <v>1</v>
      </c>
    </row>
    <row r="3605" spans="1:26" x14ac:dyDescent="0.25">
      <c r="A3605">
        <v>921112</v>
      </c>
      <c r="B3605">
        <v>2031</v>
      </c>
      <c r="C3605" s="3">
        <v>45884.551180555558</v>
      </c>
      <c r="D3605" t="s">
        <v>83</v>
      </c>
      <c r="E3605">
        <v>4</v>
      </c>
      <c r="F3605">
        <v>0</v>
      </c>
      <c r="G3605">
        <v>4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-33.479031666666657</v>
      </c>
      <c r="P3605">
        <v>-70.52761666666666</v>
      </c>
      <c r="Q3605">
        <v>7.4074074074074066</v>
      </c>
      <c r="R3605">
        <v>519</v>
      </c>
      <c r="S3605" t="s">
        <v>89</v>
      </c>
      <c r="T3605">
        <f t="shared" si="56"/>
        <v>0</v>
      </c>
      <c r="U3605">
        <v>8</v>
      </c>
      <c r="V3605" s="5">
        <v>0.55118055555555556</v>
      </c>
      <c r="W3605" s="8">
        <v>0.54166666666666663</v>
      </c>
      <c r="X3605" t="s">
        <v>91</v>
      </c>
      <c r="Y3605" t="str">
        <f>+VLOOKUP($X3605,[1]ParadasReg!$F:$I,4,0)</f>
        <v>Avenida Grecia / esq. Qda. de Sn. Pedro</v>
      </c>
      <c r="Z3605">
        <f>+VLOOKUP($X3605,[1]ParadasReg!$F:$I,3,0)</f>
        <v>3</v>
      </c>
    </row>
    <row r="3606" spans="1:26" x14ac:dyDescent="0.25">
      <c r="A3606">
        <v>921115</v>
      </c>
      <c r="B3606">
        <v>2031</v>
      </c>
      <c r="C3606" s="3">
        <v>45884.551990740743</v>
      </c>
      <c r="D3606" t="s">
        <v>83</v>
      </c>
      <c r="E3606">
        <v>2</v>
      </c>
      <c r="F3606">
        <v>0</v>
      </c>
      <c r="G3606">
        <v>2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-33.478315000000002</v>
      </c>
      <c r="P3606">
        <v>-70.531346666666664</v>
      </c>
      <c r="Q3606">
        <v>9.8765432098765427</v>
      </c>
      <c r="R3606">
        <v>519</v>
      </c>
      <c r="S3606" t="s">
        <v>89</v>
      </c>
      <c r="T3606">
        <f t="shared" si="56"/>
        <v>0</v>
      </c>
      <c r="U3606">
        <v>8</v>
      </c>
      <c r="V3606" s="5">
        <v>0.55199074074074073</v>
      </c>
      <c r="W3606" s="8">
        <v>0.54166666666666663</v>
      </c>
      <c r="X3606" t="s">
        <v>92</v>
      </c>
      <c r="Y3606" t="str">
        <f>+VLOOKUP($X3606,[1]ParadasReg!$F:$I,4,0)</f>
        <v>Avenida Grecia / esq. Los Picachos</v>
      </c>
      <c r="Z3606">
        <f>+VLOOKUP($X3606,[1]ParadasReg!$F:$I,3,0)</f>
        <v>4</v>
      </c>
    </row>
    <row r="3607" spans="1:26" x14ac:dyDescent="0.25">
      <c r="A3607">
        <v>921116</v>
      </c>
      <c r="B3607">
        <v>2031</v>
      </c>
      <c r="C3607" s="3">
        <v>45884.552534722221</v>
      </c>
      <c r="D3607" t="s">
        <v>83</v>
      </c>
      <c r="E3607">
        <v>5</v>
      </c>
      <c r="F3607">
        <v>0</v>
      </c>
      <c r="G3607">
        <v>5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-33.477393333333332</v>
      </c>
      <c r="P3607">
        <v>-70.535518333333329</v>
      </c>
      <c r="Q3607">
        <v>16.049382716049383</v>
      </c>
      <c r="R3607">
        <v>519</v>
      </c>
      <c r="S3607" t="s">
        <v>89</v>
      </c>
      <c r="T3607">
        <f t="shared" si="56"/>
        <v>10</v>
      </c>
      <c r="U3607">
        <v>8</v>
      </c>
      <c r="V3607" s="5">
        <v>0.55253472222222222</v>
      </c>
      <c r="W3607" s="8">
        <v>0.54166666666666663</v>
      </c>
      <c r="X3607" t="s">
        <v>93</v>
      </c>
      <c r="Y3607" t="str">
        <f>+VLOOKUP($X3607,[1]ParadasReg!$F:$I,4,0)</f>
        <v>Avenida Grecia / esq. Jacarandá</v>
      </c>
      <c r="Z3607">
        <f>+VLOOKUP($X3607,[1]ParadasReg!$F:$I,3,0)</f>
        <v>5</v>
      </c>
    </row>
    <row r="3608" spans="1:26" x14ac:dyDescent="0.25">
      <c r="A3608">
        <v>921127</v>
      </c>
      <c r="B3608">
        <v>2031</v>
      </c>
      <c r="C3608" s="3">
        <v>45884.556030092594</v>
      </c>
      <c r="D3608" t="s">
        <v>83</v>
      </c>
      <c r="E3608">
        <v>5</v>
      </c>
      <c r="F3608">
        <v>1</v>
      </c>
      <c r="G3608">
        <v>5</v>
      </c>
      <c r="H3608">
        <v>1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-33.474221666666658</v>
      </c>
      <c r="P3608">
        <v>-70.551383333333334</v>
      </c>
      <c r="Q3608">
        <v>20.987654320987652</v>
      </c>
      <c r="R3608">
        <v>519</v>
      </c>
      <c r="S3608" t="s">
        <v>89</v>
      </c>
      <c r="T3608">
        <f t="shared" si="56"/>
        <v>20</v>
      </c>
      <c r="U3608">
        <v>8</v>
      </c>
      <c r="V3608" s="5">
        <v>0.55603009259259262</v>
      </c>
      <c r="W3608" s="8">
        <v>0.54166666666666663</v>
      </c>
      <c r="X3608" t="s">
        <v>97</v>
      </c>
      <c r="Y3608" t="str">
        <f>+VLOOKUP($X3608,[1]ParadasReg!$F:$I,4,0)</f>
        <v>Avenida Grecia / esq. Pasaje 444</v>
      </c>
      <c r="Z3608">
        <f>+VLOOKUP($X3608,[1]ParadasReg!$F:$I,3,0)</f>
        <v>9</v>
      </c>
    </row>
    <row r="3609" spans="1:26" x14ac:dyDescent="0.25">
      <c r="A3609">
        <v>921129</v>
      </c>
      <c r="B3609">
        <v>2031</v>
      </c>
      <c r="C3609" s="3">
        <v>45884.557858796303</v>
      </c>
      <c r="D3609" t="s">
        <v>83</v>
      </c>
      <c r="E3609">
        <v>4</v>
      </c>
      <c r="F3609">
        <v>2</v>
      </c>
      <c r="G3609">
        <v>4</v>
      </c>
      <c r="H3609">
        <v>0</v>
      </c>
      <c r="I3609">
        <v>0</v>
      </c>
      <c r="J3609">
        <v>2</v>
      </c>
      <c r="K3609">
        <v>0</v>
      </c>
      <c r="L3609">
        <v>0</v>
      </c>
      <c r="M3609">
        <v>0</v>
      </c>
      <c r="N3609">
        <v>0</v>
      </c>
      <c r="O3609">
        <v>-33.472081666666668</v>
      </c>
      <c r="P3609">
        <v>-70.561853333333332</v>
      </c>
      <c r="Q3609">
        <v>23.456790123456788</v>
      </c>
      <c r="R3609">
        <v>519</v>
      </c>
      <c r="S3609" t="s">
        <v>89</v>
      </c>
      <c r="T3609">
        <f t="shared" si="56"/>
        <v>20</v>
      </c>
      <c r="U3609">
        <v>8</v>
      </c>
      <c r="V3609" s="5">
        <v>0.55785879629629631</v>
      </c>
      <c r="W3609" s="8">
        <v>0.54166666666666663</v>
      </c>
      <c r="X3609" t="s">
        <v>99</v>
      </c>
      <c r="Y3609" t="str">
        <f>+VLOOKUP($X3609,[1]ParadasReg!$F:$I,4,0)</f>
        <v>Parada 2 / Ictinos - Avenida Grecia</v>
      </c>
      <c r="Z3609">
        <f>+VLOOKUP($X3609,[1]ParadasReg!$F:$I,3,0)</f>
        <v>11</v>
      </c>
    </row>
    <row r="3610" spans="1:26" x14ac:dyDescent="0.25">
      <c r="A3610">
        <v>921131</v>
      </c>
      <c r="B3610">
        <v>2031</v>
      </c>
      <c r="C3610" s="3">
        <v>45884.558749999997</v>
      </c>
      <c r="D3610" t="s">
        <v>83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-33.470888333333328</v>
      </c>
      <c r="P3610">
        <v>-70.567835000000002</v>
      </c>
      <c r="Q3610">
        <v>23.456790123456788</v>
      </c>
      <c r="R3610">
        <v>519</v>
      </c>
      <c r="S3610" t="s">
        <v>89</v>
      </c>
      <c r="T3610">
        <f t="shared" si="56"/>
        <v>20</v>
      </c>
      <c r="U3610">
        <v>8</v>
      </c>
      <c r="V3610" s="5">
        <v>0.55874999999999997</v>
      </c>
      <c r="W3610" s="8">
        <v>0.54166666666666663</v>
      </c>
      <c r="X3610" t="s">
        <v>119</v>
      </c>
      <c r="Y3610" t="str">
        <f>+VLOOKUP($X3610,[1]ParadasReg!$F:$I,4,0)</f>
        <v>Parada 2 / Los Molineros - Av. Grecia</v>
      </c>
      <c r="Z3610">
        <f>+VLOOKUP($X3610,[1]ParadasReg!$F:$I,3,0)</f>
        <v>12</v>
      </c>
    </row>
    <row r="3611" spans="1:26" x14ac:dyDescent="0.25">
      <c r="A3611">
        <v>921134</v>
      </c>
      <c r="B3611">
        <v>2031</v>
      </c>
      <c r="C3611" s="3">
        <v>45884.559340277781</v>
      </c>
      <c r="D3611" t="s">
        <v>83</v>
      </c>
      <c r="E3611">
        <v>0</v>
      </c>
      <c r="F3611">
        <v>4</v>
      </c>
      <c r="G3611">
        <v>0</v>
      </c>
      <c r="H3611">
        <v>0</v>
      </c>
      <c r="I3611">
        <v>0</v>
      </c>
      <c r="J3611">
        <v>4</v>
      </c>
      <c r="K3611">
        <v>0</v>
      </c>
      <c r="L3611">
        <v>0</v>
      </c>
      <c r="M3611">
        <v>0</v>
      </c>
      <c r="N3611">
        <v>0</v>
      </c>
      <c r="O3611">
        <v>-33.46988833333333</v>
      </c>
      <c r="P3611">
        <v>-70.573008333333334</v>
      </c>
      <c r="Q3611">
        <v>18.518518518518519</v>
      </c>
      <c r="R3611">
        <v>519</v>
      </c>
      <c r="S3611" t="s">
        <v>89</v>
      </c>
      <c r="T3611">
        <f t="shared" si="56"/>
        <v>10</v>
      </c>
      <c r="U3611">
        <v>8</v>
      </c>
      <c r="V3611" s="5">
        <v>0.55934027777777773</v>
      </c>
      <c r="W3611" s="8">
        <v>0.54166666666666663</v>
      </c>
      <c r="X3611" t="s">
        <v>117</v>
      </c>
      <c r="Y3611" t="str">
        <f>+VLOOKUP($X3611,[1]ParadasReg!$F:$I,4,0)</f>
        <v>Parada 2 / Cruz Almeyda - Avenida Grecia</v>
      </c>
      <c r="Z3611">
        <f>+VLOOKUP($X3611,[1]ParadasReg!$F:$I,3,0)</f>
        <v>13</v>
      </c>
    </row>
    <row r="3612" spans="1:26" x14ac:dyDescent="0.25">
      <c r="A3612">
        <v>921136</v>
      </c>
      <c r="B3612">
        <v>2031</v>
      </c>
      <c r="C3612" s="3">
        <v>45884.559976851851</v>
      </c>
      <c r="D3612" t="s">
        <v>83</v>
      </c>
      <c r="E3612">
        <v>2</v>
      </c>
      <c r="F3612">
        <v>6</v>
      </c>
      <c r="G3612">
        <v>2</v>
      </c>
      <c r="H3612">
        <v>0</v>
      </c>
      <c r="I3612">
        <v>0</v>
      </c>
      <c r="J3612">
        <v>6</v>
      </c>
      <c r="K3612">
        <v>0</v>
      </c>
      <c r="L3612">
        <v>0</v>
      </c>
      <c r="M3612">
        <v>0</v>
      </c>
      <c r="N3612">
        <v>0</v>
      </c>
      <c r="O3612">
        <v>-33.469115000000002</v>
      </c>
      <c r="P3612">
        <v>-70.57656333333334</v>
      </c>
      <c r="Q3612">
        <v>13.580246913580247</v>
      </c>
      <c r="R3612">
        <v>519</v>
      </c>
      <c r="S3612" t="s">
        <v>89</v>
      </c>
      <c r="T3612">
        <f t="shared" si="56"/>
        <v>10</v>
      </c>
      <c r="U3612">
        <v>8</v>
      </c>
      <c r="V3612" s="5">
        <v>0.55997685185185186</v>
      </c>
      <c r="W3612" s="8">
        <v>0.54166666666666663</v>
      </c>
      <c r="X3612" t="s">
        <v>100</v>
      </c>
      <c r="Y3612" t="str">
        <f>+VLOOKUP($X3612,[1]ParadasReg!$F:$I,4,0)</f>
        <v>Parada 4 / (M) Grecia</v>
      </c>
      <c r="Z3612">
        <f>+VLOOKUP($X3612,[1]ParadasReg!$F:$I,3,0)</f>
        <v>14</v>
      </c>
    </row>
    <row r="3613" spans="1:26" x14ac:dyDescent="0.25">
      <c r="A3613">
        <v>921139</v>
      </c>
      <c r="B3613">
        <v>2031</v>
      </c>
      <c r="C3613" s="3">
        <v>45884.561354166668</v>
      </c>
      <c r="D3613" t="s">
        <v>83</v>
      </c>
      <c r="E3613">
        <v>5</v>
      </c>
      <c r="F3613">
        <v>0</v>
      </c>
      <c r="G3613">
        <v>5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-33.467441666666673</v>
      </c>
      <c r="P3613">
        <v>-70.581171666666663</v>
      </c>
      <c r="Q3613">
        <v>19.753086419753085</v>
      </c>
      <c r="R3613">
        <v>519</v>
      </c>
      <c r="S3613" t="s">
        <v>89</v>
      </c>
      <c r="T3613">
        <f t="shared" si="56"/>
        <v>10</v>
      </c>
      <c r="U3613">
        <v>8</v>
      </c>
      <c r="V3613" s="5">
        <v>0.56135416666666671</v>
      </c>
      <c r="W3613" s="8">
        <v>0.54166666666666663</v>
      </c>
      <c r="X3613" t="s">
        <v>101</v>
      </c>
      <c r="Y3613" t="str">
        <f>+VLOOKUP($X3613,[1]ParadasReg!$F:$I,4,0)</f>
        <v>Parada 2 / ADO Chile</v>
      </c>
      <c r="Z3613">
        <f>+VLOOKUP($X3613,[1]ParadasReg!$F:$I,3,0)</f>
        <v>15</v>
      </c>
    </row>
    <row r="3614" spans="1:26" x14ac:dyDescent="0.25">
      <c r="A3614">
        <v>921149</v>
      </c>
      <c r="B3614">
        <v>2031</v>
      </c>
      <c r="C3614" s="3">
        <v>45884.563530092593</v>
      </c>
      <c r="D3614" t="s">
        <v>83</v>
      </c>
      <c r="E3614">
        <v>1</v>
      </c>
      <c r="F3614">
        <v>7</v>
      </c>
      <c r="G3614">
        <v>1</v>
      </c>
      <c r="H3614">
        <v>0</v>
      </c>
      <c r="I3614">
        <v>0</v>
      </c>
      <c r="J3614">
        <v>7</v>
      </c>
      <c r="K3614">
        <v>0</v>
      </c>
      <c r="L3614">
        <v>0</v>
      </c>
      <c r="M3614">
        <v>0</v>
      </c>
      <c r="N3614">
        <v>0</v>
      </c>
      <c r="O3614">
        <v>-33.464604999999999</v>
      </c>
      <c r="P3614">
        <v>-70.597833333333327</v>
      </c>
      <c r="Q3614">
        <v>12.345679012345679</v>
      </c>
      <c r="R3614">
        <v>519</v>
      </c>
      <c r="S3614" t="s">
        <v>89</v>
      </c>
      <c r="T3614">
        <f t="shared" si="56"/>
        <v>10</v>
      </c>
      <c r="U3614">
        <v>8</v>
      </c>
      <c r="V3614" s="5">
        <v>0.56353009259259257</v>
      </c>
      <c r="W3614" s="8">
        <v>0.5625</v>
      </c>
      <c r="X3614" t="s">
        <v>103</v>
      </c>
      <c r="Y3614" t="str">
        <f>+VLOOKUP($X3614,[1]ParadasReg!$F:$I,4,0)</f>
        <v>Parada 2 / Pedagógico</v>
      </c>
      <c r="Z3614">
        <f>+VLOOKUP($X3614,[1]ParadasReg!$F:$I,3,0)</f>
        <v>17</v>
      </c>
    </row>
    <row r="3615" spans="1:26" x14ac:dyDescent="0.25">
      <c r="A3615">
        <v>921153</v>
      </c>
      <c r="B3615">
        <v>2031</v>
      </c>
      <c r="C3615" s="3">
        <v>45884.565104166657</v>
      </c>
      <c r="D3615" t="s">
        <v>83</v>
      </c>
      <c r="E3615">
        <v>0</v>
      </c>
      <c r="F3615">
        <v>2</v>
      </c>
      <c r="G3615">
        <v>0</v>
      </c>
      <c r="H3615">
        <v>0</v>
      </c>
      <c r="I3615">
        <v>0</v>
      </c>
      <c r="J3615">
        <v>2</v>
      </c>
      <c r="K3615">
        <v>0</v>
      </c>
      <c r="L3615">
        <v>0</v>
      </c>
      <c r="M3615">
        <v>0</v>
      </c>
      <c r="N3615">
        <v>0</v>
      </c>
      <c r="O3615">
        <v>-33.462163333333343</v>
      </c>
      <c r="P3615">
        <v>-70.607568333333333</v>
      </c>
      <c r="Q3615">
        <v>9.8765432098765427</v>
      </c>
      <c r="R3615">
        <v>519</v>
      </c>
      <c r="S3615" t="s">
        <v>89</v>
      </c>
      <c r="T3615">
        <f t="shared" si="56"/>
        <v>0</v>
      </c>
      <c r="U3615">
        <v>8</v>
      </c>
      <c r="V3615" s="5">
        <v>0.56510416666666663</v>
      </c>
      <c r="W3615" s="8">
        <v>0.5625</v>
      </c>
      <c r="X3615" t="s">
        <v>118</v>
      </c>
      <c r="Y3615" t="str">
        <f>+VLOOKUP($X3615,[1]ParadasReg!$F:$I,4,0)</f>
        <v>Parada 2 / (M) Est.Nacional</v>
      </c>
      <c r="Z3615">
        <f>+VLOOKUP($X3615,[1]ParadasReg!$F:$I,3,0)</f>
        <v>19</v>
      </c>
    </row>
    <row r="3616" spans="1:26" x14ac:dyDescent="0.25">
      <c r="A3616">
        <v>921157</v>
      </c>
      <c r="B3616">
        <v>2031</v>
      </c>
      <c r="C3616" s="3">
        <v>45884.566655092603</v>
      </c>
      <c r="D3616" t="s">
        <v>83</v>
      </c>
      <c r="E3616">
        <v>0</v>
      </c>
      <c r="F3616">
        <v>1</v>
      </c>
      <c r="G3616">
        <v>0</v>
      </c>
      <c r="H3616">
        <v>0</v>
      </c>
      <c r="I3616">
        <v>0</v>
      </c>
      <c r="J3616">
        <v>1</v>
      </c>
      <c r="K3616">
        <v>0</v>
      </c>
      <c r="L3616">
        <v>0</v>
      </c>
      <c r="M3616">
        <v>0</v>
      </c>
      <c r="N3616">
        <v>0</v>
      </c>
      <c r="O3616">
        <v>-33.461584999999999</v>
      </c>
      <c r="P3616">
        <v>-70.617118333333337</v>
      </c>
      <c r="Q3616">
        <v>8.6419753086419746</v>
      </c>
      <c r="R3616">
        <v>519</v>
      </c>
      <c r="S3616" t="s">
        <v>89</v>
      </c>
      <c r="T3616">
        <f t="shared" si="56"/>
        <v>0</v>
      </c>
      <c r="U3616">
        <v>8</v>
      </c>
      <c r="V3616" s="5">
        <v>0.56665509259259261</v>
      </c>
      <c r="W3616" s="8">
        <v>0.5625</v>
      </c>
      <c r="X3616" t="s">
        <v>106</v>
      </c>
      <c r="Y3616" t="str">
        <f>+VLOOKUP($X3616,[1]ParadasReg!$F:$I,4,0)</f>
        <v>Parada 2 / Villa Olímpica</v>
      </c>
      <c r="Z3616">
        <f>+VLOOKUP($X3616,[1]ParadasReg!$F:$I,3,0)</f>
        <v>21</v>
      </c>
    </row>
    <row r="3617" spans="1:26" x14ac:dyDescent="0.25">
      <c r="A3617">
        <v>921167</v>
      </c>
      <c r="B3617">
        <v>2031</v>
      </c>
      <c r="C3617" s="3">
        <v>45884.570138888892</v>
      </c>
      <c r="D3617" t="s">
        <v>83</v>
      </c>
      <c r="E3617">
        <v>1</v>
      </c>
      <c r="F3617">
        <v>2</v>
      </c>
      <c r="G3617">
        <v>1</v>
      </c>
      <c r="H3617">
        <v>0</v>
      </c>
      <c r="I3617">
        <v>0</v>
      </c>
      <c r="J3617">
        <v>2</v>
      </c>
      <c r="K3617">
        <v>0</v>
      </c>
      <c r="L3617">
        <v>0</v>
      </c>
      <c r="M3617">
        <v>0</v>
      </c>
      <c r="N3617">
        <v>0</v>
      </c>
      <c r="O3617">
        <v>-33.455028333333331</v>
      </c>
      <c r="P3617">
        <v>-70.628026666666671</v>
      </c>
      <c r="Q3617">
        <v>7.4074074074074066</v>
      </c>
      <c r="R3617">
        <v>519</v>
      </c>
      <c r="S3617" t="s">
        <v>89</v>
      </c>
      <c r="T3617">
        <f t="shared" si="56"/>
        <v>0</v>
      </c>
      <c r="U3617">
        <v>8</v>
      </c>
      <c r="V3617" s="5">
        <v>0.57013888888888886</v>
      </c>
      <c r="W3617" s="8">
        <v>0.5625</v>
      </c>
      <c r="X3617" t="s">
        <v>108</v>
      </c>
      <c r="Y3617" t="str">
        <f>+VLOOKUP($X3617,[1]ParadasReg!$F:$I,4,0)</f>
        <v>Parada 2 / (M) Irarrázaval</v>
      </c>
      <c r="Z3617">
        <f>+VLOOKUP($X3617,[1]ParadasReg!$F:$I,3,0)</f>
        <v>23</v>
      </c>
    </row>
    <row r="3618" spans="1:26" x14ac:dyDescent="0.25">
      <c r="A3618">
        <v>921179</v>
      </c>
      <c r="B3618">
        <v>2031</v>
      </c>
      <c r="C3618" s="3">
        <v>45884.573379629634</v>
      </c>
      <c r="D3618" t="s">
        <v>83</v>
      </c>
      <c r="E3618">
        <v>0</v>
      </c>
      <c r="F3618">
        <v>1</v>
      </c>
      <c r="G3618">
        <v>0</v>
      </c>
      <c r="H3618">
        <v>0</v>
      </c>
      <c r="I3618">
        <v>0</v>
      </c>
      <c r="J3618">
        <v>1</v>
      </c>
      <c r="K3618">
        <v>0</v>
      </c>
      <c r="L3618">
        <v>0</v>
      </c>
      <c r="M3618">
        <v>0</v>
      </c>
      <c r="N3618">
        <v>0</v>
      </c>
      <c r="O3618">
        <v>-33.443874999999998</v>
      </c>
      <c r="P3618">
        <v>-70.633251666666666</v>
      </c>
      <c r="Q3618">
        <v>6.1728395061728394</v>
      </c>
      <c r="R3618">
        <v>519</v>
      </c>
      <c r="S3618" t="s">
        <v>89</v>
      </c>
      <c r="T3618">
        <f t="shared" si="56"/>
        <v>0</v>
      </c>
      <c r="U3618">
        <v>8</v>
      </c>
      <c r="V3618" s="5">
        <v>0.57337962962962963</v>
      </c>
      <c r="W3618" s="8">
        <v>0.5625</v>
      </c>
      <c r="X3618" t="s">
        <v>111</v>
      </c>
      <c r="Y3618" t="str">
        <f>+VLOOKUP($X3618,[1]ParadasReg!$F:$I,4,0)</f>
        <v>Parada 2 / (M) Parque Bustamante</v>
      </c>
      <c r="Z3618">
        <f>+VLOOKUP($X3618,[1]ParadasReg!$F:$I,3,0)</f>
        <v>26</v>
      </c>
    </row>
    <row r="3619" spans="1:26" x14ac:dyDescent="0.25">
      <c r="A3619">
        <v>921188</v>
      </c>
      <c r="B3619">
        <v>2031</v>
      </c>
      <c r="C3619" s="3">
        <v>45884.575358796297</v>
      </c>
      <c r="D3619" t="s">
        <v>83</v>
      </c>
      <c r="E3619">
        <v>0</v>
      </c>
      <c r="F3619">
        <v>1</v>
      </c>
      <c r="G3619">
        <v>0</v>
      </c>
      <c r="H3619">
        <v>0</v>
      </c>
      <c r="I3619">
        <v>0</v>
      </c>
      <c r="J3619">
        <v>1</v>
      </c>
      <c r="K3619">
        <v>0</v>
      </c>
      <c r="L3619">
        <v>0</v>
      </c>
      <c r="M3619">
        <v>0</v>
      </c>
      <c r="N3619">
        <v>0</v>
      </c>
      <c r="O3619">
        <v>-33.43721</v>
      </c>
      <c r="P3619">
        <v>-70.635833333333338</v>
      </c>
      <c r="Q3619">
        <v>4.9382716049382713</v>
      </c>
      <c r="R3619">
        <v>519</v>
      </c>
      <c r="S3619" t="s">
        <v>89</v>
      </c>
      <c r="T3619">
        <f t="shared" si="56"/>
        <v>0</v>
      </c>
      <c r="U3619">
        <v>8</v>
      </c>
      <c r="V3619" s="5">
        <v>0.57535879629629627</v>
      </c>
      <c r="W3619" s="8">
        <v>0.5625</v>
      </c>
      <c r="X3619" t="s">
        <v>112</v>
      </c>
      <c r="Y3619" t="str">
        <f>+VLOOKUP($X3619,[1]ParadasReg!$F:$I,4,0)</f>
        <v>Parada 4 / Plaza Italia</v>
      </c>
      <c r="Z3619">
        <f>+VLOOKUP($X3619,[1]ParadasReg!$F:$I,3,0)</f>
        <v>27</v>
      </c>
    </row>
    <row r="3620" spans="1:26" x14ac:dyDescent="0.25">
      <c r="A3620">
        <v>921195</v>
      </c>
      <c r="B3620">
        <v>2031</v>
      </c>
      <c r="C3620" s="3">
        <v>45884.576469907413</v>
      </c>
      <c r="D3620" t="s">
        <v>83</v>
      </c>
      <c r="E3620">
        <v>3</v>
      </c>
      <c r="F3620">
        <v>2</v>
      </c>
      <c r="G3620">
        <v>3</v>
      </c>
      <c r="H3620">
        <v>0</v>
      </c>
      <c r="I3620">
        <v>0</v>
      </c>
      <c r="J3620">
        <v>2</v>
      </c>
      <c r="K3620">
        <v>0</v>
      </c>
      <c r="L3620">
        <v>0</v>
      </c>
      <c r="M3620">
        <v>0</v>
      </c>
      <c r="N3620">
        <v>0</v>
      </c>
      <c r="O3620">
        <v>-33.439586666666663</v>
      </c>
      <c r="P3620">
        <v>-70.639968333333329</v>
      </c>
      <c r="Q3620">
        <v>6.1728395061728394</v>
      </c>
      <c r="R3620">
        <v>519</v>
      </c>
      <c r="S3620" t="s">
        <v>89</v>
      </c>
      <c r="T3620">
        <f t="shared" si="56"/>
        <v>0</v>
      </c>
      <c r="U3620">
        <v>8</v>
      </c>
      <c r="V3620" s="5">
        <v>0.57646990740740744</v>
      </c>
      <c r="W3620" s="8">
        <v>0.5625</v>
      </c>
      <c r="X3620" t="s">
        <v>113</v>
      </c>
      <c r="Y3620" t="str">
        <f>+VLOOKUP($X3620,[1]ParadasReg!$F:$I,4,0)</f>
        <v>Parada 4 / (M) Universidad Católica</v>
      </c>
      <c r="Z3620">
        <f>+VLOOKUP($X3620,[1]ParadasReg!$F:$I,3,0)</f>
        <v>28</v>
      </c>
    </row>
    <row r="3621" spans="1:26" x14ac:dyDescent="0.25">
      <c r="A3621">
        <v>921202</v>
      </c>
      <c r="B3621">
        <v>2031</v>
      </c>
      <c r="C3621" s="3">
        <v>45884.577835648153</v>
      </c>
      <c r="D3621" t="s">
        <v>83</v>
      </c>
      <c r="E3621">
        <v>0</v>
      </c>
      <c r="F3621">
        <v>3</v>
      </c>
      <c r="G3621">
        <v>0</v>
      </c>
      <c r="H3621">
        <v>0</v>
      </c>
      <c r="I3621">
        <v>0</v>
      </c>
      <c r="J3621">
        <v>3</v>
      </c>
      <c r="K3621">
        <v>0</v>
      </c>
      <c r="L3621">
        <v>0</v>
      </c>
      <c r="M3621">
        <v>0</v>
      </c>
      <c r="N3621">
        <v>0</v>
      </c>
      <c r="O3621">
        <v>-33.442528333333343</v>
      </c>
      <c r="P3621">
        <v>-70.645406666666673</v>
      </c>
      <c r="Q3621">
        <v>2.4691358024691357</v>
      </c>
      <c r="R3621">
        <v>519</v>
      </c>
      <c r="S3621" t="s">
        <v>89</v>
      </c>
      <c r="T3621">
        <f t="shared" si="56"/>
        <v>0</v>
      </c>
      <c r="U3621">
        <v>8</v>
      </c>
      <c r="V3621" s="5">
        <v>0.57783564814814814</v>
      </c>
      <c r="W3621" s="8">
        <v>0.5625</v>
      </c>
      <c r="X3621" t="s">
        <v>114</v>
      </c>
      <c r="Y3621" t="str">
        <f>+VLOOKUP($X3621,[1]ParadasReg!$F:$I,4,0)</f>
        <v>Parada 3 / (M) Santa Lucía</v>
      </c>
      <c r="Z3621">
        <f>+VLOOKUP($X3621,[1]ParadasReg!$F:$I,3,0)</f>
        <v>29</v>
      </c>
    </row>
    <row r="3622" spans="1:26" x14ac:dyDescent="0.25">
      <c r="A3622">
        <v>921212</v>
      </c>
      <c r="B3622">
        <v>2031</v>
      </c>
      <c r="C3622" s="3">
        <v>45884.579317129632</v>
      </c>
      <c r="D3622" t="s">
        <v>83</v>
      </c>
      <c r="E3622">
        <v>0</v>
      </c>
      <c r="F3622">
        <v>2</v>
      </c>
      <c r="G3622">
        <v>0</v>
      </c>
      <c r="H3622">
        <v>0</v>
      </c>
      <c r="I3622">
        <v>0</v>
      </c>
      <c r="J3622">
        <v>2</v>
      </c>
      <c r="K3622">
        <v>0</v>
      </c>
      <c r="L3622">
        <v>0</v>
      </c>
      <c r="M3622">
        <v>0</v>
      </c>
      <c r="N3622">
        <v>0</v>
      </c>
      <c r="O3622">
        <v>-33.443801666666673</v>
      </c>
      <c r="P3622">
        <v>-70.651361666666674</v>
      </c>
      <c r="Q3622">
        <v>0</v>
      </c>
      <c r="R3622">
        <v>519</v>
      </c>
      <c r="S3622" t="s">
        <v>89</v>
      </c>
      <c r="T3622">
        <f t="shared" si="56"/>
        <v>0</v>
      </c>
      <c r="U3622">
        <v>8</v>
      </c>
      <c r="V3622" s="5">
        <v>0.57931712962962967</v>
      </c>
      <c r="W3622" s="8">
        <v>0.5625</v>
      </c>
      <c r="X3622" t="s">
        <v>115</v>
      </c>
      <c r="Y3622" t="str">
        <f>+VLOOKUP($X3622,[1]ParadasReg!$F:$I,4,0)</f>
        <v>Parada 3 / (M) Universidad de Chile</v>
      </c>
      <c r="Z3622">
        <f>+VLOOKUP($X3622,[1]ParadasReg!$F:$I,3,0)</f>
        <v>30</v>
      </c>
    </row>
    <row r="3623" spans="1:26" x14ac:dyDescent="0.25">
      <c r="A3623">
        <v>921217</v>
      </c>
      <c r="B3623">
        <v>2031</v>
      </c>
      <c r="C3623" s="3">
        <v>45884.580231481479</v>
      </c>
      <c r="D3623" t="s">
        <v>83</v>
      </c>
      <c r="E3623">
        <v>0</v>
      </c>
      <c r="F3623">
        <v>5</v>
      </c>
      <c r="G3623">
        <v>0</v>
      </c>
      <c r="H3623">
        <v>0</v>
      </c>
      <c r="I3623">
        <v>0</v>
      </c>
      <c r="J3623">
        <v>5</v>
      </c>
      <c r="K3623">
        <v>0</v>
      </c>
      <c r="L3623">
        <v>0</v>
      </c>
      <c r="M3623">
        <v>0</v>
      </c>
      <c r="N3623">
        <v>0</v>
      </c>
      <c r="O3623">
        <v>-33.444645000000001</v>
      </c>
      <c r="P3623">
        <v>-70.654974999999993</v>
      </c>
      <c r="Q3623">
        <v>0</v>
      </c>
      <c r="R3623">
        <v>519</v>
      </c>
      <c r="S3623" t="s">
        <v>89</v>
      </c>
      <c r="T3623">
        <f t="shared" si="56"/>
        <v>0</v>
      </c>
      <c r="U3623">
        <v>8</v>
      </c>
      <c r="V3623" s="5">
        <v>0.58023148148148151</v>
      </c>
      <c r="W3623" s="8">
        <v>0.5625</v>
      </c>
      <c r="X3623" t="s">
        <v>116</v>
      </c>
      <c r="Y3623" t="str">
        <f>+VLOOKUP($X3623,[1]ParadasReg!$F:$I,4,0)</f>
        <v>Parada 3 / (M) La Moneda</v>
      </c>
      <c r="Z3623">
        <f>+VLOOKUP($X3623,[1]ParadasReg!$F:$I,3,0)</f>
        <v>31</v>
      </c>
    </row>
    <row r="3624" spans="1:26" x14ac:dyDescent="0.25">
      <c r="A3624">
        <v>922729</v>
      </c>
      <c r="B3624">
        <v>2031</v>
      </c>
      <c r="C3624" s="3">
        <v>45885.496805555558</v>
      </c>
      <c r="D3624" t="s">
        <v>80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-33.481050000000003</v>
      </c>
      <c r="P3624">
        <v>-70.523541666666674</v>
      </c>
      <c r="Q3624">
        <v>0</v>
      </c>
      <c r="R3624">
        <v>519</v>
      </c>
      <c r="S3624" t="s">
        <v>89</v>
      </c>
      <c r="T3624">
        <f t="shared" si="56"/>
        <v>0</v>
      </c>
      <c r="U3624">
        <v>6</v>
      </c>
      <c r="V3624" s="5">
        <v>0.49680555555555556</v>
      </c>
      <c r="W3624" s="8">
        <v>0.47916666666666663</v>
      </c>
      <c r="X3624" t="s">
        <v>90</v>
      </c>
      <c r="Y3624" t="str">
        <f>+VLOOKUP($X3624,[1]ParadasReg!$F:$I,4,0)</f>
        <v xml:space="preserve">Av. Diagonal Las Torres / esq. Álvaro Casanova </v>
      </c>
      <c r="Z3624">
        <f>+VLOOKUP($X3624,[1]ParadasReg!$F:$I,3,0)</f>
        <v>1</v>
      </c>
    </row>
    <row r="3625" spans="1:26" x14ac:dyDescent="0.25">
      <c r="A3625">
        <v>922736</v>
      </c>
      <c r="B3625">
        <v>2031</v>
      </c>
      <c r="C3625" s="3">
        <v>45885.498113425929</v>
      </c>
      <c r="D3625" t="s">
        <v>80</v>
      </c>
      <c r="E3625">
        <v>4</v>
      </c>
      <c r="F3625">
        <v>0</v>
      </c>
      <c r="G3625">
        <v>4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-33.478948333333342</v>
      </c>
      <c r="P3625">
        <v>-70.527696666666671</v>
      </c>
      <c r="Q3625">
        <v>4.9382716049382713</v>
      </c>
      <c r="R3625">
        <v>519</v>
      </c>
      <c r="S3625" t="s">
        <v>89</v>
      </c>
      <c r="T3625">
        <f t="shared" si="56"/>
        <v>0</v>
      </c>
      <c r="U3625">
        <v>6</v>
      </c>
      <c r="V3625" s="5">
        <v>0.49811342592592589</v>
      </c>
      <c r="W3625" s="8">
        <v>0.47916666666666663</v>
      </c>
      <c r="X3625" t="s">
        <v>91</v>
      </c>
      <c r="Y3625" t="str">
        <f>+VLOOKUP($X3625,[1]ParadasReg!$F:$I,4,0)</f>
        <v>Avenida Grecia / esq. Qda. de Sn. Pedro</v>
      </c>
      <c r="Z3625">
        <f>+VLOOKUP($X3625,[1]ParadasReg!$F:$I,3,0)</f>
        <v>3</v>
      </c>
    </row>
    <row r="3626" spans="1:26" x14ac:dyDescent="0.25">
      <c r="A3626">
        <v>922743</v>
      </c>
      <c r="B3626">
        <v>2031</v>
      </c>
      <c r="C3626" s="3">
        <v>45885.500416666669</v>
      </c>
      <c r="D3626" t="s">
        <v>80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-33.477310000000003</v>
      </c>
      <c r="P3626">
        <v>-70.535646666666665</v>
      </c>
      <c r="Q3626">
        <v>4.9382716049382713</v>
      </c>
      <c r="R3626">
        <v>519</v>
      </c>
      <c r="S3626" t="s">
        <v>89</v>
      </c>
      <c r="T3626">
        <f t="shared" si="56"/>
        <v>0</v>
      </c>
      <c r="U3626">
        <v>6</v>
      </c>
      <c r="V3626" s="5">
        <v>0.50041666666666662</v>
      </c>
      <c r="W3626" s="8">
        <v>0.5</v>
      </c>
      <c r="X3626" t="s">
        <v>93</v>
      </c>
      <c r="Y3626" t="str">
        <f>+VLOOKUP($X3626,[1]ParadasReg!$F:$I,4,0)</f>
        <v>Avenida Grecia / esq. Jacarandá</v>
      </c>
      <c r="Z3626">
        <f>+VLOOKUP($X3626,[1]ParadasReg!$F:$I,3,0)</f>
        <v>5</v>
      </c>
    </row>
    <row r="3627" spans="1:26" x14ac:dyDescent="0.25">
      <c r="A3627">
        <v>922746</v>
      </c>
      <c r="B3627">
        <v>2031</v>
      </c>
      <c r="C3627" s="3">
        <v>45885.501180555562</v>
      </c>
      <c r="D3627" t="s">
        <v>80</v>
      </c>
      <c r="E3627">
        <v>3</v>
      </c>
      <c r="F3627">
        <v>0</v>
      </c>
      <c r="G3627">
        <v>3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-33.476730000000003</v>
      </c>
      <c r="P3627">
        <v>-70.538816666666662</v>
      </c>
      <c r="Q3627">
        <v>8.6419753086419746</v>
      </c>
      <c r="R3627">
        <v>519</v>
      </c>
      <c r="S3627" t="s">
        <v>89</v>
      </c>
      <c r="T3627">
        <f t="shared" si="56"/>
        <v>0</v>
      </c>
      <c r="U3627">
        <v>6</v>
      </c>
      <c r="V3627" s="5">
        <v>0.50118055555555563</v>
      </c>
      <c r="W3627" s="8">
        <v>0.5</v>
      </c>
      <c r="X3627" t="s">
        <v>94</v>
      </c>
      <c r="Y3627" t="str">
        <f>+VLOOKUP($X3627,[1]ParadasReg!$F:$I,4,0)</f>
        <v>Avenida Grecia / esq. Amanecer</v>
      </c>
      <c r="Z3627">
        <f>+VLOOKUP($X3627,[1]ParadasReg!$F:$I,3,0)</f>
        <v>6</v>
      </c>
    </row>
    <row r="3628" spans="1:26" x14ac:dyDescent="0.25">
      <c r="A3628">
        <v>922752</v>
      </c>
      <c r="B3628">
        <v>2031</v>
      </c>
      <c r="C3628" s="3">
        <v>45885.502500000002</v>
      </c>
      <c r="D3628" t="s">
        <v>80</v>
      </c>
      <c r="E3628">
        <v>4</v>
      </c>
      <c r="F3628">
        <v>0</v>
      </c>
      <c r="G3628">
        <v>0</v>
      </c>
      <c r="H3628">
        <v>0</v>
      </c>
      <c r="I3628">
        <v>4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-33.475993333333342</v>
      </c>
      <c r="P3628">
        <v>-70.542370000000005</v>
      </c>
      <c r="Q3628">
        <v>13.580246913580247</v>
      </c>
      <c r="R3628">
        <v>519</v>
      </c>
      <c r="S3628" t="s">
        <v>89</v>
      </c>
      <c r="T3628">
        <f t="shared" si="56"/>
        <v>10</v>
      </c>
      <c r="U3628">
        <v>6</v>
      </c>
      <c r="V3628" s="5">
        <v>0.50250000000000006</v>
      </c>
      <c r="W3628" s="8">
        <v>0.5</v>
      </c>
      <c r="X3628" t="s">
        <v>95</v>
      </c>
      <c r="Y3628" t="str">
        <f>+VLOOKUP($X3628,[1]ParadasReg!$F:$I,4,0)</f>
        <v>Parada / Muni. Peñalolén</v>
      </c>
      <c r="Z3628">
        <f>+VLOOKUP($X3628,[1]ParadasReg!$F:$I,3,0)</f>
        <v>7</v>
      </c>
    </row>
    <row r="3629" spans="1:26" x14ac:dyDescent="0.25">
      <c r="A3629">
        <v>922757</v>
      </c>
      <c r="B3629">
        <v>2031</v>
      </c>
      <c r="C3629" s="3">
        <v>45885.504340277781</v>
      </c>
      <c r="D3629" t="s">
        <v>80</v>
      </c>
      <c r="E3629">
        <v>3</v>
      </c>
      <c r="F3629">
        <v>0</v>
      </c>
      <c r="G3629">
        <v>3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-33.474196666666657</v>
      </c>
      <c r="P3629">
        <v>-70.551406666666665</v>
      </c>
      <c r="Q3629">
        <v>17.283950617283949</v>
      </c>
      <c r="R3629">
        <v>519</v>
      </c>
      <c r="S3629" t="s">
        <v>89</v>
      </c>
      <c r="T3629">
        <f t="shared" si="56"/>
        <v>10</v>
      </c>
      <c r="U3629">
        <v>6</v>
      </c>
      <c r="V3629" s="5">
        <v>0.50434027777777779</v>
      </c>
      <c r="W3629" s="8">
        <v>0.5</v>
      </c>
      <c r="X3629" t="s">
        <v>97</v>
      </c>
      <c r="Y3629" t="str">
        <f>+VLOOKUP($X3629,[1]ParadasReg!$F:$I,4,0)</f>
        <v>Avenida Grecia / esq. Pasaje 444</v>
      </c>
      <c r="Z3629">
        <f>+VLOOKUP($X3629,[1]ParadasReg!$F:$I,3,0)</f>
        <v>9</v>
      </c>
    </row>
    <row r="3630" spans="1:26" x14ac:dyDescent="0.25">
      <c r="A3630">
        <v>922760</v>
      </c>
      <c r="B3630">
        <v>2031</v>
      </c>
      <c r="C3630" s="3">
        <v>45885.505995370368</v>
      </c>
      <c r="D3630" t="s">
        <v>80</v>
      </c>
      <c r="E3630">
        <v>3</v>
      </c>
      <c r="F3630">
        <v>6</v>
      </c>
      <c r="G3630">
        <v>0</v>
      </c>
      <c r="H3630">
        <v>0</v>
      </c>
      <c r="I3630">
        <v>3</v>
      </c>
      <c r="J3630">
        <v>6</v>
      </c>
      <c r="K3630">
        <v>0</v>
      </c>
      <c r="L3630">
        <v>0</v>
      </c>
      <c r="M3630">
        <v>0</v>
      </c>
      <c r="N3630">
        <v>0</v>
      </c>
      <c r="O3630">
        <v>-33.473046666666669</v>
      </c>
      <c r="P3630">
        <v>-70.556456666666662</v>
      </c>
      <c r="Q3630">
        <v>13.580246913580247</v>
      </c>
      <c r="R3630">
        <v>519</v>
      </c>
      <c r="S3630" t="s">
        <v>89</v>
      </c>
      <c r="T3630">
        <f t="shared" si="56"/>
        <v>10</v>
      </c>
      <c r="U3630">
        <v>6</v>
      </c>
      <c r="V3630" s="5">
        <v>0.50599537037037035</v>
      </c>
      <c r="W3630" s="8">
        <v>0.5</v>
      </c>
      <c r="X3630" t="s">
        <v>98</v>
      </c>
      <c r="Y3630" t="str">
        <f>+VLOOKUP($X3630,[1]ParadasReg!$F:$I,4,0)</f>
        <v>Parada 2 / Calle 1A - Avenida Grecia</v>
      </c>
      <c r="Z3630">
        <f>+VLOOKUP($X3630,[1]ParadasReg!$F:$I,3,0)</f>
        <v>10</v>
      </c>
    </row>
    <row r="3631" spans="1:26" x14ac:dyDescent="0.25">
      <c r="A3631">
        <v>922764</v>
      </c>
      <c r="B3631">
        <v>2031</v>
      </c>
      <c r="C3631" s="3">
        <v>45885.507025462961</v>
      </c>
      <c r="D3631" t="s">
        <v>80</v>
      </c>
      <c r="E3631">
        <v>3</v>
      </c>
      <c r="F3631">
        <v>2</v>
      </c>
      <c r="G3631">
        <v>2</v>
      </c>
      <c r="H3631">
        <v>0</v>
      </c>
      <c r="I3631">
        <v>1</v>
      </c>
      <c r="J3631">
        <v>2</v>
      </c>
      <c r="K3631">
        <v>0</v>
      </c>
      <c r="L3631">
        <v>0</v>
      </c>
      <c r="M3631">
        <v>0</v>
      </c>
      <c r="N3631">
        <v>0</v>
      </c>
      <c r="O3631">
        <v>-33.472029999999997</v>
      </c>
      <c r="P3631">
        <v>-70.56193833333333</v>
      </c>
      <c r="Q3631">
        <v>14.814814814814813</v>
      </c>
      <c r="R3631">
        <v>519</v>
      </c>
      <c r="S3631" t="s">
        <v>89</v>
      </c>
      <c r="T3631">
        <f t="shared" si="56"/>
        <v>10</v>
      </c>
      <c r="U3631">
        <v>6</v>
      </c>
      <c r="V3631" s="5">
        <v>0.50702546296296302</v>
      </c>
      <c r="W3631" s="8">
        <v>0.5</v>
      </c>
      <c r="X3631" t="s">
        <v>99</v>
      </c>
      <c r="Y3631" t="str">
        <f>+VLOOKUP($X3631,[1]ParadasReg!$F:$I,4,0)</f>
        <v>Parada 2 / Ictinos - Avenida Grecia</v>
      </c>
      <c r="Z3631">
        <f>+VLOOKUP($X3631,[1]ParadasReg!$F:$I,3,0)</f>
        <v>11</v>
      </c>
    </row>
    <row r="3632" spans="1:26" x14ac:dyDescent="0.25">
      <c r="A3632">
        <v>922772</v>
      </c>
      <c r="B3632">
        <v>2031</v>
      </c>
      <c r="C3632" s="3">
        <v>45885.509351851862</v>
      </c>
      <c r="D3632" t="s">
        <v>80</v>
      </c>
      <c r="E3632">
        <v>3</v>
      </c>
      <c r="F3632">
        <v>12</v>
      </c>
      <c r="G3632">
        <v>0</v>
      </c>
      <c r="H3632">
        <v>0</v>
      </c>
      <c r="I3632">
        <v>3</v>
      </c>
      <c r="J3632">
        <v>12</v>
      </c>
      <c r="K3632">
        <v>0</v>
      </c>
      <c r="L3632">
        <v>0</v>
      </c>
      <c r="M3632">
        <v>0</v>
      </c>
      <c r="N3632">
        <v>0</v>
      </c>
      <c r="O3632">
        <v>-33.469186666666673</v>
      </c>
      <c r="P3632">
        <v>-70.576306666666667</v>
      </c>
      <c r="Q3632">
        <v>3.7037037037037033</v>
      </c>
      <c r="R3632">
        <v>519</v>
      </c>
      <c r="S3632" t="s">
        <v>89</v>
      </c>
      <c r="T3632">
        <f t="shared" si="56"/>
        <v>0</v>
      </c>
      <c r="U3632">
        <v>6</v>
      </c>
      <c r="V3632" s="5">
        <v>0.50935185185185183</v>
      </c>
      <c r="W3632" s="8">
        <v>0.5</v>
      </c>
      <c r="X3632" t="s">
        <v>100</v>
      </c>
      <c r="Y3632" t="str">
        <f>+VLOOKUP($X3632,[1]ParadasReg!$F:$I,4,0)</f>
        <v>Parada 4 / (M) Grecia</v>
      </c>
      <c r="Z3632">
        <f>+VLOOKUP($X3632,[1]ParadasReg!$F:$I,3,0)</f>
        <v>14</v>
      </c>
    </row>
    <row r="3633" spans="1:26" x14ac:dyDescent="0.25">
      <c r="A3633">
        <v>922781</v>
      </c>
      <c r="B3633">
        <v>2031</v>
      </c>
      <c r="C3633" s="3">
        <v>45885.51353009259</v>
      </c>
      <c r="D3633" t="s">
        <v>80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-33.464598333333328</v>
      </c>
      <c r="P3633">
        <v>-70.597673333333333</v>
      </c>
      <c r="Q3633">
        <v>3.7037037037037033</v>
      </c>
      <c r="R3633">
        <v>519</v>
      </c>
      <c r="S3633" t="s">
        <v>89</v>
      </c>
      <c r="T3633">
        <f t="shared" si="56"/>
        <v>0</v>
      </c>
      <c r="U3633">
        <v>6</v>
      </c>
      <c r="V3633" s="5">
        <v>0.51353009259259264</v>
      </c>
      <c r="W3633" s="8">
        <v>0.5</v>
      </c>
      <c r="X3633" t="s">
        <v>103</v>
      </c>
      <c r="Y3633" t="str">
        <f>+VLOOKUP($X3633,[1]ParadasReg!$F:$I,4,0)</f>
        <v>Parada 2 / Pedagógico</v>
      </c>
      <c r="Z3633">
        <f>+VLOOKUP($X3633,[1]ParadasReg!$F:$I,3,0)</f>
        <v>17</v>
      </c>
    </row>
    <row r="3634" spans="1:26" x14ac:dyDescent="0.25">
      <c r="A3634">
        <v>922782</v>
      </c>
      <c r="B3634">
        <v>2031</v>
      </c>
      <c r="C3634" s="3">
        <v>45885.51353009259</v>
      </c>
      <c r="D3634" t="s">
        <v>80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-33.464570000000002</v>
      </c>
      <c r="P3634">
        <v>-70.598723333333339</v>
      </c>
      <c r="Q3634">
        <v>3.7037037037037033</v>
      </c>
      <c r="R3634">
        <v>519</v>
      </c>
      <c r="S3634" t="s">
        <v>89</v>
      </c>
      <c r="T3634">
        <f t="shared" si="56"/>
        <v>0</v>
      </c>
      <c r="U3634">
        <v>6</v>
      </c>
      <c r="V3634" s="5">
        <v>0.51353009259259264</v>
      </c>
      <c r="W3634" s="8">
        <v>0.5</v>
      </c>
      <c r="X3634" t="s">
        <v>103</v>
      </c>
      <c r="Y3634" t="str">
        <f>+VLOOKUP($X3634,[1]ParadasReg!$F:$I,4,0)</f>
        <v>Parada 2 / Pedagógico</v>
      </c>
      <c r="Z3634">
        <f>+VLOOKUP($X3634,[1]ParadasReg!$F:$I,3,0)</f>
        <v>17</v>
      </c>
    </row>
    <row r="3635" spans="1:26" x14ac:dyDescent="0.25">
      <c r="A3635">
        <v>922785</v>
      </c>
      <c r="B3635">
        <v>2031</v>
      </c>
      <c r="C3635" s="3">
        <v>45885.514953703707</v>
      </c>
      <c r="D3635" t="s">
        <v>80</v>
      </c>
      <c r="E3635">
        <v>6</v>
      </c>
      <c r="F3635">
        <v>5</v>
      </c>
      <c r="G3635">
        <v>6</v>
      </c>
      <c r="H3635">
        <v>0</v>
      </c>
      <c r="I3635">
        <v>0</v>
      </c>
      <c r="J3635">
        <v>5</v>
      </c>
      <c r="K3635">
        <v>0</v>
      </c>
      <c r="L3635">
        <v>0</v>
      </c>
      <c r="M3635">
        <v>0</v>
      </c>
      <c r="N3635">
        <v>0</v>
      </c>
      <c r="O3635">
        <v>-33.462121666666668</v>
      </c>
      <c r="P3635">
        <v>-70.607635000000002</v>
      </c>
      <c r="Q3635">
        <v>4.9382716049382713</v>
      </c>
      <c r="R3635">
        <v>519</v>
      </c>
      <c r="S3635" t="s">
        <v>89</v>
      </c>
      <c r="T3635">
        <f t="shared" si="56"/>
        <v>0</v>
      </c>
      <c r="U3635">
        <v>6</v>
      </c>
      <c r="V3635" s="5">
        <v>0.51495370370370364</v>
      </c>
      <c r="W3635" s="8">
        <v>0.5</v>
      </c>
      <c r="X3635" t="s">
        <v>118</v>
      </c>
      <c r="Y3635" t="str">
        <f>+VLOOKUP($X3635,[1]ParadasReg!$F:$I,4,0)</f>
        <v>Parada 2 / (M) Est.Nacional</v>
      </c>
      <c r="Z3635">
        <f>+VLOOKUP($X3635,[1]ParadasReg!$F:$I,3,0)</f>
        <v>19</v>
      </c>
    </row>
    <row r="3636" spans="1:26" x14ac:dyDescent="0.25">
      <c r="A3636">
        <v>922787</v>
      </c>
      <c r="B3636">
        <v>2031</v>
      </c>
      <c r="C3636" s="3">
        <v>45885.516087962962</v>
      </c>
      <c r="D3636" t="s">
        <v>80</v>
      </c>
      <c r="E3636">
        <v>1</v>
      </c>
      <c r="F3636">
        <v>0</v>
      </c>
      <c r="G3636">
        <v>1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-33.461828333333337</v>
      </c>
      <c r="P3636">
        <v>-70.612561666666664</v>
      </c>
      <c r="Q3636">
        <v>6.1728395061728394</v>
      </c>
      <c r="R3636">
        <v>519</v>
      </c>
      <c r="S3636" t="s">
        <v>89</v>
      </c>
      <c r="T3636">
        <f t="shared" si="56"/>
        <v>0</v>
      </c>
      <c r="U3636">
        <v>6</v>
      </c>
      <c r="V3636" s="5">
        <v>0.516087962962963</v>
      </c>
      <c r="W3636" s="8">
        <v>0.5</v>
      </c>
      <c r="X3636" t="s">
        <v>105</v>
      </c>
      <c r="Y3636" t="str">
        <f>+VLOOKUP($X3636,[1]ParadasReg!$F:$I,4,0)</f>
        <v>Parada 2 / Avenida Marathon</v>
      </c>
      <c r="Z3636">
        <f>+VLOOKUP($X3636,[1]ParadasReg!$F:$I,3,0)</f>
        <v>20</v>
      </c>
    </row>
    <row r="3637" spans="1:26" x14ac:dyDescent="0.25">
      <c r="A3637">
        <v>922790</v>
      </c>
      <c r="B3637">
        <v>2031</v>
      </c>
      <c r="C3637" s="3">
        <v>45885.517164351862</v>
      </c>
      <c r="D3637" t="s">
        <v>80</v>
      </c>
      <c r="E3637">
        <v>0</v>
      </c>
      <c r="F3637">
        <v>1</v>
      </c>
      <c r="G3637">
        <v>0</v>
      </c>
      <c r="H3637">
        <v>0</v>
      </c>
      <c r="I3637">
        <v>0</v>
      </c>
      <c r="J3637">
        <v>1</v>
      </c>
      <c r="K3637">
        <v>0</v>
      </c>
      <c r="L3637">
        <v>0</v>
      </c>
      <c r="M3637">
        <v>0</v>
      </c>
      <c r="N3637">
        <v>0</v>
      </c>
      <c r="O3637">
        <v>-33.461500000000001</v>
      </c>
      <c r="P3637">
        <v>-70.617149999999995</v>
      </c>
      <c r="Q3637">
        <v>4.9382716049382713</v>
      </c>
      <c r="R3637">
        <v>519</v>
      </c>
      <c r="S3637" t="s">
        <v>89</v>
      </c>
      <c r="T3637">
        <f t="shared" si="56"/>
        <v>0</v>
      </c>
      <c r="U3637">
        <v>6</v>
      </c>
      <c r="V3637" s="5">
        <v>0.51716435185185183</v>
      </c>
      <c r="W3637" s="8">
        <v>0.5</v>
      </c>
      <c r="X3637" t="s">
        <v>106</v>
      </c>
      <c r="Y3637" t="str">
        <f>+VLOOKUP($X3637,[1]ParadasReg!$F:$I,4,0)</f>
        <v>Parada 2 / Villa Olímpica</v>
      </c>
      <c r="Z3637">
        <f>+VLOOKUP($X3637,[1]ParadasReg!$F:$I,3,0)</f>
        <v>21</v>
      </c>
    </row>
    <row r="3638" spans="1:26" x14ac:dyDescent="0.25">
      <c r="A3638">
        <v>922795</v>
      </c>
      <c r="B3638">
        <v>2031</v>
      </c>
      <c r="C3638" s="3">
        <v>45885.518009259264</v>
      </c>
      <c r="D3638" t="s">
        <v>80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-33.460149999999999</v>
      </c>
      <c r="P3638">
        <v>-70.62211666666667</v>
      </c>
      <c r="Q3638">
        <v>4.9382716049382713</v>
      </c>
      <c r="R3638">
        <v>519</v>
      </c>
      <c r="S3638" t="s">
        <v>89</v>
      </c>
      <c r="T3638">
        <f t="shared" si="56"/>
        <v>0</v>
      </c>
      <c r="U3638">
        <v>6</v>
      </c>
      <c r="V3638" s="5">
        <v>0.51800925925925922</v>
      </c>
      <c r="W3638" s="8">
        <v>0.5</v>
      </c>
      <c r="X3638" t="s">
        <v>107</v>
      </c>
      <c r="Y3638" t="str">
        <f>+VLOOKUP($X3638,[1]ParadasReg!$F:$I,4,0)</f>
        <v>Parada 4 / Suárez Mujica</v>
      </c>
      <c r="Z3638">
        <f>+VLOOKUP($X3638,[1]ParadasReg!$F:$I,3,0)</f>
        <v>22</v>
      </c>
    </row>
    <row r="3639" spans="1:26" x14ac:dyDescent="0.25">
      <c r="A3639">
        <v>922797</v>
      </c>
      <c r="B3639">
        <v>2031</v>
      </c>
      <c r="C3639" s="3">
        <v>45885.519201388888</v>
      </c>
      <c r="D3639" t="s">
        <v>80</v>
      </c>
      <c r="E3639">
        <v>0</v>
      </c>
      <c r="F3639">
        <v>8</v>
      </c>
      <c r="G3639">
        <v>0</v>
      </c>
      <c r="H3639">
        <v>0</v>
      </c>
      <c r="I3639">
        <v>0</v>
      </c>
      <c r="J3639">
        <v>8</v>
      </c>
      <c r="K3639">
        <v>0</v>
      </c>
      <c r="L3639">
        <v>0</v>
      </c>
      <c r="M3639">
        <v>0</v>
      </c>
      <c r="N3639">
        <v>0</v>
      </c>
      <c r="O3639">
        <v>-33.455001666666668</v>
      </c>
      <c r="P3639">
        <v>-70.628016666666667</v>
      </c>
      <c r="Q3639">
        <v>0</v>
      </c>
      <c r="R3639">
        <v>519</v>
      </c>
      <c r="S3639" t="s">
        <v>89</v>
      </c>
      <c r="T3639">
        <f t="shared" si="56"/>
        <v>0</v>
      </c>
      <c r="U3639">
        <v>6</v>
      </c>
      <c r="V3639" s="5">
        <v>0.51920138888888889</v>
      </c>
      <c r="W3639" s="8">
        <v>0.5</v>
      </c>
      <c r="X3639" t="s">
        <v>108</v>
      </c>
      <c r="Y3639" t="str">
        <f>+VLOOKUP($X3639,[1]ParadasReg!$F:$I,4,0)</f>
        <v>Parada 2 / (M) Irarrázaval</v>
      </c>
      <c r="Z3639">
        <f>+VLOOKUP($X3639,[1]ParadasReg!$F:$I,3,0)</f>
        <v>23</v>
      </c>
    </row>
    <row r="3640" spans="1:26" x14ac:dyDescent="0.25">
      <c r="A3640">
        <v>922801</v>
      </c>
      <c r="B3640">
        <v>2031</v>
      </c>
      <c r="C3640" s="3">
        <v>45885.521018518521</v>
      </c>
      <c r="D3640" t="s">
        <v>80</v>
      </c>
      <c r="E3640">
        <v>4</v>
      </c>
      <c r="F3640">
        <v>1</v>
      </c>
      <c r="G3640">
        <v>4</v>
      </c>
      <c r="H3640">
        <v>0</v>
      </c>
      <c r="I3640">
        <v>0</v>
      </c>
      <c r="J3640">
        <v>1</v>
      </c>
      <c r="K3640">
        <v>0</v>
      </c>
      <c r="L3640">
        <v>0</v>
      </c>
      <c r="M3640">
        <v>0</v>
      </c>
      <c r="N3640">
        <v>0</v>
      </c>
      <c r="O3640">
        <v>-33.45111</v>
      </c>
      <c r="P3640">
        <v>-70.63109333333334</v>
      </c>
      <c r="Q3640">
        <v>3.7037037037037033</v>
      </c>
      <c r="R3640">
        <v>519</v>
      </c>
      <c r="S3640" t="s">
        <v>89</v>
      </c>
      <c r="T3640">
        <f t="shared" si="56"/>
        <v>0</v>
      </c>
      <c r="U3640">
        <v>6</v>
      </c>
      <c r="V3640" s="5">
        <v>0.52101851851851855</v>
      </c>
      <c r="W3640" s="8">
        <v>0.52083333333333326</v>
      </c>
      <c r="X3640" t="s">
        <v>109</v>
      </c>
      <c r="Y3640" t="str">
        <f>+VLOOKUP($X3640,[1]ParadasReg!$F:$I,4,0)</f>
        <v>Parada 7 / (M) Irarrázaval</v>
      </c>
      <c r="Z3640">
        <f>+VLOOKUP($X3640,[1]ParadasReg!$F:$I,3,0)</f>
        <v>24</v>
      </c>
    </row>
    <row r="3641" spans="1:26" x14ac:dyDescent="0.25">
      <c r="A3641">
        <v>922804</v>
      </c>
      <c r="B3641">
        <v>2031</v>
      </c>
      <c r="C3641" s="3">
        <v>45885.521504629629</v>
      </c>
      <c r="D3641" t="s">
        <v>80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-33.448653333333333</v>
      </c>
      <c r="P3641">
        <v>-70.631888333333336</v>
      </c>
      <c r="Q3641">
        <v>3.7037037037037033</v>
      </c>
      <c r="R3641">
        <v>519</v>
      </c>
      <c r="S3641" t="s">
        <v>89</v>
      </c>
      <c r="T3641">
        <f t="shared" si="56"/>
        <v>0</v>
      </c>
      <c r="U3641">
        <v>6</v>
      </c>
      <c r="V3641" s="5">
        <v>0.52150462962962962</v>
      </c>
      <c r="W3641" s="8">
        <v>0.52083333333333326</v>
      </c>
      <c r="X3641" t="s">
        <v>110</v>
      </c>
      <c r="Y3641" t="str">
        <f>+VLOOKUP($X3641,[1]ParadasReg!$F:$I,4,0)</f>
        <v>Parada 2 / (M) Santa Isabel</v>
      </c>
      <c r="Z3641">
        <f>+VLOOKUP($X3641,[1]ParadasReg!$F:$I,3,0)</f>
        <v>25</v>
      </c>
    </row>
    <row r="3642" spans="1:26" x14ac:dyDescent="0.25">
      <c r="A3642">
        <v>922809</v>
      </c>
      <c r="B3642">
        <v>2031</v>
      </c>
      <c r="C3642" s="3">
        <v>45885.522534722222</v>
      </c>
      <c r="D3642" t="s">
        <v>80</v>
      </c>
      <c r="E3642">
        <v>0</v>
      </c>
      <c r="F3642">
        <v>2</v>
      </c>
      <c r="G3642">
        <v>0</v>
      </c>
      <c r="H3642">
        <v>0</v>
      </c>
      <c r="I3642">
        <v>0</v>
      </c>
      <c r="J3642">
        <v>2</v>
      </c>
      <c r="K3642">
        <v>0</v>
      </c>
      <c r="L3642">
        <v>0</v>
      </c>
      <c r="M3642">
        <v>0</v>
      </c>
      <c r="N3642">
        <v>0</v>
      </c>
      <c r="O3642">
        <v>-33.443891666666673</v>
      </c>
      <c r="P3642">
        <v>-70.633253333333329</v>
      </c>
      <c r="Q3642">
        <v>1.2345679012345678</v>
      </c>
      <c r="R3642">
        <v>519</v>
      </c>
      <c r="S3642" t="s">
        <v>89</v>
      </c>
      <c r="T3642">
        <f t="shared" si="56"/>
        <v>0</v>
      </c>
      <c r="U3642">
        <v>6</v>
      </c>
      <c r="V3642" s="5">
        <v>0.52253472222222219</v>
      </c>
      <c r="W3642" s="8">
        <v>0.52083333333333326</v>
      </c>
      <c r="X3642" t="s">
        <v>111</v>
      </c>
      <c r="Y3642" t="str">
        <f>+VLOOKUP($X3642,[1]ParadasReg!$F:$I,4,0)</f>
        <v>Parada 2 / (M) Parque Bustamante</v>
      </c>
      <c r="Z3642">
        <f>+VLOOKUP($X3642,[1]ParadasReg!$F:$I,3,0)</f>
        <v>26</v>
      </c>
    </row>
    <row r="3643" spans="1:26" x14ac:dyDescent="0.25">
      <c r="A3643">
        <v>922812</v>
      </c>
      <c r="B3643">
        <v>2031</v>
      </c>
      <c r="C3643" s="3">
        <v>45885.524548611109</v>
      </c>
      <c r="D3643" t="s">
        <v>80</v>
      </c>
      <c r="E3643">
        <v>0</v>
      </c>
      <c r="F3643">
        <v>5</v>
      </c>
      <c r="G3643">
        <v>0</v>
      </c>
      <c r="H3643">
        <v>0</v>
      </c>
      <c r="I3643">
        <v>0</v>
      </c>
      <c r="J3643">
        <v>5</v>
      </c>
      <c r="K3643">
        <v>0</v>
      </c>
      <c r="L3643">
        <v>0</v>
      </c>
      <c r="M3643">
        <v>0</v>
      </c>
      <c r="N3643">
        <v>0</v>
      </c>
      <c r="O3643">
        <v>-33.437243333333328</v>
      </c>
      <c r="P3643">
        <v>-70.635958333333335</v>
      </c>
      <c r="Q3643">
        <v>0</v>
      </c>
      <c r="R3643">
        <v>519</v>
      </c>
      <c r="S3643" t="s">
        <v>89</v>
      </c>
      <c r="T3643">
        <f t="shared" si="56"/>
        <v>0</v>
      </c>
      <c r="U3643">
        <v>6</v>
      </c>
      <c r="V3643" s="5">
        <v>0.52454861111111117</v>
      </c>
      <c r="W3643" s="8">
        <v>0.52083333333333326</v>
      </c>
      <c r="X3643" t="s">
        <v>112</v>
      </c>
      <c r="Y3643" t="str">
        <f>+VLOOKUP($X3643,[1]ParadasReg!$F:$I,4,0)</f>
        <v>Parada 4 / Plaza Italia</v>
      </c>
      <c r="Z3643">
        <f>+VLOOKUP($X3643,[1]ParadasReg!$F:$I,3,0)</f>
        <v>27</v>
      </c>
    </row>
    <row r="3644" spans="1:26" x14ac:dyDescent="0.25">
      <c r="A3644">
        <v>922815</v>
      </c>
      <c r="B3644">
        <v>2031</v>
      </c>
      <c r="C3644" s="3">
        <v>45885.525300925918</v>
      </c>
      <c r="D3644" t="s">
        <v>80</v>
      </c>
      <c r="E3644">
        <v>0</v>
      </c>
      <c r="F3644">
        <v>1</v>
      </c>
      <c r="G3644">
        <v>0</v>
      </c>
      <c r="H3644">
        <v>0</v>
      </c>
      <c r="I3644">
        <v>0</v>
      </c>
      <c r="J3644">
        <v>1</v>
      </c>
      <c r="K3644">
        <v>0</v>
      </c>
      <c r="L3644">
        <v>0</v>
      </c>
      <c r="M3644">
        <v>0</v>
      </c>
      <c r="N3644">
        <v>0</v>
      </c>
      <c r="O3644">
        <v>-33.439716666666669</v>
      </c>
      <c r="P3644">
        <v>-70.64012666666666</v>
      </c>
      <c r="Q3644">
        <v>0</v>
      </c>
      <c r="R3644">
        <v>519</v>
      </c>
      <c r="S3644" t="s">
        <v>89</v>
      </c>
      <c r="T3644">
        <f t="shared" si="56"/>
        <v>0</v>
      </c>
      <c r="U3644">
        <v>6</v>
      </c>
      <c r="V3644" s="5">
        <v>0.52530092592592592</v>
      </c>
      <c r="W3644" s="8">
        <v>0.52083333333333326</v>
      </c>
      <c r="X3644" t="s">
        <v>113</v>
      </c>
      <c r="Y3644" t="str">
        <f>+VLOOKUP($X3644,[1]ParadasReg!$F:$I,4,0)</f>
        <v>Parada 4 / (M) Universidad Católica</v>
      </c>
      <c r="Z3644">
        <f>+VLOOKUP($X3644,[1]ParadasReg!$F:$I,3,0)</f>
        <v>28</v>
      </c>
    </row>
    <row r="3645" spans="1:26" x14ac:dyDescent="0.25">
      <c r="A3645">
        <v>922820</v>
      </c>
      <c r="B3645">
        <v>2031</v>
      </c>
      <c r="C3645" s="3">
        <v>45885.52752314815</v>
      </c>
      <c r="D3645" t="s">
        <v>80</v>
      </c>
      <c r="E3645">
        <v>0</v>
      </c>
      <c r="F3645">
        <v>7</v>
      </c>
      <c r="G3645">
        <v>0</v>
      </c>
      <c r="H3645">
        <v>0</v>
      </c>
      <c r="I3645">
        <v>0</v>
      </c>
      <c r="J3645">
        <v>7</v>
      </c>
      <c r="K3645">
        <v>0</v>
      </c>
      <c r="L3645">
        <v>0</v>
      </c>
      <c r="M3645">
        <v>0</v>
      </c>
      <c r="N3645">
        <v>0</v>
      </c>
      <c r="O3645">
        <v>-33.442554999999999</v>
      </c>
      <c r="P3645">
        <v>-70.645501666666661</v>
      </c>
      <c r="Q3645">
        <v>0</v>
      </c>
      <c r="R3645">
        <v>519</v>
      </c>
      <c r="S3645" t="s">
        <v>89</v>
      </c>
      <c r="T3645">
        <f t="shared" si="56"/>
        <v>0</v>
      </c>
      <c r="U3645">
        <v>6</v>
      </c>
      <c r="V3645" s="5">
        <v>0.52752314814814816</v>
      </c>
      <c r="W3645" s="8">
        <v>0.52083333333333326</v>
      </c>
      <c r="X3645" t="s">
        <v>114</v>
      </c>
      <c r="Y3645" t="str">
        <f>+VLOOKUP($X3645,[1]ParadasReg!$F:$I,4,0)</f>
        <v>Parada 3 / (M) Santa Lucía</v>
      </c>
      <c r="Z3645">
        <f>+VLOOKUP($X3645,[1]ParadasReg!$F:$I,3,0)</f>
        <v>29</v>
      </c>
    </row>
    <row r="3646" spans="1:26" x14ac:dyDescent="0.25">
      <c r="A3646">
        <v>922825</v>
      </c>
      <c r="B3646">
        <v>2031</v>
      </c>
      <c r="C3646" s="3">
        <v>45885.529027777768</v>
      </c>
      <c r="D3646" t="s">
        <v>80</v>
      </c>
      <c r="E3646">
        <v>0</v>
      </c>
      <c r="F3646">
        <v>1</v>
      </c>
      <c r="G3646">
        <v>0</v>
      </c>
      <c r="H3646">
        <v>0</v>
      </c>
      <c r="I3646">
        <v>0</v>
      </c>
      <c r="J3646">
        <v>1</v>
      </c>
      <c r="K3646">
        <v>0</v>
      </c>
      <c r="L3646">
        <v>0</v>
      </c>
      <c r="M3646">
        <v>0</v>
      </c>
      <c r="N3646">
        <v>0</v>
      </c>
      <c r="O3646">
        <v>-33.44365333333333</v>
      </c>
      <c r="P3646">
        <v>-70.650675000000007</v>
      </c>
      <c r="Q3646">
        <v>0</v>
      </c>
      <c r="R3646">
        <v>519</v>
      </c>
      <c r="S3646" t="s">
        <v>89</v>
      </c>
      <c r="T3646">
        <f t="shared" si="56"/>
        <v>0</v>
      </c>
      <c r="U3646">
        <v>6</v>
      </c>
      <c r="V3646" s="5">
        <v>0.52902777777777776</v>
      </c>
      <c r="W3646" s="8">
        <v>0.52083333333333326</v>
      </c>
      <c r="X3646" t="s">
        <v>115</v>
      </c>
      <c r="Y3646" t="str">
        <f>+VLOOKUP($X3646,[1]ParadasReg!$F:$I,4,0)</f>
        <v>Parada 3 / (M) Universidad de Chile</v>
      </c>
      <c r="Z3646">
        <f>+VLOOKUP($X3646,[1]ParadasReg!$F:$I,3,0)</f>
        <v>30</v>
      </c>
    </row>
    <row r="3647" spans="1:26" x14ac:dyDescent="0.25">
      <c r="A3647">
        <v>923281</v>
      </c>
      <c r="B3647">
        <v>2031</v>
      </c>
      <c r="C3647" s="3">
        <v>45885.615925925929</v>
      </c>
      <c r="D3647" t="s">
        <v>80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-33.481101666666667</v>
      </c>
      <c r="P3647">
        <v>-70.523525000000006</v>
      </c>
      <c r="Q3647">
        <v>0</v>
      </c>
      <c r="R3647">
        <v>519</v>
      </c>
      <c r="S3647" t="s">
        <v>89</v>
      </c>
      <c r="T3647">
        <f t="shared" si="56"/>
        <v>0</v>
      </c>
      <c r="U3647">
        <v>6</v>
      </c>
      <c r="V3647" s="5">
        <v>0.61592592592592588</v>
      </c>
      <c r="W3647" s="8">
        <v>0.60416666666666663</v>
      </c>
      <c r="X3647" t="s">
        <v>90</v>
      </c>
      <c r="Y3647" t="str">
        <f>+VLOOKUP($X3647,[1]ParadasReg!$F:$I,4,0)</f>
        <v xml:space="preserve">Av. Diagonal Las Torres / esq. Álvaro Casanova </v>
      </c>
      <c r="Z3647">
        <f>+VLOOKUP($X3647,[1]ParadasReg!$F:$I,3,0)</f>
        <v>1</v>
      </c>
    </row>
    <row r="3648" spans="1:26" x14ac:dyDescent="0.25">
      <c r="A3648">
        <v>923285</v>
      </c>
      <c r="B3648">
        <v>2031</v>
      </c>
      <c r="C3648" s="3">
        <v>45885.618738425917</v>
      </c>
      <c r="D3648" t="s">
        <v>80</v>
      </c>
      <c r="E3648">
        <v>4</v>
      </c>
      <c r="F3648">
        <v>0</v>
      </c>
      <c r="G3648">
        <v>4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-33.478303333333344</v>
      </c>
      <c r="P3648">
        <v>-70.531193333333334</v>
      </c>
      <c r="Q3648">
        <v>4.9382716049382713</v>
      </c>
      <c r="R3648">
        <v>519</v>
      </c>
      <c r="S3648" t="s">
        <v>89</v>
      </c>
      <c r="T3648">
        <f t="shared" si="56"/>
        <v>0</v>
      </c>
      <c r="U3648">
        <v>6</v>
      </c>
      <c r="V3648" s="5">
        <v>0.61873842592592598</v>
      </c>
      <c r="W3648" s="8">
        <v>0.60416666666666663</v>
      </c>
      <c r="X3648" t="s">
        <v>92</v>
      </c>
      <c r="Y3648" t="str">
        <f>+VLOOKUP($X3648,[1]ParadasReg!$F:$I,4,0)</f>
        <v>Avenida Grecia / esq. Los Picachos</v>
      </c>
      <c r="Z3648">
        <f>+VLOOKUP($X3648,[1]ParadasReg!$F:$I,3,0)</f>
        <v>4</v>
      </c>
    </row>
    <row r="3649" spans="1:26" x14ac:dyDescent="0.25">
      <c r="A3649">
        <v>923291</v>
      </c>
      <c r="B3649">
        <v>2031</v>
      </c>
      <c r="C3649" s="3">
        <v>45885.620185185187</v>
      </c>
      <c r="D3649" t="s">
        <v>80</v>
      </c>
      <c r="E3649">
        <v>2</v>
      </c>
      <c r="F3649">
        <v>0</v>
      </c>
      <c r="G3649">
        <v>2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-33.477366666666668</v>
      </c>
      <c r="P3649">
        <v>-70.53558666666666</v>
      </c>
      <c r="Q3649">
        <v>7.4074074074074066</v>
      </c>
      <c r="R3649">
        <v>519</v>
      </c>
      <c r="S3649" t="s">
        <v>89</v>
      </c>
      <c r="T3649">
        <f t="shared" si="56"/>
        <v>0</v>
      </c>
      <c r="U3649">
        <v>6</v>
      </c>
      <c r="V3649" s="5">
        <v>0.62018518518518517</v>
      </c>
      <c r="W3649" s="8">
        <v>0.60416666666666663</v>
      </c>
      <c r="X3649" t="s">
        <v>93</v>
      </c>
      <c r="Y3649" t="str">
        <f>+VLOOKUP($X3649,[1]ParadasReg!$F:$I,4,0)</f>
        <v>Avenida Grecia / esq. Jacarandá</v>
      </c>
      <c r="Z3649">
        <f>+VLOOKUP($X3649,[1]ParadasReg!$F:$I,3,0)</f>
        <v>5</v>
      </c>
    </row>
    <row r="3650" spans="1:26" x14ac:dyDescent="0.25">
      <c r="A3650">
        <v>923294</v>
      </c>
      <c r="B3650">
        <v>2031</v>
      </c>
      <c r="C3650" s="3">
        <v>45885.62090277778</v>
      </c>
      <c r="D3650" t="s">
        <v>80</v>
      </c>
      <c r="E3650">
        <v>3</v>
      </c>
      <c r="F3650">
        <v>0</v>
      </c>
      <c r="G3650">
        <v>3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-33.476031666666657</v>
      </c>
      <c r="P3650">
        <v>-70.542318333333327</v>
      </c>
      <c r="Q3650">
        <v>11.111111111111111</v>
      </c>
      <c r="R3650">
        <v>519</v>
      </c>
      <c r="S3650" t="s">
        <v>89</v>
      </c>
      <c r="T3650">
        <f t="shared" si="56"/>
        <v>10</v>
      </c>
      <c r="U3650">
        <v>6</v>
      </c>
      <c r="V3650" s="5">
        <v>0.6209027777777778</v>
      </c>
      <c r="W3650" s="8">
        <v>0.60416666666666663</v>
      </c>
      <c r="X3650" t="s">
        <v>95</v>
      </c>
      <c r="Y3650" t="str">
        <f>+VLOOKUP($X3650,[1]ParadasReg!$F:$I,4,0)</f>
        <v>Parada / Muni. Peñalolén</v>
      </c>
      <c r="Z3650">
        <f>+VLOOKUP($X3650,[1]ParadasReg!$F:$I,3,0)</f>
        <v>7</v>
      </c>
    </row>
    <row r="3651" spans="1:26" x14ac:dyDescent="0.25">
      <c r="A3651">
        <v>923304</v>
      </c>
      <c r="B3651">
        <v>2031</v>
      </c>
      <c r="C3651" s="3">
        <v>45885.623726851853</v>
      </c>
      <c r="D3651" t="s">
        <v>80</v>
      </c>
      <c r="E3651">
        <v>2</v>
      </c>
      <c r="F3651">
        <v>0</v>
      </c>
      <c r="G3651">
        <v>2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-33.475096666666673</v>
      </c>
      <c r="P3651">
        <v>-70.546831666666662</v>
      </c>
      <c r="Q3651">
        <v>13.580246913580247</v>
      </c>
      <c r="R3651">
        <v>519</v>
      </c>
      <c r="S3651" t="s">
        <v>89</v>
      </c>
      <c r="T3651">
        <f t="shared" ref="T3651:T3714" si="57">FLOOR(Q3651,10)</f>
        <v>10</v>
      </c>
      <c r="U3651">
        <v>6</v>
      </c>
      <c r="V3651" s="5">
        <v>0.62372685185185184</v>
      </c>
      <c r="W3651" s="8">
        <v>0.60416666666666663</v>
      </c>
      <c r="X3651" t="s">
        <v>96</v>
      </c>
      <c r="Y3651" t="str">
        <f>+VLOOKUP($X3651,[1]ParadasReg!$F:$I,4,0)</f>
        <v>Avenida Grecia / esq. Palena</v>
      </c>
      <c r="Z3651">
        <f>+VLOOKUP($X3651,[1]ParadasReg!$F:$I,3,0)</f>
        <v>8</v>
      </c>
    </row>
    <row r="3652" spans="1:26" x14ac:dyDescent="0.25">
      <c r="A3652">
        <v>923312</v>
      </c>
      <c r="B3652">
        <v>2031</v>
      </c>
      <c r="C3652" s="3">
        <v>45885.625694444447</v>
      </c>
      <c r="D3652" t="s">
        <v>80</v>
      </c>
      <c r="E3652">
        <v>3</v>
      </c>
      <c r="F3652">
        <v>5</v>
      </c>
      <c r="G3652">
        <v>0</v>
      </c>
      <c r="H3652">
        <v>0</v>
      </c>
      <c r="I3652">
        <v>3</v>
      </c>
      <c r="J3652">
        <v>5</v>
      </c>
      <c r="K3652">
        <v>0</v>
      </c>
      <c r="L3652">
        <v>0</v>
      </c>
      <c r="M3652">
        <v>0</v>
      </c>
      <c r="N3652">
        <v>0</v>
      </c>
      <c r="O3652">
        <v>-33.473138333333331</v>
      </c>
      <c r="P3652">
        <v>-70.556236666666663</v>
      </c>
      <c r="Q3652">
        <v>11.111111111111111</v>
      </c>
      <c r="R3652">
        <v>519</v>
      </c>
      <c r="S3652" t="s">
        <v>89</v>
      </c>
      <c r="T3652">
        <f t="shared" si="57"/>
        <v>10</v>
      </c>
      <c r="U3652">
        <v>6</v>
      </c>
      <c r="V3652" s="5">
        <v>0.62569444444444444</v>
      </c>
      <c r="W3652" s="8">
        <v>0.625</v>
      </c>
      <c r="X3652" t="s">
        <v>98</v>
      </c>
      <c r="Y3652" t="str">
        <f>+VLOOKUP($X3652,[1]ParadasReg!$F:$I,4,0)</f>
        <v>Parada 2 / Calle 1A - Avenida Grecia</v>
      </c>
      <c r="Z3652">
        <f>+VLOOKUP($X3652,[1]ParadasReg!$F:$I,3,0)</f>
        <v>10</v>
      </c>
    </row>
    <row r="3653" spans="1:26" x14ac:dyDescent="0.25">
      <c r="A3653">
        <v>923316</v>
      </c>
      <c r="B3653">
        <v>2031</v>
      </c>
      <c r="C3653" s="3">
        <v>45885.627002314817</v>
      </c>
      <c r="D3653" t="s">
        <v>80</v>
      </c>
      <c r="E3653">
        <v>1</v>
      </c>
      <c r="F3653">
        <v>0</v>
      </c>
      <c r="G3653">
        <v>1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-33.472126666666668</v>
      </c>
      <c r="P3653">
        <v>-70.561676666666671</v>
      </c>
      <c r="Q3653">
        <v>12.345679012345679</v>
      </c>
      <c r="R3653">
        <v>519</v>
      </c>
      <c r="S3653" t="s">
        <v>89</v>
      </c>
      <c r="T3653">
        <f t="shared" si="57"/>
        <v>10</v>
      </c>
      <c r="U3653">
        <v>6</v>
      </c>
      <c r="V3653" s="5">
        <v>0.62700231481481483</v>
      </c>
      <c r="W3653" s="8">
        <v>0.625</v>
      </c>
      <c r="X3653" t="s">
        <v>99</v>
      </c>
      <c r="Y3653" t="str">
        <f>+VLOOKUP($X3653,[1]ParadasReg!$F:$I,4,0)</f>
        <v>Parada 2 / Ictinos - Avenida Grecia</v>
      </c>
      <c r="Z3653">
        <f>+VLOOKUP($X3653,[1]ParadasReg!$F:$I,3,0)</f>
        <v>11</v>
      </c>
    </row>
    <row r="3654" spans="1:26" x14ac:dyDescent="0.25">
      <c r="A3654">
        <v>923320</v>
      </c>
      <c r="B3654">
        <v>2031</v>
      </c>
      <c r="C3654" s="3">
        <v>45885.628599537027</v>
      </c>
      <c r="D3654" t="s">
        <v>80</v>
      </c>
      <c r="E3654">
        <v>2</v>
      </c>
      <c r="F3654">
        <v>0</v>
      </c>
      <c r="G3654">
        <v>2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-33.470925000000001</v>
      </c>
      <c r="P3654">
        <v>-70.567605</v>
      </c>
      <c r="Q3654">
        <v>14.814814814814813</v>
      </c>
      <c r="R3654">
        <v>519</v>
      </c>
      <c r="S3654" t="s">
        <v>89</v>
      </c>
      <c r="T3654">
        <f t="shared" si="57"/>
        <v>10</v>
      </c>
      <c r="U3654">
        <v>6</v>
      </c>
      <c r="V3654" s="5">
        <v>0.62859953703703708</v>
      </c>
      <c r="W3654" s="8">
        <v>0.625</v>
      </c>
      <c r="X3654" t="s">
        <v>119</v>
      </c>
      <c r="Y3654" t="str">
        <f>+VLOOKUP($X3654,[1]ParadasReg!$F:$I,4,0)</f>
        <v>Parada 2 / Los Molineros - Av. Grecia</v>
      </c>
      <c r="Z3654">
        <f>+VLOOKUP($X3654,[1]ParadasReg!$F:$I,3,0)</f>
        <v>12</v>
      </c>
    </row>
    <row r="3655" spans="1:26" x14ac:dyDescent="0.25">
      <c r="A3655">
        <v>923324</v>
      </c>
      <c r="B3655">
        <v>2031</v>
      </c>
      <c r="C3655" s="3">
        <v>45885.630347222221</v>
      </c>
      <c r="D3655" t="s">
        <v>80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-33.46911166666667</v>
      </c>
      <c r="P3655">
        <v>-70.576573333333329</v>
      </c>
      <c r="Q3655">
        <v>14.814814814814813</v>
      </c>
      <c r="R3655">
        <v>519</v>
      </c>
      <c r="S3655" t="s">
        <v>89</v>
      </c>
      <c r="T3655">
        <f t="shared" si="57"/>
        <v>10</v>
      </c>
      <c r="U3655">
        <v>6</v>
      </c>
      <c r="V3655" s="5">
        <v>0.63034722222222228</v>
      </c>
      <c r="W3655" s="8">
        <v>0.625</v>
      </c>
      <c r="X3655" t="s">
        <v>100</v>
      </c>
      <c r="Y3655" t="str">
        <f>+VLOOKUP($X3655,[1]ParadasReg!$F:$I,4,0)</f>
        <v>Parada 4 / (M) Grecia</v>
      </c>
      <c r="Z3655">
        <f>+VLOOKUP($X3655,[1]ParadasReg!$F:$I,3,0)</f>
        <v>14</v>
      </c>
    </row>
    <row r="3656" spans="1:26" x14ac:dyDescent="0.25">
      <c r="A3656">
        <v>923334</v>
      </c>
      <c r="B3656">
        <v>2031</v>
      </c>
      <c r="C3656" s="3">
        <v>45885.634050925917</v>
      </c>
      <c r="D3656" t="s">
        <v>80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-33.465313333333327</v>
      </c>
      <c r="P3656">
        <v>-70.589586666666662</v>
      </c>
      <c r="Q3656">
        <v>14.814814814814813</v>
      </c>
      <c r="R3656">
        <v>519</v>
      </c>
      <c r="S3656" t="s">
        <v>89</v>
      </c>
      <c r="T3656">
        <f t="shared" si="57"/>
        <v>10</v>
      </c>
      <c r="U3656">
        <v>6</v>
      </c>
      <c r="V3656" s="5">
        <v>0.63405092592592593</v>
      </c>
      <c r="W3656" s="8">
        <v>0.625</v>
      </c>
      <c r="X3656" t="s">
        <v>102</v>
      </c>
      <c r="Y3656" t="str">
        <f>+VLOOKUP($X3656,[1]ParadasReg!$F:$I,4,0)</f>
        <v>Parada 2 / CESFAM Salvador Bustos</v>
      </c>
      <c r="Z3656">
        <f>+VLOOKUP($X3656,[1]ParadasReg!$F:$I,3,0)</f>
        <v>16</v>
      </c>
    </row>
    <row r="3657" spans="1:26" x14ac:dyDescent="0.25">
      <c r="A3657">
        <v>923340</v>
      </c>
      <c r="B3657">
        <v>2031</v>
      </c>
      <c r="C3657" s="3">
        <v>45885.635462962957</v>
      </c>
      <c r="D3657" t="s">
        <v>80</v>
      </c>
      <c r="E3657">
        <v>8</v>
      </c>
      <c r="F3657">
        <v>1</v>
      </c>
      <c r="G3657">
        <v>5</v>
      </c>
      <c r="H3657">
        <v>0</v>
      </c>
      <c r="I3657">
        <v>3</v>
      </c>
      <c r="J3657">
        <v>1</v>
      </c>
      <c r="K3657">
        <v>0</v>
      </c>
      <c r="L3657">
        <v>0</v>
      </c>
      <c r="M3657">
        <v>0</v>
      </c>
      <c r="N3657">
        <v>0</v>
      </c>
      <c r="O3657">
        <v>-33.464543333333332</v>
      </c>
      <c r="P3657">
        <v>-70.597621666666669</v>
      </c>
      <c r="Q3657">
        <v>23.456790123456788</v>
      </c>
      <c r="R3657">
        <v>519</v>
      </c>
      <c r="S3657" t="s">
        <v>89</v>
      </c>
      <c r="T3657">
        <f t="shared" si="57"/>
        <v>20</v>
      </c>
      <c r="U3657">
        <v>6</v>
      </c>
      <c r="V3657" s="5">
        <v>0.63546296296296301</v>
      </c>
      <c r="W3657" s="8">
        <v>0.625</v>
      </c>
      <c r="X3657" t="s">
        <v>103</v>
      </c>
      <c r="Y3657" t="str">
        <f>+VLOOKUP($X3657,[1]ParadasReg!$F:$I,4,0)</f>
        <v>Parada 2 / Pedagógico</v>
      </c>
      <c r="Z3657">
        <f>+VLOOKUP($X3657,[1]ParadasReg!$F:$I,3,0)</f>
        <v>17</v>
      </c>
    </row>
    <row r="3658" spans="1:26" x14ac:dyDescent="0.25">
      <c r="A3658">
        <v>923350</v>
      </c>
      <c r="B3658">
        <v>2031</v>
      </c>
      <c r="C3658" s="3">
        <v>45885.638113425928</v>
      </c>
      <c r="D3658" t="s">
        <v>80</v>
      </c>
      <c r="E3658">
        <v>0</v>
      </c>
      <c r="F3658">
        <v>2</v>
      </c>
      <c r="G3658">
        <v>0</v>
      </c>
      <c r="H3658">
        <v>0</v>
      </c>
      <c r="I3658">
        <v>0</v>
      </c>
      <c r="J3658">
        <v>2</v>
      </c>
      <c r="K3658">
        <v>0</v>
      </c>
      <c r="L3658">
        <v>0</v>
      </c>
      <c r="M3658">
        <v>0</v>
      </c>
      <c r="N3658">
        <v>0</v>
      </c>
      <c r="O3658">
        <v>-33.462218333333333</v>
      </c>
      <c r="P3658">
        <v>-70.607683333333327</v>
      </c>
      <c r="Q3658">
        <v>20.987654320987652</v>
      </c>
      <c r="R3658">
        <v>519</v>
      </c>
      <c r="S3658" t="s">
        <v>89</v>
      </c>
      <c r="T3658">
        <f t="shared" si="57"/>
        <v>20</v>
      </c>
      <c r="U3658">
        <v>6</v>
      </c>
      <c r="V3658" s="5">
        <v>0.6381134259259259</v>
      </c>
      <c r="W3658" s="8">
        <v>0.625</v>
      </c>
      <c r="X3658" t="s">
        <v>118</v>
      </c>
      <c r="Y3658" t="str">
        <f>+VLOOKUP($X3658,[1]ParadasReg!$F:$I,4,0)</f>
        <v>Parada 2 / (M) Est.Nacional</v>
      </c>
      <c r="Z3658">
        <f>+VLOOKUP($X3658,[1]ParadasReg!$F:$I,3,0)</f>
        <v>19</v>
      </c>
    </row>
    <row r="3659" spans="1:26" x14ac:dyDescent="0.25">
      <c r="A3659">
        <v>923363</v>
      </c>
      <c r="B3659">
        <v>2031</v>
      </c>
      <c r="C3659" s="3">
        <v>45885.642685185187</v>
      </c>
      <c r="D3659" t="s">
        <v>80</v>
      </c>
      <c r="E3659">
        <v>0</v>
      </c>
      <c r="F3659">
        <v>1</v>
      </c>
      <c r="G3659">
        <v>0</v>
      </c>
      <c r="H3659">
        <v>0</v>
      </c>
      <c r="I3659">
        <v>0</v>
      </c>
      <c r="J3659">
        <v>1</v>
      </c>
      <c r="K3659">
        <v>0</v>
      </c>
      <c r="L3659">
        <v>0</v>
      </c>
      <c r="M3659">
        <v>0</v>
      </c>
      <c r="N3659">
        <v>0</v>
      </c>
      <c r="O3659">
        <v>-33.455053333333332</v>
      </c>
      <c r="P3659">
        <v>-70.628140000000002</v>
      </c>
      <c r="Q3659">
        <v>19.753086419753085</v>
      </c>
      <c r="R3659">
        <v>519</v>
      </c>
      <c r="S3659" t="s">
        <v>89</v>
      </c>
      <c r="T3659">
        <f t="shared" si="57"/>
        <v>10</v>
      </c>
      <c r="U3659">
        <v>6</v>
      </c>
      <c r="V3659" s="5">
        <v>0.64268518518518525</v>
      </c>
      <c r="W3659" s="8">
        <v>0.625</v>
      </c>
      <c r="X3659" t="s">
        <v>108</v>
      </c>
      <c r="Y3659" t="str">
        <f>+VLOOKUP($X3659,[1]ParadasReg!$F:$I,4,0)</f>
        <v>Parada 2 / (M) Irarrázaval</v>
      </c>
      <c r="Z3659">
        <f>+VLOOKUP($X3659,[1]ParadasReg!$F:$I,3,0)</f>
        <v>23</v>
      </c>
    </row>
    <row r="3660" spans="1:26" x14ac:dyDescent="0.25">
      <c r="A3660">
        <v>923368</v>
      </c>
      <c r="B3660">
        <v>2031</v>
      </c>
      <c r="C3660" s="3">
        <v>45885.643796296303</v>
      </c>
      <c r="D3660" t="s">
        <v>80</v>
      </c>
      <c r="E3660">
        <v>1</v>
      </c>
      <c r="F3660">
        <v>0</v>
      </c>
      <c r="G3660">
        <v>1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-33.4512</v>
      </c>
      <c r="P3660">
        <v>-70.631113333333332</v>
      </c>
      <c r="Q3660">
        <v>20.987654320987652</v>
      </c>
      <c r="R3660">
        <v>519</v>
      </c>
      <c r="S3660" t="s">
        <v>89</v>
      </c>
      <c r="T3660">
        <f t="shared" si="57"/>
        <v>20</v>
      </c>
      <c r="U3660">
        <v>6</v>
      </c>
      <c r="V3660" s="5">
        <v>0.64379629629629631</v>
      </c>
      <c r="W3660" s="8">
        <v>0.625</v>
      </c>
      <c r="X3660" t="s">
        <v>109</v>
      </c>
      <c r="Y3660" t="str">
        <f>+VLOOKUP($X3660,[1]ParadasReg!$F:$I,4,0)</f>
        <v>Parada 7 / (M) Irarrázaval</v>
      </c>
      <c r="Z3660">
        <f>+VLOOKUP($X3660,[1]ParadasReg!$F:$I,3,0)</f>
        <v>24</v>
      </c>
    </row>
    <row r="3661" spans="1:26" x14ac:dyDescent="0.25">
      <c r="A3661">
        <v>923370</v>
      </c>
      <c r="B3661">
        <v>2031</v>
      </c>
      <c r="C3661" s="3">
        <v>45885.644247685188</v>
      </c>
      <c r="D3661" t="s">
        <v>80</v>
      </c>
      <c r="E3661">
        <v>1</v>
      </c>
      <c r="F3661">
        <v>1</v>
      </c>
      <c r="G3661">
        <v>0</v>
      </c>
      <c r="H3661">
        <v>0</v>
      </c>
      <c r="I3661">
        <v>1</v>
      </c>
      <c r="J3661">
        <v>1</v>
      </c>
      <c r="K3661">
        <v>0</v>
      </c>
      <c r="L3661">
        <v>0</v>
      </c>
      <c r="M3661">
        <v>0</v>
      </c>
      <c r="N3661">
        <v>0</v>
      </c>
      <c r="O3661">
        <v>-33.448908333333343</v>
      </c>
      <c r="P3661">
        <v>-70.631773333333328</v>
      </c>
      <c r="Q3661">
        <v>20.987654320987652</v>
      </c>
      <c r="R3661">
        <v>519</v>
      </c>
      <c r="S3661" t="s">
        <v>89</v>
      </c>
      <c r="T3661">
        <f t="shared" si="57"/>
        <v>20</v>
      </c>
      <c r="U3661">
        <v>6</v>
      </c>
      <c r="V3661" s="5">
        <v>0.64424768518518516</v>
      </c>
      <c r="W3661" s="8">
        <v>0.625</v>
      </c>
      <c r="X3661" t="s">
        <v>110</v>
      </c>
      <c r="Y3661" t="str">
        <f>+VLOOKUP($X3661,[1]ParadasReg!$F:$I,4,0)</f>
        <v>Parada 2 / (M) Santa Isabel</v>
      </c>
      <c r="Z3661">
        <f>+VLOOKUP($X3661,[1]ParadasReg!$F:$I,3,0)</f>
        <v>25</v>
      </c>
    </row>
    <row r="3662" spans="1:26" x14ac:dyDescent="0.25">
      <c r="A3662">
        <v>923372</v>
      </c>
      <c r="B3662">
        <v>2031</v>
      </c>
      <c r="C3662" s="3">
        <v>45885.645173611112</v>
      </c>
      <c r="D3662" t="s">
        <v>80</v>
      </c>
      <c r="E3662">
        <v>0</v>
      </c>
      <c r="F3662">
        <v>5</v>
      </c>
      <c r="G3662">
        <v>0</v>
      </c>
      <c r="H3662">
        <v>0</v>
      </c>
      <c r="I3662">
        <v>0</v>
      </c>
      <c r="J3662">
        <v>5</v>
      </c>
      <c r="K3662">
        <v>0</v>
      </c>
      <c r="L3662">
        <v>0</v>
      </c>
      <c r="M3662">
        <v>0</v>
      </c>
      <c r="N3662">
        <v>0</v>
      </c>
      <c r="O3662">
        <v>-33.443733333333327</v>
      </c>
      <c r="P3662">
        <v>-70.633375000000001</v>
      </c>
      <c r="Q3662">
        <v>14.814814814814813</v>
      </c>
      <c r="R3662">
        <v>519</v>
      </c>
      <c r="S3662" t="s">
        <v>89</v>
      </c>
      <c r="T3662">
        <f t="shared" si="57"/>
        <v>10</v>
      </c>
      <c r="U3662">
        <v>6</v>
      </c>
      <c r="V3662" s="5">
        <v>0.64517361111111116</v>
      </c>
      <c r="W3662" s="8">
        <v>0.625</v>
      </c>
      <c r="X3662" t="s">
        <v>111</v>
      </c>
      <c r="Y3662" t="str">
        <f>+VLOOKUP($X3662,[1]ParadasReg!$F:$I,4,0)</f>
        <v>Parada 2 / (M) Parque Bustamante</v>
      </c>
      <c r="Z3662">
        <f>+VLOOKUP($X3662,[1]ParadasReg!$F:$I,3,0)</f>
        <v>26</v>
      </c>
    </row>
    <row r="3663" spans="1:26" x14ac:dyDescent="0.25">
      <c r="A3663">
        <v>923376</v>
      </c>
      <c r="B3663">
        <v>2031</v>
      </c>
      <c r="C3663" s="3">
        <v>45885.647129629629</v>
      </c>
      <c r="D3663" t="s">
        <v>80</v>
      </c>
      <c r="E3663">
        <v>0</v>
      </c>
      <c r="F3663">
        <v>3</v>
      </c>
      <c r="G3663">
        <v>0</v>
      </c>
      <c r="H3663">
        <v>0</v>
      </c>
      <c r="I3663">
        <v>0</v>
      </c>
      <c r="J3663">
        <v>3</v>
      </c>
      <c r="K3663">
        <v>0</v>
      </c>
      <c r="L3663">
        <v>0</v>
      </c>
      <c r="M3663">
        <v>0</v>
      </c>
      <c r="N3663">
        <v>0</v>
      </c>
      <c r="O3663">
        <v>-33.43727333333333</v>
      </c>
      <c r="P3663">
        <v>-70.636093333333335</v>
      </c>
      <c r="Q3663">
        <v>11.111111111111111</v>
      </c>
      <c r="R3663">
        <v>519</v>
      </c>
      <c r="S3663" t="s">
        <v>89</v>
      </c>
      <c r="T3663">
        <f t="shared" si="57"/>
        <v>10</v>
      </c>
      <c r="U3663">
        <v>6</v>
      </c>
      <c r="V3663" s="5">
        <v>0.64712962962962961</v>
      </c>
      <c r="W3663" s="8">
        <v>0.64583333333333326</v>
      </c>
      <c r="X3663" t="s">
        <v>112</v>
      </c>
      <c r="Y3663" t="str">
        <f>+VLOOKUP($X3663,[1]ParadasReg!$F:$I,4,0)</f>
        <v>Parada 4 / Plaza Italia</v>
      </c>
      <c r="Z3663">
        <f>+VLOOKUP($X3663,[1]ParadasReg!$F:$I,3,0)</f>
        <v>27</v>
      </c>
    </row>
    <row r="3664" spans="1:26" x14ac:dyDescent="0.25">
      <c r="A3664">
        <v>923381</v>
      </c>
      <c r="B3664">
        <v>2031</v>
      </c>
      <c r="C3664" s="3">
        <v>45885.648599537039</v>
      </c>
      <c r="D3664" t="s">
        <v>80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-33.442671666666669</v>
      </c>
      <c r="P3664">
        <v>-70.64612666666666</v>
      </c>
      <c r="Q3664">
        <v>11.111111111111111</v>
      </c>
      <c r="R3664">
        <v>519</v>
      </c>
      <c r="S3664" t="s">
        <v>89</v>
      </c>
      <c r="T3664">
        <f t="shared" si="57"/>
        <v>10</v>
      </c>
      <c r="U3664">
        <v>6</v>
      </c>
      <c r="V3664" s="5">
        <v>0.6485995370370371</v>
      </c>
      <c r="W3664" s="8">
        <v>0.64583333333333326</v>
      </c>
      <c r="X3664" t="s">
        <v>114</v>
      </c>
      <c r="Y3664" t="str">
        <f>+VLOOKUP($X3664,[1]ParadasReg!$F:$I,4,0)</f>
        <v>Parada 3 / (M) Santa Lucía</v>
      </c>
      <c r="Z3664">
        <f>+VLOOKUP($X3664,[1]ParadasReg!$F:$I,3,0)</f>
        <v>29</v>
      </c>
    </row>
    <row r="3665" spans="1:26" x14ac:dyDescent="0.25">
      <c r="A3665">
        <v>923384</v>
      </c>
      <c r="B3665">
        <v>2031</v>
      </c>
      <c r="C3665" s="3">
        <v>45885.650243055563</v>
      </c>
      <c r="D3665" t="s">
        <v>80</v>
      </c>
      <c r="E3665">
        <v>0</v>
      </c>
      <c r="F3665">
        <v>4</v>
      </c>
      <c r="G3665">
        <v>0</v>
      </c>
      <c r="H3665">
        <v>0</v>
      </c>
      <c r="I3665">
        <v>0</v>
      </c>
      <c r="J3665">
        <v>4</v>
      </c>
      <c r="K3665">
        <v>0</v>
      </c>
      <c r="L3665">
        <v>0</v>
      </c>
      <c r="M3665">
        <v>0</v>
      </c>
      <c r="N3665">
        <v>0</v>
      </c>
      <c r="O3665">
        <v>-33.443665000000003</v>
      </c>
      <c r="P3665">
        <v>-70.650886666666665</v>
      </c>
      <c r="Q3665">
        <v>6.1728395061728394</v>
      </c>
      <c r="R3665">
        <v>519</v>
      </c>
      <c r="S3665" t="s">
        <v>89</v>
      </c>
      <c r="T3665">
        <f t="shared" si="57"/>
        <v>0</v>
      </c>
      <c r="U3665">
        <v>6</v>
      </c>
      <c r="V3665" s="5">
        <v>0.6502430555555555</v>
      </c>
      <c r="W3665" s="8">
        <v>0.64583333333333326</v>
      </c>
      <c r="X3665" t="s">
        <v>115</v>
      </c>
      <c r="Y3665" t="str">
        <f>+VLOOKUP($X3665,[1]ParadasReg!$F:$I,4,0)</f>
        <v>Parada 3 / (M) Universidad de Chile</v>
      </c>
      <c r="Z3665">
        <f>+VLOOKUP($X3665,[1]ParadasReg!$F:$I,3,0)</f>
        <v>30</v>
      </c>
    </row>
    <row r="3666" spans="1:26" x14ac:dyDescent="0.25">
      <c r="A3666">
        <v>923390</v>
      </c>
      <c r="B3666">
        <v>2031</v>
      </c>
      <c r="C3666" s="3">
        <v>45885.651643518519</v>
      </c>
      <c r="D3666" t="s">
        <v>80</v>
      </c>
      <c r="E3666">
        <v>0</v>
      </c>
      <c r="F3666">
        <v>1</v>
      </c>
      <c r="G3666">
        <v>0</v>
      </c>
      <c r="H3666">
        <v>0</v>
      </c>
      <c r="I3666">
        <v>0</v>
      </c>
      <c r="J3666">
        <v>1</v>
      </c>
      <c r="K3666">
        <v>0</v>
      </c>
      <c r="L3666">
        <v>0</v>
      </c>
      <c r="M3666">
        <v>0</v>
      </c>
      <c r="N3666">
        <v>0</v>
      </c>
      <c r="O3666">
        <v>-33.444789999999998</v>
      </c>
      <c r="P3666">
        <v>-70.656088333333329</v>
      </c>
      <c r="Q3666">
        <v>4.9382716049382713</v>
      </c>
      <c r="R3666">
        <v>519</v>
      </c>
      <c r="S3666" t="s">
        <v>89</v>
      </c>
      <c r="T3666">
        <f t="shared" si="57"/>
        <v>0</v>
      </c>
      <c r="U3666">
        <v>6</v>
      </c>
      <c r="V3666" s="5">
        <v>0.65164351851851854</v>
      </c>
      <c r="W3666" s="8">
        <v>0.64583333333333326</v>
      </c>
      <c r="X3666" t="s">
        <v>116</v>
      </c>
      <c r="Y3666" t="str">
        <f>+VLOOKUP($X3666,[1]ParadasReg!$F:$I,4,0)</f>
        <v>Parada 3 / (M) La Moneda</v>
      </c>
      <c r="Z3666">
        <f>+VLOOKUP($X3666,[1]ParadasReg!$F:$I,3,0)</f>
        <v>31</v>
      </c>
    </row>
    <row r="3667" spans="1:26" x14ac:dyDescent="0.25">
      <c r="A3667">
        <v>923582</v>
      </c>
      <c r="B3667">
        <v>2031</v>
      </c>
      <c r="C3667" s="3">
        <v>45885.731122685182</v>
      </c>
      <c r="D3667" t="s">
        <v>80</v>
      </c>
      <c r="E3667">
        <v>8</v>
      </c>
      <c r="F3667">
        <v>1</v>
      </c>
      <c r="G3667">
        <v>5</v>
      </c>
      <c r="H3667">
        <v>1</v>
      </c>
      <c r="I3667">
        <v>3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-33.481074999999997</v>
      </c>
      <c r="P3667">
        <v>-70.523475000000005</v>
      </c>
      <c r="Q3667">
        <v>11.111111111111111</v>
      </c>
      <c r="R3667">
        <v>519</v>
      </c>
      <c r="S3667" t="s">
        <v>89</v>
      </c>
      <c r="T3667">
        <f t="shared" si="57"/>
        <v>10</v>
      </c>
      <c r="U3667">
        <v>6</v>
      </c>
      <c r="V3667" s="5">
        <v>0.73112268518518519</v>
      </c>
      <c r="W3667" s="8">
        <v>0.72916666666666663</v>
      </c>
      <c r="X3667" t="s">
        <v>90</v>
      </c>
      <c r="Y3667" t="str">
        <f>+VLOOKUP($X3667,[1]ParadasReg!$F:$I,4,0)</f>
        <v xml:space="preserve">Av. Diagonal Las Torres / esq. Álvaro Casanova </v>
      </c>
      <c r="Z3667">
        <f>+VLOOKUP($X3667,[1]ParadasReg!$F:$I,3,0)</f>
        <v>1</v>
      </c>
    </row>
    <row r="3668" spans="1:26" x14ac:dyDescent="0.25">
      <c r="A3668">
        <v>923587</v>
      </c>
      <c r="B3668">
        <v>2031</v>
      </c>
      <c r="C3668" s="3">
        <v>45885.732569444437</v>
      </c>
      <c r="D3668" t="s">
        <v>80</v>
      </c>
      <c r="E3668">
        <v>2</v>
      </c>
      <c r="F3668">
        <v>1</v>
      </c>
      <c r="G3668">
        <v>2</v>
      </c>
      <c r="H3668">
        <v>1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-33.479033333333327</v>
      </c>
      <c r="P3668">
        <v>-70.527453333333327</v>
      </c>
      <c r="Q3668">
        <v>12.345679012345679</v>
      </c>
      <c r="R3668">
        <v>519</v>
      </c>
      <c r="S3668" t="s">
        <v>89</v>
      </c>
      <c r="T3668">
        <f t="shared" si="57"/>
        <v>10</v>
      </c>
      <c r="U3668">
        <v>6</v>
      </c>
      <c r="V3668" s="5">
        <v>0.7325694444444445</v>
      </c>
      <c r="W3668" s="8">
        <v>0.72916666666666663</v>
      </c>
      <c r="X3668" t="s">
        <v>91</v>
      </c>
      <c r="Y3668" t="str">
        <f>+VLOOKUP($X3668,[1]ParadasReg!$F:$I,4,0)</f>
        <v>Avenida Grecia / esq. Qda. de Sn. Pedro</v>
      </c>
      <c r="Z3668">
        <f>+VLOOKUP($X3668,[1]ParadasReg!$F:$I,3,0)</f>
        <v>3</v>
      </c>
    </row>
    <row r="3669" spans="1:26" x14ac:dyDescent="0.25">
      <c r="A3669">
        <v>923593</v>
      </c>
      <c r="B3669">
        <v>2031</v>
      </c>
      <c r="C3669" s="3">
        <v>45885.734861111108</v>
      </c>
      <c r="D3669" t="s">
        <v>80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-33.47739</v>
      </c>
      <c r="P3669">
        <v>-70.535401666666672</v>
      </c>
      <c r="Q3669">
        <v>12.345679012345679</v>
      </c>
      <c r="R3669">
        <v>519</v>
      </c>
      <c r="S3669" t="s">
        <v>89</v>
      </c>
      <c r="T3669">
        <f t="shared" si="57"/>
        <v>10</v>
      </c>
      <c r="U3669">
        <v>6</v>
      </c>
      <c r="V3669" s="5">
        <v>0.73486111111111108</v>
      </c>
      <c r="W3669" s="8">
        <v>0.72916666666666663</v>
      </c>
      <c r="X3669" t="s">
        <v>93</v>
      </c>
      <c r="Y3669" t="str">
        <f>+VLOOKUP($X3669,[1]ParadasReg!$F:$I,4,0)</f>
        <v>Avenida Grecia / esq. Jacarandá</v>
      </c>
      <c r="Z3669">
        <f>+VLOOKUP($X3669,[1]ParadasReg!$F:$I,3,0)</f>
        <v>5</v>
      </c>
    </row>
    <row r="3670" spans="1:26" x14ac:dyDescent="0.25">
      <c r="A3670">
        <v>923597</v>
      </c>
      <c r="B3670">
        <v>2031</v>
      </c>
      <c r="C3670" s="3">
        <v>45885.735729166663</v>
      </c>
      <c r="D3670" t="s">
        <v>80</v>
      </c>
      <c r="E3670">
        <v>5</v>
      </c>
      <c r="F3670">
        <v>0</v>
      </c>
      <c r="G3670">
        <v>5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-33.475998333333337</v>
      </c>
      <c r="P3670">
        <v>-70.542381666666671</v>
      </c>
      <c r="Q3670">
        <v>18.518518518518519</v>
      </c>
      <c r="R3670">
        <v>519</v>
      </c>
      <c r="S3670" t="s">
        <v>89</v>
      </c>
      <c r="T3670">
        <f t="shared" si="57"/>
        <v>10</v>
      </c>
      <c r="U3670">
        <v>6</v>
      </c>
      <c r="V3670" s="5">
        <v>0.73572916666666666</v>
      </c>
      <c r="W3670" s="8">
        <v>0.72916666666666663</v>
      </c>
      <c r="X3670" t="s">
        <v>95</v>
      </c>
      <c r="Y3670" t="str">
        <f>+VLOOKUP($X3670,[1]ParadasReg!$F:$I,4,0)</f>
        <v>Parada / Muni. Peñalolén</v>
      </c>
      <c r="Z3670">
        <f>+VLOOKUP($X3670,[1]ParadasReg!$F:$I,3,0)</f>
        <v>7</v>
      </c>
    </row>
    <row r="3671" spans="1:26" x14ac:dyDescent="0.25">
      <c r="A3671">
        <v>923605</v>
      </c>
      <c r="B3671">
        <v>2031</v>
      </c>
      <c r="C3671" s="3">
        <v>45885.738923611112</v>
      </c>
      <c r="D3671" t="s">
        <v>80</v>
      </c>
      <c r="E3671">
        <v>0</v>
      </c>
      <c r="F3671">
        <v>3</v>
      </c>
      <c r="G3671">
        <v>0</v>
      </c>
      <c r="H3671">
        <v>0</v>
      </c>
      <c r="I3671">
        <v>0</v>
      </c>
      <c r="J3671">
        <v>3</v>
      </c>
      <c r="K3671">
        <v>0</v>
      </c>
      <c r="L3671">
        <v>0</v>
      </c>
      <c r="M3671">
        <v>0</v>
      </c>
      <c r="N3671">
        <v>0</v>
      </c>
      <c r="O3671">
        <v>-33.473096666666663</v>
      </c>
      <c r="P3671">
        <v>-70.556475000000006</v>
      </c>
      <c r="Q3671">
        <v>14.814814814814813</v>
      </c>
      <c r="R3671">
        <v>519</v>
      </c>
      <c r="S3671" t="s">
        <v>89</v>
      </c>
      <c r="T3671">
        <f t="shared" si="57"/>
        <v>10</v>
      </c>
      <c r="U3671">
        <v>6</v>
      </c>
      <c r="V3671" s="5">
        <v>0.73892361111111116</v>
      </c>
      <c r="W3671" s="8">
        <v>0.72916666666666663</v>
      </c>
      <c r="X3671" t="s">
        <v>98</v>
      </c>
      <c r="Y3671" t="str">
        <f>+VLOOKUP($X3671,[1]ParadasReg!$F:$I,4,0)</f>
        <v>Parada 2 / Calle 1A - Avenida Grecia</v>
      </c>
      <c r="Z3671">
        <f>+VLOOKUP($X3671,[1]ParadasReg!$F:$I,3,0)</f>
        <v>10</v>
      </c>
    </row>
    <row r="3672" spans="1:26" x14ac:dyDescent="0.25">
      <c r="A3672">
        <v>923608</v>
      </c>
      <c r="B3672">
        <v>2031</v>
      </c>
      <c r="C3672" s="3">
        <v>45885.739756944437</v>
      </c>
      <c r="D3672" t="s">
        <v>80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-33.472058333333337</v>
      </c>
      <c r="P3672">
        <v>-70.561841666666666</v>
      </c>
      <c r="Q3672">
        <v>14.814814814814813</v>
      </c>
      <c r="R3672">
        <v>519</v>
      </c>
      <c r="S3672" t="s">
        <v>89</v>
      </c>
      <c r="T3672">
        <f t="shared" si="57"/>
        <v>10</v>
      </c>
      <c r="U3672">
        <v>6</v>
      </c>
      <c r="V3672" s="5">
        <v>0.7397569444444444</v>
      </c>
      <c r="W3672" s="8">
        <v>0.72916666666666663</v>
      </c>
      <c r="X3672" t="s">
        <v>99</v>
      </c>
      <c r="Y3672" t="str">
        <f>+VLOOKUP($X3672,[1]ParadasReg!$F:$I,4,0)</f>
        <v>Parada 2 / Ictinos - Avenida Grecia</v>
      </c>
      <c r="Z3672">
        <f>+VLOOKUP($X3672,[1]ParadasReg!$F:$I,3,0)</f>
        <v>11</v>
      </c>
    </row>
    <row r="3673" spans="1:26" x14ac:dyDescent="0.25">
      <c r="A3673">
        <v>923609</v>
      </c>
      <c r="B3673">
        <v>2031</v>
      </c>
      <c r="C3673" s="3">
        <v>45885.740810185183</v>
      </c>
      <c r="D3673" t="s">
        <v>80</v>
      </c>
      <c r="E3673">
        <v>0</v>
      </c>
      <c r="F3673">
        <v>3</v>
      </c>
      <c r="G3673">
        <v>0</v>
      </c>
      <c r="H3673">
        <v>0</v>
      </c>
      <c r="I3673">
        <v>0</v>
      </c>
      <c r="J3673">
        <v>3</v>
      </c>
      <c r="K3673">
        <v>0</v>
      </c>
      <c r="L3673">
        <v>0</v>
      </c>
      <c r="M3673">
        <v>0</v>
      </c>
      <c r="N3673">
        <v>0</v>
      </c>
      <c r="O3673">
        <v>-33.470941666666668</v>
      </c>
      <c r="P3673">
        <v>-70.56757833333333</v>
      </c>
      <c r="Q3673">
        <v>11.111111111111111</v>
      </c>
      <c r="R3673">
        <v>519</v>
      </c>
      <c r="S3673" t="s">
        <v>89</v>
      </c>
      <c r="T3673">
        <f t="shared" si="57"/>
        <v>10</v>
      </c>
      <c r="U3673">
        <v>6</v>
      </c>
      <c r="V3673" s="5">
        <v>0.74081018518518515</v>
      </c>
      <c r="W3673" s="8">
        <v>0.72916666666666663</v>
      </c>
      <c r="X3673" t="s">
        <v>119</v>
      </c>
      <c r="Y3673" t="str">
        <f>+VLOOKUP($X3673,[1]ParadasReg!$F:$I,4,0)</f>
        <v>Parada 2 / Los Molineros - Av. Grecia</v>
      </c>
      <c r="Z3673">
        <f>+VLOOKUP($X3673,[1]ParadasReg!$F:$I,3,0)</f>
        <v>12</v>
      </c>
    </row>
    <row r="3674" spans="1:26" x14ac:dyDescent="0.25">
      <c r="A3674">
        <v>923612</v>
      </c>
      <c r="B3674">
        <v>2031</v>
      </c>
      <c r="C3674" s="3">
        <v>45885.742997685193</v>
      </c>
      <c r="D3674" t="s">
        <v>80</v>
      </c>
      <c r="E3674">
        <v>0</v>
      </c>
      <c r="F3674">
        <v>7</v>
      </c>
      <c r="G3674">
        <v>0</v>
      </c>
      <c r="H3674">
        <v>0</v>
      </c>
      <c r="I3674">
        <v>0</v>
      </c>
      <c r="J3674">
        <v>7</v>
      </c>
      <c r="K3674">
        <v>0</v>
      </c>
      <c r="L3674">
        <v>0</v>
      </c>
      <c r="M3674">
        <v>0</v>
      </c>
      <c r="N3674">
        <v>0</v>
      </c>
      <c r="O3674">
        <v>-33.469149999999999</v>
      </c>
      <c r="P3674">
        <v>-70.576295000000002</v>
      </c>
      <c r="Q3674">
        <v>2.4691358024691357</v>
      </c>
      <c r="R3674">
        <v>519</v>
      </c>
      <c r="S3674" t="s">
        <v>89</v>
      </c>
      <c r="T3674">
        <f t="shared" si="57"/>
        <v>0</v>
      </c>
      <c r="U3674">
        <v>6</v>
      </c>
      <c r="V3674" s="5">
        <v>0.74299768518518527</v>
      </c>
      <c r="W3674" s="8">
        <v>0.72916666666666663</v>
      </c>
      <c r="X3674" t="s">
        <v>100</v>
      </c>
      <c r="Y3674" t="str">
        <f>+VLOOKUP($X3674,[1]ParadasReg!$F:$I,4,0)</f>
        <v>Parada 4 / (M) Grecia</v>
      </c>
      <c r="Z3674">
        <f>+VLOOKUP($X3674,[1]ParadasReg!$F:$I,3,0)</f>
        <v>14</v>
      </c>
    </row>
    <row r="3675" spans="1:26" x14ac:dyDescent="0.25">
      <c r="A3675">
        <v>923621</v>
      </c>
      <c r="B3675">
        <v>2031</v>
      </c>
      <c r="C3675" s="3">
        <v>45885.746944444443</v>
      </c>
      <c r="D3675" t="s">
        <v>80</v>
      </c>
      <c r="E3675">
        <v>4</v>
      </c>
      <c r="F3675">
        <v>2</v>
      </c>
      <c r="G3675">
        <v>4</v>
      </c>
      <c r="H3675">
        <v>0</v>
      </c>
      <c r="I3675">
        <v>0</v>
      </c>
      <c r="J3675">
        <v>2</v>
      </c>
      <c r="K3675">
        <v>0</v>
      </c>
      <c r="L3675">
        <v>0</v>
      </c>
      <c r="M3675">
        <v>0</v>
      </c>
      <c r="N3675">
        <v>0</v>
      </c>
      <c r="O3675">
        <v>-33.464556666666667</v>
      </c>
      <c r="P3675">
        <v>-70.597499999999997</v>
      </c>
      <c r="Q3675">
        <v>4.9382716049382713</v>
      </c>
      <c r="R3675">
        <v>519</v>
      </c>
      <c r="S3675" t="s">
        <v>89</v>
      </c>
      <c r="T3675">
        <f t="shared" si="57"/>
        <v>0</v>
      </c>
      <c r="U3675">
        <v>6</v>
      </c>
      <c r="V3675" s="5">
        <v>0.74694444444444441</v>
      </c>
      <c r="W3675" s="8">
        <v>0.72916666666666663</v>
      </c>
      <c r="X3675" t="s">
        <v>103</v>
      </c>
      <c r="Y3675" t="str">
        <f>+VLOOKUP($X3675,[1]ParadasReg!$F:$I,4,0)</f>
        <v>Parada 2 / Pedagógico</v>
      </c>
      <c r="Z3675">
        <f>+VLOOKUP($X3675,[1]ParadasReg!$F:$I,3,0)</f>
        <v>17</v>
      </c>
    </row>
    <row r="3676" spans="1:26" x14ac:dyDescent="0.25">
      <c r="A3676">
        <v>923629</v>
      </c>
      <c r="B3676">
        <v>2031</v>
      </c>
      <c r="C3676" s="3">
        <v>45885.751527777778</v>
      </c>
      <c r="D3676" t="s">
        <v>80</v>
      </c>
      <c r="E3676">
        <v>1</v>
      </c>
      <c r="F3676">
        <v>0</v>
      </c>
      <c r="G3676">
        <v>1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-33.461493333333337</v>
      </c>
      <c r="P3676">
        <v>-70.617323333333331</v>
      </c>
      <c r="Q3676">
        <v>6.1728395061728394</v>
      </c>
      <c r="R3676">
        <v>519</v>
      </c>
      <c r="S3676" t="s">
        <v>89</v>
      </c>
      <c r="T3676">
        <f t="shared" si="57"/>
        <v>0</v>
      </c>
      <c r="U3676">
        <v>6</v>
      </c>
      <c r="V3676" s="5">
        <v>0.75152777777777768</v>
      </c>
      <c r="W3676" s="8">
        <v>0.75</v>
      </c>
      <c r="X3676" t="s">
        <v>106</v>
      </c>
      <c r="Y3676" t="str">
        <f>+VLOOKUP($X3676,[1]ParadasReg!$F:$I,4,0)</f>
        <v>Parada 2 / Villa Olímpica</v>
      </c>
      <c r="Z3676">
        <f>+VLOOKUP($X3676,[1]ParadasReg!$F:$I,3,0)</f>
        <v>21</v>
      </c>
    </row>
    <row r="3677" spans="1:26" x14ac:dyDescent="0.25">
      <c r="A3677">
        <v>923633</v>
      </c>
      <c r="B3677">
        <v>2031</v>
      </c>
      <c r="C3677" s="3">
        <v>45885.752662037034</v>
      </c>
      <c r="D3677" t="s">
        <v>80</v>
      </c>
      <c r="E3677">
        <v>3</v>
      </c>
      <c r="F3677">
        <v>0</v>
      </c>
      <c r="G3677">
        <v>3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-33.46002166666667</v>
      </c>
      <c r="P3677">
        <v>-70.622218333333336</v>
      </c>
      <c r="Q3677">
        <v>9.8765432098765427</v>
      </c>
      <c r="R3677">
        <v>519</v>
      </c>
      <c r="S3677" t="s">
        <v>89</v>
      </c>
      <c r="T3677">
        <f t="shared" si="57"/>
        <v>0</v>
      </c>
      <c r="U3677">
        <v>6</v>
      </c>
      <c r="V3677" s="5">
        <v>0.75266203703703705</v>
      </c>
      <c r="W3677" s="8">
        <v>0.75</v>
      </c>
      <c r="X3677" t="s">
        <v>107</v>
      </c>
      <c r="Y3677" t="str">
        <f>+VLOOKUP($X3677,[1]ParadasReg!$F:$I,4,0)</f>
        <v>Parada 4 / Suárez Mujica</v>
      </c>
      <c r="Z3677">
        <f>+VLOOKUP($X3677,[1]ParadasReg!$F:$I,3,0)</f>
        <v>22</v>
      </c>
    </row>
    <row r="3678" spans="1:26" x14ac:dyDescent="0.25">
      <c r="A3678">
        <v>923637</v>
      </c>
      <c r="B3678">
        <v>2031</v>
      </c>
      <c r="C3678" s="3">
        <v>45885.754618055558</v>
      </c>
      <c r="D3678" t="s">
        <v>80</v>
      </c>
      <c r="E3678">
        <v>1</v>
      </c>
      <c r="F3678">
        <v>2</v>
      </c>
      <c r="G3678">
        <v>1</v>
      </c>
      <c r="H3678">
        <v>0</v>
      </c>
      <c r="I3678">
        <v>0</v>
      </c>
      <c r="J3678">
        <v>2</v>
      </c>
      <c r="K3678">
        <v>0</v>
      </c>
      <c r="L3678">
        <v>0</v>
      </c>
      <c r="M3678">
        <v>0</v>
      </c>
      <c r="N3678">
        <v>0</v>
      </c>
      <c r="O3678">
        <v>-33.455046666666668</v>
      </c>
      <c r="P3678">
        <v>-70.628105000000005</v>
      </c>
      <c r="Q3678">
        <v>8.6419753086419746</v>
      </c>
      <c r="R3678">
        <v>519</v>
      </c>
      <c r="S3678" t="s">
        <v>89</v>
      </c>
      <c r="T3678">
        <f t="shared" si="57"/>
        <v>0</v>
      </c>
      <c r="U3678">
        <v>6</v>
      </c>
      <c r="V3678" s="5">
        <v>0.7546180555555555</v>
      </c>
      <c r="W3678" s="8">
        <v>0.75</v>
      </c>
      <c r="X3678" t="s">
        <v>108</v>
      </c>
      <c r="Y3678" t="str">
        <f>+VLOOKUP($X3678,[1]ParadasReg!$F:$I,4,0)</f>
        <v>Parada 2 / (M) Irarrázaval</v>
      </c>
      <c r="Z3678">
        <f>+VLOOKUP($X3678,[1]ParadasReg!$F:$I,3,0)</f>
        <v>23</v>
      </c>
    </row>
    <row r="3679" spans="1:26" x14ac:dyDescent="0.25">
      <c r="A3679">
        <v>923643</v>
      </c>
      <c r="B3679">
        <v>2031</v>
      </c>
      <c r="C3679" s="3">
        <v>45885.75640046296</v>
      </c>
      <c r="D3679" t="s">
        <v>80</v>
      </c>
      <c r="E3679">
        <v>0</v>
      </c>
      <c r="F3679">
        <v>1</v>
      </c>
      <c r="G3679">
        <v>0</v>
      </c>
      <c r="H3679">
        <v>0</v>
      </c>
      <c r="I3679">
        <v>0</v>
      </c>
      <c r="J3679">
        <v>1</v>
      </c>
      <c r="K3679">
        <v>0</v>
      </c>
      <c r="L3679">
        <v>0</v>
      </c>
      <c r="M3679">
        <v>0</v>
      </c>
      <c r="N3679">
        <v>0</v>
      </c>
      <c r="O3679">
        <v>-33.451168333333342</v>
      </c>
      <c r="P3679">
        <v>-70.631069999999994</v>
      </c>
      <c r="Q3679">
        <v>7.4074074074074066</v>
      </c>
      <c r="R3679">
        <v>519</v>
      </c>
      <c r="S3679" t="s">
        <v>89</v>
      </c>
      <c r="T3679">
        <f t="shared" si="57"/>
        <v>0</v>
      </c>
      <c r="U3679">
        <v>6</v>
      </c>
      <c r="V3679" s="5">
        <v>0.75640046296296293</v>
      </c>
      <c r="W3679" s="8">
        <v>0.75</v>
      </c>
      <c r="X3679" t="s">
        <v>109</v>
      </c>
      <c r="Y3679" t="str">
        <f>+VLOOKUP($X3679,[1]ParadasReg!$F:$I,4,0)</f>
        <v>Parada 7 / (M) Irarrázaval</v>
      </c>
      <c r="Z3679">
        <f>+VLOOKUP($X3679,[1]ParadasReg!$F:$I,3,0)</f>
        <v>24</v>
      </c>
    </row>
    <row r="3680" spans="1:26" x14ac:dyDescent="0.25">
      <c r="A3680">
        <v>923644</v>
      </c>
      <c r="B3680">
        <v>2031</v>
      </c>
      <c r="C3680" s="3">
        <v>45885.756886574083</v>
      </c>
      <c r="D3680" t="s">
        <v>80</v>
      </c>
      <c r="E3680">
        <v>1</v>
      </c>
      <c r="F3680">
        <v>0</v>
      </c>
      <c r="G3680">
        <v>1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-33.448855000000002</v>
      </c>
      <c r="P3680">
        <v>-70.631856666666664</v>
      </c>
      <c r="Q3680">
        <v>8.6419753086419746</v>
      </c>
      <c r="R3680">
        <v>519</v>
      </c>
      <c r="S3680" t="s">
        <v>89</v>
      </c>
      <c r="T3680">
        <f t="shared" si="57"/>
        <v>0</v>
      </c>
      <c r="U3680">
        <v>6</v>
      </c>
      <c r="V3680" s="5">
        <v>0.75688657407407411</v>
      </c>
      <c r="W3680" s="8">
        <v>0.75</v>
      </c>
      <c r="X3680" t="s">
        <v>110</v>
      </c>
      <c r="Y3680" t="str">
        <f>+VLOOKUP($X3680,[1]ParadasReg!$F:$I,4,0)</f>
        <v>Parada 2 / (M) Santa Isabel</v>
      </c>
      <c r="Z3680">
        <f>+VLOOKUP($X3680,[1]ParadasReg!$F:$I,3,0)</f>
        <v>25</v>
      </c>
    </row>
    <row r="3681" spans="1:26" x14ac:dyDescent="0.25">
      <c r="A3681">
        <v>923647</v>
      </c>
      <c r="B3681">
        <v>2031</v>
      </c>
      <c r="C3681" s="3">
        <v>45885.759560185194</v>
      </c>
      <c r="D3681" t="s">
        <v>80</v>
      </c>
      <c r="E3681">
        <v>0</v>
      </c>
      <c r="F3681">
        <v>2</v>
      </c>
      <c r="G3681">
        <v>0</v>
      </c>
      <c r="H3681">
        <v>0</v>
      </c>
      <c r="I3681">
        <v>0</v>
      </c>
      <c r="J3681">
        <v>2</v>
      </c>
      <c r="K3681">
        <v>0</v>
      </c>
      <c r="L3681">
        <v>0</v>
      </c>
      <c r="M3681">
        <v>0</v>
      </c>
      <c r="N3681">
        <v>0</v>
      </c>
      <c r="O3681">
        <v>-33.437195000000003</v>
      </c>
      <c r="P3681">
        <v>-70.635983333333328</v>
      </c>
      <c r="Q3681">
        <v>6.1728395061728394</v>
      </c>
      <c r="R3681">
        <v>519</v>
      </c>
      <c r="S3681" t="s">
        <v>89</v>
      </c>
      <c r="T3681">
        <f t="shared" si="57"/>
        <v>0</v>
      </c>
      <c r="U3681">
        <v>6</v>
      </c>
      <c r="V3681" s="5">
        <v>0.75956018518518509</v>
      </c>
      <c r="W3681" s="8">
        <v>0.75</v>
      </c>
      <c r="X3681" t="s">
        <v>112</v>
      </c>
      <c r="Y3681" t="str">
        <f>+VLOOKUP($X3681,[1]ParadasReg!$F:$I,4,0)</f>
        <v>Parada 4 / Plaza Italia</v>
      </c>
      <c r="Z3681">
        <f>+VLOOKUP($X3681,[1]ParadasReg!$F:$I,3,0)</f>
        <v>27</v>
      </c>
    </row>
    <row r="3682" spans="1:26" x14ac:dyDescent="0.25">
      <c r="A3682">
        <v>923650</v>
      </c>
      <c r="B3682">
        <v>2031</v>
      </c>
      <c r="C3682" s="3">
        <v>45885.762164351851</v>
      </c>
      <c r="D3682" t="s">
        <v>80</v>
      </c>
      <c r="E3682">
        <v>0</v>
      </c>
      <c r="F3682">
        <v>3</v>
      </c>
      <c r="G3682">
        <v>0</v>
      </c>
      <c r="H3682">
        <v>0</v>
      </c>
      <c r="I3682">
        <v>0</v>
      </c>
      <c r="J3682">
        <v>3</v>
      </c>
      <c r="K3682">
        <v>0</v>
      </c>
      <c r="L3682">
        <v>0</v>
      </c>
      <c r="M3682">
        <v>0</v>
      </c>
      <c r="N3682">
        <v>0</v>
      </c>
      <c r="O3682">
        <v>-33.442541666666664</v>
      </c>
      <c r="P3682">
        <v>-70.64547833333333</v>
      </c>
      <c r="Q3682">
        <v>2.4691358024691357</v>
      </c>
      <c r="R3682">
        <v>519</v>
      </c>
      <c r="S3682" t="s">
        <v>89</v>
      </c>
      <c r="T3682">
        <f t="shared" si="57"/>
        <v>0</v>
      </c>
      <c r="U3682">
        <v>6</v>
      </c>
      <c r="V3682" s="5">
        <v>0.76216435185185183</v>
      </c>
      <c r="W3682" s="8">
        <v>0.75</v>
      </c>
      <c r="X3682" t="s">
        <v>114</v>
      </c>
      <c r="Y3682" t="str">
        <f>+VLOOKUP($X3682,[1]ParadasReg!$F:$I,4,0)</f>
        <v>Parada 3 / (M) Santa Lucía</v>
      </c>
      <c r="Z3682">
        <f>+VLOOKUP($X3682,[1]ParadasReg!$F:$I,3,0)</f>
        <v>29</v>
      </c>
    </row>
    <row r="3683" spans="1:26" x14ac:dyDescent="0.25">
      <c r="A3683">
        <v>923653</v>
      </c>
      <c r="B3683">
        <v>2031</v>
      </c>
      <c r="C3683" s="3">
        <v>45885.764363425929</v>
      </c>
      <c r="D3683" t="s">
        <v>80</v>
      </c>
      <c r="E3683">
        <v>0</v>
      </c>
      <c r="F3683">
        <v>5</v>
      </c>
      <c r="G3683">
        <v>0</v>
      </c>
      <c r="H3683">
        <v>0</v>
      </c>
      <c r="I3683">
        <v>0</v>
      </c>
      <c r="J3683">
        <v>5</v>
      </c>
      <c r="K3683">
        <v>0</v>
      </c>
      <c r="L3683">
        <v>0</v>
      </c>
      <c r="M3683">
        <v>0</v>
      </c>
      <c r="N3683">
        <v>0</v>
      </c>
      <c r="O3683">
        <v>-33.444808333333327</v>
      </c>
      <c r="P3683">
        <v>-70.656248333333338</v>
      </c>
      <c r="Q3683">
        <v>0</v>
      </c>
      <c r="R3683">
        <v>519</v>
      </c>
      <c r="S3683" t="s">
        <v>89</v>
      </c>
      <c r="T3683">
        <f t="shared" si="57"/>
        <v>0</v>
      </c>
      <c r="U3683">
        <v>6</v>
      </c>
      <c r="V3683" s="5">
        <v>0.76436342592592599</v>
      </c>
      <c r="W3683" s="8">
        <v>0.75</v>
      </c>
      <c r="X3683" t="s">
        <v>116</v>
      </c>
      <c r="Y3683" t="str">
        <f>+VLOOKUP($X3683,[1]ParadasReg!$F:$I,4,0)</f>
        <v>Parada 3 / (M) La Moneda</v>
      </c>
      <c r="Z3683">
        <f>+VLOOKUP($X3683,[1]ParadasReg!$F:$I,3,0)</f>
        <v>31</v>
      </c>
    </row>
    <row r="3684" spans="1:26" x14ac:dyDescent="0.25">
      <c r="A3684">
        <v>923819</v>
      </c>
      <c r="B3684">
        <v>2031</v>
      </c>
      <c r="C3684" s="3">
        <v>45885.829039351847</v>
      </c>
      <c r="D3684" t="s">
        <v>80</v>
      </c>
      <c r="E3684">
        <v>5</v>
      </c>
      <c r="F3684">
        <v>0</v>
      </c>
      <c r="G3684">
        <v>2</v>
      </c>
      <c r="H3684">
        <v>0</v>
      </c>
      <c r="I3684">
        <v>3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-33.481066666666663</v>
      </c>
      <c r="P3684">
        <v>-70.523511666666664</v>
      </c>
      <c r="Q3684">
        <v>6.1728395061728394</v>
      </c>
      <c r="R3684">
        <v>519</v>
      </c>
      <c r="S3684" t="s">
        <v>89</v>
      </c>
      <c r="T3684">
        <f t="shared" si="57"/>
        <v>0</v>
      </c>
      <c r="U3684">
        <v>6</v>
      </c>
      <c r="V3684" s="5">
        <v>0.82903935185185185</v>
      </c>
      <c r="W3684" s="8">
        <v>0.8125</v>
      </c>
      <c r="X3684" t="s">
        <v>90</v>
      </c>
      <c r="Y3684" t="str">
        <f>+VLOOKUP($X3684,[1]ParadasReg!$F:$I,4,0)</f>
        <v xml:space="preserve">Av. Diagonal Las Torres / esq. Álvaro Casanova </v>
      </c>
      <c r="Z3684">
        <f>+VLOOKUP($X3684,[1]ParadasReg!$F:$I,3,0)</f>
        <v>1</v>
      </c>
    </row>
    <row r="3685" spans="1:26" x14ac:dyDescent="0.25">
      <c r="A3685">
        <v>923823</v>
      </c>
      <c r="B3685">
        <v>2031</v>
      </c>
      <c r="C3685" s="3">
        <v>45885.830393518518</v>
      </c>
      <c r="D3685" t="s">
        <v>80</v>
      </c>
      <c r="E3685">
        <v>2</v>
      </c>
      <c r="F3685">
        <v>0</v>
      </c>
      <c r="G3685">
        <v>2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-33.478960000000001</v>
      </c>
      <c r="P3685">
        <v>-70.527723333333327</v>
      </c>
      <c r="Q3685">
        <v>8.6419753086419746</v>
      </c>
      <c r="R3685">
        <v>519</v>
      </c>
      <c r="S3685" t="s">
        <v>89</v>
      </c>
      <c r="T3685">
        <f t="shared" si="57"/>
        <v>0</v>
      </c>
      <c r="U3685">
        <v>6</v>
      </c>
      <c r="V3685" s="5">
        <v>0.83039351851851861</v>
      </c>
      <c r="W3685" s="8">
        <v>0.8125</v>
      </c>
      <c r="X3685" t="s">
        <v>91</v>
      </c>
      <c r="Y3685" t="str">
        <f>+VLOOKUP($X3685,[1]ParadasReg!$F:$I,4,0)</f>
        <v>Avenida Grecia / esq. Qda. de Sn. Pedro</v>
      </c>
      <c r="Z3685">
        <f>+VLOOKUP($X3685,[1]ParadasReg!$F:$I,3,0)</f>
        <v>3</v>
      </c>
    </row>
    <row r="3686" spans="1:26" x14ac:dyDescent="0.25">
      <c r="A3686">
        <v>923825</v>
      </c>
      <c r="B3686">
        <v>2031</v>
      </c>
      <c r="C3686" s="3">
        <v>45885.831354166658</v>
      </c>
      <c r="D3686" t="s">
        <v>80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-33.478276666666673</v>
      </c>
      <c r="P3686">
        <v>-70.531286666666674</v>
      </c>
      <c r="Q3686">
        <v>8.6419753086419746</v>
      </c>
      <c r="R3686">
        <v>519</v>
      </c>
      <c r="S3686" t="s">
        <v>89</v>
      </c>
      <c r="T3686">
        <f t="shared" si="57"/>
        <v>0</v>
      </c>
      <c r="U3686">
        <v>6</v>
      </c>
      <c r="V3686" s="5">
        <v>0.83135416666666673</v>
      </c>
      <c r="W3686" s="8">
        <v>0.8125</v>
      </c>
      <c r="X3686" t="s">
        <v>92</v>
      </c>
      <c r="Y3686" t="str">
        <f>+VLOOKUP($X3686,[1]ParadasReg!$F:$I,4,0)</f>
        <v>Avenida Grecia / esq. Los Picachos</v>
      </c>
      <c r="Z3686">
        <f>+VLOOKUP($X3686,[1]ParadasReg!$F:$I,3,0)</f>
        <v>4</v>
      </c>
    </row>
    <row r="3687" spans="1:26" x14ac:dyDescent="0.25">
      <c r="A3687">
        <v>923830</v>
      </c>
      <c r="B3687">
        <v>2031</v>
      </c>
      <c r="C3687" s="3">
        <v>45885.832951388889</v>
      </c>
      <c r="D3687" t="s">
        <v>80</v>
      </c>
      <c r="E3687">
        <v>2</v>
      </c>
      <c r="F3687">
        <v>0</v>
      </c>
      <c r="G3687">
        <v>2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-33.477334999999997</v>
      </c>
      <c r="P3687">
        <v>-70.535618333333332</v>
      </c>
      <c r="Q3687">
        <v>11.111111111111111</v>
      </c>
      <c r="R3687">
        <v>519</v>
      </c>
      <c r="S3687" t="s">
        <v>89</v>
      </c>
      <c r="T3687">
        <f t="shared" si="57"/>
        <v>10</v>
      </c>
      <c r="U3687">
        <v>6</v>
      </c>
      <c r="V3687" s="5">
        <v>0.83295138888888898</v>
      </c>
      <c r="W3687" s="8">
        <v>0.8125</v>
      </c>
      <c r="X3687" t="s">
        <v>93</v>
      </c>
      <c r="Y3687" t="str">
        <f>+VLOOKUP($X3687,[1]ParadasReg!$F:$I,4,0)</f>
        <v>Avenida Grecia / esq. Jacarandá</v>
      </c>
      <c r="Z3687">
        <f>+VLOOKUP($X3687,[1]ParadasReg!$F:$I,3,0)</f>
        <v>5</v>
      </c>
    </row>
    <row r="3688" spans="1:26" x14ac:dyDescent="0.25">
      <c r="A3688">
        <v>923832</v>
      </c>
      <c r="B3688">
        <v>2031</v>
      </c>
      <c r="C3688" s="3">
        <v>45885.833483796298</v>
      </c>
      <c r="D3688" t="s">
        <v>80</v>
      </c>
      <c r="E3688">
        <v>5</v>
      </c>
      <c r="F3688">
        <v>0</v>
      </c>
      <c r="G3688">
        <v>5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-33.47673833333333</v>
      </c>
      <c r="P3688">
        <v>-70.53877833333334</v>
      </c>
      <c r="Q3688">
        <v>17.283950617283949</v>
      </c>
      <c r="R3688">
        <v>519</v>
      </c>
      <c r="S3688" t="s">
        <v>89</v>
      </c>
      <c r="T3688">
        <f t="shared" si="57"/>
        <v>10</v>
      </c>
      <c r="U3688">
        <v>6</v>
      </c>
      <c r="V3688" s="5">
        <v>0.83348379629629632</v>
      </c>
      <c r="W3688" s="8">
        <v>0.83333333333333326</v>
      </c>
      <c r="X3688" t="s">
        <v>94</v>
      </c>
      <c r="Y3688" t="str">
        <f>+VLOOKUP($X3688,[1]ParadasReg!$F:$I,4,0)</f>
        <v>Avenida Grecia / esq. Amanecer</v>
      </c>
      <c r="Z3688">
        <f>+VLOOKUP($X3688,[1]ParadasReg!$F:$I,3,0)</f>
        <v>6</v>
      </c>
    </row>
    <row r="3689" spans="1:26" x14ac:dyDescent="0.25">
      <c r="A3689">
        <v>923836</v>
      </c>
      <c r="B3689">
        <v>2031</v>
      </c>
      <c r="C3689" s="3">
        <v>45885.834780092591</v>
      </c>
      <c r="D3689" t="s">
        <v>80</v>
      </c>
      <c r="E3689">
        <v>1</v>
      </c>
      <c r="F3689">
        <v>0</v>
      </c>
      <c r="G3689">
        <v>1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-33.476014999999997</v>
      </c>
      <c r="P3689">
        <v>-70.54246666666667</v>
      </c>
      <c r="Q3689">
        <v>18.518518518518519</v>
      </c>
      <c r="R3689">
        <v>519</v>
      </c>
      <c r="S3689" t="s">
        <v>89</v>
      </c>
      <c r="T3689">
        <f t="shared" si="57"/>
        <v>10</v>
      </c>
      <c r="U3689">
        <v>6</v>
      </c>
      <c r="V3689" s="5">
        <v>0.83478009259259256</v>
      </c>
      <c r="W3689" s="8">
        <v>0.83333333333333326</v>
      </c>
      <c r="X3689" t="s">
        <v>95</v>
      </c>
      <c r="Y3689" t="str">
        <f>+VLOOKUP($X3689,[1]ParadasReg!$F:$I,4,0)</f>
        <v>Parada / Muni. Peñalolén</v>
      </c>
      <c r="Z3689">
        <f>+VLOOKUP($X3689,[1]ParadasReg!$F:$I,3,0)</f>
        <v>7</v>
      </c>
    </row>
    <row r="3690" spans="1:26" x14ac:dyDescent="0.25">
      <c r="A3690">
        <v>923843</v>
      </c>
      <c r="B3690">
        <v>2031</v>
      </c>
      <c r="C3690" s="3">
        <v>45885.836909722217</v>
      </c>
      <c r="D3690" t="s">
        <v>80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-33.474231666666668</v>
      </c>
      <c r="P3690">
        <v>-70.551386666666673</v>
      </c>
      <c r="Q3690">
        <v>18.518518518518519</v>
      </c>
      <c r="R3690">
        <v>519</v>
      </c>
      <c r="S3690" t="s">
        <v>89</v>
      </c>
      <c r="T3690">
        <f t="shared" si="57"/>
        <v>10</v>
      </c>
      <c r="U3690">
        <v>6</v>
      </c>
      <c r="V3690" s="5">
        <v>0.83690972222222226</v>
      </c>
      <c r="W3690" s="8">
        <v>0.83333333333333326</v>
      </c>
      <c r="X3690" t="s">
        <v>97</v>
      </c>
      <c r="Y3690" t="str">
        <f>+VLOOKUP($X3690,[1]ParadasReg!$F:$I,4,0)</f>
        <v>Avenida Grecia / esq. Pasaje 444</v>
      </c>
      <c r="Z3690">
        <f>+VLOOKUP($X3690,[1]ParadasReg!$F:$I,3,0)</f>
        <v>9</v>
      </c>
    </row>
    <row r="3691" spans="1:26" x14ac:dyDescent="0.25">
      <c r="A3691">
        <v>923849</v>
      </c>
      <c r="B3691">
        <v>2031</v>
      </c>
      <c r="C3691" s="3">
        <v>45885.838993055557</v>
      </c>
      <c r="D3691" t="s">
        <v>80</v>
      </c>
      <c r="E3691">
        <v>2</v>
      </c>
      <c r="F3691">
        <v>5</v>
      </c>
      <c r="G3691">
        <v>2</v>
      </c>
      <c r="H3691">
        <v>0</v>
      </c>
      <c r="I3691">
        <v>0</v>
      </c>
      <c r="J3691">
        <v>5</v>
      </c>
      <c r="K3691">
        <v>0</v>
      </c>
      <c r="L3691">
        <v>0</v>
      </c>
      <c r="M3691">
        <v>0</v>
      </c>
      <c r="N3691">
        <v>0</v>
      </c>
      <c r="O3691">
        <v>-33.47203833333333</v>
      </c>
      <c r="P3691">
        <v>-70.561895000000007</v>
      </c>
      <c r="Q3691">
        <v>14.814814814814813</v>
      </c>
      <c r="R3691">
        <v>519</v>
      </c>
      <c r="S3691" t="s">
        <v>89</v>
      </c>
      <c r="T3691">
        <f t="shared" si="57"/>
        <v>10</v>
      </c>
      <c r="U3691">
        <v>6</v>
      </c>
      <c r="V3691" s="5">
        <v>0.83899305555555559</v>
      </c>
      <c r="W3691" s="8">
        <v>0.83333333333333326</v>
      </c>
      <c r="X3691" t="s">
        <v>99</v>
      </c>
      <c r="Y3691" t="str">
        <f>+VLOOKUP($X3691,[1]ParadasReg!$F:$I,4,0)</f>
        <v>Parada 2 / Ictinos - Avenida Grecia</v>
      </c>
      <c r="Z3691">
        <f>+VLOOKUP($X3691,[1]ParadasReg!$F:$I,3,0)</f>
        <v>11</v>
      </c>
    </row>
    <row r="3692" spans="1:26" x14ac:dyDescent="0.25">
      <c r="A3692">
        <v>923852</v>
      </c>
      <c r="B3692">
        <v>2031</v>
      </c>
      <c r="C3692" s="3">
        <v>45885.839803240742</v>
      </c>
      <c r="D3692" t="s">
        <v>80</v>
      </c>
      <c r="E3692">
        <v>2</v>
      </c>
      <c r="F3692">
        <v>0</v>
      </c>
      <c r="G3692">
        <v>2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-33.470931666666672</v>
      </c>
      <c r="P3692">
        <v>-70.567576666666668</v>
      </c>
      <c r="Q3692">
        <v>17.283950617283949</v>
      </c>
      <c r="R3692">
        <v>519</v>
      </c>
      <c r="S3692" t="s">
        <v>89</v>
      </c>
      <c r="T3692">
        <f t="shared" si="57"/>
        <v>10</v>
      </c>
      <c r="U3692">
        <v>6</v>
      </c>
      <c r="V3692" s="5">
        <v>0.83980324074074064</v>
      </c>
      <c r="W3692" s="8">
        <v>0.83333333333333326</v>
      </c>
      <c r="X3692" t="s">
        <v>119</v>
      </c>
      <c r="Y3692" t="str">
        <f>+VLOOKUP($X3692,[1]ParadasReg!$F:$I,4,0)</f>
        <v>Parada 2 / Los Molineros - Av. Grecia</v>
      </c>
      <c r="Z3692">
        <f>+VLOOKUP($X3692,[1]ParadasReg!$F:$I,3,0)</f>
        <v>12</v>
      </c>
    </row>
    <row r="3693" spans="1:26" x14ac:dyDescent="0.25">
      <c r="A3693">
        <v>923854</v>
      </c>
      <c r="B3693">
        <v>2031</v>
      </c>
      <c r="C3693" s="3">
        <v>45885.840543981481</v>
      </c>
      <c r="D3693" t="s">
        <v>80</v>
      </c>
      <c r="E3693">
        <v>7</v>
      </c>
      <c r="F3693">
        <v>5</v>
      </c>
      <c r="G3693">
        <v>4</v>
      </c>
      <c r="H3693">
        <v>0</v>
      </c>
      <c r="I3693">
        <v>3</v>
      </c>
      <c r="J3693">
        <v>5</v>
      </c>
      <c r="K3693">
        <v>0</v>
      </c>
      <c r="L3693">
        <v>0</v>
      </c>
      <c r="M3693">
        <v>0</v>
      </c>
      <c r="N3693">
        <v>0</v>
      </c>
      <c r="O3693">
        <v>-33.469113333333333</v>
      </c>
      <c r="P3693">
        <v>-70.576363333333333</v>
      </c>
      <c r="Q3693">
        <v>19.753086419753085</v>
      </c>
      <c r="R3693">
        <v>519</v>
      </c>
      <c r="S3693" t="s">
        <v>89</v>
      </c>
      <c r="T3693">
        <f t="shared" si="57"/>
        <v>10</v>
      </c>
      <c r="U3693">
        <v>6</v>
      </c>
      <c r="V3693" s="5">
        <v>0.84054398148148157</v>
      </c>
      <c r="W3693" s="8">
        <v>0.83333333333333326</v>
      </c>
      <c r="X3693" t="s">
        <v>100</v>
      </c>
      <c r="Y3693" t="str">
        <f>+VLOOKUP($X3693,[1]ParadasReg!$F:$I,4,0)</f>
        <v>Parada 4 / (M) Grecia</v>
      </c>
      <c r="Z3693">
        <f>+VLOOKUP($X3693,[1]ParadasReg!$F:$I,3,0)</f>
        <v>14</v>
      </c>
    </row>
    <row r="3694" spans="1:26" x14ac:dyDescent="0.25">
      <c r="A3694">
        <v>923855</v>
      </c>
      <c r="B3694">
        <v>2031</v>
      </c>
      <c r="C3694" s="3">
        <v>45885.840555555558</v>
      </c>
      <c r="D3694" t="s">
        <v>80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-33.469713333333331</v>
      </c>
      <c r="P3694">
        <v>-70.573684999999998</v>
      </c>
      <c r="Q3694">
        <v>19.753086419753085</v>
      </c>
      <c r="R3694">
        <v>519</v>
      </c>
      <c r="S3694" t="s">
        <v>89</v>
      </c>
      <c r="T3694">
        <f t="shared" si="57"/>
        <v>10</v>
      </c>
      <c r="U3694">
        <v>6</v>
      </c>
      <c r="V3694" s="5">
        <v>0.8405555555555555</v>
      </c>
      <c r="W3694" s="8">
        <v>0.83333333333333326</v>
      </c>
      <c r="X3694" t="s">
        <v>117</v>
      </c>
      <c r="Y3694" t="str">
        <f>+VLOOKUP($X3694,[1]ParadasReg!$F:$I,4,0)</f>
        <v>Parada 2 / Cruz Almeyda - Avenida Grecia</v>
      </c>
      <c r="Z3694">
        <f>+VLOOKUP($X3694,[1]ParadasReg!$F:$I,3,0)</f>
        <v>13</v>
      </c>
    </row>
    <row r="3695" spans="1:26" x14ac:dyDescent="0.25">
      <c r="A3695">
        <v>923870</v>
      </c>
      <c r="B3695">
        <v>2031</v>
      </c>
      <c r="C3695" s="3">
        <v>45885.845810185187</v>
      </c>
      <c r="D3695" t="s">
        <v>80</v>
      </c>
      <c r="E3695">
        <v>1</v>
      </c>
      <c r="F3695">
        <v>0</v>
      </c>
      <c r="G3695">
        <v>1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-33.46458333333333</v>
      </c>
      <c r="P3695">
        <v>-70.597845000000007</v>
      </c>
      <c r="Q3695">
        <v>20.987654320987652</v>
      </c>
      <c r="R3695">
        <v>519</v>
      </c>
      <c r="S3695" t="s">
        <v>89</v>
      </c>
      <c r="T3695">
        <f t="shared" si="57"/>
        <v>20</v>
      </c>
      <c r="U3695">
        <v>6</v>
      </c>
      <c r="V3695" s="5">
        <v>0.84581018518518514</v>
      </c>
      <c r="W3695" s="8">
        <v>0.83333333333333326</v>
      </c>
      <c r="X3695" t="s">
        <v>103</v>
      </c>
      <c r="Y3695" t="str">
        <f>+VLOOKUP($X3695,[1]ParadasReg!$F:$I,4,0)</f>
        <v>Parada 2 / Pedagógico</v>
      </c>
      <c r="Z3695">
        <f>+VLOOKUP($X3695,[1]ParadasReg!$F:$I,3,0)</f>
        <v>17</v>
      </c>
    </row>
    <row r="3696" spans="1:26" x14ac:dyDescent="0.25">
      <c r="A3696">
        <v>923874</v>
      </c>
      <c r="B3696">
        <v>2031</v>
      </c>
      <c r="C3696" s="3">
        <v>45885.847615740742</v>
      </c>
      <c r="D3696" t="s">
        <v>80</v>
      </c>
      <c r="E3696">
        <v>2</v>
      </c>
      <c r="F3696">
        <v>7</v>
      </c>
      <c r="G3696">
        <v>2</v>
      </c>
      <c r="H3696">
        <v>0</v>
      </c>
      <c r="I3696">
        <v>0</v>
      </c>
      <c r="J3696">
        <v>7</v>
      </c>
      <c r="K3696">
        <v>0</v>
      </c>
      <c r="L3696">
        <v>0</v>
      </c>
      <c r="M3696">
        <v>0</v>
      </c>
      <c r="N3696">
        <v>0</v>
      </c>
      <c r="O3696">
        <v>-33.462181666666673</v>
      </c>
      <c r="P3696">
        <v>-70.60763</v>
      </c>
      <c r="Q3696">
        <v>14.814814814814813</v>
      </c>
      <c r="R3696">
        <v>519</v>
      </c>
      <c r="S3696" t="s">
        <v>89</v>
      </c>
      <c r="T3696">
        <f t="shared" si="57"/>
        <v>10</v>
      </c>
      <c r="U3696">
        <v>6</v>
      </c>
      <c r="V3696" s="5">
        <v>0.84761574074074064</v>
      </c>
      <c r="W3696" s="8">
        <v>0.83333333333333326</v>
      </c>
      <c r="X3696" t="s">
        <v>118</v>
      </c>
      <c r="Y3696" t="str">
        <f>+VLOOKUP($X3696,[1]ParadasReg!$F:$I,4,0)</f>
        <v>Parada 2 / (M) Est.Nacional</v>
      </c>
      <c r="Z3696">
        <f>+VLOOKUP($X3696,[1]ParadasReg!$F:$I,3,0)</f>
        <v>19</v>
      </c>
    </row>
    <row r="3697" spans="1:26" x14ac:dyDescent="0.25">
      <c r="A3697">
        <v>923888</v>
      </c>
      <c r="B3697">
        <v>2031</v>
      </c>
      <c r="C3697" s="3">
        <v>45885.851481481477</v>
      </c>
      <c r="D3697" t="s">
        <v>80</v>
      </c>
      <c r="E3697">
        <v>3</v>
      </c>
      <c r="F3697">
        <v>6</v>
      </c>
      <c r="G3697">
        <v>3</v>
      </c>
      <c r="H3697">
        <v>0</v>
      </c>
      <c r="I3697">
        <v>0</v>
      </c>
      <c r="J3697">
        <v>6</v>
      </c>
      <c r="K3697">
        <v>0</v>
      </c>
      <c r="L3697">
        <v>0</v>
      </c>
      <c r="M3697">
        <v>0</v>
      </c>
      <c r="N3697">
        <v>0</v>
      </c>
      <c r="O3697">
        <v>-33.45505</v>
      </c>
      <c r="P3697">
        <v>-70.628088333333338</v>
      </c>
      <c r="Q3697">
        <v>11.111111111111111</v>
      </c>
      <c r="R3697">
        <v>519</v>
      </c>
      <c r="S3697" t="s">
        <v>89</v>
      </c>
      <c r="T3697">
        <f t="shared" si="57"/>
        <v>10</v>
      </c>
      <c r="U3697">
        <v>6</v>
      </c>
      <c r="V3697" s="5">
        <v>0.85148148148148151</v>
      </c>
      <c r="W3697" s="8">
        <v>0.83333333333333326</v>
      </c>
      <c r="X3697" t="s">
        <v>108</v>
      </c>
      <c r="Y3697" t="str">
        <f>+VLOOKUP($X3697,[1]ParadasReg!$F:$I,4,0)</f>
        <v>Parada 2 / (M) Irarrázaval</v>
      </c>
      <c r="Z3697">
        <f>+VLOOKUP($X3697,[1]ParadasReg!$F:$I,3,0)</f>
        <v>23</v>
      </c>
    </row>
    <row r="3698" spans="1:26" x14ac:dyDescent="0.25">
      <c r="A3698">
        <v>923892</v>
      </c>
      <c r="B3698">
        <v>2031</v>
      </c>
      <c r="C3698" s="3">
        <v>45885.853715277779</v>
      </c>
      <c r="D3698" t="s">
        <v>80</v>
      </c>
      <c r="E3698">
        <v>1</v>
      </c>
      <c r="F3698">
        <v>4</v>
      </c>
      <c r="G3698">
        <v>1</v>
      </c>
      <c r="H3698">
        <v>1</v>
      </c>
      <c r="I3698">
        <v>0</v>
      </c>
      <c r="J3698">
        <v>3</v>
      </c>
      <c r="K3698">
        <v>0</v>
      </c>
      <c r="L3698">
        <v>0</v>
      </c>
      <c r="M3698">
        <v>0</v>
      </c>
      <c r="N3698">
        <v>0</v>
      </c>
      <c r="O3698">
        <v>-33.451208333333327</v>
      </c>
      <c r="P3698">
        <v>-70.631055000000003</v>
      </c>
      <c r="Q3698">
        <v>7.4074074074074066</v>
      </c>
      <c r="R3698">
        <v>519</v>
      </c>
      <c r="S3698" t="s">
        <v>89</v>
      </c>
      <c r="T3698">
        <f t="shared" si="57"/>
        <v>0</v>
      </c>
      <c r="U3698">
        <v>6</v>
      </c>
      <c r="V3698" s="5">
        <v>0.85371527777777778</v>
      </c>
      <c r="W3698" s="8">
        <v>0.83333333333333326</v>
      </c>
      <c r="X3698" t="s">
        <v>109</v>
      </c>
      <c r="Y3698" t="str">
        <f>+VLOOKUP($X3698,[1]ParadasReg!$F:$I,4,0)</f>
        <v>Parada 7 / (M) Irarrázaval</v>
      </c>
      <c r="Z3698">
        <f>+VLOOKUP($X3698,[1]ParadasReg!$F:$I,3,0)</f>
        <v>24</v>
      </c>
    </row>
    <row r="3699" spans="1:26" x14ac:dyDescent="0.25">
      <c r="A3699">
        <v>923893</v>
      </c>
      <c r="B3699">
        <v>2031</v>
      </c>
      <c r="C3699" s="3">
        <v>45885.854247685187</v>
      </c>
      <c r="D3699" t="s">
        <v>80</v>
      </c>
      <c r="E3699">
        <v>1</v>
      </c>
      <c r="F3699">
        <v>4</v>
      </c>
      <c r="G3699">
        <v>1</v>
      </c>
      <c r="H3699">
        <v>0</v>
      </c>
      <c r="I3699">
        <v>0</v>
      </c>
      <c r="J3699">
        <v>4</v>
      </c>
      <c r="K3699">
        <v>0</v>
      </c>
      <c r="L3699">
        <v>0</v>
      </c>
      <c r="M3699">
        <v>0</v>
      </c>
      <c r="N3699">
        <v>0</v>
      </c>
      <c r="O3699">
        <v>-33.448898333333332</v>
      </c>
      <c r="P3699">
        <v>-70.631816666666666</v>
      </c>
      <c r="Q3699">
        <v>3.7037037037037033</v>
      </c>
      <c r="R3699">
        <v>519</v>
      </c>
      <c r="S3699" t="s">
        <v>89</v>
      </c>
      <c r="T3699">
        <f t="shared" si="57"/>
        <v>0</v>
      </c>
      <c r="U3699">
        <v>6</v>
      </c>
      <c r="V3699" s="5">
        <v>0.85424768518518512</v>
      </c>
      <c r="W3699" s="8">
        <v>0.85416666666666663</v>
      </c>
      <c r="X3699" t="s">
        <v>110</v>
      </c>
      <c r="Y3699" t="str">
        <f>+VLOOKUP($X3699,[1]ParadasReg!$F:$I,4,0)</f>
        <v>Parada 2 / (M) Santa Isabel</v>
      </c>
      <c r="Z3699">
        <f>+VLOOKUP($X3699,[1]ParadasReg!$F:$I,3,0)</f>
        <v>25</v>
      </c>
    </row>
    <row r="3700" spans="1:26" x14ac:dyDescent="0.25">
      <c r="A3700">
        <v>923898</v>
      </c>
      <c r="B3700">
        <v>2031</v>
      </c>
      <c r="C3700" s="3">
        <v>45885.855937499997</v>
      </c>
      <c r="D3700" t="s">
        <v>80</v>
      </c>
      <c r="E3700">
        <v>0</v>
      </c>
      <c r="F3700">
        <v>2</v>
      </c>
      <c r="G3700">
        <v>0</v>
      </c>
      <c r="H3700">
        <v>0</v>
      </c>
      <c r="I3700">
        <v>0</v>
      </c>
      <c r="J3700">
        <v>2</v>
      </c>
      <c r="K3700">
        <v>0</v>
      </c>
      <c r="L3700">
        <v>0</v>
      </c>
      <c r="M3700">
        <v>0</v>
      </c>
      <c r="N3700">
        <v>0</v>
      </c>
      <c r="O3700">
        <v>-33.44365333333333</v>
      </c>
      <c r="P3700">
        <v>-70.633330000000001</v>
      </c>
      <c r="Q3700">
        <v>1.2345679012345678</v>
      </c>
      <c r="R3700">
        <v>519</v>
      </c>
      <c r="S3700" t="s">
        <v>89</v>
      </c>
      <c r="T3700">
        <f t="shared" si="57"/>
        <v>0</v>
      </c>
      <c r="U3700">
        <v>6</v>
      </c>
      <c r="V3700" s="5">
        <v>0.85593750000000002</v>
      </c>
      <c r="W3700" s="8">
        <v>0.85416666666666663</v>
      </c>
      <c r="X3700" t="s">
        <v>111</v>
      </c>
      <c r="Y3700" t="str">
        <f>+VLOOKUP($X3700,[1]ParadasReg!$F:$I,4,0)</f>
        <v>Parada 2 / (M) Parque Bustamante</v>
      </c>
      <c r="Z3700">
        <f>+VLOOKUP($X3700,[1]ParadasReg!$F:$I,3,0)</f>
        <v>26</v>
      </c>
    </row>
    <row r="3701" spans="1:26" x14ac:dyDescent="0.25">
      <c r="A3701">
        <v>923903</v>
      </c>
      <c r="B3701">
        <v>2031</v>
      </c>
      <c r="C3701" s="3">
        <v>45885.858032407406</v>
      </c>
      <c r="D3701" t="s">
        <v>80</v>
      </c>
      <c r="E3701">
        <v>0</v>
      </c>
      <c r="F3701">
        <v>1</v>
      </c>
      <c r="G3701">
        <v>0</v>
      </c>
      <c r="H3701">
        <v>0</v>
      </c>
      <c r="I3701">
        <v>0</v>
      </c>
      <c r="J3701">
        <v>1</v>
      </c>
      <c r="K3701">
        <v>0</v>
      </c>
      <c r="L3701">
        <v>0</v>
      </c>
      <c r="M3701">
        <v>0</v>
      </c>
      <c r="N3701">
        <v>0</v>
      </c>
      <c r="O3701">
        <v>-33.437213333333332</v>
      </c>
      <c r="P3701">
        <v>-70.635906666666671</v>
      </c>
      <c r="Q3701">
        <v>0</v>
      </c>
      <c r="R3701">
        <v>519</v>
      </c>
      <c r="S3701" t="s">
        <v>89</v>
      </c>
      <c r="T3701">
        <f t="shared" si="57"/>
        <v>0</v>
      </c>
      <c r="U3701">
        <v>6</v>
      </c>
      <c r="V3701" s="5">
        <v>0.85803240740740738</v>
      </c>
      <c r="W3701" s="8">
        <v>0.85416666666666663</v>
      </c>
      <c r="X3701" t="s">
        <v>112</v>
      </c>
      <c r="Y3701" t="str">
        <f>+VLOOKUP($X3701,[1]ParadasReg!$F:$I,4,0)</f>
        <v>Parada 4 / Plaza Italia</v>
      </c>
      <c r="Z3701">
        <f>+VLOOKUP($X3701,[1]ParadasReg!$F:$I,3,0)</f>
        <v>27</v>
      </c>
    </row>
    <row r="3702" spans="1:26" x14ac:dyDescent="0.25">
      <c r="A3702">
        <v>923907</v>
      </c>
      <c r="B3702">
        <v>2031</v>
      </c>
      <c r="C3702" s="3">
        <v>45885.858738425923</v>
      </c>
      <c r="D3702" t="s">
        <v>80</v>
      </c>
      <c r="E3702">
        <v>0</v>
      </c>
      <c r="F3702">
        <v>1</v>
      </c>
      <c r="G3702">
        <v>0</v>
      </c>
      <c r="H3702">
        <v>0</v>
      </c>
      <c r="I3702">
        <v>0</v>
      </c>
      <c r="J3702">
        <v>1</v>
      </c>
      <c r="K3702">
        <v>0</v>
      </c>
      <c r="L3702">
        <v>0</v>
      </c>
      <c r="M3702">
        <v>0</v>
      </c>
      <c r="N3702">
        <v>0</v>
      </c>
      <c r="O3702">
        <v>-33.439723333333333</v>
      </c>
      <c r="P3702">
        <v>-70.640061666666668</v>
      </c>
      <c r="Q3702">
        <v>0</v>
      </c>
      <c r="R3702">
        <v>519</v>
      </c>
      <c r="S3702" t="s">
        <v>89</v>
      </c>
      <c r="T3702">
        <f t="shared" si="57"/>
        <v>0</v>
      </c>
      <c r="U3702">
        <v>6</v>
      </c>
      <c r="V3702" s="5">
        <v>0.85873842592592586</v>
      </c>
      <c r="W3702" s="8">
        <v>0.85416666666666663</v>
      </c>
      <c r="X3702" t="s">
        <v>113</v>
      </c>
      <c r="Y3702" t="str">
        <f>+VLOOKUP($X3702,[1]ParadasReg!$F:$I,4,0)</f>
        <v>Parada 4 / (M) Universidad Católica</v>
      </c>
      <c r="Z3702">
        <f>+VLOOKUP($X3702,[1]ParadasReg!$F:$I,3,0)</f>
        <v>28</v>
      </c>
    </row>
    <row r="3703" spans="1:26" x14ac:dyDescent="0.25">
      <c r="A3703">
        <v>923912</v>
      </c>
      <c r="B3703">
        <v>2031</v>
      </c>
      <c r="C3703" s="3">
        <v>45885.860752314817</v>
      </c>
      <c r="D3703" t="s">
        <v>88</v>
      </c>
      <c r="E3703">
        <v>0</v>
      </c>
      <c r="F3703">
        <v>3</v>
      </c>
      <c r="G3703">
        <v>0</v>
      </c>
      <c r="H3703">
        <v>0</v>
      </c>
      <c r="I3703">
        <v>0</v>
      </c>
      <c r="J3703">
        <v>3</v>
      </c>
      <c r="K3703">
        <v>0</v>
      </c>
      <c r="L3703">
        <v>0</v>
      </c>
      <c r="M3703">
        <v>0</v>
      </c>
      <c r="N3703">
        <v>0</v>
      </c>
      <c r="O3703">
        <v>-33.442558333333331</v>
      </c>
      <c r="P3703">
        <v>-70.645454999999998</v>
      </c>
      <c r="Q3703">
        <v>0</v>
      </c>
      <c r="R3703">
        <v>519</v>
      </c>
      <c r="S3703" t="s">
        <v>89</v>
      </c>
      <c r="T3703">
        <f t="shared" si="57"/>
        <v>0</v>
      </c>
      <c r="U3703">
        <v>6</v>
      </c>
      <c r="V3703" s="5">
        <v>0.86075231481481485</v>
      </c>
      <c r="W3703" s="8">
        <v>0.85416666666666663</v>
      </c>
      <c r="X3703" t="s">
        <v>114</v>
      </c>
      <c r="Y3703" t="str">
        <f>+VLOOKUP($X3703,[1]ParadasReg!$F:$I,4,0)</f>
        <v>Parada 3 / (M) Santa Lucía</v>
      </c>
      <c r="Z3703">
        <f>+VLOOKUP($X3703,[1]ParadasReg!$F:$I,3,0)</f>
        <v>29</v>
      </c>
    </row>
    <row r="3704" spans="1:26" x14ac:dyDescent="0.25">
      <c r="A3704">
        <v>923916</v>
      </c>
      <c r="B3704">
        <v>2031</v>
      </c>
      <c r="C3704" s="3">
        <v>45885.861516203702</v>
      </c>
      <c r="D3704" t="s">
        <v>88</v>
      </c>
      <c r="E3704">
        <v>0</v>
      </c>
      <c r="F3704">
        <v>3</v>
      </c>
      <c r="G3704">
        <v>0</v>
      </c>
      <c r="H3704">
        <v>0</v>
      </c>
      <c r="I3704">
        <v>0</v>
      </c>
      <c r="J3704">
        <v>3</v>
      </c>
      <c r="K3704">
        <v>0</v>
      </c>
      <c r="L3704">
        <v>0</v>
      </c>
      <c r="M3704">
        <v>0</v>
      </c>
      <c r="N3704">
        <v>0</v>
      </c>
      <c r="O3704">
        <v>-33.443783333333343</v>
      </c>
      <c r="P3704">
        <v>-70.651141666666661</v>
      </c>
      <c r="Q3704">
        <v>0</v>
      </c>
      <c r="R3704">
        <v>519</v>
      </c>
      <c r="S3704" t="s">
        <v>89</v>
      </c>
      <c r="T3704">
        <f t="shared" si="57"/>
        <v>0</v>
      </c>
      <c r="U3704">
        <v>6</v>
      </c>
      <c r="V3704" s="5">
        <v>0.86151620370370363</v>
      </c>
      <c r="W3704" s="8">
        <v>0.85416666666666663</v>
      </c>
      <c r="X3704" t="s">
        <v>115</v>
      </c>
      <c r="Y3704" t="str">
        <f>+VLOOKUP($X3704,[1]ParadasReg!$F:$I,4,0)</f>
        <v>Parada 3 / (M) Universidad de Chile</v>
      </c>
      <c r="Z3704">
        <f>+VLOOKUP($X3704,[1]ParadasReg!$F:$I,3,0)</f>
        <v>30</v>
      </c>
    </row>
    <row r="3705" spans="1:26" x14ac:dyDescent="0.25">
      <c r="A3705">
        <v>923919</v>
      </c>
      <c r="B3705">
        <v>2031</v>
      </c>
      <c r="C3705" s="3">
        <v>45885.862245370372</v>
      </c>
      <c r="D3705" t="s">
        <v>88</v>
      </c>
      <c r="E3705">
        <v>0</v>
      </c>
      <c r="F3705">
        <v>3</v>
      </c>
      <c r="G3705">
        <v>0</v>
      </c>
      <c r="H3705">
        <v>0</v>
      </c>
      <c r="I3705">
        <v>0</v>
      </c>
      <c r="J3705">
        <v>3</v>
      </c>
      <c r="K3705">
        <v>0</v>
      </c>
      <c r="L3705">
        <v>0</v>
      </c>
      <c r="M3705">
        <v>0</v>
      </c>
      <c r="N3705">
        <v>0</v>
      </c>
      <c r="O3705">
        <v>-33.444636666666668</v>
      </c>
      <c r="P3705">
        <v>-70.655213333333336</v>
      </c>
      <c r="Q3705">
        <v>0</v>
      </c>
      <c r="R3705">
        <v>519</v>
      </c>
      <c r="S3705" t="s">
        <v>89</v>
      </c>
      <c r="T3705">
        <f t="shared" si="57"/>
        <v>0</v>
      </c>
      <c r="U3705">
        <v>6</v>
      </c>
      <c r="V3705" s="5">
        <v>0.86224537037037041</v>
      </c>
      <c r="W3705" s="8">
        <v>0.85416666666666663</v>
      </c>
      <c r="X3705" t="s">
        <v>116</v>
      </c>
      <c r="Y3705" t="str">
        <f>+VLOOKUP($X3705,[1]ParadasReg!$F:$I,4,0)</f>
        <v>Parada 3 / (M) La Moneda</v>
      </c>
      <c r="Z3705">
        <f>+VLOOKUP($X3705,[1]ParadasReg!$F:$I,3,0)</f>
        <v>31</v>
      </c>
    </row>
    <row r="3706" spans="1:26" x14ac:dyDescent="0.25">
      <c r="A3706">
        <v>924271</v>
      </c>
      <c r="B3706">
        <v>2031</v>
      </c>
      <c r="C3706" s="3">
        <v>45886.388333333343</v>
      </c>
      <c r="D3706" t="s">
        <v>74</v>
      </c>
      <c r="E3706">
        <v>2</v>
      </c>
      <c r="F3706">
        <v>0</v>
      </c>
      <c r="G3706">
        <v>1</v>
      </c>
      <c r="H3706">
        <v>0</v>
      </c>
      <c r="I3706">
        <v>1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-33.48104166666667</v>
      </c>
      <c r="P3706">
        <v>-70.523515000000003</v>
      </c>
      <c r="Q3706">
        <v>2.4691358024691357</v>
      </c>
      <c r="R3706">
        <v>519</v>
      </c>
      <c r="S3706" t="s">
        <v>89</v>
      </c>
      <c r="T3706">
        <f t="shared" si="57"/>
        <v>0</v>
      </c>
      <c r="U3706">
        <v>7</v>
      </c>
      <c r="V3706" s="5">
        <v>0.38833333333333336</v>
      </c>
      <c r="W3706" s="8">
        <v>0.375</v>
      </c>
      <c r="X3706" t="s">
        <v>90</v>
      </c>
      <c r="Y3706" t="str">
        <f>+VLOOKUP($X3706,[1]ParadasReg!$F:$I,4,0)</f>
        <v xml:space="preserve">Av. Diagonal Las Torres / esq. Álvaro Casanova </v>
      </c>
      <c r="Z3706">
        <f>+VLOOKUP($X3706,[1]ParadasReg!$F:$I,3,0)</f>
        <v>1</v>
      </c>
    </row>
    <row r="3707" spans="1:26" x14ac:dyDescent="0.25">
      <c r="A3707">
        <v>924277</v>
      </c>
      <c r="B3707">
        <v>2031</v>
      </c>
      <c r="C3707" s="3">
        <v>45886.390694444453</v>
      </c>
      <c r="D3707" t="s">
        <v>74</v>
      </c>
      <c r="E3707">
        <v>1</v>
      </c>
      <c r="F3707">
        <v>0</v>
      </c>
      <c r="G3707">
        <v>1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-33.477305000000001</v>
      </c>
      <c r="P3707">
        <v>-70.535669999999996</v>
      </c>
      <c r="Q3707">
        <v>3.7037037037037033</v>
      </c>
      <c r="R3707">
        <v>519</v>
      </c>
      <c r="S3707" t="s">
        <v>89</v>
      </c>
      <c r="T3707">
        <f t="shared" si="57"/>
        <v>0</v>
      </c>
      <c r="U3707">
        <v>7</v>
      </c>
      <c r="V3707" s="5">
        <v>0.39069444444444446</v>
      </c>
      <c r="W3707" s="8">
        <v>0.375</v>
      </c>
      <c r="X3707" t="s">
        <v>93</v>
      </c>
      <c r="Y3707" t="str">
        <f>+VLOOKUP($X3707,[1]ParadasReg!$F:$I,4,0)</f>
        <v>Avenida Grecia / esq. Jacarandá</v>
      </c>
      <c r="Z3707">
        <f>+VLOOKUP($X3707,[1]ParadasReg!$F:$I,3,0)</f>
        <v>5</v>
      </c>
    </row>
    <row r="3708" spans="1:26" x14ac:dyDescent="0.25">
      <c r="A3708">
        <v>924279</v>
      </c>
      <c r="B3708">
        <v>2031</v>
      </c>
      <c r="C3708" s="3">
        <v>45886.391504629632</v>
      </c>
      <c r="D3708" t="s">
        <v>74</v>
      </c>
      <c r="E3708">
        <v>2</v>
      </c>
      <c r="F3708">
        <v>0</v>
      </c>
      <c r="G3708">
        <v>2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-33.476709999999997</v>
      </c>
      <c r="P3708">
        <v>-70.538844999999995</v>
      </c>
      <c r="Q3708">
        <v>6.1728395061728394</v>
      </c>
      <c r="R3708">
        <v>519</v>
      </c>
      <c r="S3708" t="s">
        <v>89</v>
      </c>
      <c r="T3708">
        <f t="shared" si="57"/>
        <v>0</v>
      </c>
      <c r="U3708">
        <v>7</v>
      </c>
      <c r="V3708" s="5">
        <v>0.39150462962962962</v>
      </c>
      <c r="W3708" s="8">
        <v>0.375</v>
      </c>
      <c r="X3708" t="s">
        <v>94</v>
      </c>
      <c r="Y3708" t="str">
        <f>+VLOOKUP($X3708,[1]ParadasReg!$F:$I,4,0)</f>
        <v>Avenida Grecia / esq. Amanecer</v>
      </c>
      <c r="Z3708">
        <f>+VLOOKUP($X3708,[1]ParadasReg!$F:$I,3,0)</f>
        <v>6</v>
      </c>
    </row>
    <row r="3709" spans="1:26" x14ac:dyDescent="0.25">
      <c r="A3709">
        <v>924281</v>
      </c>
      <c r="B3709">
        <v>2031</v>
      </c>
      <c r="C3709" s="3">
        <v>45886.392071759263</v>
      </c>
      <c r="D3709" t="s">
        <v>74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-33.476043333333337</v>
      </c>
      <c r="P3709">
        <v>-70.542226666666664</v>
      </c>
      <c r="Q3709">
        <v>6.1728395061728394</v>
      </c>
      <c r="R3709">
        <v>519</v>
      </c>
      <c r="S3709" t="s">
        <v>89</v>
      </c>
      <c r="T3709">
        <f t="shared" si="57"/>
        <v>0</v>
      </c>
      <c r="U3709">
        <v>7</v>
      </c>
      <c r="V3709" s="5">
        <v>0.39207175925925924</v>
      </c>
      <c r="W3709" s="8">
        <v>0.375</v>
      </c>
      <c r="X3709" t="s">
        <v>95</v>
      </c>
      <c r="Y3709" t="str">
        <f>+VLOOKUP($X3709,[1]ParadasReg!$F:$I,4,0)</f>
        <v>Parada / Muni. Peñalolén</v>
      </c>
      <c r="Z3709">
        <f>+VLOOKUP($X3709,[1]ParadasReg!$F:$I,3,0)</f>
        <v>7</v>
      </c>
    </row>
    <row r="3710" spans="1:26" x14ac:dyDescent="0.25">
      <c r="A3710">
        <v>924284</v>
      </c>
      <c r="B3710">
        <v>2031</v>
      </c>
      <c r="C3710" s="3">
        <v>45886.393275462957</v>
      </c>
      <c r="D3710" t="s">
        <v>74</v>
      </c>
      <c r="E3710">
        <v>1</v>
      </c>
      <c r="F3710">
        <v>0</v>
      </c>
      <c r="G3710">
        <v>1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-33.475091666666657</v>
      </c>
      <c r="P3710">
        <v>-70.546871666666661</v>
      </c>
      <c r="Q3710">
        <v>7.4074074074074066</v>
      </c>
      <c r="R3710">
        <v>519</v>
      </c>
      <c r="S3710" t="s">
        <v>89</v>
      </c>
      <c r="T3710">
        <f t="shared" si="57"/>
        <v>0</v>
      </c>
      <c r="U3710">
        <v>7</v>
      </c>
      <c r="V3710" s="5">
        <v>0.39327546296296295</v>
      </c>
      <c r="W3710" s="8">
        <v>0.375</v>
      </c>
      <c r="X3710" t="s">
        <v>96</v>
      </c>
      <c r="Y3710" t="str">
        <f>+VLOOKUP($X3710,[1]ParadasReg!$F:$I,4,0)</f>
        <v>Avenida Grecia / esq. Palena</v>
      </c>
      <c r="Z3710">
        <f>+VLOOKUP($X3710,[1]ParadasReg!$F:$I,3,0)</f>
        <v>8</v>
      </c>
    </row>
    <row r="3711" spans="1:26" x14ac:dyDescent="0.25">
      <c r="A3711">
        <v>924286</v>
      </c>
      <c r="B3711">
        <v>2031</v>
      </c>
      <c r="C3711" s="3">
        <v>45886.393842592603</v>
      </c>
      <c r="D3711" t="s">
        <v>74</v>
      </c>
      <c r="E3711">
        <v>0</v>
      </c>
      <c r="F3711">
        <v>1</v>
      </c>
      <c r="G3711">
        <v>0</v>
      </c>
      <c r="H3711">
        <v>0</v>
      </c>
      <c r="I3711">
        <v>0</v>
      </c>
      <c r="J3711">
        <v>1</v>
      </c>
      <c r="K3711">
        <v>0</v>
      </c>
      <c r="L3711">
        <v>0</v>
      </c>
      <c r="M3711">
        <v>0</v>
      </c>
      <c r="N3711">
        <v>0</v>
      </c>
      <c r="O3711">
        <v>-33.474184999999999</v>
      </c>
      <c r="P3711">
        <v>-70.551458333333329</v>
      </c>
      <c r="Q3711">
        <v>6.1728395061728394</v>
      </c>
      <c r="R3711">
        <v>519</v>
      </c>
      <c r="S3711" t="s">
        <v>89</v>
      </c>
      <c r="T3711">
        <f t="shared" si="57"/>
        <v>0</v>
      </c>
      <c r="U3711">
        <v>7</v>
      </c>
      <c r="V3711" s="5">
        <v>0.39384259259259258</v>
      </c>
      <c r="W3711" s="8">
        <v>0.375</v>
      </c>
      <c r="X3711" t="s">
        <v>97</v>
      </c>
      <c r="Y3711" t="str">
        <f>+VLOOKUP($X3711,[1]ParadasReg!$F:$I,4,0)</f>
        <v>Avenida Grecia / esq. Pasaje 444</v>
      </c>
      <c r="Z3711">
        <f>+VLOOKUP($X3711,[1]ParadasReg!$F:$I,3,0)</f>
        <v>9</v>
      </c>
    </row>
    <row r="3712" spans="1:26" x14ac:dyDescent="0.25">
      <c r="A3712">
        <v>924288</v>
      </c>
      <c r="B3712">
        <v>2031</v>
      </c>
      <c r="C3712" s="3">
        <v>45886.394803240742</v>
      </c>
      <c r="D3712" t="s">
        <v>74</v>
      </c>
      <c r="E3712">
        <v>1</v>
      </c>
      <c r="F3712">
        <v>4</v>
      </c>
      <c r="G3712">
        <v>1</v>
      </c>
      <c r="H3712">
        <v>0</v>
      </c>
      <c r="I3712">
        <v>0</v>
      </c>
      <c r="J3712">
        <v>4</v>
      </c>
      <c r="K3712">
        <v>0</v>
      </c>
      <c r="L3712">
        <v>0</v>
      </c>
      <c r="M3712">
        <v>0</v>
      </c>
      <c r="N3712">
        <v>0</v>
      </c>
      <c r="O3712">
        <v>-33.473050000000001</v>
      </c>
      <c r="P3712">
        <v>-70.556366666666662</v>
      </c>
      <c r="Q3712">
        <v>2.4691358024691357</v>
      </c>
      <c r="R3712">
        <v>519</v>
      </c>
      <c r="S3712" t="s">
        <v>89</v>
      </c>
      <c r="T3712">
        <f t="shared" si="57"/>
        <v>0</v>
      </c>
      <c r="U3712">
        <v>7</v>
      </c>
      <c r="V3712" s="5">
        <v>0.39480324074074075</v>
      </c>
      <c r="W3712" s="8">
        <v>0.375</v>
      </c>
      <c r="X3712" t="s">
        <v>98</v>
      </c>
      <c r="Y3712" t="str">
        <f>+VLOOKUP($X3712,[1]ParadasReg!$F:$I,4,0)</f>
        <v>Parada 2 / Calle 1A - Avenida Grecia</v>
      </c>
      <c r="Z3712">
        <f>+VLOOKUP($X3712,[1]ParadasReg!$F:$I,3,0)</f>
        <v>10</v>
      </c>
    </row>
    <row r="3713" spans="1:26" x14ac:dyDescent="0.25">
      <c r="A3713">
        <v>924291</v>
      </c>
      <c r="B3713">
        <v>2031</v>
      </c>
      <c r="C3713" s="3">
        <v>45886.395543981482</v>
      </c>
      <c r="D3713" t="s">
        <v>74</v>
      </c>
      <c r="E3713">
        <v>4</v>
      </c>
      <c r="F3713">
        <v>0</v>
      </c>
      <c r="G3713">
        <v>4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-33.472025000000002</v>
      </c>
      <c r="P3713">
        <v>-70.561876666666663</v>
      </c>
      <c r="Q3713">
        <v>7.4074074074074066</v>
      </c>
      <c r="R3713">
        <v>519</v>
      </c>
      <c r="S3713" t="s">
        <v>89</v>
      </c>
      <c r="T3713">
        <f t="shared" si="57"/>
        <v>0</v>
      </c>
      <c r="U3713">
        <v>7</v>
      </c>
      <c r="V3713" s="5">
        <v>0.39554398148148145</v>
      </c>
      <c r="W3713" s="8">
        <v>0.375</v>
      </c>
      <c r="X3713" t="s">
        <v>99</v>
      </c>
      <c r="Y3713" t="str">
        <f>+VLOOKUP($X3713,[1]ParadasReg!$F:$I,4,0)</f>
        <v>Parada 2 / Ictinos - Avenida Grecia</v>
      </c>
      <c r="Z3713">
        <f>+VLOOKUP($X3713,[1]ParadasReg!$F:$I,3,0)</f>
        <v>11</v>
      </c>
    </row>
    <row r="3714" spans="1:26" x14ac:dyDescent="0.25">
      <c r="A3714">
        <v>924296</v>
      </c>
      <c r="B3714">
        <v>2031</v>
      </c>
      <c r="C3714" s="3">
        <v>45886.397835648153</v>
      </c>
      <c r="D3714" t="s">
        <v>74</v>
      </c>
      <c r="E3714">
        <v>4</v>
      </c>
      <c r="F3714">
        <v>5</v>
      </c>
      <c r="G3714">
        <v>4</v>
      </c>
      <c r="H3714">
        <v>0</v>
      </c>
      <c r="I3714">
        <v>0</v>
      </c>
      <c r="J3714">
        <v>5</v>
      </c>
      <c r="K3714">
        <v>0</v>
      </c>
      <c r="L3714">
        <v>0</v>
      </c>
      <c r="M3714">
        <v>0</v>
      </c>
      <c r="N3714">
        <v>0</v>
      </c>
      <c r="O3714">
        <v>-33.46902166666667</v>
      </c>
      <c r="P3714">
        <v>-70.576634999999996</v>
      </c>
      <c r="Q3714">
        <v>6.1728395061728394</v>
      </c>
      <c r="R3714">
        <v>519</v>
      </c>
      <c r="S3714" t="s">
        <v>89</v>
      </c>
      <c r="T3714">
        <f t="shared" si="57"/>
        <v>0</v>
      </c>
      <c r="U3714">
        <v>7</v>
      </c>
      <c r="V3714" s="5">
        <v>0.39783564814814815</v>
      </c>
      <c r="W3714" s="8">
        <v>0.39583333333333331</v>
      </c>
      <c r="X3714" t="s">
        <v>100</v>
      </c>
      <c r="Y3714" t="str">
        <f>+VLOOKUP($X3714,[1]ParadasReg!$F:$I,4,0)</f>
        <v>Parada 4 / (M) Grecia</v>
      </c>
      <c r="Z3714">
        <f>+VLOOKUP($X3714,[1]ParadasReg!$F:$I,3,0)</f>
        <v>14</v>
      </c>
    </row>
    <row r="3715" spans="1:26" x14ac:dyDescent="0.25">
      <c r="A3715">
        <v>924302</v>
      </c>
      <c r="B3715">
        <v>2031</v>
      </c>
      <c r="C3715" s="3">
        <v>45886.400289351863</v>
      </c>
      <c r="D3715" t="s">
        <v>74</v>
      </c>
      <c r="E3715">
        <v>0</v>
      </c>
      <c r="F3715">
        <v>1</v>
      </c>
      <c r="G3715">
        <v>0</v>
      </c>
      <c r="H3715">
        <v>0</v>
      </c>
      <c r="I3715">
        <v>0</v>
      </c>
      <c r="J3715">
        <v>1</v>
      </c>
      <c r="K3715">
        <v>0</v>
      </c>
      <c r="L3715">
        <v>0</v>
      </c>
      <c r="M3715">
        <v>0</v>
      </c>
      <c r="N3715">
        <v>0</v>
      </c>
      <c r="O3715">
        <v>-33.465271666666673</v>
      </c>
      <c r="P3715">
        <v>-70.589651666666668</v>
      </c>
      <c r="Q3715">
        <v>4.9382716049382713</v>
      </c>
      <c r="R3715">
        <v>519</v>
      </c>
      <c r="S3715" t="s">
        <v>89</v>
      </c>
      <c r="T3715">
        <f t="shared" ref="T3715:T3778" si="58">FLOOR(Q3715,10)</f>
        <v>0</v>
      </c>
      <c r="U3715">
        <v>7</v>
      </c>
      <c r="V3715" s="5">
        <v>0.40028935185185183</v>
      </c>
      <c r="W3715" s="8">
        <v>0.39583333333333331</v>
      </c>
      <c r="X3715" t="s">
        <v>102</v>
      </c>
      <c r="Y3715" t="str">
        <f>+VLOOKUP($X3715,[1]ParadasReg!$F:$I,4,0)</f>
        <v>Parada 2 / CESFAM Salvador Bustos</v>
      </c>
      <c r="Z3715">
        <f>+VLOOKUP($X3715,[1]ParadasReg!$F:$I,3,0)</f>
        <v>16</v>
      </c>
    </row>
    <row r="3716" spans="1:26" x14ac:dyDescent="0.25">
      <c r="A3716">
        <v>924305</v>
      </c>
      <c r="B3716">
        <v>2031</v>
      </c>
      <c r="C3716" s="3">
        <v>45886.401307870372</v>
      </c>
      <c r="D3716" t="s">
        <v>74</v>
      </c>
      <c r="E3716">
        <v>1</v>
      </c>
      <c r="F3716">
        <v>2</v>
      </c>
      <c r="G3716">
        <v>1</v>
      </c>
      <c r="H3716">
        <v>0</v>
      </c>
      <c r="I3716">
        <v>0</v>
      </c>
      <c r="J3716">
        <v>2</v>
      </c>
      <c r="K3716">
        <v>0</v>
      </c>
      <c r="L3716">
        <v>0</v>
      </c>
      <c r="M3716">
        <v>0</v>
      </c>
      <c r="N3716">
        <v>0</v>
      </c>
      <c r="O3716">
        <v>-33.464561666666668</v>
      </c>
      <c r="P3716">
        <v>-70.597795000000005</v>
      </c>
      <c r="Q3716">
        <v>3.7037037037037033</v>
      </c>
      <c r="R3716">
        <v>519</v>
      </c>
      <c r="S3716" t="s">
        <v>89</v>
      </c>
      <c r="T3716">
        <f t="shared" si="58"/>
        <v>0</v>
      </c>
      <c r="U3716">
        <v>7</v>
      </c>
      <c r="V3716" s="5">
        <v>0.40130787037037036</v>
      </c>
      <c r="W3716" s="8">
        <v>0.39583333333333331</v>
      </c>
      <c r="X3716" t="s">
        <v>103</v>
      </c>
      <c r="Y3716" t="str">
        <f>+VLOOKUP($X3716,[1]ParadasReg!$F:$I,4,0)</f>
        <v>Parada 2 / Pedagógico</v>
      </c>
      <c r="Z3716">
        <f>+VLOOKUP($X3716,[1]ParadasReg!$F:$I,3,0)</f>
        <v>17</v>
      </c>
    </row>
    <row r="3717" spans="1:26" x14ac:dyDescent="0.25">
      <c r="A3717">
        <v>924309</v>
      </c>
      <c r="B3717">
        <v>2031</v>
      </c>
      <c r="C3717" s="3">
        <v>45886.40215277778</v>
      </c>
      <c r="D3717" t="s">
        <v>74</v>
      </c>
      <c r="E3717">
        <v>2</v>
      </c>
      <c r="F3717">
        <v>0</v>
      </c>
      <c r="G3717">
        <v>2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-33.463863333333343</v>
      </c>
      <c r="P3717">
        <v>-70.602474999999998</v>
      </c>
      <c r="Q3717">
        <v>6.1728395061728394</v>
      </c>
      <c r="R3717">
        <v>519</v>
      </c>
      <c r="S3717" t="s">
        <v>89</v>
      </c>
      <c r="T3717">
        <f t="shared" si="58"/>
        <v>0</v>
      </c>
      <c r="U3717">
        <v>7</v>
      </c>
      <c r="V3717" s="5">
        <v>0.4021527777777778</v>
      </c>
      <c r="W3717" s="8">
        <v>0.39583333333333331</v>
      </c>
      <c r="X3717" t="s">
        <v>104</v>
      </c>
      <c r="Y3717" t="str">
        <f>+VLOOKUP($X3717,[1]ParadasReg!$F:$I,4,0)</f>
        <v>Parada 2 / Los Tres Antonios</v>
      </c>
      <c r="Z3717">
        <f>+VLOOKUP($X3717,[1]ParadasReg!$F:$I,3,0)</f>
        <v>18</v>
      </c>
    </row>
    <row r="3718" spans="1:26" x14ac:dyDescent="0.25">
      <c r="A3718">
        <v>924328</v>
      </c>
      <c r="B3718">
        <v>2031</v>
      </c>
      <c r="C3718" s="3">
        <v>45886.409212962957</v>
      </c>
      <c r="D3718" t="s">
        <v>74</v>
      </c>
      <c r="E3718">
        <v>2</v>
      </c>
      <c r="F3718">
        <v>2</v>
      </c>
      <c r="G3718">
        <v>2</v>
      </c>
      <c r="H3718">
        <v>0</v>
      </c>
      <c r="I3718">
        <v>0</v>
      </c>
      <c r="J3718">
        <v>2</v>
      </c>
      <c r="K3718">
        <v>0</v>
      </c>
      <c r="L3718">
        <v>0</v>
      </c>
      <c r="M3718">
        <v>0</v>
      </c>
      <c r="N3718">
        <v>0</v>
      </c>
      <c r="O3718">
        <v>-33.455018333333342</v>
      </c>
      <c r="P3718">
        <v>-70.627840000000006</v>
      </c>
      <c r="Q3718">
        <v>4.9382716049382713</v>
      </c>
      <c r="R3718">
        <v>519</v>
      </c>
      <c r="S3718" t="s">
        <v>89</v>
      </c>
      <c r="T3718">
        <f t="shared" si="58"/>
        <v>0</v>
      </c>
      <c r="U3718">
        <v>7</v>
      </c>
      <c r="V3718" s="5">
        <v>0.409212962962963</v>
      </c>
      <c r="W3718" s="8">
        <v>0.39583333333333331</v>
      </c>
      <c r="X3718" t="s">
        <v>108</v>
      </c>
      <c r="Y3718" t="str">
        <f>+VLOOKUP($X3718,[1]ParadasReg!$F:$I,4,0)</f>
        <v>Parada 2 / (M) Irarrázaval</v>
      </c>
      <c r="Z3718">
        <f>+VLOOKUP($X3718,[1]ParadasReg!$F:$I,3,0)</f>
        <v>23</v>
      </c>
    </row>
    <row r="3719" spans="1:26" x14ac:dyDescent="0.25">
      <c r="A3719">
        <v>924336</v>
      </c>
      <c r="B3719">
        <v>2031</v>
      </c>
      <c r="C3719" s="3">
        <v>45886.411666666667</v>
      </c>
      <c r="D3719" t="s">
        <v>74</v>
      </c>
      <c r="E3719">
        <v>2</v>
      </c>
      <c r="F3719">
        <v>1</v>
      </c>
      <c r="G3719">
        <v>2</v>
      </c>
      <c r="H3719">
        <v>0</v>
      </c>
      <c r="I3719">
        <v>0</v>
      </c>
      <c r="J3719">
        <v>1</v>
      </c>
      <c r="K3719">
        <v>0</v>
      </c>
      <c r="L3719">
        <v>0</v>
      </c>
      <c r="M3719">
        <v>0</v>
      </c>
      <c r="N3719">
        <v>0</v>
      </c>
      <c r="O3719">
        <v>-33.448893333333331</v>
      </c>
      <c r="P3719">
        <v>-70.631848333333338</v>
      </c>
      <c r="Q3719">
        <v>6.1728395061728394</v>
      </c>
      <c r="R3719">
        <v>519</v>
      </c>
      <c r="S3719" t="s">
        <v>89</v>
      </c>
      <c r="T3719">
        <f t="shared" si="58"/>
        <v>0</v>
      </c>
      <c r="U3719">
        <v>7</v>
      </c>
      <c r="V3719" s="5">
        <v>0.41166666666666668</v>
      </c>
      <c r="W3719" s="8">
        <v>0.39583333333333331</v>
      </c>
      <c r="X3719" t="s">
        <v>110</v>
      </c>
      <c r="Y3719" t="str">
        <f>+VLOOKUP($X3719,[1]ParadasReg!$F:$I,4,0)</f>
        <v>Parada 2 / (M) Santa Isabel</v>
      </c>
      <c r="Z3719">
        <f>+VLOOKUP($X3719,[1]ParadasReg!$F:$I,3,0)</f>
        <v>25</v>
      </c>
    </row>
    <row r="3720" spans="1:26" x14ac:dyDescent="0.25">
      <c r="A3720">
        <v>924338</v>
      </c>
      <c r="B3720">
        <v>2031</v>
      </c>
      <c r="C3720" s="3">
        <v>45886.413055555553</v>
      </c>
      <c r="D3720" t="s">
        <v>74</v>
      </c>
      <c r="E3720">
        <v>0</v>
      </c>
      <c r="F3720">
        <v>2</v>
      </c>
      <c r="G3720">
        <v>0</v>
      </c>
      <c r="H3720">
        <v>0</v>
      </c>
      <c r="I3720">
        <v>0</v>
      </c>
      <c r="J3720">
        <v>2</v>
      </c>
      <c r="K3720">
        <v>0</v>
      </c>
      <c r="L3720">
        <v>0</v>
      </c>
      <c r="M3720">
        <v>0</v>
      </c>
      <c r="N3720">
        <v>0</v>
      </c>
      <c r="O3720">
        <v>-33.443668333333328</v>
      </c>
      <c r="P3720">
        <v>-70.633314999999996</v>
      </c>
      <c r="Q3720">
        <v>3.7037037037037033</v>
      </c>
      <c r="R3720">
        <v>519</v>
      </c>
      <c r="S3720" t="s">
        <v>89</v>
      </c>
      <c r="T3720">
        <f t="shared" si="58"/>
        <v>0</v>
      </c>
      <c r="U3720">
        <v>7</v>
      </c>
      <c r="V3720" s="5">
        <v>0.41305555555555556</v>
      </c>
      <c r="W3720" s="8">
        <v>0.39583333333333331</v>
      </c>
      <c r="X3720" t="s">
        <v>111</v>
      </c>
      <c r="Y3720" t="str">
        <f>+VLOOKUP($X3720,[1]ParadasReg!$F:$I,4,0)</f>
        <v>Parada 2 / (M) Parque Bustamante</v>
      </c>
      <c r="Z3720">
        <f>+VLOOKUP($X3720,[1]ParadasReg!$F:$I,3,0)</f>
        <v>26</v>
      </c>
    </row>
    <row r="3721" spans="1:26" x14ac:dyDescent="0.25">
      <c r="A3721">
        <v>924344</v>
      </c>
      <c r="B3721">
        <v>2031</v>
      </c>
      <c r="C3721" s="3">
        <v>45886.414189814823</v>
      </c>
      <c r="D3721" t="s">
        <v>74</v>
      </c>
      <c r="E3721">
        <v>0</v>
      </c>
      <c r="F3721">
        <v>2</v>
      </c>
      <c r="G3721">
        <v>0</v>
      </c>
      <c r="H3721">
        <v>0</v>
      </c>
      <c r="I3721">
        <v>0</v>
      </c>
      <c r="J3721">
        <v>2</v>
      </c>
      <c r="K3721">
        <v>0</v>
      </c>
      <c r="L3721">
        <v>0</v>
      </c>
      <c r="M3721">
        <v>0</v>
      </c>
      <c r="N3721">
        <v>0</v>
      </c>
      <c r="O3721">
        <v>-33.437226666666668</v>
      </c>
      <c r="P3721">
        <v>-70.63596166666666</v>
      </c>
      <c r="Q3721">
        <v>1.2345679012345678</v>
      </c>
      <c r="R3721">
        <v>519</v>
      </c>
      <c r="S3721" t="s">
        <v>89</v>
      </c>
      <c r="T3721">
        <f t="shared" si="58"/>
        <v>0</v>
      </c>
      <c r="U3721">
        <v>7</v>
      </c>
      <c r="V3721" s="5">
        <v>0.41418981481481482</v>
      </c>
      <c r="W3721" s="8">
        <v>0.39583333333333331</v>
      </c>
      <c r="X3721" t="s">
        <v>112</v>
      </c>
      <c r="Y3721" t="str">
        <f>+VLOOKUP($X3721,[1]ParadasReg!$F:$I,4,0)</f>
        <v>Parada 4 / Plaza Italia</v>
      </c>
      <c r="Z3721">
        <f>+VLOOKUP($X3721,[1]ParadasReg!$F:$I,3,0)</f>
        <v>27</v>
      </c>
    </row>
    <row r="3722" spans="1:26" x14ac:dyDescent="0.25">
      <c r="A3722">
        <v>924347</v>
      </c>
      <c r="B3722">
        <v>2031</v>
      </c>
      <c r="C3722" s="3">
        <v>45886.414861111109</v>
      </c>
      <c r="D3722" t="s">
        <v>74</v>
      </c>
      <c r="E3722">
        <v>0</v>
      </c>
      <c r="F3722">
        <v>1</v>
      </c>
      <c r="G3722">
        <v>0</v>
      </c>
      <c r="H3722">
        <v>0</v>
      </c>
      <c r="I3722">
        <v>0</v>
      </c>
      <c r="J3722">
        <v>1</v>
      </c>
      <c r="K3722">
        <v>0</v>
      </c>
      <c r="L3722">
        <v>0</v>
      </c>
      <c r="M3722">
        <v>0</v>
      </c>
      <c r="N3722">
        <v>0</v>
      </c>
      <c r="O3722">
        <v>-33.439663333333343</v>
      </c>
      <c r="P3722">
        <v>-70.640055000000004</v>
      </c>
      <c r="Q3722">
        <v>0</v>
      </c>
      <c r="R3722">
        <v>519</v>
      </c>
      <c r="S3722" t="s">
        <v>89</v>
      </c>
      <c r="T3722">
        <f t="shared" si="58"/>
        <v>0</v>
      </c>
      <c r="U3722">
        <v>7</v>
      </c>
      <c r="V3722" s="5">
        <v>0.41486111111111112</v>
      </c>
      <c r="W3722" s="8">
        <v>0.39583333333333331</v>
      </c>
      <c r="X3722" t="s">
        <v>113</v>
      </c>
      <c r="Y3722" t="str">
        <f>+VLOOKUP($X3722,[1]ParadasReg!$F:$I,4,0)</f>
        <v>Parada 4 / (M) Universidad Católica</v>
      </c>
      <c r="Z3722">
        <f>+VLOOKUP($X3722,[1]ParadasReg!$F:$I,3,0)</f>
        <v>28</v>
      </c>
    </row>
    <row r="3723" spans="1:26" x14ac:dyDescent="0.25">
      <c r="A3723">
        <v>924348</v>
      </c>
      <c r="B3723">
        <v>2031</v>
      </c>
      <c r="C3723" s="3">
        <v>45886.416145833333</v>
      </c>
      <c r="D3723" t="s">
        <v>74</v>
      </c>
      <c r="E3723">
        <v>0</v>
      </c>
      <c r="F3723">
        <v>1</v>
      </c>
      <c r="G3723">
        <v>0</v>
      </c>
      <c r="H3723">
        <v>0</v>
      </c>
      <c r="I3723">
        <v>0</v>
      </c>
      <c r="J3723">
        <v>1</v>
      </c>
      <c r="K3723">
        <v>0</v>
      </c>
      <c r="L3723">
        <v>0</v>
      </c>
      <c r="M3723">
        <v>0</v>
      </c>
      <c r="N3723">
        <v>0</v>
      </c>
      <c r="O3723">
        <v>-33.442576666666668</v>
      </c>
      <c r="P3723">
        <v>-70.645821666666663</v>
      </c>
      <c r="Q3723">
        <v>0</v>
      </c>
      <c r="R3723">
        <v>519</v>
      </c>
      <c r="S3723" t="s">
        <v>89</v>
      </c>
      <c r="T3723">
        <f t="shared" si="58"/>
        <v>0</v>
      </c>
      <c r="U3723">
        <v>7</v>
      </c>
      <c r="V3723" s="5">
        <v>0.41614583333333338</v>
      </c>
      <c r="W3723" s="8">
        <v>0.39583333333333331</v>
      </c>
      <c r="X3723" t="s">
        <v>114</v>
      </c>
      <c r="Y3723" t="str">
        <f>+VLOOKUP($X3723,[1]ParadasReg!$F:$I,4,0)</f>
        <v>Parada 3 / (M) Santa Lucía</v>
      </c>
      <c r="Z3723">
        <f>+VLOOKUP($X3723,[1]ParadasReg!$F:$I,3,0)</f>
        <v>29</v>
      </c>
    </row>
    <row r="3724" spans="1:26" x14ac:dyDescent="0.25">
      <c r="A3724">
        <v>924638</v>
      </c>
      <c r="B3724">
        <v>2031</v>
      </c>
      <c r="C3724" s="3">
        <v>45886.509548611109</v>
      </c>
      <c r="D3724" t="s">
        <v>74</v>
      </c>
      <c r="E3724">
        <v>9</v>
      </c>
      <c r="F3724">
        <v>0</v>
      </c>
      <c r="G3724">
        <v>9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-33.47902666666667</v>
      </c>
      <c r="P3724">
        <v>-70.527675000000002</v>
      </c>
      <c r="Q3724">
        <v>11.111111111111111</v>
      </c>
      <c r="R3724">
        <v>519</v>
      </c>
      <c r="S3724" t="s">
        <v>89</v>
      </c>
      <c r="T3724">
        <f t="shared" si="58"/>
        <v>10</v>
      </c>
      <c r="U3724">
        <v>7</v>
      </c>
      <c r="V3724" s="5">
        <v>0.50954861111111105</v>
      </c>
      <c r="W3724" s="8">
        <v>0.5</v>
      </c>
      <c r="X3724" t="s">
        <v>91</v>
      </c>
      <c r="Y3724" t="str">
        <f>+VLOOKUP($X3724,[1]ParadasReg!$F:$I,4,0)</f>
        <v>Avenida Grecia / esq. Qda. de Sn. Pedro</v>
      </c>
      <c r="Z3724">
        <f>+VLOOKUP($X3724,[1]ParadasReg!$F:$I,3,0)</f>
        <v>3</v>
      </c>
    </row>
    <row r="3725" spans="1:26" x14ac:dyDescent="0.25">
      <c r="A3725">
        <v>924640</v>
      </c>
      <c r="B3725">
        <v>2031</v>
      </c>
      <c r="C3725" s="3">
        <v>45886.51059027778</v>
      </c>
      <c r="D3725" t="s">
        <v>74</v>
      </c>
      <c r="E3725">
        <v>7</v>
      </c>
      <c r="F3725">
        <v>0</v>
      </c>
      <c r="G3725">
        <v>7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-33.478259999999999</v>
      </c>
      <c r="P3725">
        <v>-70.531326666666672</v>
      </c>
      <c r="Q3725">
        <v>19.753086419753085</v>
      </c>
      <c r="R3725">
        <v>519</v>
      </c>
      <c r="S3725" t="s">
        <v>89</v>
      </c>
      <c r="T3725">
        <f t="shared" si="58"/>
        <v>10</v>
      </c>
      <c r="U3725">
        <v>7</v>
      </c>
      <c r="V3725" s="5">
        <v>0.51059027777777777</v>
      </c>
      <c r="W3725" s="8">
        <v>0.5</v>
      </c>
      <c r="X3725" t="s">
        <v>92</v>
      </c>
      <c r="Y3725" t="str">
        <f>+VLOOKUP($X3725,[1]ParadasReg!$F:$I,4,0)</f>
        <v>Avenida Grecia / esq. Los Picachos</v>
      </c>
      <c r="Z3725">
        <f>+VLOOKUP($X3725,[1]ParadasReg!$F:$I,3,0)</f>
        <v>4</v>
      </c>
    </row>
    <row r="3726" spans="1:26" x14ac:dyDescent="0.25">
      <c r="A3726">
        <v>924647</v>
      </c>
      <c r="B3726">
        <v>2031</v>
      </c>
      <c r="C3726" s="3">
        <v>45886.512199074074</v>
      </c>
      <c r="D3726" t="s">
        <v>74</v>
      </c>
      <c r="E3726">
        <v>6</v>
      </c>
      <c r="F3726">
        <v>0</v>
      </c>
      <c r="G3726">
        <v>6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-33.476768333333332</v>
      </c>
      <c r="P3726">
        <v>-70.538833333333329</v>
      </c>
      <c r="Q3726">
        <v>27.160493827160494</v>
      </c>
      <c r="R3726">
        <v>519</v>
      </c>
      <c r="S3726" t="s">
        <v>89</v>
      </c>
      <c r="T3726">
        <f t="shared" si="58"/>
        <v>20</v>
      </c>
      <c r="U3726">
        <v>7</v>
      </c>
      <c r="V3726" s="5">
        <v>0.51219907407407406</v>
      </c>
      <c r="W3726" s="8">
        <v>0.5</v>
      </c>
      <c r="X3726" t="s">
        <v>94</v>
      </c>
      <c r="Y3726" t="str">
        <f>+VLOOKUP($X3726,[1]ParadasReg!$F:$I,4,0)</f>
        <v>Avenida Grecia / esq. Amanecer</v>
      </c>
      <c r="Z3726">
        <f>+VLOOKUP($X3726,[1]ParadasReg!$F:$I,3,0)</f>
        <v>6</v>
      </c>
    </row>
    <row r="3727" spans="1:26" x14ac:dyDescent="0.25">
      <c r="A3727">
        <v>924651</v>
      </c>
      <c r="B3727">
        <v>2031</v>
      </c>
      <c r="C3727" s="3">
        <v>45886.513483796298</v>
      </c>
      <c r="D3727" t="s">
        <v>74</v>
      </c>
      <c r="E3727">
        <v>8</v>
      </c>
      <c r="F3727">
        <v>2</v>
      </c>
      <c r="G3727">
        <v>8</v>
      </c>
      <c r="H3727">
        <v>0</v>
      </c>
      <c r="I3727">
        <v>0</v>
      </c>
      <c r="J3727">
        <v>2</v>
      </c>
      <c r="K3727">
        <v>0</v>
      </c>
      <c r="L3727">
        <v>0</v>
      </c>
      <c r="M3727">
        <v>0</v>
      </c>
      <c r="N3727">
        <v>0</v>
      </c>
      <c r="O3727">
        <v>-33.476041666666667</v>
      </c>
      <c r="P3727">
        <v>-70.542303333333336</v>
      </c>
      <c r="Q3727">
        <v>34.567901234567898</v>
      </c>
      <c r="R3727">
        <v>519</v>
      </c>
      <c r="S3727" t="s">
        <v>89</v>
      </c>
      <c r="T3727">
        <f t="shared" si="58"/>
        <v>30</v>
      </c>
      <c r="U3727">
        <v>7</v>
      </c>
      <c r="V3727" s="5">
        <v>0.51348379629629626</v>
      </c>
      <c r="W3727" s="8">
        <v>0.5</v>
      </c>
      <c r="X3727" t="s">
        <v>95</v>
      </c>
      <c r="Y3727" t="str">
        <f>+VLOOKUP($X3727,[1]ParadasReg!$F:$I,4,0)</f>
        <v>Parada / Muni. Peñalolén</v>
      </c>
      <c r="Z3727">
        <f>+VLOOKUP($X3727,[1]ParadasReg!$F:$I,3,0)</f>
        <v>7</v>
      </c>
    </row>
    <row r="3728" spans="1:26" x14ac:dyDescent="0.25">
      <c r="A3728">
        <v>924654</v>
      </c>
      <c r="B3728">
        <v>2031</v>
      </c>
      <c r="C3728" s="3">
        <v>45886.514837962961</v>
      </c>
      <c r="D3728" t="s">
        <v>74</v>
      </c>
      <c r="E3728">
        <v>3</v>
      </c>
      <c r="F3728">
        <v>0</v>
      </c>
      <c r="G3728">
        <v>3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-33.475153333333331</v>
      </c>
      <c r="P3728">
        <v>-70.546886666666666</v>
      </c>
      <c r="Q3728">
        <v>38.271604938271601</v>
      </c>
      <c r="R3728">
        <v>519</v>
      </c>
      <c r="S3728" t="s">
        <v>89</v>
      </c>
      <c r="T3728">
        <f t="shared" si="58"/>
        <v>30</v>
      </c>
      <c r="U3728">
        <v>7</v>
      </c>
      <c r="V3728" s="5">
        <v>0.51483796296296302</v>
      </c>
      <c r="W3728" s="8">
        <v>0.5</v>
      </c>
      <c r="X3728" t="s">
        <v>96</v>
      </c>
      <c r="Y3728" t="str">
        <f>+VLOOKUP($X3728,[1]ParadasReg!$F:$I,4,0)</f>
        <v>Avenida Grecia / esq. Palena</v>
      </c>
      <c r="Z3728">
        <f>+VLOOKUP($X3728,[1]ParadasReg!$F:$I,3,0)</f>
        <v>8</v>
      </c>
    </row>
    <row r="3729" spans="1:26" x14ac:dyDescent="0.25">
      <c r="A3729">
        <v>924660</v>
      </c>
      <c r="B3729">
        <v>2031</v>
      </c>
      <c r="C3729" s="3">
        <v>45886.516770833332</v>
      </c>
      <c r="D3729" t="s">
        <v>74</v>
      </c>
      <c r="E3729">
        <v>1</v>
      </c>
      <c r="F3729">
        <v>8</v>
      </c>
      <c r="G3729">
        <v>1</v>
      </c>
      <c r="H3729">
        <v>0</v>
      </c>
      <c r="I3729">
        <v>0</v>
      </c>
      <c r="J3729">
        <v>8</v>
      </c>
      <c r="K3729">
        <v>0</v>
      </c>
      <c r="L3729">
        <v>0</v>
      </c>
      <c r="M3729">
        <v>0</v>
      </c>
      <c r="N3729">
        <v>0</v>
      </c>
      <c r="O3729">
        <v>-33.473121666666657</v>
      </c>
      <c r="P3729">
        <v>-70.556399999999996</v>
      </c>
      <c r="Q3729">
        <v>29.629629629629626</v>
      </c>
      <c r="R3729">
        <v>519</v>
      </c>
      <c r="S3729" t="s">
        <v>89</v>
      </c>
      <c r="T3729">
        <f t="shared" si="58"/>
        <v>20</v>
      </c>
      <c r="U3729">
        <v>7</v>
      </c>
      <c r="V3729" s="5">
        <v>0.51677083333333329</v>
      </c>
      <c r="W3729" s="8">
        <v>0.5</v>
      </c>
      <c r="X3729" t="s">
        <v>98</v>
      </c>
      <c r="Y3729" t="str">
        <f>+VLOOKUP($X3729,[1]ParadasReg!$F:$I,4,0)</f>
        <v>Parada 2 / Calle 1A - Avenida Grecia</v>
      </c>
      <c r="Z3729">
        <f>+VLOOKUP($X3729,[1]ParadasReg!$F:$I,3,0)</f>
        <v>10</v>
      </c>
    </row>
    <row r="3730" spans="1:26" x14ac:dyDescent="0.25">
      <c r="A3730">
        <v>924664</v>
      </c>
      <c r="B3730">
        <v>2031</v>
      </c>
      <c r="C3730" s="3">
        <v>45886.517592592587</v>
      </c>
      <c r="D3730" t="s">
        <v>74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-33.47206666666667</v>
      </c>
      <c r="P3730">
        <v>-70.561883333333327</v>
      </c>
      <c r="Q3730">
        <v>29.629629629629626</v>
      </c>
      <c r="R3730">
        <v>519</v>
      </c>
      <c r="S3730" t="s">
        <v>89</v>
      </c>
      <c r="T3730">
        <f t="shared" si="58"/>
        <v>20</v>
      </c>
      <c r="U3730">
        <v>7</v>
      </c>
      <c r="V3730" s="5">
        <v>0.5175925925925926</v>
      </c>
      <c r="W3730" s="8">
        <v>0.5</v>
      </c>
      <c r="X3730" t="s">
        <v>99</v>
      </c>
      <c r="Y3730" t="str">
        <f>+VLOOKUP($X3730,[1]ParadasReg!$F:$I,4,0)</f>
        <v>Parada 2 / Ictinos - Avenida Grecia</v>
      </c>
      <c r="Z3730">
        <f>+VLOOKUP($X3730,[1]ParadasReg!$F:$I,3,0)</f>
        <v>11</v>
      </c>
    </row>
    <row r="3731" spans="1:26" x14ac:dyDescent="0.25">
      <c r="A3731">
        <v>924667</v>
      </c>
      <c r="B3731">
        <v>2031</v>
      </c>
      <c r="C3731" s="3">
        <v>45886.518414351849</v>
      </c>
      <c r="D3731" t="s">
        <v>74</v>
      </c>
      <c r="E3731">
        <v>2</v>
      </c>
      <c r="F3731">
        <v>2</v>
      </c>
      <c r="G3731">
        <v>2</v>
      </c>
      <c r="H3731">
        <v>0</v>
      </c>
      <c r="I3731">
        <v>0</v>
      </c>
      <c r="J3731">
        <v>2</v>
      </c>
      <c r="K3731">
        <v>0</v>
      </c>
      <c r="L3731">
        <v>0</v>
      </c>
      <c r="M3731">
        <v>0</v>
      </c>
      <c r="N3731">
        <v>0</v>
      </c>
      <c r="O3731">
        <v>-33.470925000000001</v>
      </c>
      <c r="P3731">
        <v>-70.567771666666673</v>
      </c>
      <c r="Q3731">
        <v>29.629629629629626</v>
      </c>
      <c r="R3731">
        <v>519</v>
      </c>
      <c r="S3731" t="s">
        <v>89</v>
      </c>
      <c r="T3731">
        <f t="shared" si="58"/>
        <v>20</v>
      </c>
      <c r="U3731">
        <v>7</v>
      </c>
      <c r="V3731" s="5">
        <v>0.51841435185185192</v>
      </c>
      <c r="W3731" s="8">
        <v>0.5</v>
      </c>
      <c r="X3731" t="s">
        <v>119</v>
      </c>
      <c r="Y3731" t="str">
        <f>+VLOOKUP($X3731,[1]ParadasReg!$F:$I,4,0)</f>
        <v>Parada 2 / Los Molineros - Av. Grecia</v>
      </c>
      <c r="Z3731">
        <f>+VLOOKUP($X3731,[1]ParadasReg!$F:$I,3,0)</f>
        <v>12</v>
      </c>
    </row>
    <row r="3732" spans="1:26" x14ac:dyDescent="0.25">
      <c r="A3732">
        <v>924670</v>
      </c>
      <c r="B3732">
        <v>2031</v>
      </c>
      <c r="C3732" s="3">
        <v>45886.51935185185</v>
      </c>
      <c r="D3732" t="s">
        <v>74</v>
      </c>
      <c r="E3732">
        <v>3</v>
      </c>
      <c r="F3732">
        <v>1</v>
      </c>
      <c r="G3732">
        <v>3</v>
      </c>
      <c r="H3732">
        <v>0</v>
      </c>
      <c r="I3732">
        <v>0</v>
      </c>
      <c r="J3732">
        <v>1</v>
      </c>
      <c r="K3732">
        <v>0</v>
      </c>
      <c r="L3732">
        <v>0</v>
      </c>
      <c r="M3732">
        <v>0</v>
      </c>
      <c r="N3732">
        <v>0</v>
      </c>
      <c r="O3732">
        <v>-33.46991666666667</v>
      </c>
      <c r="P3732">
        <v>-70.572946666666667</v>
      </c>
      <c r="Q3732">
        <v>32.098765432098766</v>
      </c>
      <c r="R3732">
        <v>519</v>
      </c>
      <c r="S3732" t="s">
        <v>89</v>
      </c>
      <c r="T3732">
        <f t="shared" si="58"/>
        <v>30</v>
      </c>
      <c r="U3732">
        <v>7</v>
      </c>
      <c r="V3732" s="5">
        <v>0.51935185185185184</v>
      </c>
      <c r="W3732" s="8">
        <v>0.5</v>
      </c>
      <c r="X3732" t="s">
        <v>117</v>
      </c>
      <c r="Y3732" t="str">
        <f>+VLOOKUP($X3732,[1]ParadasReg!$F:$I,4,0)</f>
        <v>Parada 2 / Cruz Almeyda - Avenida Grecia</v>
      </c>
      <c r="Z3732">
        <f>+VLOOKUP($X3732,[1]ParadasReg!$F:$I,3,0)</f>
        <v>13</v>
      </c>
    </row>
    <row r="3733" spans="1:26" x14ac:dyDescent="0.25">
      <c r="A3733">
        <v>924674</v>
      </c>
      <c r="B3733">
        <v>2031</v>
      </c>
      <c r="C3733" s="3">
        <v>45886.520682870367</v>
      </c>
      <c r="D3733" t="s">
        <v>74</v>
      </c>
      <c r="E3733">
        <v>2</v>
      </c>
      <c r="F3733">
        <v>14</v>
      </c>
      <c r="G3733">
        <v>2</v>
      </c>
      <c r="H3733">
        <v>0</v>
      </c>
      <c r="I3733">
        <v>0</v>
      </c>
      <c r="J3733">
        <v>14</v>
      </c>
      <c r="K3733">
        <v>0</v>
      </c>
      <c r="L3733">
        <v>0</v>
      </c>
      <c r="M3733">
        <v>0</v>
      </c>
      <c r="N3733">
        <v>0</v>
      </c>
      <c r="O3733">
        <v>-33.469136666666657</v>
      </c>
      <c r="P3733">
        <v>-70.576565000000002</v>
      </c>
      <c r="Q3733">
        <v>17.283950617283949</v>
      </c>
      <c r="R3733">
        <v>519</v>
      </c>
      <c r="S3733" t="s">
        <v>89</v>
      </c>
      <c r="T3733">
        <f t="shared" si="58"/>
        <v>10</v>
      </c>
      <c r="U3733">
        <v>7</v>
      </c>
      <c r="V3733" s="5">
        <v>0.52068287037037042</v>
      </c>
      <c r="W3733" s="8">
        <v>0.5</v>
      </c>
      <c r="X3733" t="s">
        <v>100</v>
      </c>
      <c r="Y3733" t="str">
        <f>+VLOOKUP($X3733,[1]ParadasReg!$F:$I,4,0)</f>
        <v>Parada 4 / (M) Grecia</v>
      </c>
      <c r="Z3733">
        <f>+VLOOKUP($X3733,[1]ParadasReg!$F:$I,3,0)</f>
        <v>14</v>
      </c>
    </row>
    <row r="3734" spans="1:26" x14ac:dyDescent="0.25">
      <c r="A3734">
        <v>924680</v>
      </c>
      <c r="B3734">
        <v>2031</v>
      </c>
      <c r="C3734" s="3">
        <v>45886.522164351853</v>
      </c>
      <c r="D3734" t="s">
        <v>74</v>
      </c>
      <c r="E3734">
        <v>3</v>
      </c>
      <c r="F3734">
        <v>0</v>
      </c>
      <c r="G3734">
        <v>3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-33.467419999999997</v>
      </c>
      <c r="P3734">
        <v>-70.58117</v>
      </c>
      <c r="Q3734">
        <v>20.987654320987652</v>
      </c>
      <c r="R3734">
        <v>519</v>
      </c>
      <c r="S3734" t="s">
        <v>89</v>
      </c>
      <c r="T3734">
        <f t="shared" si="58"/>
        <v>20</v>
      </c>
      <c r="U3734">
        <v>7</v>
      </c>
      <c r="V3734" s="5">
        <v>0.52216435185185184</v>
      </c>
      <c r="W3734" s="8">
        <v>0.52083333333333326</v>
      </c>
      <c r="X3734" t="s">
        <v>101</v>
      </c>
      <c r="Y3734" t="str">
        <f>+VLOOKUP($X3734,[1]ParadasReg!$F:$I,4,0)</f>
        <v>Parada 2 / ADO Chile</v>
      </c>
      <c r="Z3734">
        <f>+VLOOKUP($X3734,[1]ParadasReg!$F:$I,3,0)</f>
        <v>15</v>
      </c>
    </row>
    <row r="3735" spans="1:26" x14ac:dyDescent="0.25">
      <c r="A3735">
        <v>924687</v>
      </c>
      <c r="B3735">
        <v>2031</v>
      </c>
      <c r="C3735" s="3">
        <v>45886.52511574074</v>
      </c>
      <c r="D3735" t="s">
        <v>74</v>
      </c>
      <c r="E3735">
        <v>3</v>
      </c>
      <c r="F3735">
        <v>2</v>
      </c>
      <c r="G3735">
        <v>3</v>
      </c>
      <c r="H3735">
        <v>0</v>
      </c>
      <c r="I3735">
        <v>0</v>
      </c>
      <c r="J3735">
        <v>2</v>
      </c>
      <c r="K3735">
        <v>0</v>
      </c>
      <c r="L3735">
        <v>0</v>
      </c>
      <c r="M3735">
        <v>0</v>
      </c>
      <c r="N3735">
        <v>0</v>
      </c>
      <c r="O3735">
        <v>-33.464596666666672</v>
      </c>
      <c r="P3735">
        <v>-70.597738333333339</v>
      </c>
      <c r="Q3735">
        <v>22.222222222222221</v>
      </c>
      <c r="R3735">
        <v>519</v>
      </c>
      <c r="S3735" t="s">
        <v>89</v>
      </c>
      <c r="T3735">
        <f t="shared" si="58"/>
        <v>20</v>
      </c>
      <c r="U3735">
        <v>7</v>
      </c>
      <c r="V3735" s="5">
        <v>0.52511574074074074</v>
      </c>
      <c r="W3735" s="8">
        <v>0.52083333333333326</v>
      </c>
      <c r="X3735" t="s">
        <v>103</v>
      </c>
      <c r="Y3735" t="str">
        <f>+VLOOKUP($X3735,[1]ParadasReg!$F:$I,4,0)</f>
        <v>Parada 2 / Pedagógico</v>
      </c>
      <c r="Z3735">
        <f>+VLOOKUP($X3735,[1]ParadasReg!$F:$I,3,0)</f>
        <v>17</v>
      </c>
    </row>
    <row r="3736" spans="1:26" x14ac:dyDescent="0.25">
      <c r="A3736">
        <v>924690</v>
      </c>
      <c r="B3736">
        <v>2031</v>
      </c>
      <c r="C3736" s="3">
        <v>45886.525949074072</v>
      </c>
      <c r="D3736" t="s">
        <v>74</v>
      </c>
      <c r="E3736">
        <v>0</v>
      </c>
      <c r="F3736">
        <v>2</v>
      </c>
      <c r="G3736">
        <v>0</v>
      </c>
      <c r="H3736">
        <v>0</v>
      </c>
      <c r="I3736">
        <v>0</v>
      </c>
      <c r="J3736">
        <v>2</v>
      </c>
      <c r="K3736">
        <v>0</v>
      </c>
      <c r="L3736">
        <v>0</v>
      </c>
      <c r="M3736">
        <v>0</v>
      </c>
      <c r="N3736">
        <v>0</v>
      </c>
      <c r="O3736">
        <v>-33.463985000000001</v>
      </c>
      <c r="P3736">
        <v>-70.602298333333337</v>
      </c>
      <c r="Q3736">
        <v>19.753086419753085</v>
      </c>
      <c r="R3736">
        <v>519</v>
      </c>
      <c r="S3736" t="s">
        <v>89</v>
      </c>
      <c r="T3736">
        <f t="shared" si="58"/>
        <v>10</v>
      </c>
      <c r="U3736">
        <v>7</v>
      </c>
      <c r="V3736" s="5">
        <v>0.5259490740740741</v>
      </c>
      <c r="W3736" s="8">
        <v>0.52083333333333326</v>
      </c>
      <c r="X3736" t="s">
        <v>104</v>
      </c>
      <c r="Y3736" t="str">
        <f>+VLOOKUP($X3736,[1]ParadasReg!$F:$I,4,0)</f>
        <v>Parada 2 / Los Tres Antonios</v>
      </c>
      <c r="Z3736">
        <f>+VLOOKUP($X3736,[1]ParadasReg!$F:$I,3,0)</f>
        <v>18</v>
      </c>
    </row>
    <row r="3737" spans="1:26" x14ac:dyDescent="0.25">
      <c r="A3737">
        <v>924718</v>
      </c>
      <c r="B3737">
        <v>2031</v>
      </c>
      <c r="C3737" s="3">
        <v>45886.531736111108</v>
      </c>
      <c r="D3737" t="s">
        <v>74</v>
      </c>
      <c r="E3737">
        <v>0</v>
      </c>
      <c r="F3737">
        <v>1</v>
      </c>
      <c r="G3737">
        <v>0</v>
      </c>
      <c r="H3737">
        <v>0</v>
      </c>
      <c r="I3737">
        <v>0</v>
      </c>
      <c r="J3737">
        <v>1</v>
      </c>
      <c r="K3737">
        <v>0</v>
      </c>
      <c r="L3737">
        <v>0</v>
      </c>
      <c r="M3737">
        <v>0</v>
      </c>
      <c r="N3737">
        <v>0</v>
      </c>
      <c r="O3737">
        <v>-33.459998333333331</v>
      </c>
      <c r="P3737">
        <v>-70.622264999999999</v>
      </c>
      <c r="Q3737">
        <v>18.518518518518519</v>
      </c>
      <c r="R3737">
        <v>519</v>
      </c>
      <c r="S3737" t="s">
        <v>89</v>
      </c>
      <c r="T3737">
        <f t="shared" si="58"/>
        <v>10</v>
      </c>
      <c r="U3737">
        <v>7</v>
      </c>
      <c r="V3737" s="5">
        <v>0.53173611111111108</v>
      </c>
      <c r="W3737" s="8">
        <v>0.52083333333333326</v>
      </c>
      <c r="X3737" t="s">
        <v>107</v>
      </c>
      <c r="Y3737" t="str">
        <f>+VLOOKUP($X3737,[1]ParadasReg!$F:$I,4,0)</f>
        <v>Parada 4 / Suárez Mujica</v>
      </c>
      <c r="Z3737">
        <f>+VLOOKUP($X3737,[1]ParadasReg!$F:$I,3,0)</f>
        <v>22</v>
      </c>
    </row>
    <row r="3738" spans="1:26" x14ac:dyDescent="0.25">
      <c r="A3738">
        <v>924726</v>
      </c>
      <c r="B3738">
        <v>2031</v>
      </c>
      <c r="C3738" s="3">
        <v>45886.533738425933</v>
      </c>
      <c r="D3738" t="s">
        <v>74</v>
      </c>
      <c r="E3738">
        <v>4</v>
      </c>
      <c r="F3738">
        <v>6</v>
      </c>
      <c r="G3738">
        <v>1</v>
      </c>
      <c r="H3738">
        <v>1</v>
      </c>
      <c r="I3738">
        <v>3</v>
      </c>
      <c r="J3738">
        <v>5</v>
      </c>
      <c r="K3738">
        <v>0</v>
      </c>
      <c r="L3738">
        <v>0</v>
      </c>
      <c r="M3738">
        <v>0</v>
      </c>
      <c r="N3738">
        <v>0</v>
      </c>
      <c r="O3738">
        <v>-33.455076666666663</v>
      </c>
      <c r="P3738">
        <v>-70.628128333333336</v>
      </c>
      <c r="Q3738">
        <v>16.049382716049383</v>
      </c>
      <c r="R3738">
        <v>519</v>
      </c>
      <c r="S3738" t="s">
        <v>89</v>
      </c>
      <c r="T3738">
        <f t="shared" si="58"/>
        <v>10</v>
      </c>
      <c r="U3738">
        <v>7</v>
      </c>
      <c r="V3738" s="5">
        <v>0.53373842592592591</v>
      </c>
      <c r="W3738" s="8">
        <v>0.52083333333333326</v>
      </c>
      <c r="X3738" t="s">
        <v>108</v>
      </c>
      <c r="Y3738" t="str">
        <f>+VLOOKUP($X3738,[1]ParadasReg!$F:$I,4,0)</f>
        <v>Parada 2 / (M) Irarrázaval</v>
      </c>
      <c r="Z3738">
        <f>+VLOOKUP($X3738,[1]ParadasReg!$F:$I,3,0)</f>
        <v>23</v>
      </c>
    </row>
    <row r="3739" spans="1:26" x14ac:dyDescent="0.25">
      <c r="A3739">
        <v>924733</v>
      </c>
      <c r="B3739">
        <v>2031</v>
      </c>
      <c r="C3739" s="3">
        <v>45886.535092592603</v>
      </c>
      <c r="D3739" t="s">
        <v>74</v>
      </c>
      <c r="E3739">
        <v>0</v>
      </c>
      <c r="F3739">
        <v>3</v>
      </c>
      <c r="G3739">
        <v>0</v>
      </c>
      <c r="H3739">
        <v>0</v>
      </c>
      <c r="I3739">
        <v>0</v>
      </c>
      <c r="J3739">
        <v>3</v>
      </c>
      <c r="K3739">
        <v>0</v>
      </c>
      <c r="L3739">
        <v>0</v>
      </c>
      <c r="M3739">
        <v>0</v>
      </c>
      <c r="N3739">
        <v>0</v>
      </c>
      <c r="O3739">
        <v>-33.451161666666657</v>
      </c>
      <c r="P3739">
        <v>-70.631071666666671</v>
      </c>
      <c r="Q3739">
        <v>12.345679012345679</v>
      </c>
      <c r="R3739">
        <v>519</v>
      </c>
      <c r="S3739" t="s">
        <v>89</v>
      </c>
      <c r="T3739">
        <f t="shared" si="58"/>
        <v>10</v>
      </c>
      <c r="U3739">
        <v>7</v>
      </c>
      <c r="V3739" s="5">
        <v>0.53509259259259256</v>
      </c>
      <c r="W3739" s="8">
        <v>0.52083333333333326</v>
      </c>
      <c r="X3739" t="s">
        <v>109</v>
      </c>
      <c r="Y3739" t="str">
        <f>+VLOOKUP($X3739,[1]ParadasReg!$F:$I,4,0)</f>
        <v>Parada 7 / (M) Irarrázaval</v>
      </c>
      <c r="Z3739">
        <f>+VLOOKUP($X3739,[1]ParadasReg!$F:$I,3,0)</f>
        <v>24</v>
      </c>
    </row>
    <row r="3740" spans="1:26" x14ac:dyDescent="0.25">
      <c r="A3740">
        <v>924736</v>
      </c>
      <c r="B3740">
        <v>2031</v>
      </c>
      <c r="C3740" s="3">
        <v>45886.535682870373</v>
      </c>
      <c r="D3740" t="s">
        <v>74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-33.448943333333332</v>
      </c>
      <c r="P3740">
        <v>-70.631816666666666</v>
      </c>
      <c r="Q3740">
        <v>12.345679012345679</v>
      </c>
      <c r="R3740">
        <v>519</v>
      </c>
      <c r="S3740" t="s">
        <v>89</v>
      </c>
      <c r="T3740">
        <f t="shared" si="58"/>
        <v>10</v>
      </c>
      <c r="U3740">
        <v>7</v>
      </c>
      <c r="V3740" s="5">
        <v>0.53568287037037032</v>
      </c>
      <c r="W3740" s="8">
        <v>0.52083333333333326</v>
      </c>
      <c r="X3740" t="s">
        <v>110</v>
      </c>
      <c r="Y3740" t="str">
        <f>+VLOOKUP($X3740,[1]ParadasReg!$F:$I,4,0)</f>
        <v>Parada 2 / (M) Santa Isabel</v>
      </c>
      <c r="Z3740">
        <f>+VLOOKUP($X3740,[1]ParadasReg!$F:$I,3,0)</f>
        <v>25</v>
      </c>
    </row>
    <row r="3741" spans="1:26" x14ac:dyDescent="0.25">
      <c r="A3741">
        <v>924740</v>
      </c>
      <c r="B3741">
        <v>2031</v>
      </c>
      <c r="C3741" s="3">
        <v>45886.536481481482</v>
      </c>
      <c r="D3741" t="s">
        <v>74</v>
      </c>
      <c r="E3741">
        <v>0</v>
      </c>
      <c r="F3741">
        <v>1</v>
      </c>
      <c r="G3741">
        <v>0</v>
      </c>
      <c r="H3741">
        <v>0</v>
      </c>
      <c r="I3741">
        <v>0</v>
      </c>
      <c r="J3741">
        <v>1</v>
      </c>
      <c r="K3741">
        <v>0</v>
      </c>
      <c r="L3741">
        <v>0</v>
      </c>
      <c r="M3741">
        <v>0</v>
      </c>
      <c r="N3741">
        <v>0</v>
      </c>
      <c r="O3741">
        <v>-33.443725000000001</v>
      </c>
      <c r="P3741">
        <v>-70.633331666666663</v>
      </c>
      <c r="Q3741">
        <v>11.111111111111111</v>
      </c>
      <c r="R3741">
        <v>519</v>
      </c>
      <c r="S3741" t="s">
        <v>89</v>
      </c>
      <c r="T3741">
        <f t="shared" si="58"/>
        <v>10</v>
      </c>
      <c r="U3741">
        <v>7</v>
      </c>
      <c r="V3741" s="5">
        <v>0.53648148148148145</v>
      </c>
      <c r="W3741" s="8">
        <v>0.52083333333333326</v>
      </c>
      <c r="X3741" t="s">
        <v>111</v>
      </c>
      <c r="Y3741" t="str">
        <f>+VLOOKUP($X3741,[1]ParadasReg!$F:$I,4,0)</f>
        <v>Parada 2 / (M) Parque Bustamante</v>
      </c>
      <c r="Z3741">
        <f>+VLOOKUP($X3741,[1]ParadasReg!$F:$I,3,0)</f>
        <v>26</v>
      </c>
    </row>
    <row r="3742" spans="1:26" x14ac:dyDescent="0.25">
      <c r="A3742">
        <v>924747</v>
      </c>
      <c r="B3742">
        <v>2031</v>
      </c>
      <c r="C3742" s="3">
        <v>45886.538217592592</v>
      </c>
      <c r="D3742" t="s">
        <v>74</v>
      </c>
      <c r="E3742">
        <v>0</v>
      </c>
      <c r="F3742">
        <v>4</v>
      </c>
      <c r="G3742">
        <v>0</v>
      </c>
      <c r="H3742">
        <v>0</v>
      </c>
      <c r="I3742">
        <v>0</v>
      </c>
      <c r="J3742">
        <v>4</v>
      </c>
      <c r="K3742">
        <v>0</v>
      </c>
      <c r="L3742">
        <v>0</v>
      </c>
      <c r="M3742">
        <v>0</v>
      </c>
      <c r="N3742">
        <v>0</v>
      </c>
      <c r="O3742">
        <v>-33.437201666666667</v>
      </c>
      <c r="P3742">
        <v>-70.635990000000007</v>
      </c>
      <c r="Q3742">
        <v>6.1728395061728394</v>
      </c>
      <c r="R3742">
        <v>519</v>
      </c>
      <c r="S3742" t="s">
        <v>89</v>
      </c>
      <c r="T3742">
        <f t="shared" si="58"/>
        <v>0</v>
      </c>
      <c r="U3742">
        <v>7</v>
      </c>
      <c r="V3742" s="5">
        <v>0.53821759259259261</v>
      </c>
      <c r="W3742" s="8">
        <v>0.52083333333333326</v>
      </c>
      <c r="X3742" t="s">
        <v>112</v>
      </c>
      <c r="Y3742" t="str">
        <f>+VLOOKUP($X3742,[1]ParadasReg!$F:$I,4,0)</f>
        <v>Parada 4 / Plaza Italia</v>
      </c>
      <c r="Z3742">
        <f>+VLOOKUP($X3742,[1]ParadasReg!$F:$I,3,0)</f>
        <v>27</v>
      </c>
    </row>
    <row r="3743" spans="1:26" x14ac:dyDescent="0.25">
      <c r="A3743">
        <v>924753</v>
      </c>
      <c r="B3743">
        <v>2031</v>
      </c>
      <c r="C3743" s="3">
        <v>45886.539166666669</v>
      </c>
      <c r="D3743" t="s">
        <v>74</v>
      </c>
      <c r="E3743">
        <v>0</v>
      </c>
      <c r="F3743">
        <v>2</v>
      </c>
      <c r="G3743">
        <v>0</v>
      </c>
      <c r="H3743">
        <v>0</v>
      </c>
      <c r="I3743">
        <v>0</v>
      </c>
      <c r="J3743">
        <v>2</v>
      </c>
      <c r="K3743">
        <v>0</v>
      </c>
      <c r="L3743">
        <v>0</v>
      </c>
      <c r="M3743">
        <v>0</v>
      </c>
      <c r="N3743">
        <v>0</v>
      </c>
      <c r="O3743">
        <v>-33.439779999999999</v>
      </c>
      <c r="P3743">
        <v>-70.640055000000004</v>
      </c>
      <c r="Q3743">
        <v>3.7037037037037033</v>
      </c>
      <c r="R3743">
        <v>519</v>
      </c>
      <c r="S3743" t="s">
        <v>89</v>
      </c>
      <c r="T3743">
        <f t="shared" si="58"/>
        <v>0</v>
      </c>
      <c r="U3743">
        <v>7</v>
      </c>
      <c r="V3743" s="5">
        <v>0.53916666666666668</v>
      </c>
      <c r="W3743" s="8">
        <v>0.52083333333333326</v>
      </c>
      <c r="X3743" t="s">
        <v>113</v>
      </c>
      <c r="Y3743" t="str">
        <f>+VLOOKUP($X3743,[1]ParadasReg!$F:$I,4,0)</f>
        <v>Parada 4 / (M) Universidad Católica</v>
      </c>
      <c r="Z3743">
        <f>+VLOOKUP($X3743,[1]ParadasReg!$F:$I,3,0)</f>
        <v>28</v>
      </c>
    </row>
    <row r="3744" spans="1:26" x14ac:dyDescent="0.25">
      <c r="A3744">
        <v>924763</v>
      </c>
      <c r="B3744">
        <v>2031</v>
      </c>
      <c r="C3744" s="3">
        <v>45886.541122685187</v>
      </c>
      <c r="D3744" t="s">
        <v>74</v>
      </c>
      <c r="E3744">
        <v>0</v>
      </c>
      <c r="F3744">
        <v>3</v>
      </c>
      <c r="G3744">
        <v>0</v>
      </c>
      <c r="H3744">
        <v>0</v>
      </c>
      <c r="I3744">
        <v>0</v>
      </c>
      <c r="J3744">
        <v>3</v>
      </c>
      <c r="K3744">
        <v>0</v>
      </c>
      <c r="L3744">
        <v>0</v>
      </c>
      <c r="M3744">
        <v>0</v>
      </c>
      <c r="N3744">
        <v>0</v>
      </c>
      <c r="O3744">
        <v>-33.442586666666656</v>
      </c>
      <c r="P3744">
        <v>-70.645416666666662</v>
      </c>
      <c r="Q3744">
        <v>0</v>
      </c>
      <c r="R3744">
        <v>519</v>
      </c>
      <c r="S3744" t="s">
        <v>89</v>
      </c>
      <c r="T3744">
        <f t="shared" si="58"/>
        <v>0</v>
      </c>
      <c r="U3744">
        <v>7</v>
      </c>
      <c r="V3744" s="5">
        <v>0.54112268518518525</v>
      </c>
      <c r="W3744" s="8">
        <v>0.52083333333333326</v>
      </c>
      <c r="X3744" t="s">
        <v>114</v>
      </c>
      <c r="Y3744" t="str">
        <f>+VLOOKUP($X3744,[1]ParadasReg!$F:$I,4,0)</f>
        <v>Parada 3 / (M) Santa Lucía</v>
      </c>
      <c r="Z3744">
        <f>+VLOOKUP($X3744,[1]ParadasReg!$F:$I,3,0)</f>
        <v>29</v>
      </c>
    </row>
    <row r="3745" spans="1:26" x14ac:dyDescent="0.25">
      <c r="A3745">
        <v>924770</v>
      </c>
      <c r="B3745">
        <v>2031</v>
      </c>
      <c r="C3745" s="3">
        <v>45886.542615740742</v>
      </c>
      <c r="D3745" t="s">
        <v>74</v>
      </c>
      <c r="E3745">
        <v>0</v>
      </c>
      <c r="F3745">
        <v>3</v>
      </c>
      <c r="G3745">
        <v>0</v>
      </c>
      <c r="H3745">
        <v>0</v>
      </c>
      <c r="I3745">
        <v>0</v>
      </c>
      <c r="J3745">
        <v>3</v>
      </c>
      <c r="K3745">
        <v>0</v>
      </c>
      <c r="L3745">
        <v>0</v>
      </c>
      <c r="M3745">
        <v>0</v>
      </c>
      <c r="N3745">
        <v>0</v>
      </c>
      <c r="O3745">
        <v>-33.443853333333337</v>
      </c>
      <c r="P3745">
        <v>-70.651168333333331</v>
      </c>
      <c r="Q3745">
        <v>0</v>
      </c>
      <c r="R3745">
        <v>519</v>
      </c>
      <c r="S3745" t="s">
        <v>89</v>
      </c>
      <c r="T3745">
        <f t="shared" si="58"/>
        <v>0</v>
      </c>
      <c r="U3745">
        <v>7</v>
      </c>
      <c r="V3745" s="5">
        <v>0.5426157407407407</v>
      </c>
      <c r="W3745" s="8">
        <v>0.54166666666666663</v>
      </c>
      <c r="X3745" t="s">
        <v>115</v>
      </c>
      <c r="Y3745" t="str">
        <f>+VLOOKUP($X3745,[1]ParadasReg!$F:$I,4,0)</f>
        <v>Parada 3 / (M) Universidad de Chile</v>
      </c>
      <c r="Z3745">
        <f>+VLOOKUP($X3745,[1]ParadasReg!$F:$I,3,0)</f>
        <v>30</v>
      </c>
    </row>
    <row r="3746" spans="1:26" x14ac:dyDescent="0.25">
      <c r="A3746">
        <v>924773</v>
      </c>
      <c r="B3746">
        <v>2031</v>
      </c>
      <c r="C3746" s="3">
        <v>45886.543344907397</v>
      </c>
      <c r="D3746" t="s">
        <v>74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-33.444936666666663</v>
      </c>
      <c r="P3746">
        <v>-70.65637666666666</v>
      </c>
      <c r="Q3746">
        <v>0</v>
      </c>
      <c r="R3746">
        <v>519</v>
      </c>
      <c r="S3746" t="s">
        <v>89</v>
      </c>
      <c r="T3746">
        <f t="shared" si="58"/>
        <v>0</v>
      </c>
      <c r="U3746">
        <v>7</v>
      </c>
      <c r="V3746" s="5">
        <v>0.54334490740740737</v>
      </c>
      <c r="W3746" s="8">
        <v>0.54166666666666663</v>
      </c>
      <c r="X3746" t="s">
        <v>116</v>
      </c>
      <c r="Y3746" t="str">
        <f>+VLOOKUP($X3746,[1]ParadasReg!$F:$I,4,0)</f>
        <v>Parada 3 / (M) La Moneda</v>
      </c>
      <c r="Z3746">
        <f>+VLOOKUP($X3746,[1]ParadasReg!$F:$I,3,0)</f>
        <v>31</v>
      </c>
    </row>
    <row r="3747" spans="1:26" x14ac:dyDescent="0.25">
      <c r="A3747">
        <v>907260</v>
      </c>
      <c r="B3747">
        <v>2072</v>
      </c>
      <c r="C3747" s="3">
        <v>45880.252222222232</v>
      </c>
      <c r="D3747" t="s">
        <v>27</v>
      </c>
      <c r="E3747">
        <v>1</v>
      </c>
      <c r="F3747">
        <v>0</v>
      </c>
      <c r="G3747">
        <v>1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-33.481043333333332</v>
      </c>
      <c r="P3747">
        <v>-70.523538333333335</v>
      </c>
      <c r="Q3747">
        <v>1.2345679012345678</v>
      </c>
      <c r="R3747">
        <v>519</v>
      </c>
      <c r="S3747" t="s">
        <v>89</v>
      </c>
      <c r="T3747">
        <f t="shared" si="58"/>
        <v>0</v>
      </c>
      <c r="U3747">
        <v>1</v>
      </c>
      <c r="V3747" s="5">
        <v>0.25222222222222224</v>
      </c>
      <c r="W3747" s="8">
        <v>0.25</v>
      </c>
      <c r="X3747" t="s">
        <v>90</v>
      </c>
      <c r="Y3747" t="str">
        <f>+VLOOKUP($X3747,[1]ParadasReg!$F:$I,4,0)</f>
        <v xml:space="preserve">Av. Diagonal Las Torres / esq. Álvaro Casanova </v>
      </c>
      <c r="Z3747">
        <f>+VLOOKUP($X3747,[1]ParadasReg!$F:$I,3,0)</f>
        <v>1</v>
      </c>
    </row>
    <row r="3748" spans="1:26" x14ac:dyDescent="0.25">
      <c r="A3748">
        <v>907261</v>
      </c>
      <c r="B3748">
        <v>2072</v>
      </c>
      <c r="C3748" s="3">
        <v>45880.253113425933</v>
      </c>
      <c r="D3748" t="s">
        <v>27</v>
      </c>
      <c r="E3748">
        <v>1</v>
      </c>
      <c r="F3748">
        <v>0</v>
      </c>
      <c r="G3748">
        <v>1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-33.479106666666667</v>
      </c>
      <c r="P3748">
        <v>-70.52704833333334</v>
      </c>
      <c r="Q3748">
        <v>2.4691358024691357</v>
      </c>
      <c r="R3748">
        <v>519</v>
      </c>
      <c r="S3748" t="s">
        <v>89</v>
      </c>
      <c r="T3748">
        <f t="shared" si="58"/>
        <v>0</v>
      </c>
      <c r="U3748">
        <v>1</v>
      </c>
      <c r="V3748" s="5">
        <v>0.25311342592592595</v>
      </c>
      <c r="W3748" s="8">
        <v>0.25</v>
      </c>
      <c r="X3748" t="s">
        <v>91</v>
      </c>
      <c r="Y3748" t="str">
        <f>+VLOOKUP($X3748,[1]ParadasReg!$F:$I,4,0)</f>
        <v>Avenida Grecia / esq. Qda. de Sn. Pedro</v>
      </c>
      <c r="Z3748">
        <f>+VLOOKUP($X3748,[1]ParadasReg!$F:$I,3,0)</f>
        <v>3</v>
      </c>
    </row>
    <row r="3749" spans="1:26" x14ac:dyDescent="0.25">
      <c r="A3749">
        <v>907262</v>
      </c>
      <c r="B3749">
        <v>2072</v>
      </c>
      <c r="C3749" s="3">
        <v>45880.253518518519</v>
      </c>
      <c r="D3749" t="s">
        <v>27</v>
      </c>
      <c r="E3749">
        <v>1</v>
      </c>
      <c r="F3749">
        <v>0</v>
      </c>
      <c r="G3749">
        <v>1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-33.478973333333343</v>
      </c>
      <c r="P3749">
        <v>-70.527666666666661</v>
      </c>
      <c r="Q3749">
        <v>3.7037037037037033</v>
      </c>
      <c r="R3749">
        <v>519</v>
      </c>
      <c r="S3749" t="s">
        <v>89</v>
      </c>
      <c r="T3749">
        <f t="shared" si="58"/>
        <v>0</v>
      </c>
      <c r="U3749">
        <v>1</v>
      </c>
      <c r="V3749" s="5">
        <v>0.25351851851851853</v>
      </c>
      <c r="W3749" s="8">
        <v>0.25</v>
      </c>
      <c r="X3749" t="s">
        <v>91</v>
      </c>
      <c r="Y3749" t="str">
        <f>+VLOOKUP($X3749,[1]ParadasReg!$F:$I,4,0)</f>
        <v>Avenida Grecia / esq. Qda. de Sn. Pedro</v>
      </c>
      <c r="Z3749">
        <f>+VLOOKUP($X3749,[1]ParadasReg!$F:$I,3,0)</f>
        <v>3</v>
      </c>
    </row>
    <row r="3750" spans="1:26" x14ac:dyDescent="0.25">
      <c r="A3750">
        <v>907263</v>
      </c>
      <c r="B3750">
        <v>2072</v>
      </c>
      <c r="C3750" s="3">
        <v>45880.254259259258</v>
      </c>
      <c r="D3750" t="s">
        <v>27</v>
      </c>
      <c r="E3750">
        <v>1</v>
      </c>
      <c r="F3750">
        <v>0</v>
      </c>
      <c r="G3750">
        <v>1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-33.478256666666667</v>
      </c>
      <c r="P3750">
        <v>-70.531348333333327</v>
      </c>
      <c r="Q3750">
        <v>4.9382716049382713</v>
      </c>
      <c r="R3750">
        <v>519</v>
      </c>
      <c r="S3750" t="s">
        <v>89</v>
      </c>
      <c r="T3750">
        <f t="shared" si="58"/>
        <v>0</v>
      </c>
      <c r="U3750">
        <v>1</v>
      </c>
      <c r="V3750" s="5">
        <v>0.25425925925925924</v>
      </c>
      <c r="W3750" s="8">
        <v>0.25</v>
      </c>
      <c r="X3750" t="s">
        <v>92</v>
      </c>
      <c r="Y3750" t="str">
        <f>+VLOOKUP($X3750,[1]ParadasReg!$F:$I,4,0)</f>
        <v>Avenida Grecia / esq. Los Picachos</v>
      </c>
      <c r="Z3750">
        <f>+VLOOKUP($X3750,[1]ParadasReg!$F:$I,3,0)</f>
        <v>4</v>
      </c>
    </row>
    <row r="3751" spans="1:26" x14ac:dyDescent="0.25">
      <c r="A3751">
        <v>907264</v>
      </c>
      <c r="B3751">
        <v>2072</v>
      </c>
      <c r="C3751" s="3">
        <v>45880.255231481482</v>
      </c>
      <c r="D3751" t="s">
        <v>27</v>
      </c>
      <c r="E3751">
        <v>2</v>
      </c>
      <c r="F3751">
        <v>0</v>
      </c>
      <c r="G3751">
        <v>2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-33.476765</v>
      </c>
      <c r="P3751">
        <v>-70.538679999999999</v>
      </c>
      <c r="Q3751">
        <v>7.4074074074074066</v>
      </c>
      <c r="R3751">
        <v>519</v>
      </c>
      <c r="S3751" t="s">
        <v>89</v>
      </c>
      <c r="T3751">
        <f t="shared" si="58"/>
        <v>0</v>
      </c>
      <c r="U3751">
        <v>1</v>
      </c>
      <c r="V3751" s="5">
        <v>0.2552314814814815</v>
      </c>
      <c r="W3751" s="8">
        <v>0.25</v>
      </c>
      <c r="X3751" t="s">
        <v>94</v>
      </c>
      <c r="Y3751" t="str">
        <f>+VLOOKUP($X3751,[1]ParadasReg!$F:$I,4,0)</f>
        <v>Avenida Grecia / esq. Amanecer</v>
      </c>
      <c r="Z3751">
        <f>+VLOOKUP($X3751,[1]ParadasReg!$F:$I,3,0)</f>
        <v>6</v>
      </c>
    </row>
    <row r="3752" spans="1:26" x14ac:dyDescent="0.25">
      <c r="A3752">
        <v>907266</v>
      </c>
      <c r="B3752">
        <v>2072</v>
      </c>
      <c r="C3752" s="3">
        <v>45880.25640046296</v>
      </c>
      <c r="D3752" t="s">
        <v>27</v>
      </c>
      <c r="E3752">
        <v>1</v>
      </c>
      <c r="F3752">
        <v>0</v>
      </c>
      <c r="G3752">
        <v>0</v>
      </c>
      <c r="H3752">
        <v>0</v>
      </c>
      <c r="I3752">
        <v>1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-33.476033333333334</v>
      </c>
      <c r="P3752">
        <v>-70.542316666666665</v>
      </c>
      <c r="Q3752">
        <v>8.6419753086419746</v>
      </c>
      <c r="R3752">
        <v>519</v>
      </c>
      <c r="S3752" t="s">
        <v>89</v>
      </c>
      <c r="T3752">
        <f t="shared" si="58"/>
        <v>0</v>
      </c>
      <c r="U3752">
        <v>1</v>
      </c>
      <c r="V3752" s="5">
        <v>0.25640046296296298</v>
      </c>
      <c r="W3752" s="8">
        <v>0.25</v>
      </c>
      <c r="X3752" t="s">
        <v>95</v>
      </c>
      <c r="Y3752" t="str">
        <f>+VLOOKUP($X3752,[1]ParadasReg!$F:$I,4,0)</f>
        <v>Parada / Muni. Peñalolén</v>
      </c>
      <c r="Z3752">
        <f>+VLOOKUP($X3752,[1]ParadasReg!$F:$I,3,0)</f>
        <v>7</v>
      </c>
    </row>
    <row r="3753" spans="1:26" x14ac:dyDescent="0.25">
      <c r="A3753">
        <v>907267</v>
      </c>
      <c r="B3753">
        <v>2072</v>
      </c>
      <c r="C3753" s="3">
        <v>45880.256979166668</v>
      </c>
      <c r="D3753" t="s">
        <v>27</v>
      </c>
      <c r="E3753">
        <v>1</v>
      </c>
      <c r="F3753">
        <v>0</v>
      </c>
      <c r="G3753">
        <v>1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-33.47512833333333</v>
      </c>
      <c r="P3753">
        <v>-70.546851666666669</v>
      </c>
      <c r="Q3753">
        <v>9.8765432098765427</v>
      </c>
      <c r="R3753">
        <v>519</v>
      </c>
      <c r="S3753" t="s">
        <v>89</v>
      </c>
      <c r="T3753">
        <f t="shared" si="58"/>
        <v>0</v>
      </c>
      <c r="U3753">
        <v>1</v>
      </c>
      <c r="V3753" s="5">
        <v>0.2569791666666667</v>
      </c>
      <c r="W3753" s="8">
        <v>0.25</v>
      </c>
      <c r="X3753" t="s">
        <v>96</v>
      </c>
      <c r="Y3753" t="str">
        <f>+VLOOKUP($X3753,[1]ParadasReg!$F:$I,4,0)</f>
        <v>Avenida Grecia / esq. Palena</v>
      </c>
      <c r="Z3753">
        <f>+VLOOKUP($X3753,[1]ParadasReg!$F:$I,3,0)</f>
        <v>8</v>
      </c>
    </row>
    <row r="3754" spans="1:26" x14ac:dyDescent="0.25">
      <c r="A3754">
        <v>907269</v>
      </c>
      <c r="B3754">
        <v>2072</v>
      </c>
      <c r="C3754" s="3">
        <v>45880.257708333331</v>
      </c>
      <c r="D3754" t="s">
        <v>27</v>
      </c>
      <c r="E3754">
        <v>2</v>
      </c>
      <c r="F3754">
        <v>0</v>
      </c>
      <c r="G3754">
        <v>2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-33.474179999999997</v>
      </c>
      <c r="P3754">
        <v>-70.551353333333338</v>
      </c>
      <c r="Q3754">
        <v>12.345679012345679</v>
      </c>
      <c r="R3754">
        <v>519</v>
      </c>
      <c r="S3754" t="s">
        <v>89</v>
      </c>
      <c r="T3754">
        <f t="shared" si="58"/>
        <v>10</v>
      </c>
      <c r="U3754">
        <v>1</v>
      </c>
      <c r="V3754" s="5">
        <v>0.25770833333333332</v>
      </c>
      <c r="W3754" s="8">
        <v>0.25</v>
      </c>
      <c r="X3754" t="s">
        <v>97</v>
      </c>
      <c r="Y3754" t="str">
        <f>+VLOOKUP($X3754,[1]ParadasReg!$F:$I,4,0)</f>
        <v>Avenida Grecia / esq. Pasaje 444</v>
      </c>
      <c r="Z3754">
        <f>+VLOOKUP($X3754,[1]ParadasReg!$F:$I,3,0)</f>
        <v>9</v>
      </c>
    </row>
    <row r="3755" spans="1:26" x14ac:dyDescent="0.25">
      <c r="A3755">
        <v>907270</v>
      </c>
      <c r="B3755">
        <v>2072</v>
      </c>
      <c r="C3755" s="3">
        <v>45880.259560185194</v>
      </c>
      <c r="D3755" t="s">
        <v>27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-33.471893333333327</v>
      </c>
      <c r="P3755">
        <v>-70.562621666666672</v>
      </c>
      <c r="Q3755">
        <v>12.345679012345679</v>
      </c>
      <c r="R3755">
        <v>519</v>
      </c>
      <c r="S3755" t="s">
        <v>89</v>
      </c>
      <c r="T3755">
        <f t="shared" si="58"/>
        <v>10</v>
      </c>
      <c r="U3755">
        <v>1</v>
      </c>
      <c r="V3755" s="5">
        <v>0.2595601851851852</v>
      </c>
      <c r="W3755" s="8">
        <v>0.25</v>
      </c>
      <c r="X3755" t="s">
        <v>99</v>
      </c>
      <c r="Y3755" t="str">
        <f>+VLOOKUP($X3755,[1]ParadasReg!$F:$I,4,0)</f>
        <v>Parada 2 / Ictinos - Avenida Grecia</v>
      </c>
      <c r="Z3755">
        <f>+VLOOKUP($X3755,[1]ParadasReg!$F:$I,3,0)</f>
        <v>11</v>
      </c>
    </row>
    <row r="3756" spans="1:26" x14ac:dyDescent="0.25">
      <c r="A3756">
        <v>907272</v>
      </c>
      <c r="B3756">
        <v>2072</v>
      </c>
      <c r="C3756" s="3">
        <v>45880.260358796288</v>
      </c>
      <c r="D3756" t="s">
        <v>27</v>
      </c>
      <c r="E3756">
        <v>1</v>
      </c>
      <c r="F3756">
        <v>0</v>
      </c>
      <c r="G3756">
        <v>1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-33.47090166666667</v>
      </c>
      <c r="P3756">
        <v>-70.567696666666663</v>
      </c>
      <c r="Q3756">
        <v>13.580246913580247</v>
      </c>
      <c r="R3756">
        <v>519</v>
      </c>
      <c r="S3756" t="s">
        <v>89</v>
      </c>
      <c r="T3756">
        <f t="shared" si="58"/>
        <v>10</v>
      </c>
      <c r="U3756">
        <v>1</v>
      </c>
      <c r="V3756" s="5">
        <v>0.26035879629629627</v>
      </c>
      <c r="W3756" s="8">
        <v>0.25</v>
      </c>
      <c r="X3756" t="s">
        <v>119</v>
      </c>
      <c r="Y3756" t="str">
        <f>+VLOOKUP($X3756,[1]ParadasReg!$F:$I,4,0)</f>
        <v>Parada 2 / Los Molineros - Av. Grecia</v>
      </c>
      <c r="Z3756">
        <f>+VLOOKUP($X3756,[1]ParadasReg!$F:$I,3,0)</f>
        <v>12</v>
      </c>
    </row>
    <row r="3757" spans="1:26" x14ac:dyDescent="0.25">
      <c r="A3757">
        <v>907274</v>
      </c>
      <c r="B3757">
        <v>2072</v>
      </c>
      <c r="C3757" s="3">
        <v>45880.261840277781</v>
      </c>
      <c r="D3757" t="s">
        <v>27</v>
      </c>
      <c r="E3757">
        <v>1</v>
      </c>
      <c r="F3757">
        <v>3</v>
      </c>
      <c r="G3757">
        <v>0</v>
      </c>
      <c r="H3757">
        <v>0</v>
      </c>
      <c r="I3757">
        <v>1</v>
      </c>
      <c r="J3757">
        <v>3</v>
      </c>
      <c r="K3757">
        <v>0</v>
      </c>
      <c r="L3757">
        <v>0</v>
      </c>
      <c r="M3757">
        <v>0</v>
      </c>
      <c r="N3757">
        <v>0</v>
      </c>
      <c r="O3757">
        <v>-33.469136666666657</v>
      </c>
      <c r="P3757">
        <v>-70.576298333333327</v>
      </c>
      <c r="Q3757">
        <v>11.111111111111111</v>
      </c>
      <c r="R3757">
        <v>519</v>
      </c>
      <c r="S3757" t="s">
        <v>89</v>
      </c>
      <c r="T3757">
        <f t="shared" si="58"/>
        <v>10</v>
      </c>
      <c r="U3757">
        <v>1</v>
      </c>
      <c r="V3757" s="5">
        <v>0.2618402777777778</v>
      </c>
      <c r="W3757" s="8">
        <v>0.25</v>
      </c>
      <c r="X3757" t="s">
        <v>100</v>
      </c>
      <c r="Y3757" t="str">
        <f>+VLOOKUP($X3757,[1]ParadasReg!$F:$I,4,0)</f>
        <v>Parada 4 / (M) Grecia</v>
      </c>
      <c r="Z3757">
        <f>+VLOOKUP($X3757,[1]ParadasReg!$F:$I,3,0)</f>
        <v>14</v>
      </c>
    </row>
    <row r="3758" spans="1:26" x14ac:dyDescent="0.25">
      <c r="A3758">
        <v>907280</v>
      </c>
      <c r="B3758">
        <v>2072</v>
      </c>
      <c r="C3758" s="3">
        <v>45880.265405092592</v>
      </c>
      <c r="D3758" t="s">
        <v>27</v>
      </c>
      <c r="E3758">
        <v>5</v>
      </c>
      <c r="F3758">
        <v>2</v>
      </c>
      <c r="G3758">
        <v>0</v>
      </c>
      <c r="H3758">
        <v>0</v>
      </c>
      <c r="I3758">
        <v>5</v>
      </c>
      <c r="J3758">
        <v>2</v>
      </c>
      <c r="K3758">
        <v>0</v>
      </c>
      <c r="L3758">
        <v>0</v>
      </c>
      <c r="M3758">
        <v>0</v>
      </c>
      <c r="N3758">
        <v>0</v>
      </c>
      <c r="O3758">
        <v>-33.464603333333343</v>
      </c>
      <c r="P3758">
        <v>-70.597786666666664</v>
      </c>
      <c r="Q3758">
        <v>14.814814814814813</v>
      </c>
      <c r="R3758">
        <v>519</v>
      </c>
      <c r="S3758" t="s">
        <v>89</v>
      </c>
      <c r="T3758">
        <f t="shared" si="58"/>
        <v>10</v>
      </c>
      <c r="U3758">
        <v>1</v>
      </c>
      <c r="V3758" s="5">
        <v>0.2654050925925926</v>
      </c>
      <c r="W3758" s="8">
        <v>0.25</v>
      </c>
      <c r="X3758" t="s">
        <v>103</v>
      </c>
      <c r="Y3758" t="str">
        <f>+VLOOKUP($X3758,[1]ParadasReg!$F:$I,4,0)</f>
        <v>Parada 2 / Pedagógico</v>
      </c>
      <c r="Z3758">
        <f>+VLOOKUP($X3758,[1]ParadasReg!$F:$I,3,0)</f>
        <v>17</v>
      </c>
    </row>
    <row r="3759" spans="1:26" x14ac:dyDescent="0.25">
      <c r="A3759">
        <v>907283</v>
      </c>
      <c r="B3759">
        <v>2072</v>
      </c>
      <c r="C3759" s="3">
        <v>45880.266689814824</v>
      </c>
      <c r="D3759" t="s">
        <v>27</v>
      </c>
      <c r="E3759">
        <v>2</v>
      </c>
      <c r="F3759">
        <v>1</v>
      </c>
      <c r="G3759">
        <v>2</v>
      </c>
      <c r="H3759">
        <v>0</v>
      </c>
      <c r="I3759">
        <v>0</v>
      </c>
      <c r="J3759">
        <v>1</v>
      </c>
      <c r="K3759">
        <v>0</v>
      </c>
      <c r="L3759">
        <v>0</v>
      </c>
      <c r="M3759">
        <v>0</v>
      </c>
      <c r="N3759">
        <v>0</v>
      </c>
      <c r="O3759">
        <v>-33.463864999999998</v>
      </c>
      <c r="P3759">
        <v>-70.602440000000001</v>
      </c>
      <c r="Q3759">
        <v>16.049382716049383</v>
      </c>
      <c r="R3759">
        <v>519</v>
      </c>
      <c r="S3759" t="s">
        <v>89</v>
      </c>
      <c r="T3759">
        <f t="shared" si="58"/>
        <v>10</v>
      </c>
      <c r="U3759">
        <v>1</v>
      </c>
      <c r="V3759" s="5">
        <v>0.26668981481481485</v>
      </c>
      <c r="W3759" s="8">
        <v>0.25</v>
      </c>
      <c r="X3759" t="s">
        <v>104</v>
      </c>
      <c r="Y3759" t="str">
        <f>+VLOOKUP($X3759,[1]ParadasReg!$F:$I,4,0)</f>
        <v>Parada 2 / Los Tres Antonios</v>
      </c>
      <c r="Z3759">
        <f>+VLOOKUP($X3759,[1]ParadasReg!$F:$I,3,0)</f>
        <v>18</v>
      </c>
    </row>
    <row r="3760" spans="1:26" x14ac:dyDescent="0.25">
      <c r="A3760">
        <v>907284</v>
      </c>
      <c r="B3760">
        <v>2072</v>
      </c>
      <c r="C3760" s="3">
        <v>45880.267777777779</v>
      </c>
      <c r="D3760" t="s">
        <v>27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-33.462163333333343</v>
      </c>
      <c r="P3760">
        <v>-70.607669999999999</v>
      </c>
      <c r="Q3760">
        <v>16.049382716049383</v>
      </c>
      <c r="R3760">
        <v>519</v>
      </c>
      <c r="S3760" t="s">
        <v>89</v>
      </c>
      <c r="T3760">
        <f t="shared" si="58"/>
        <v>10</v>
      </c>
      <c r="U3760">
        <v>1</v>
      </c>
      <c r="V3760" s="5">
        <v>0.26777777777777778</v>
      </c>
      <c r="W3760" s="8">
        <v>0.25</v>
      </c>
      <c r="X3760" t="s">
        <v>118</v>
      </c>
      <c r="Y3760" t="str">
        <f>+VLOOKUP($X3760,[1]ParadasReg!$F:$I,4,0)</f>
        <v>Parada 2 / (M) Est.Nacional</v>
      </c>
      <c r="Z3760">
        <f>+VLOOKUP($X3760,[1]ParadasReg!$F:$I,3,0)</f>
        <v>19</v>
      </c>
    </row>
    <row r="3761" spans="1:26" x14ac:dyDescent="0.25">
      <c r="A3761">
        <v>907291</v>
      </c>
      <c r="B3761">
        <v>2072</v>
      </c>
      <c r="C3761" s="3">
        <v>45880.269629629627</v>
      </c>
      <c r="D3761" t="s">
        <v>27</v>
      </c>
      <c r="E3761">
        <v>2</v>
      </c>
      <c r="F3761">
        <v>0</v>
      </c>
      <c r="G3761">
        <v>2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-33.461483333333327</v>
      </c>
      <c r="P3761">
        <v>-70.617423333333335</v>
      </c>
      <c r="Q3761">
        <v>18.518518518518519</v>
      </c>
      <c r="R3761">
        <v>519</v>
      </c>
      <c r="S3761" t="s">
        <v>89</v>
      </c>
      <c r="T3761">
        <f t="shared" si="58"/>
        <v>10</v>
      </c>
      <c r="U3761">
        <v>1</v>
      </c>
      <c r="V3761" s="5">
        <v>0.26962962962962961</v>
      </c>
      <c r="W3761" s="8">
        <v>0.25</v>
      </c>
      <c r="X3761" t="s">
        <v>106</v>
      </c>
      <c r="Y3761" t="str">
        <f>+VLOOKUP($X3761,[1]ParadasReg!$F:$I,4,0)</f>
        <v>Parada 2 / Villa Olímpica</v>
      </c>
      <c r="Z3761">
        <f>+VLOOKUP($X3761,[1]ParadasReg!$F:$I,3,0)</f>
        <v>21</v>
      </c>
    </row>
    <row r="3762" spans="1:26" x14ac:dyDescent="0.25">
      <c r="A3762">
        <v>907293</v>
      </c>
      <c r="B3762">
        <v>2072</v>
      </c>
      <c r="C3762" s="3">
        <v>45880.270486111112</v>
      </c>
      <c r="D3762" t="s">
        <v>27</v>
      </c>
      <c r="E3762">
        <v>1</v>
      </c>
      <c r="F3762">
        <v>0</v>
      </c>
      <c r="G3762">
        <v>1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-33.459958333333333</v>
      </c>
      <c r="P3762">
        <v>-70.622208333333333</v>
      </c>
      <c r="Q3762">
        <v>19.753086419753085</v>
      </c>
      <c r="R3762">
        <v>519</v>
      </c>
      <c r="S3762" t="s">
        <v>89</v>
      </c>
      <c r="T3762">
        <f t="shared" si="58"/>
        <v>10</v>
      </c>
      <c r="U3762">
        <v>1</v>
      </c>
      <c r="V3762" s="5">
        <v>0.27048611111111109</v>
      </c>
      <c r="W3762" s="8">
        <v>0.25</v>
      </c>
      <c r="X3762" t="s">
        <v>107</v>
      </c>
      <c r="Y3762" t="str">
        <f>+VLOOKUP($X3762,[1]ParadasReg!$F:$I,4,0)</f>
        <v>Parada 4 / Suárez Mujica</v>
      </c>
      <c r="Z3762">
        <f>+VLOOKUP($X3762,[1]ParadasReg!$F:$I,3,0)</f>
        <v>22</v>
      </c>
    </row>
    <row r="3763" spans="1:26" x14ac:dyDescent="0.25">
      <c r="A3763">
        <v>907296</v>
      </c>
      <c r="B3763">
        <v>2072</v>
      </c>
      <c r="C3763" s="3">
        <v>45880.271967592591</v>
      </c>
      <c r="D3763" t="s">
        <v>27</v>
      </c>
      <c r="E3763">
        <v>1</v>
      </c>
      <c r="F3763">
        <v>3</v>
      </c>
      <c r="G3763">
        <v>0</v>
      </c>
      <c r="H3763">
        <v>0</v>
      </c>
      <c r="I3763">
        <v>1</v>
      </c>
      <c r="J3763">
        <v>3</v>
      </c>
      <c r="K3763">
        <v>0</v>
      </c>
      <c r="L3763">
        <v>0</v>
      </c>
      <c r="M3763">
        <v>0</v>
      </c>
      <c r="N3763">
        <v>0</v>
      </c>
      <c r="O3763">
        <v>-33.455013333333333</v>
      </c>
      <c r="P3763">
        <v>-70.628056666666666</v>
      </c>
      <c r="Q3763">
        <v>17.283950617283949</v>
      </c>
      <c r="R3763">
        <v>519</v>
      </c>
      <c r="S3763" t="s">
        <v>89</v>
      </c>
      <c r="T3763">
        <f t="shared" si="58"/>
        <v>10</v>
      </c>
      <c r="U3763">
        <v>1</v>
      </c>
      <c r="V3763" s="5">
        <v>0.27196759259259257</v>
      </c>
      <c r="W3763" s="8">
        <v>0.27083333333333331</v>
      </c>
      <c r="X3763" t="s">
        <v>108</v>
      </c>
      <c r="Y3763" t="str">
        <f>+VLOOKUP($X3763,[1]ParadasReg!$F:$I,4,0)</f>
        <v>Parada 2 / (M) Irarrázaval</v>
      </c>
      <c r="Z3763">
        <f>+VLOOKUP($X3763,[1]ParadasReg!$F:$I,3,0)</f>
        <v>23</v>
      </c>
    </row>
    <row r="3764" spans="1:26" x14ac:dyDescent="0.25">
      <c r="A3764">
        <v>907306</v>
      </c>
      <c r="B3764">
        <v>2072</v>
      </c>
      <c r="C3764" s="3">
        <v>45880.274270833332</v>
      </c>
      <c r="D3764" t="s">
        <v>27</v>
      </c>
      <c r="E3764">
        <v>1</v>
      </c>
      <c r="F3764">
        <v>2</v>
      </c>
      <c r="G3764">
        <v>1</v>
      </c>
      <c r="H3764">
        <v>0</v>
      </c>
      <c r="I3764">
        <v>0</v>
      </c>
      <c r="J3764">
        <v>2</v>
      </c>
      <c r="K3764">
        <v>0</v>
      </c>
      <c r="L3764">
        <v>0</v>
      </c>
      <c r="M3764">
        <v>0</v>
      </c>
      <c r="N3764">
        <v>0</v>
      </c>
      <c r="O3764">
        <v>-33.448846666666668</v>
      </c>
      <c r="P3764">
        <v>-70.631818333333328</v>
      </c>
      <c r="Q3764">
        <v>16.049382716049383</v>
      </c>
      <c r="R3764">
        <v>519</v>
      </c>
      <c r="S3764" t="s">
        <v>89</v>
      </c>
      <c r="T3764">
        <f t="shared" si="58"/>
        <v>10</v>
      </c>
      <c r="U3764">
        <v>1</v>
      </c>
      <c r="V3764" s="5">
        <v>0.2742708333333333</v>
      </c>
      <c r="W3764" s="8">
        <v>0.27083333333333331</v>
      </c>
      <c r="X3764" t="s">
        <v>110</v>
      </c>
      <c r="Y3764" t="str">
        <f>+VLOOKUP($X3764,[1]ParadasReg!$F:$I,4,0)</f>
        <v>Parada 2 / (M) Santa Isabel</v>
      </c>
      <c r="Z3764">
        <f>+VLOOKUP($X3764,[1]ParadasReg!$F:$I,3,0)</f>
        <v>25</v>
      </c>
    </row>
    <row r="3765" spans="1:26" x14ac:dyDescent="0.25">
      <c r="A3765">
        <v>907313</v>
      </c>
      <c r="B3765">
        <v>2072</v>
      </c>
      <c r="C3765" s="3">
        <v>45880.275682870371</v>
      </c>
      <c r="D3765" t="s">
        <v>27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-33.443648333333343</v>
      </c>
      <c r="P3765">
        <v>-70.63330666666667</v>
      </c>
      <c r="Q3765">
        <v>16.049382716049383</v>
      </c>
      <c r="R3765">
        <v>519</v>
      </c>
      <c r="S3765" t="s">
        <v>89</v>
      </c>
      <c r="T3765">
        <f t="shared" si="58"/>
        <v>10</v>
      </c>
      <c r="U3765">
        <v>1</v>
      </c>
      <c r="V3765" s="5">
        <v>0.27568287037037037</v>
      </c>
      <c r="W3765" s="8">
        <v>0.27083333333333331</v>
      </c>
      <c r="X3765" t="s">
        <v>111</v>
      </c>
      <c r="Y3765" t="str">
        <f>+VLOOKUP($X3765,[1]ParadasReg!$F:$I,4,0)</f>
        <v>Parada 2 / (M) Parque Bustamante</v>
      </c>
      <c r="Z3765">
        <f>+VLOOKUP($X3765,[1]ParadasReg!$F:$I,3,0)</f>
        <v>26</v>
      </c>
    </row>
    <row r="3766" spans="1:26" x14ac:dyDescent="0.25">
      <c r="A3766">
        <v>907323</v>
      </c>
      <c r="B3766">
        <v>2072</v>
      </c>
      <c r="C3766" s="3">
        <v>45880.276863425926</v>
      </c>
      <c r="D3766" t="s">
        <v>27</v>
      </c>
      <c r="E3766">
        <v>1</v>
      </c>
      <c r="F3766">
        <v>1</v>
      </c>
      <c r="G3766">
        <v>1</v>
      </c>
      <c r="H3766">
        <v>0</v>
      </c>
      <c r="I3766">
        <v>0</v>
      </c>
      <c r="J3766">
        <v>1</v>
      </c>
      <c r="K3766">
        <v>0</v>
      </c>
      <c r="L3766">
        <v>0</v>
      </c>
      <c r="M3766">
        <v>0</v>
      </c>
      <c r="N3766">
        <v>0</v>
      </c>
      <c r="O3766">
        <v>-33.437361666666668</v>
      </c>
      <c r="P3766">
        <v>-70.636043333333333</v>
      </c>
      <c r="Q3766">
        <v>16.049382716049383</v>
      </c>
      <c r="R3766">
        <v>519</v>
      </c>
      <c r="S3766" t="s">
        <v>89</v>
      </c>
      <c r="T3766">
        <f t="shared" si="58"/>
        <v>10</v>
      </c>
      <c r="U3766">
        <v>1</v>
      </c>
      <c r="V3766" s="5">
        <v>0.27686342592592594</v>
      </c>
      <c r="W3766" s="8">
        <v>0.27083333333333331</v>
      </c>
      <c r="X3766" t="s">
        <v>112</v>
      </c>
      <c r="Y3766" t="str">
        <f>+VLOOKUP($X3766,[1]ParadasReg!$F:$I,4,0)</f>
        <v>Parada 4 / Plaza Italia</v>
      </c>
      <c r="Z3766">
        <f>+VLOOKUP($X3766,[1]ParadasReg!$F:$I,3,0)</f>
        <v>27</v>
      </c>
    </row>
    <row r="3767" spans="1:26" x14ac:dyDescent="0.25">
      <c r="A3767">
        <v>907328</v>
      </c>
      <c r="B3767">
        <v>2072</v>
      </c>
      <c r="C3767" s="3">
        <v>45880.277754629627</v>
      </c>
      <c r="D3767" t="s">
        <v>27</v>
      </c>
      <c r="E3767">
        <v>0</v>
      </c>
      <c r="F3767">
        <v>3</v>
      </c>
      <c r="G3767">
        <v>0</v>
      </c>
      <c r="H3767">
        <v>0</v>
      </c>
      <c r="I3767">
        <v>0</v>
      </c>
      <c r="J3767">
        <v>3</v>
      </c>
      <c r="K3767">
        <v>0</v>
      </c>
      <c r="L3767">
        <v>0</v>
      </c>
      <c r="M3767">
        <v>0</v>
      </c>
      <c r="N3767">
        <v>0</v>
      </c>
      <c r="O3767">
        <v>-33.440116666666668</v>
      </c>
      <c r="P3767">
        <v>-70.640486666666661</v>
      </c>
      <c r="Q3767">
        <v>12.345679012345679</v>
      </c>
      <c r="R3767">
        <v>519</v>
      </c>
      <c r="S3767" t="s">
        <v>89</v>
      </c>
      <c r="T3767">
        <f t="shared" si="58"/>
        <v>10</v>
      </c>
      <c r="U3767">
        <v>1</v>
      </c>
      <c r="V3767" s="5">
        <v>0.27775462962962966</v>
      </c>
      <c r="W3767" s="8">
        <v>0.27083333333333331</v>
      </c>
      <c r="X3767" t="s">
        <v>113</v>
      </c>
      <c r="Y3767" t="str">
        <f>+VLOOKUP($X3767,[1]ParadasReg!$F:$I,4,0)</f>
        <v>Parada 4 / (M) Universidad Católica</v>
      </c>
      <c r="Z3767">
        <f>+VLOOKUP($X3767,[1]ParadasReg!$F:$I,3,0)</f>
        <v>28</v>
      </c>
    </row>
    <row r="3768" spans="1:26" x14ac:dyDescent="0.25">
      <c r="A3768">
        <v>907345</v>
      </c>
      <c r="B3768">
        <v>2072</v>
      </c>
      <c r="C3768" s="3">
        <v>45880.280844907407</v>
      </c>
      <c r="D3768" t="s">
        <v>27</v>
      </c>
      <c r="E3768">
        <v>0</v>
      </c>
      <c r="F3768">
        <v>2</v>
      </c>
      <c r="G3768">
        <v>0</v>
      </c>
      <c r="H3768">
        <v>0</v>
      </c>
      <c r="I3768">
        <v>0</v>
      </c>
      <c r="J3768">
        <v>2</v>
      </c>
      <c r="K3768">
        <v>0</v>
      </c>
      <c r="L3768">
        <v>0</v>
      </c>
      <c r="M3768">
        <v>0</v>
      </c>
      <c r="N3768">
        <v>0</v>
      </c>
      <c r="O3768">
        <v>-33.444184999999997</v>
      </c>
      <c r="P3768">
        <v>-70.652199999999993</v>
      </c>
      <c r="Q3768">
        <v>6.1728395061728394</v>
      </c>
      <c r="R3768">
        <v>519</v>
      </c>
      <c r="S3768" t="s">
        <v>89</v>
      </c>
      <c r="T3768">
        <f t="shared" si="58"/>
        <v>0</v>
      </c>
      <c r="U3768">
        <v>1</v>
      </c>
      <c r="V3768" s="5">
        <v>0.28084490740740742</v>
      </c>
      <c r="W3768" s="8">
        <v>0.27083333333333331</v>
      </c>
      <c r="X3768" t="s">
        <v>115</v>
      </c>
      <c r="Y3768" t="str">
        <f>+VLOOKUP($X3768,[1]ParadasReg!$F:$I,4,0)</f>
        <v>Parada 3 / (M) Universidad de Chile</v>
      </c>
      <c r="Z3768">
        <f>+VLOOKUP($X3768,[1]ParadasReg!$F:$I,3,0)</f>
        <v>30</v>
      </c>
    </row>
    <row r="3769" spans="1:26" x14ac:dyDescent="0.25">
      <c r="A3769">
        <v>907352</v>
      </c>
      <c r="B3769">
        <v>2072</v>
      </c>
      <c r="C3769" s="3">
        <v>45880.282094907408</v>
      </c>
      <c r="D3769" t="s">
        <v>27</v>
      </c>
      <c r="E3769">
        <v>0</v>
      </c>
      <c r="F3769">
        <v>5</v>
      </c>
      <c r="G3769">
        <v>0</v>
      </c>
      <c r="H3769">
        <v>0</v>
      </c>
      <c r="I3769">
        <v>0</v>
      </c>
      <c r="J3769">
        <v>5</v>
      </c>
      <c r="K3769">
        <v>0</v>
      </c>
      <c r="L3769">
        <v>0</v>
      </c>
      <c r="M3769">
        <v>0</v>
      </c>
      <c r="N3769">
        <v>0</v>
      </c>
      <c r="O3769">
        <v>-33.444805000000002</v>
      </c>
      <c r="P3769">
        <v>-70.656001666666668</v>
      </c>
      <c r="Q3769">
        <v>0</v>
      </c>
      <c r="R3769">
        <v>519</v>
      </c>
      <c r="S3769" t="s">
        <v>89</v>
      </c>
      <c r="T3769">
        <f t="shared" si="58"/>
        <v>0</v>
      </c>
      <c r="U3769">
        <v>1</v>
      </c>
      <c r="V3769" s="5">
        <v>0.28209490740740745</v>
      </c>
      <c r="W3769" s="8">
        <v>0.27083333333333331</v>
      </c>
      <c r="X3769" t="s">
        <v>116</v>
      </c>
      <c r="Y3769" t="str">
        <f>+VLOOKUP($X3769,[1]ParadasReg!$F:$I,4,0)</f>
        <v>Parada 3 / (M) La Moneda</v>
      </c>
      <c r="Z3769">
        <f>+VLOOKUP($X3769,[1]ParadasReg!$F:$I,3,0)</f>
        <v>31</v>
      </c>
    </row>
    <row r="3770" spans="1:26" x14ac:dyDescent="0.25">
      <c r="A3770">
        <v>907758</v>
      </c>
      <c r="B3770">
        <v>2072</v>
      </c>
      <c r="C3770" s="3">
        <v>45880.344884259262</v>
      </c>
      <c r="D3770" t="s">
        <v>27</v>
      </c>
      <c r="E3770">
        <v>12</v>
      </c>
      <c r="F3770">
        <v>0</v>
      </c>
      <c r="G3770">
        <v>12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-33.478965000000002</v>
      </c>
      <c r="P3770">
        <v>-70.527600000000007</v>
      </c>
      <c r="Q3770">
        <v>14.814814814814813</v>
      </c>
      <c r="R3770">
        <v>519</v>
      </c>
      <c r="S3770" t="s">
        <v>89</v>
      </c>
      <c r="T3770">
        <f t="shared" si="58"/>
        <v>10</v>
      </c>
      <c r="U3770">
        <v>1</v>
      </c>
      <c r="V3770" s="5">
        <v>0.34488425925925931</v>
      </c>
      <c r="W3770" s="8">
        <v>0.33333333333333331</v>
      </c>
      <c r="X3770" t="s">
        <v>91</v>
      </c>
      <c r="Y3770" t="str">
        <f>+VLOOKUP($X3770,[1]ParadasReg!$F:$I,4,0)</f>
        <v>Avenida Grecia / esq. Qda. de Sn. Pedro</v>
      </c>
      <c r="Z3770">
        <f>+VLOOKUP($X3770,[1]ParadasReg!$F:$I,3,0)</f>
        <v>3</v>
      </c>
    </row>
    <row r="3771" spans="1:26" x14ac:dyDescent="0.25">
      <c r="A3771">
        <v>907768</v>
      </c>
      <c r="B3771">
        <v>2072</v>
      </c>
      <c r="C3771" s="3">
        <v>45880.346030092587</v>
      </c>
      <c r="D3771" t="s">
        <v>27</v>
      </c>
      <c r="E3771">
        <v>8</v>
      </c>
      <c r="F3771">
        <v>0</v>
      </c>
      <c r="G3771">
        <v>8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-33.478296666666672</v>
      </c>
      <c r="P3771">
        <v>-70.531139999999994</v>
      </c>
      <c r="Q3771">
        <v>24.691358024691358</v>
      </c>
      <c r="R3771">
        <v>519</v>
      </c>
      <c r="S3771" t="s">
        <v>89</v>
      </c>
      <c r="T3771">
        <f t="shared" si="58"/>
        <v>20</v>
      </c>
      <c r="U3771">
        <v>1</v>
      </c>
      <c r="V3771" s="5">
        <v>0.3460300925925926</v>
      </c>
      <c r="W3771" s="8">
        <v>0.33333333333333331</v>
      </c>
      <c r="X3771" t="s">
        <v>92</v>
      </c>
      <c r="Y3771" t="str">
        <f>+VLOOKUP($X3771,[1]ParadasReg!$F:$I,4,0)</f>
        <v>Avenida Grecia / esq. Los Picachos</v>
      </c>
      <c r="Z3771">
        <f>+VLOOKUP($X3771,[1]ParadasReg!$F:$I,3,0)</f>
        <v>4</v>
      </c>
    </row>
    <row r="3772" spans="1:26" x14ac:dyDescent="0.25">
      <c r="A3772">
        <v>907789</v>
      </c>
      <c r="B3772">
        <v>2072</v>
      </c>
      <c r="C3772" s="3">
        <v>45880.348240740743</v>
      </c>
      <c r="D3772" t="s">
        <v>27</v>
      </c>
      <c r="E3772">
        <v>5</v>
      </c>
      <c r="F3772">
        <v>0</v>
      </c>
      <c r="G3772">
        <v>5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-33.477203333333343</v>
      </c>
      <c r="P3772">
        <v>-70.535754999999995</v>
      </c>
      <c r="Q3772">
        <v>30.864197530864196</v>
      </c>
      <c r="R3772">
        <v>519</v>
      </c>
      <c r="S3772" t="s">
        <v>89</v>
      </c>
      <c r="T3772">
        <f t="shared" si="58"/>
        <v>30</v>
      </c>
      <c r="U3772">
        <v>1</v>
      </c>
      <c r="V3772" s="5">
        <v>0.34824074074074068</v>
      </c>
      <c r="W3772" s="8">
        <v>0.33333333333333331</v>
      </c>
      <c r="X3772" t="s">
        <v>93</v>
      </c>
      <c r="Y3772" t="str">
        <f>+VLOOKUP($X3772,[1]ParadasReg!$F:$I,4,0)</f>
        <v>Avenida Grecia / esq. Jacarandá</v>
      </c>
      <c r="Z3772">
        <f>+VLOOKUP($X3772,[1]ParadasReg!$F:$I,3,0)</f>
        <v>5</v>
      </c>
    </row>
    <row r="3773" spans="1:26" x14ac:dyDescent="0.25">
      <c r="A3773">
        <v>907797</v>
      </c>
      <c r="B3773">
        <v>2072</v>
      </c>
      <c r="C3773" s="3">
        <v>45880.34946759259</v>
      </c>
      <c r="D3773" t="s">
        <v>27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-33.476574999999997</v>
      </c>
      <c r="P3773">
        <v>-70.538893333333334</v>
      </c>
      <c r="Q3773">
        <v>30.864197530864196</v>
      </c>
      <c r="R3773">
        <v>519</v>
      </c>
      <c r="S3773" t="s">
        <v>89</v>
      </c>
      <c r="T3773">
        <f t="shared" si="58"/>
        <v>30</v>
      </c>
      <c r="U3773">
        <v>1</v>
      </c>
      <c r="V3773" s="5">
        <v>0.34946759259259258</v>
      </c>
      <c r="W3773" s="8">
        <v>0.33333333333333331</v>
      </c>
      <c r="X3773" t="s">
        <v>94</v>
      </c>
      <c r="Y3773" t="str">
        <f>+VLOOKUP($X3773,[1]ParadasReg!$F:$I,4,0)</f>
        <v>Avenida Grecia / esq. Amanecer</v>
      </c>
      <c r="Z3773">
        <f>+VLOOKUP($X3773,[1]ParadasReg!$F:$I,3,0)</f>
        <v>6</v>
      </c>
    </row>
    <row r="3774" spans="1:26" x14ac:dyDescent="0.25">
      <c r="A3774">
        <v>907816</v>
      </c>
      <c r="B3774">
        <v>2072</v>
      </c>
      <c r="C3774" s="3">
        <v>45880.351273148153</v>
      </c>
      <c r="D3774" t="s">
        <v>27</v>
      </c>
      <c r="E3774">
        <v>6</v>
      </c>
      <c r="F3774">
        <v>1</v>
      </c>
      <c r="G3774">
        <v>0</v>
      </c>
      <c r="H3774">
        <v>0</v>
      </c>
      <c r="I3774">
        <v>6</v>
      </c>
      <c r="J3774">
        <v>1</v>
      </c>
      <c r="K3774">
        <v>0</v>
      </c>
      <c r="L3774">
        <v>0</v>
      </c>
      <c r="M3774">
        <v>0</v>
      </c>
      <c r="N3774">
        <v>0</v>
      </c>
      <c r="O3774">
        <v>-33.475671666666663</v>
      </c>
      <c r="P3774">
        <v>-70.542906666666667</v>
      </c>
      <c r="Q3774">
        <v>37.037037037037038</v>
      </c>
      <c r="R3774">
        <v>519</v>
      </c>
      <c r="S3774" t="s">
        <v>89</v>
      </c>
      <c r="T3774">
        <f t="shared" si="58"/>
        <v>30</v>
      </c>
      <c r="U3774">
        <v>1</v>
      </c>
      <c r="V3774" s="5">
        <v>0.35127314814814814</v>
      </c>
      <c r="W3774" s="8">
        <v>0.33333333333333331</v>
      </c>
      <c r="X3774" t="s">
        <v>95</v>
      </c>
      <c r="Y3774" t="str">
        <f>+VLOOKUP($X3774,[1]ParadasReg!$F:$I,4,0)</f>
        <v>Parada / Muni. Peñalolén</v>
      </c>
      <c r="Z3774">
        <f>+VLOOKUP($X3774,[1]ParadasReg!$F:$I,3,0)</f>
        <v>7</v>
      </c>
    </row>
    <row r="3775" spans="1:26" x14ac:dyDescent="0.25">
      <c r="A3775">
        <v>907829</v>
      </c>
      <c r="B3775">
        <v>2072</v>
      </c>
      <c r="C3775" s="3">
        <v>45880.352847222217</v>
      </c>
      <c r="D3775" t="s">
        <v>27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-33.475144999999998</v>
      </c>
      <c r="P3775">
        <v>-70.546881666666664</v>
      </c>
      <c r="Q3775">
        <v>37.037037037037038</v>
      </c>
      <c r="R3775">
        <v>519</v>
      </c>
      <c r="S3775" t="s">
        <v>89</v>
      </c>
      <c r="T3775">
        <f t="shared" si="58"/>
        <v>30</v>
      </c>
      <c r="U3775">
        <v>1</v>
      </c>
      <c r="V3775" s="5">
        <v>0.35284722222222226</v>
      </c>
      <c r="W3775" s="8">
        <v>0.33333333333333331</v>
      </c>
      <c r="X3775" t="s">
        <v>96</v>
      </c>
      <c r="Y3775" t="str">
        <f>+VLOOKUP($X3775,[1]ParadasReg!$F:$I,4,0)</f>
        <v>Avenida Grecia / esq. Palena</v>
      </c>
      <c r="Z3775">
        <f>+VLOOKUP($X3775,[1]ParadasReg!$F:$I,3,0)</f>
        <v>8</v>
      </c>
    </row>
    <row r="3776" spans="1:26" x14ac:dyDescent="0.25">
      <c r="A3776">
        <v>907839</v>
      </c>
      <c r="B3776">
        <v>2072</v>
      </c>
      <c r="C3776" s="3">
        <v>45880.353842592587</v>
      </c>
      <c r="D3776" t="s">
        <v>27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-33.474178333333327</v>
      </c>
      <c r="P3776">
        <v>-70.551379999999995</v>
      </c>
      <c r="Q3776">
        <v>37.037037037037038</v>
      </c>
      <c r="R3776">
        <v>519</v>
      </c>
      <c r="S3776" t="s">
        <v>89</v>
      </c>
      <c r="T3776">
        <f t="shared" si="58"/>
        <v>30</v>
      </c>
      <c r="U3776">
        <v>1</v>
      </c>
      <c r="V3776" s="5">
        <v>0.3538425925925926</v>
      </c>
      <c r="W3776" s="8">
        <v>0.33333333333333331</v>
      </c>
      <c r="X3776" t="s">
        <v>97</v>
      </c>
      <c r="Y3776" t="str">
        <f>+VLOOKUP($X3776,[1]ParadasReg!$F:$I,4,0)</f>
        <v>Avenida Grecia / esq. Pasaje 444</v>
      </c>
      <c r="Z3776">
        <f>+VLOOKUP($X3776,[1]ParadasReg!$F:$I,3,0)</f>
        <v>9</v>
      </c>
    </row>
    <row r="3777" spans="1:26" x14ac:dyDescent="0.25">
      <c r="A3777">
        <v>907858</v>
      </c>
      <c r="B3777">
        <v>2072</v>
      </c>
      <c r="C3777" s="3">
        <v>45880.356400462973</v>
      </c>
      <c r="D3777" t="s">
        <v>27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-33.472053333333328</v>
      </c>
      <c r="P3777">
        <v>-70.561751666666666</v>
      </c>
      <c r="Q3777">
        <v>44.444444444444443</v>
      </c>
      <c r="R3777">
        <v>519</v>
      </c>
      <c r="S3777" t="s">
        <v>89</v>
      </c>
      <c r="T3777">
        <f t="shared" si="58"/>
        <v>40</v>
      </c>
      <c r="U3777">
        <v>1</v>
      </c>
      <c r="V3777" s="5">
        <v>0.35640046296296296</v>
      </c>
      <c r="W3777" s="8">
        <v>0.35416666666666663</v>
      </c>
      <c r="X3777" t="s">
        <v>99</v>
      </c>
      <c r="Y3777" t="str">
        <f>+VLOOKUP($X3777,[1]ParadasReg!$F:$I,4,0)</f>
        <v>Parada 2 / Ictinos - Avenida Grecia</v>
      </c>
      <c r="Z3777">
        <f>+VLOOKUP($X3777,[1]ParadasReg!$F:$I,3,0)</f>
        <v>11</v>
      </c>
    </row>
    <row r="3778" spans="1:26" x14ac:dyDescent="0.25">
      <c r="A3778">
        <v>907866</v>
      </c>
      <c r="B3778">
        <v>2072</v>
      </c>
      <c r="C3778" s="3">
        <v>45880.358182870368</v>
      </c>
      <c r="D3778" t="s">
        <v>27</v>
      </c>
      <c r="E3778">
        <v>5</v>
      </c>
      <c r="F3778">
        <v>6</v>
      </c>
      <c r="G3778">
        <v>3</v>
      </c>
      <c r="H3778">
        <v>0</v>
      </c>
      <c r="I3778">
        <v>2</v>
      </c>
      <c r="J3778">
        <v>6</v>
      </c>
      <c r="K3778">
        <v>0</v>
      </c>
      <c r="L3778">
        <v>0</v>
      </c>
      <c r="M3778">
        <v>0</v>
      </c>
      <c r="N3778">
        <v>0</v>
      </c>
      <c r="O3778">
        <v>-33.47091833333333</v>
      </c>
      <c r="P3778">
        <v>-70.56771333333333</v>
      </c>
      <c r="Q3778">
        <v>43.209876543209873</v>
      </c>
      <c r="R3778">
        <v>519</v>
      </c>
      <c r="S3778" t="s">
        <v>89</v>
      </c>
      <c r="T3778">
        <f t="shared" si="58"/>
        <v>40</v>
      </c>
      <c r="U3778">
        <v>1</v>
      </c>
      <c r="V3778" s="5">
        <v>0.35818287037037039</v>
      </c>
      <c r="W3778" s="8">
        <v>0.35416666666666663</v>
      </c>
      <c r="X3778" t="s">
        <v>119</v>
      </c>
      <c r="Y3778" t="str">
        <f>+VLOOKUP($X3778,[1]ParadasReg!$F:$I,4,0)</f>
        <v>Parada 2 / Los Molineros - Av. Grecia</v>
      </c>
      <c r="Z3778">
        <f>+VLOOKUP($X3778,[1]ParadasReg!$F:$I,3,0)</f>
        <v>12</v>
      </c>
    </row>
    <row r="3779" spans="1:26" x14ac:dyDescent="0.25">
      <c r="A3779">
        <v>907872</v>
      </c>
      <c r="B3779">
        <v>2072</v>
      </c>
      <c r="C3779" s="3">
        <v>45880.359282407408</v>
      </c>
      <c r="D3779" t="s">
        <v>27</v>
      </c>
      <c r="E3779">
        <v>8</v>
      </c>
      <c r="F3779">
        <v>6</v>
      </c>
      <c r="G3779">
        <v>4</v>
      </c>
      <c r="H3779">
        <v>2</v>
      </c>
      <c r="I3779">
        <v>4</v>
      </c>
      <c r="J3779">
        <v>4</v>
      </c>
      <c r="K3779">
        <v>0</v>
      </c>
      <c r="L3779">
        <v>0</v>
      </c>
      <c r="M3779">
        <v>0</v>
      </c>
      <c r="N3779">
        <v>0</v>
      </c>
      <c r="O3779">
        <v>-33.469873333333332</v>
      </c>
      <c r="P3779">
        <v>-70.572928333333337</v>
      </c>
      <c r="Q3779">
        <v>45.679012345679013</v>
      </c>
      <c r="R3779">
        <v>519</v>
      </c>
      <c r="S3779" t="s">
        <v>89</v>
      </c>
      <c r="T3779">
        <f t="shared" ref="T3779:T3842" si="59">FLOOR(Q3779,10)</f>
        <v>40</v>
      </c>
      <c r="U3779">
        <v>1</v>
      </c>
      <c r="V3779" s="5">
        <v>0.35928240740740741</v>
      </c>
      <c r="W3779" s="8">
        <v>0.35416666666666663</v>
      </c>
      <c r="X3779" t="s">
        <v>117</v>
      </c>
      <c r="Y3779" t="str">
        <f>+VLOOKUP($X3779,[1]ParadasReg!$F:$I,4,0)</f>
        <v>Parada 2 / Cruz Almeyda - Avenida Grecia</v>
      </c>
      <c r="Z3779">
        <f>+VLOOKUP($X3779,[1]ParadasReg!$F:$I,3,0)</f>
        <v>13</v>
      </c>
    </row>
    <row r="3780" spans="1:26" x14ac:dyDescent="0.25">
      <c r="A3780">
        <v>907877</v>
      </c>
      <c r="B3780">
        <v>2072</v>
      </c>
      <c r="C3780" s="3">
        <v>45880.360358796293</v>
      </c>
      <c r="D3780" t="s">
        <v>27</v>
      </c>
      <c r="E3780">
        <v>4</v>
      </c>
      <c r="F3780">
        <v>3</v>
      </c>
      <c r="G3780">
        <v>4</v>
      </c>
      <c r="H3780">
        <v>3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-33.46926666666667</v>
      </c>
      <c r="P3780">
        <v>-70.57618166666667</v>
      </c>
      <c r="Q3780">
        <v>46.913580246913575</v>
      </c>
      <c r="R3780">
        <v>519</v>
      </c>
      <c r="S3780" t="s">
        <v>89</v>
      </c>
      <c r="T3780">
        <f t="shared" si="59"/>
        <v>40</v>
      </c>
      <c r="U3780">
        <v>1</v>
      </c>
      <c r="V3780" s="5">
        <v>0.36035879629629625</v>
      </c>
      <c r="W3780" s="8">
        <v>0.35416666666666663</v>
      </c>
      <c r="X3780" t="s">
        <v>100</v>
      </c>
      <c r="Y3780" t="str">
        <f>+VLOOKUP($X3780,[1]ParadasReg!$F:$I,4,0)</f>
        <v>Parada 4 / (M) Grecia</v>
      </c>
      <c r="Z3780">
        <f>+VLOOKUP($X3780,[1]ParadasReg!$F:$I,3,0)</f>
        <v>14</v>
      </c>
    </row>
    <row r="3781" spans="1:26" x14ac:dyDescent="0.25">
      <c r="A3781">
        <v>907879</v>
      </c>
      <c r="B3781">
        <v>2072</v>
      </c>
      <c r="C3781" s="3">
        <v>45880.36037037037</v>
      </c>
      <c r="D3781" t="s">
        <v>27</v>
      </c>
      <c r="E3781">
        <v>19</v>
      </c>
      <c r="F3781">
        <v>31</v>
      </c>
      <c r="G3781">
        <v>0</v>
      </c>
      <c r="H3781">
        <v>0</v>
      </c>
      <c r="I3781">
        <v>19</v>
      </c>
      <c r="J3781">
        <v>31</v>
      </c>
      <c r="K3781">
        <v>0</v>
      </c>
      <c r="L3781">
        <v>0</v>
      </c>
      <c r="M3781">
        <v>0</v>
      </c>
      <c r="N3781">
        <v>0</v>
      </c>
      <c r="O3781">
        <v>-33.468788333333343</v>
      </c>
      <c r="P3781">
        <v>-70.576459999999997</v>
      </c>
      <c r="Q3781">
        <v>32.098765432098766</v>
      </c>
      <c r="R3781">
        <v>519</v>
      </c>
      <c r="S3781" t="s">
        <v>89</v>
      </c>
      <c r="T3781">
        <f t="shared" si="59"/>
        <v>30</v>
      </c>
      <c r="U3781">
        <v>1</v>
      </c>
      <c r="V3781" s="5">
        <v>0.3603703703703704</v>
      </c>
      <c r="W3781" s="8">
        <v>0.35416666666666663</v>
      </c>
      <c r="X3781" t="s">
        <v>100</v>
      </c>
      <c r="Y3781" t="str">
        <f>+VLOOKUP($X3781,[1]ParadasReg!$F:$I,4,0)</f>
        <v>Parada 4 / (M) Grecia</v>
      </c>
      <c r="Z3781">
        <f>+VLOOKUP($X3781,[1]ParadasReg!$F:$I,3,0)</f>
        <v>14</v>
      </c>
    </row>
    <row r="3782" spans="1:26" x14ac:dyDescent="0.25">
      <c r="A3782">
        <v>907884</v>
      </c>
      <c r="B3782">
        <v>2072</v>
      </c>
      <c r="C3782" s="3">
        <v>45880.361851851849</v>
      </c>
      <c r="D3782" t="s">
        <v>27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-33.467435000000002</v>
      </c>
      <c r="P3782">
        <v>-70.581196666666671</v>
      </c>
      <c r="Q3782">
        <v>32.098765432098766</v>
      </c>
      <c r="R3782">
        <v>519</v>
      </c>
      <c r="S3782" t="s">
        <v>89</v>
      </c>
      <c r="T3782">
        <f t="shared" si="59"/>
        <v>30</v>
      </c>
      <c r="U3782">
        <v>1</v>
      </c>
      <c r="V3782" s="5">
        <v>0.36185185185185187</v>
      </c>
      <c r="W3782" s="8">
        <v>0.35416666666666663</v>
      </c>
      <c r="X3782" t="s">
        <v>101</v>
      </c>
      <c r="Y3782" t="str">
        <f>+VLOOKUP($X3782,[1]ParadasReg!$F:$I,4,0)</f>
        <v>Parada 2 / ADO Chile</v>
      </c>
      <c r="Z3782">
        <f>+VLOOKUP($X3782,[1]ParadasReg!$F:$I,3,0)</f>
        <v>15</v>
      </c>
    </row>
    <row r="3783" spans="1:26" x14ac:dyDescent="0.25">
      <c r="A3783">
        <v>907893</v>
      </c>
      <c r="B3783">
        <v>2072</v>
      </c>
      <c r="C3783" s="3">
        <v>45880.364050925928</v>
      </c>
      <c r="D3783" t="s">
        <v>27</v>
      </c>
      <c r="E3783">
        <v>11</v>
      </c>
      <c r="F3783">
        <v>1</v>
      </c>
      <c r="G3783">
        <v>10</v>
      </c>
      <c r="H3783">
        <v>0</v>
      </c>
      <c r="I3783">
        <v>1</v>
      </c>
      <c r="J3783">
        <v>1</v>
      </c>
      <c r="K3783">
        <v>0</v>
      </c>
      <c r="L3783">
        <v>0</v>
      </c>
      <c r="M3783">
        <v>0</v>
      </c>
      <c r="N3783">
        <v>0</v>
      </c>
      <c r="O3783">
        <v>-33.465373333333332</v>
      </c>
      <c r="P3783">
        <v>-70.589596666666665</v>
      </c>
      <c r="Q3783">
        <v>44.444444444444443</v>
      </c>
      <c r="R3783">
        <v>519</v>
      </c>
      <c r="S3783" t="s">
        <v>89</v>
      </c>
      <c r="T3783">
        <f t="shared" si="59"/>
        <v>40</v>
      </c>
      <c r="U3783">
        <v>1</v>
      </c>
      <c r="V3783" s="5">
        <v>0.36405092592592592</v>
      </c>
      <c r="W3783" s="8">
        <v>0.35416666666666663</v>
      </c>
      <c r="X3783" t="s">
        <v>102</v>
      </c>
      <c r="Y3783" t="str">
        <f>+VLOOKUP($X3783,[1]ParadasReg!$F:$I,4,0)</f>
        <v>Parada 2 / CESFAM Salvador Bustos</v>
      </c>
      <c r="Z3783">
        <f>+VLOOKUP($X3783,[1]ParadasReg!$F:$I,3,0)</f>
        <v>16</v>
      </c>
    </row>
    <row r="3784" spans="1:26" x14ac:dyDescent="0.25">
      <c r="A3784">
        <v>907906</v>
      </c>
      <c r="B3784">
        <v>2072</v>
      </c>
      <c r="C3784" s="3">
        <v>45880.36582175926</v>
      </c>
      <c r="D3784" t="s">
        <v>27</v>
      </c>
      <c r="E3784">
        <v>3</v>
      </c>
      <c r="F3784">
        <v>2</v>
      </c>
      <c r="G3784">
        <v>0</v>
      </c>
      <c r="H3784">
        <v>0</v>
      </c>
      <c r="I3784">
        <v>3</v>
      </c>
      <c r="J3784">
        <v>2</v>
      </c>
      <c r="K3784">
        <v>0</v>
      </c>
      <c r="L3784">
        <v>0</v>
      </c>
      <c r="M3784">
        <v>0</v>
      </c>
      <c r="N3784">
        <v>0</v>
      </c>
      <c r="O3784">
        <v>-33.464738333333337</v>
      </c>
      <c r="P3784">
        <v>-70.597848333333332</v>
      </c>
      <c r="Q3784">
        <v>45.679012345679013</v>
      </c>
      <c r="R3784">
        <v>519</v>
      </c>
      <c r="S3784" t="s">
        <v>89</v>
      </c>
      <c r="T3784">
        <f t="shared" si="59"/>
        <v>40</v>
      </c>
      <c r="U3784">
        <v>1</v>
      </c>
      <c r="V3784" s="5">
        <v>0.36582175925925925</v>
      </c>
      <c r="W3784" s="8">
        <v>0.35416666666666663</v>
      </c>
      <c r="X3784" t="s">
        <v>103</v>
      </c>
      <c r="Y3784" t="str">
        <f>+VLOOKUP($X3784,[1]ParadasReg!$F:$I,4,0)</f>
        <v>Parada 2 / Pedagógico</v>
      </c>
      <c r="Z3784">
        <f>+VLOOKUP($X3784,[1]ParadasReg!$F:$I,3,0)</f>
        <v>17</v>
      </c>
    </row>
    <row r="3785" spans="1:26" x14ac:dyDescent="0.25">
      <c r="A3785">
        <v>907914</v>
      </c>
      <c r="B3785">
        <v>2072</v>
      </c>
      <c r="C3785" s="3">
        <v>45880.3672337963</v>
      </c>
      <c r="D3785" t="s">
        <v>27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-33.463951666666667</v>
      </c>
      <c r="P3785">
        <v>-70.602774999999994</v>
      </c>
      <c r="Q3785">
        <v>45.679012345679013</v>
      </c>
      <c r="R3785">
        <v>519</v>
      </c>
      <c r="S3785" t="s">
        <v>89</v>
      </c>
      <c r="T3785">
        <f t="shared" si="59"/>
        <v>40</v>
      </c>
      <c r="U3785">
        <v>1</v>
      </c>
      <c r="V3785" s="5">
        <v>0.36723379629629632</v>
      </c>
      <c r="W3785" s="8">
        <v>0.35416666666666663</v>
      </c>
      <c r="X3785" t="s">
        <v>104</v>
      </c>
      <c r="Y3785" t="str">
        <f>+VLOOKUP($X3785,[1]ParadasReg!$F:$I,4,0)</f>
        <v>Parada 2 / Los Tres Antonios</v>
      </c>
      <c r="Z3785">
        <f>+VLOOKUP($X3785,[1]ParadasReg!$F:$I,3,0)</f>
        <v>18</v>
      </c>
    </row>
    <row r="3786" spans="1:26" x14ac:dyDescent="0.25">
      <c r="A3786">
        <v>907939</v>
      </c>
      <c r="B3786">
        <v>2072</v>
      </c>
      <c r="C3786" s="3">
        <v>45880.371030092603</v>
      </c>
      <c r="D3786" t="s">
        <v>27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-33.461565</v>
      </c>
      <c r="P3786">
        <v>-70.617258333333339</v>
      </c>
      <c r="Q3786">
        <v>33.333333333333329</v>
      </c>
      <c r="R3786">
        <v>519</v>
      </c>
      <c r="S3786" t="s">
        <v>89</v>
      </c>
      <c r="T3786">
        <f t="shared" si="59"/>
        <v>30</v>
      </c>
      <c r="U3786">
        <v>1</v>
      </c>
      <c r="V3786" s="5">
        <v>0.37103009259259262</v>
      </c>
      <c r="W3786" s="8">
        <v>0.35416666666666663</v>
      </c>
      <c r="X3786" t="s">
        <v>106</v>
      </c>
      <c r="Y3786" t="str">
        <f>+VLOOKUP($X3786,[1]ParadasReg!$F:$I,4,0)</f>
        <v>Parada 2 / Villa Olímpica</v>
      </c>
      <c r="Z3786">
        <f>+VLOOKUP($X3786,[1]ParadasReg!$F:$I,3,0)</f>
        <v>21</v>
      </c>
    </row>
    <row r="3787" spans="1:26" x14ac:dyDescent="0.25">
      <c r="A3787">
        <v>907950</v>
      </c>
      <c r="B3787">
        <v>2072</v>
      </c>
      <c r="C3787" s="3">
        <v>45880.372442129628</v>
      </c>
      <c r="D3787" t="s">
        <v>27</v>
      </c>
      <c r="E3787">
        <v>6</v>
      </c>
      <c r="F3787">
        <v>1</v>
      </c>
      <c r="G3787">
        <v>6</v>
      </c>
      <c r="H3787">
        <v>1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-33.460006666666658</v>
      </c>
      <c r="P3787">
        <v>-70.622283333333328</v>
      </c>
      <c r="Q3787">
        <v>39.506172839506171</v>
      </c>
      <c r="R3787">
        <v>519</v>
      </c>
      <c r="S3787" t="s">
        <v>89</v>
      </c>
      <c r="T3787">
        <f t="shared" si="59"/>
        <v>30</v>
      </c>
      <c r="U3787">
        <v>1</v>
      </c>
      <c r="V3787" s="5">
        <v>0.37244212962962964</v>
      </c>
      <c r="W3787" s="8">
        <v>0.35416666666666663</v>
      </c>
      <c r="X3787" t="s">
        <v>107</v>
      </c>
      <c r="Y3787" t="str">
        <f>+VLOOKUP($X3787,[1]ParadasReg!$F:$I,4,0)</f>
        <v>Parada 4 / Suárez Mujica</v>
      </c>
      <c r="Z3787">
        <f>+VLOOKUP($X3787,[1]ParadasReg!$F:$I,3,0)</f>
        <v>22</v>
      </c>
    </row>
    <row r="3788" spans="1:26" x14ac:dyDescent="0.25">
      <c r="A3788">
        <v>908005</v>
      </c>
      <c r="B3788">
        <v>2072</v>
      </c>
      <c r="C3788" s="3">
        <v>45880.381886574083</v>
      </c>
      <c r="D3788" t="s">
        <v>27</v>
      </c>
      <c r="E3788">
        <v>0</v>
      </c>
      <c r="F3788">
        <v>6</v>
      </c>
      <c r="G3788">
        <v>0</v>
      </c>
      <c r="H3788">
        <v>0</v>
      </c>
      <c r="I3788">
        <v>0</v>
      </c>
      <c r="J3788">
        <v>6</v>
      </c>
      <c r="K3788">
        <v>0</v>
      </c>
      <c r="L3788">
        <v>0</v>
      </c>
      <c r="M3788">
        <v>0</v>
      </c>
      <c r="N3788">
        <v>0</v>
      </c>
      <c r="O3788">
        <v>-33.437241666666672</v>
      </c>
      <c r="P3788">
        <v>-70.63532166666667</v>
      </c>
      <c r="Q3788">
        <v>22.222222222222221</v>
      </c>
      <c r="R3788">
        <v>519</v>
      </c>
      <c r="S3788" t="s">
        <v>89</v>
      </c>
      <c r="T3788">
        <f t="shared" si="59"/>
        <v>20</v>
      </c>
      <c r="U3788">
        <v>1</v>
      </c>
      <c r="V3788" s="5">
        <v>0.38188657407407406</v>
      </c>
      <c r="W3788" s="8">
        <v>0.375</v>
      </c>
      <c r="X3788" t="s">
        <v>112</v>
      </c>
      <c r="Y3788" t="str">
        <f>+VLOOKUP($X3788,[1]ParadasReg!$F:$I,4,0)</f>
        <v>Parada 4 / Plaza Italia</v>
      </c>
      <c r="Z3788">
        <f>+VLOOKUP($X3788,[1]ParadasReg!$F:$I,3,0)</f>
        <v>27</v>
      </c>
    </row>
    <row r="3789" spans="1:26" x14ac:dyDescent="0.25">
      <c r="A3789">
        <v>908770</v>
      </c>
      <c r="B3789">
        <v>2072</v>
      </c>
      <c r="C3789" s="3">
        <v>45880.554016203707</v>
      </c>
      <c r="D3789" t="s">
        <v>27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-33.478941666666657</v>
      </c>
      <c r="P3789">
        <v>-70.52770666666666</v>
      </c>
      <c r="Q3789">
        <v>0</v>
      </c>
      <c r="R3789">
        <v>519</v>
      </c>
      <c r="S3789" t="s">
        <v>89</v>
      </c>
      <c r="T3789">
        <f t="shared" si="59"/>
        <v>0</v>
      </c>
      <c r="U3789">
        <v>1</v>
      </c>
      <c r="V3789" s="5">
        <v>0.55401620370370364</v>
      </c>
      <c r="W3789" s="8">
        <v>0.54166666666666663</v>
      </c>
      <c r="X3789" t="s">
        <v>91</v>
      </c>
      <c r="Y3789" t="str">
        <f>+VLOOKUP($X3789,[1]ParadasReg!$F:$I,4,0)</f>
        <v>Avenida Grecia / esq. Qda. de Sn. Pedro</v>
      </c>
      <c r="Z3789">
        <f>+VLOOKUP($X3789,[1]ParadasReg!$F:$I,3,0)</f>
        <v>3</v>
      </c>
    </row>
    <row r="3790" spans="1:26" x14ac:dyDescent="0.25">
      <c r="A3790">
        <v>908776</v>
      </c>
      <c r="B3790">
        <v>2072</v>
      </c>
      <c r="C3790" s="3">
        <v>45880.555162037039</v>
      </c>
      <c r="D3790" t="s">
        <v>27</v>
      </c>
      <c r="E3790">
        <v>8</v>
      </c>
      <c r="F3790">
        <v>0</v>
      </c>
      <c r="G3790">
        <v>8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-33.478276666666673</v>
      </c>
      <c r="P3790">
        <v>-70.531328333333335</v>
      </c>
      <c r="Q3790">
        <v>9.8765432098765427</v>
      </c>
      <c r="R3790">
        <v>519</v>
      </c>
      <c r="S3790" t="s">
        <v>89</v>
      </c>
      <c r="T3790">
        <f t="shared" si="59"/>
        <v>0</v>
      </c>
      <c r="U3790">
        <v>1</v>
      </c>
      <c r="V3790" s="5">
        <v>0.55516203703703704</v>
      </c>
      <c r="W3790" s="8">
        <v>0.54166666666666663</v>
      </c>
      <c r="X3790" t="s">
        <v>92</v>
      </c>
      <c r="Y3790" t="str">
        <f>+VLOOKUP($X3790,[1]ParadasReg!$F:$I,4,0)</f>
        <v>Avenida Grecia / esq. Los Picachos</v>
      </c>
      <c r="Z3790">
        <f>+VLOOKUP($X3790,[1]ParadasReg!$F:$I,3,0)</f>
        <v>4</v>
      </c>
    </row>
    <row r="3791" spans="1:26" x14ac:dyDescent="0.25">
      <c r="A3791">
        <v>908780</v>
      </c>
      <c r="B3791">
        <v>2072</v>
      </c>
      <c r="C3791" s="3">
        <v>45880.556192129632</v>
      </c>
      <c r="D3791" t="s">
        <v>27</v>
      </c>
      <c r="E3791">
        <v>6</v>
      </c>
      <c r="F3791">
        <v>0</v>
      </c>
      <c r="G3791">
        <v>6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-33.477296666666668</v>
      </c>
      <c r="P3791">
        <v>-70.535605000000004</v>
      </c>
      <c r="Q3791">
        <v>17.283950617283949</v>
      </c>
      <c r="R3791">
        <v>519</v>
      </c>
      <c r="S3791" t="s">
        <v>89</v>
      </c>
      <c r="T3791">
        <f t="shared" si="59"/>
        <v>10</v>
      </c>
      <c r="U3791">
        <v>1</v>
      </c>
      <c r="V3791" s="5">
        <v>0.55619212962962961</v>
      </c>
      <c r="W3791" s="8">
        <v>0.54166666666666663</v>
      </c>
      <c r="X3791" t="s">
        <v>93</v>
      </c>
      <c r="Y3791" t="str">
        <f>+VLOOKUP($X3791,[1]ParadasReg!$F:$I,4,0)</f>
        <v>Avenida Grecia / esq. Jacarandá</v>
      </c>
      <c r="Z3791">
        <f>+VLOOKUP($X3791,[1]ParadasReg!$F:$I,3,0)</f>
        <v>5</v>
      </c>
    </row>
    <row r="3792" spans="1:26" x14ac:dyDescent="0.25">
      <c r="A3792">
        <v>908784</v>
      </c>
      <c r="B3792">
        <v>2072</v>
      </c>
      <c r="C3792" s="3">
        <v>45880.556886574072</v>
      </c>
      <c r="D3792" t="s">
        <v>27</v>
      </c>
      <c r="E3792">
        <v>3</v>
      </c>
      <c r="F3792">
        <v>0</v>
      </c>
      <c r="G3792">
        <v>3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-33.476758333333343</v>
      </c>
      <c r="P3792">
        <v>-70.53884166666667</v>
      </c>
      <c r="Q3792">
        <v>20.987654320987652</v>
      </c>
      <c r="R3792">
        <v>519</v>
      </c>
      <c r="S3792" t="s">
        <v>89</v>
      </c>
      <c r="T3792">
        <f t="shared" si="59"/>
        <v>20</v>
      </c>
      <c r="U3792">
        <v>1</v>
      </c>
      <c r="V3792" s="5">
        <v>0.55688657407407405</v>
      </c>
      <c r="W3792" s="8">
        <v>0.54166666666666663</v>
      </c>
      <c r="X3792" t="s">
        <v>94</v>
      </c>
      <c r="Y3792" t="str">
        <f>+VLOOKUP($X3792,[1]ParadasReg!$F:$I,4,0)</f>
        <v>Avenida Grecia / esq. Amanecer</v>
      </c>
      <c r="Z3792">
        <f>+VLOOKUP($X3792,[1]ParadasReg!$F:$I,3,0)</f>
        <v>6</v>
      </c>
    </row>
    <row r="3793" spans="1:26" x14ac:dyDescent="0.25">
      <c r="A3793">
        <v>908789</v>
      </c>
      <c r="B3793">
        <v>2072</v>
      </c>
      <c r="C3793" s="3">
        <v>45880.55777777778</v>
      </c>
      <c r="D3793" t="s">
        <v>27</v>
      </c>
      <c r="E3793">
        <v>5</v>
      </c>
      <c r="F3793">
        <v>2</v>
      </c>
      <c r="G3793">
        <v>0</v>
      </c>
      <c r="H3793">
        <v>0</v>
      </c>
      <c r="I3793">
        <v>5</v>
      </c>
      <c r="J3793">
        <v>2</v>
      </c>
      <c r="K3793">
        <v>0</v>
      </c>
      <c r="L3793">
        <v>0</v>
      </c>
      <c r="M3793">
        <v>0</v>
      </c>
      <c r="N3793">
        <v>0</v>
      </c>
      <c r="O3793">
        <v>-33.476053333333333</v>
      </c>
      <c r="P3793">
        <v>-70.542073333333335</v>
      </c>
      <c r="Q3793">
        <v>24.691358024691358</v>
      </c>
      <c r="R3793">
        <v>519</v>
      </c>
      <c r="S3793" t="s">
        <v>89</v>
      </c>
      <c r="T3793">
        <f t="shared" si="59"/>
        <v>20</v>
      </c>
      <c r="U3793">
        <v>1</v>
      </c>
      <c r="V3793" s="5">
        <v>0.55777777777777782</v>
      </c>
      <c r="W3793" s="8">
        <v>0.54166666666666663</v>
      </c>
      <c r="X3793" t="s">
        <v>95</v>
      </c>
      <c r="Y3793" t="str">
        <f>+VLOOKUP($X3793,[1]ParadasReg!$F:$I,4,0)</f>
        <v>Parada / Muni. Peñalolén</v>
      </c>
      <c r="Z3793">
        <f>+VLOOKUP($X3793,[1]ParadasReg!$F:$I,3,0)</f>
        <v>7</v>
      </c>
    </row>
    <row r="3794" spans="1:26" x14ac:dyDescent="0.25">
      <c r="A3794">
        <v>908794</v>
      </c>
      <c r="B3794">
        <v>2072</v>
      </c>
      <c r="C3794" s="3">
        <v>45880.559178240743</v>
      </c>
      <c r="D3794" t="s">
        <v>27</v>
      </c>
      <c r="E3794">
        <v>5</v>
      </c>
      <c r="F3794">
        <v>1</v>
      </c>
      <c r="G3794">
        <v>5</v>
      </c>
      <c r="H3794">
        <v>0</v>
      </c>
      <c r="I3794">
        <v>0</v>
      </c>
      <c r="J3794">
        <v>1</v>
      </c>
      <c r="K3794">
        <v>0</v>
      </c>
      <c r="L3794">
        <v>0</v>
      </c>
      <c r="M3794">
        <v>0</v>
      </c>
      <c r="N3794">
        <v>0</v>
      </c>
      <c r="O3794">
        <v>-33.475123333333343</v>
      </c>
      <c r="P3794">
        <v>-70.546841666666666</v>
      </c>
      <c r="Q3794">
        <v>29.629629629629626</v>
      </c>
      <c r="R3794">
        <v>519</v>
      </c>
      <c r="S3794" t="s">
        <v>89</v>
      </c>
      <c r="T3794">
        <f t="shared" si="59"/>
        <v>20</v>
      </c>
      <c r="U3794">
        <v>1</v>
      </c>
      <c r="V3794" s="5">
        <v>0.55917824074074074</v>
      </c>
      <c r="W3794" s="8">
        <v>0.54166666666666663</v>
      </c>
      <c r="X3794" t="s">
        <v>96</v>
      </c>
      <c r="Y3794" t="str">
        <f>+VLOOKUP($X3794,[1]ParadasReg!$F:$I,4,0)</f>
        <v>Avenida Grecia / esq. Palena</v>
      </c>
      <c r="Z3794">
        <f>+VLOOKUP($X3794,[1]ParadasReg!$F:$I,3,0)</f>
        <v>8</v>
      </c>
    </row>
    <row r="3795" spans="1:26" x14ac:dyDescent="0.25">
      <c r="A3795">
        <v>908801</v>
      </c>
      <c r="B3795">
        <v>2072</v>
      </c>
      <c r="C3795" s="3">
        <v>45880.560115740736</v>
      </c>
      <c r="D3795" t="s">
        <v>27</v>
      </c>
      <c r="E3795">
        <v>0</v>
      </c>
      <c r="F3795">
        <v>1</v>
      </c>
      <c r="G3795">
        <v>0</v>
      </c>
      <c r="H3795">
        <v>0</v>
      </c>
      <c r="I3795">
        <v>0</v>
      </c>
      <c r="J3795">
        <v>1</v>
      </c>
      <c r="K3795">
        <v>0</v>
      </c>
      <c r="L3795">
        <v>0</v>
      </c>
      <c r="M3795">
        <v>0</v>
      </c>
      <c r="N3795">
        <v>0</v>
      </c>
      <c r="O3795">
        <v>-33.474211666666669</v>
      </c>
      <c r="P3795">
        <v>-70.551378333333332</v>
      </c>
      <c r="Q3795">
        <v>28.39506172839506</v>
      </c>
      <c r="R3795">
        <v>519</v>
      </c>
      <c r="S3795" t="s">
        <v>89</v>
      </c>
      <c r="T3795">
        <f t="shared" si="59"/>
        <v>20</v>
      </c>
      <c r="U3795">
        <v>1</v>
      </c>
      <c r="V3795" s="5">
        <v>0.56011574074074078</v>
      </c>
      <c r="W3795" s="8">
        <v>0.54166666666666663</v>
      </c>
      <c r="X3795" t="s">
        <v>97</v>
      </c>
      <c r="Y3795" t="str">
        <f>+VLOOKUP($X3795,[1]ParadasReg!$F:$I,4,0)</f>
        <v>Avenida Grecia / esq. Pasaje 444</v>
      </c>
      <c r="Z3795">
        <f>+VLOOKUP($X3795,[1]ParadasReg!$F:$I,3,0)</f>
        <v>9</v>
      </c>
    </row>
    <row r="3796" spans="1:26" x14ac:dyDescent="0.25">
      <c r="A3796">
        <v>908803</v>
      </c>
      <c r="B3796">
        <v>2072</v>
      </c>
      <c r="C3796" s="3">
        <v>45880.560891203713</v>
      </c>
      <c r="D3796" t="s">
        <v>27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-33.473059999999997</v>
      </c>
      <c r="P3796">
        <v>-70.556466666666665</v>
      </c>
      <c r="Q3796">
        <v>28.39506172839506</v>
      </c>
      <c r="R3796">
        <v>519</v>
      </c>
      <c r="S3796" t="s">
        <v>89</v>
      </c>
      <c r="T3796">
        <f t="shared" si="59"/>
        <v>20</v>
      </c>
      <c r="U3796">
        <v>1</v>
      </c>
      <c r="V3796" s="5">
        <v>0.56089120370370371</v>
      </c>
      <c r="W3796" s="8">
        <v>0.54166666666666663</v>
      </c>
      <c r="X3796" t="s">
        <v>98</v>
      </c>
      <c r="Y3796" t="str">
        <f>+VLOOKUP($X3796,[1]ParadasReg!$F:$I,4,0)</f>
        <v>Parada 2 / Calle 1A - Avenida Grecia</v>
      </c>
      <c r="Z3796">
        <f>+VLOOKUP($X3796,[1]ParadasReg!$F:$I,3,0)</f>
        <v>10</v>
      </c>
    </row>
    <row r="3797" spans="1:26" x14ac:dyDescent="0.25">
      <c r="A3797">
        <v>908807</v>
      </c>
      <c r="B3797">
        <v>2072</v>
      </c>
      <c r="C3797" s="3">
        <v>45880.561597222222</v>
      </c>
      <c r="D3797" t="s">
        <v>27</v>
      </c>
      <c r="E3797">
        <v>3</v>
      </c>
      <c r="F3797">
        <v>2</v>
      </c>
      <c r="G3797">
        <v>3</v>
      </c>
      <c r="H3797">
        <v>0</v>
      </c>
      <c r="I3797">
        <v>0</v>
      </c>
      <c r="J3797">
        <v>2</v>
      </c>
      <c r="K3797">
        <v>0</v>
      </c>
      <c r="L3797">
        <v>0</v>
      </c>
      <c r="M3797">
        <v>0</v>
      </c>
      <c r="N3797">
        <v>0</v>
      </c>
      <c r="O3797">
        <v>-33.471998333333332</v>
      </c>
      <c r="P3797">
        <v>-70.561790000000002</v>
      </c>
      <c r="Q3797">
        <v>29.629629629629626</v>
      </c>
      <c r="R3797">
        <v>519</v>
      </c>
      <c r="S3797" t="s">
        <v>89</v>
      </c>
      <c r="T3797">
        <f t="shared" si="59"/>
        <v>20</v>
      </c>
      <c r="U3797">
        <v>1</v>
      </c>
      <c r="V3797" s="5">
        <v>0.56159722222222219</v>
      </c>
      <c r="W3797" s="8">
        <v>0.54166666666666663</v>
      </c>
      <c r="X3797" t="s">
        <v>99</v>
      </c>
      <c r="Y3797" t="str">
        <f>+VLOOKUP($X3797,[1]ParadasReg!$F:$I,4,0)</f>
        <v>Parada 2 / Ictinos - Avenida Grecia</v>
      </c>
      <c r="Z3797">
        <f>+VLOOKUP($X3797,[1]ParadasReg!$F:$I,3,0)</f>
        <v>11</v>
      </c>
    </row>
    <row r="3798" spans="1:26" x14ac:dyDescent="0.25">
      <c r="A3798">
        <v>908811</v>
      </c>
      <c r="B3798">
        <v>2072</v>
      </c>
      <c r="C3798" s="3">
        <v>45880.562314814822</v>
      </c>
      <c r="D3798" t="s">
        <v>27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-33.47090166666667</v>
      </c>
      <c r="P3798">
        <v>-70.567760000000007</v>
      </c>
      <c r="Q3798">
        <v>29.629629629629626</v>
      </c>
      <c r="R3798">
        <v>519</v>
      </c>
      <c r="S3798" t="s">
        <v>89</v>
      </c>
      <c r="T3798">
        <f t="shared" si="59"/>
        <v>20</v>
      </c>
      <c r="U3798">
        <v>1</v>
      </c>
      <c r="V3798" s="5">
        <v>0.56231481481481482</v>
      </c>
      <c r="W3798" s="8">
        <v>0.54166666666666663</v>
      </c>
      <c r="X3798" t="s">
        <v>119</v>
      </c>
      <c r="Y3798" t="str">
        <f>+VLOOKUP($X3798,[1]ParadasReg!$F:$I,4,0)</f>
        <v>Parada 2 / Los Molineros - Av. Grecia</v>
      </c>
      <c r="Z3798">
        <f>+VLOOKUP($X3798,[1]ParadasReg!$F:$I,3,0)</f>
        <v>12</v>
      </c>
    </row>
    <row r="3799" spans="1:26" x14ac:dyDescent="0.25">
      <c r="A3799">
        <v>908816</v>
      </c>
      <c r="B3799">
        <v>2072</v>
      </c>
      <c r="C3799" s="3">
        <v>45880.563576388893</v>
      </c>
      <c r="D3799" t="s">
        <v>27</v>
      </c>
      <c r="E3799">
        <v>14</v>
      </c>
      <c r="F3799">
        <v>18</v>
      </c>
      <c r="G3799">
        <v>0</v>
      </c>
      <c r="H3799">
        <v>0</v>
      </c>
      <c r="I3799">
        <v>14</v>
      </c>
      <c r="J3799">
        <v>18</v>
      </c>
      <c r="K3799">
        <v>0</v>
      </c>
      <c r="L3799">
        <v>0</v>
      </c>
      <c r="M3799">
        <v>0</v>
      </c>
      <c r="N3799">
        <v>0</v>
      </c>
      <c r="O3799">
        <v>-33.469023333333332</v>
      </c>
      <c r="P3799">
        <v>-70.576639999999998</v>
      </c>
      <c r="Q3799">
        <v>24.691358024691358</v>
      </c>
      <c r="R3799">
        <v>519</v>
      </c>
      <c r="S3799" t="s">
        <v>89</v>
      </c>
      <c r="T3799">
        <f t="shared" si="59"/>
        <v>20</v>
      </c>
      <c r="U3799">
        <v>1</v>
      </c>
      <c r="V3799" s="5">
        <v>0.56357638888888884</v>
      </c>
      <c r="W3799" s="8">
        <v>0.5625</v>
      </c>
      <c r="X3799" t="s">
        <v>100</v>
      </c>
      <c r="Y3799" t="str">
        <f>+VLOOKUP($X3799,[1]ParadasReg!$F:$I,4,0)</f>
        <v>Parada 4 / (M) Grecia</v>
      </c>
      <c r="Z3799">
        <f>+VLOOKUP($X3799,[1]ParadasReg!$F:$I,3,0)</f>
        <v>14</v>
      </c>
    </row>
    <row r="3800" spans="1:26" x14ac:dyDescent="0.25">
      <c r="A3800">
        <v>908825</v>
      </c>
      <c r="B3800">
        <v>2072</v>
      </c>
      <c r="C3800" s="3">
        <v>45880.564826388887</v>
      </c>
      <c r="D3800" t="s">
        <v>27</v>
      </c>
      <c r="E3800">
        <v>3</v>
      </c>
      <c r="F3800">
        <v>1</v>
      </c>
      <c r="G3800">
        <v>3</v>
      </c>
      <c r="H3800">
        <v>0</v>
      </c>
      <c r="I3800">
        <v>0</v>
      </c>
      <c r="J3800">
        <v>1</v>
      </c>
      <c r="K3800">
        <v>0</v>
      </c>
      <c r="L3800">
        <v>0</v>
      </c>
      <c r="M3800">
        <v>0</v>
      </c>
      <c r="N3800">
        <v>0</v>
      </c>
      <c r="O3800">
        <v>-33.467391666666657</v>
      </c>
      <c r="P3800">
        <v>-70.581103333333331</v>
      </c>
      <c r="Q3800">
        <v>27.160493827160494</v>
      </c>
      <c r="R3800">
        <v>519</v>
      </c>
      <c r="S3800" t="s">
        <v>89</v>
      </c>
      <c r="T3800">
        <f t="shared" si="59"/>
        <v>20</v>
      </c>
      <c r="U3800">
        <v>1</v>
      </c>
      <c r="V3800" s="5">
        <v>0.56482638888888892</v>
      </c>
      <c r="W3800" s="8">
        <v>0.5625</v>
      </c>
      <c r="X3800" t="s">
        <v>101</v>
      </c>
      <c r="Y3800" t="str">
        <f>+VLOOKUP($X3800,[1]ParadasReg!$F:$I,4,0)</f>
        <v>Parada 2 / ADO Chile</v>
      </c>
      <c r="Z3800">
        <f>+VLOOKUP($X3800,[1]ParadasReg!$F:$I,3,0)</f>
        <v>15</v>
      </c>
    </row>
    <row r="3801" spans="1:26" x14ac:dyDescent="0.25">
      <c r="A3801">
        <v>908835</v>
      </c>
      <c r="B3801">
        <v>2072</v>
      </c>
      <c r="C3801" s="3">
        <v>45880.566736111112</v>
      </c>
      <c r="D3801" t="s">
        <v>27</v>
      </c>
      <c r="E3801">
        <v>15</v>
      </c>
      <c r="F3801">
        <v>2</v>
      </c>
      <c r="G3801">
        <v>15</v>
      </c>
      <c r="H3801">
        <v>0</v>
      </c>
      <c r="I3801">
        <v>0</v>
      </c>
      <c r="J3801">
        <v>2</v>
      </c>
      <c r="K3801">
        <v>0</v>
      </c>
      <c r="L3801">
        <v>0</v>
      </c>
      <c r="M3801">
        <v>0</v>
      </c>
      <c r="N3801">
        <v>0</v>
      </c>
      <c r="O3801">
        <v>-33.465235</v>
      </c>
      <c r="P3801">
        <v>-70.589635000000001</v>
      </c>
      <c r="Q3801">
        <v>43.209876543209873</v>
      </c>
      <c r="R3801">
        <v>519</v>
      </c>
      <c r="S3801" t="s">
        <v>89</v>
      </c>
      <c r="T3801">
        <f t="shared" si="59"/>
        <v>40</v>
      </c>
      <c r="U3801">
        <v>1</v>
      </c>
      <c r="V3801" s="5">
        <v>0.56673611111111111</v>
      </c>
      <c r="W3801" s="8">
        <v>0.5625</v>
      </c>
      <c r="X3801" t="s">
        <v>102</v>
      </c>
      <c r="Y3801" t="str">
        <f>+VLOOKUP($X3801,[1]ParadasReg!$F:$I,4,0)</f>
        <v>Parada 2 / CESFAM Salvador Bustos</v>
      </c>
      <c r="Z3801">
        <f>+VLOOKUP($X3801,[1]ParadasReg!$F:$I,3,0)</f>
        <v>16</v>
      </c>
    </row>
    <row r="3802" spans="1:26" x14ac:dyDescent="0.25">
      <c r="A3802">
        <v>908842</v>
      </c>
      <c r="B3802">
        <v>2072</v>
      </c>
      <c r="C3802" s="3">
        <v>45880.568391203713</v>
      </c>
      <c r="D3802" t="s">
        <v>27</v>
      </c>
      <c r="E3802">
        <v>26</v>
      </c>
      <c r="F3802">
        <v>17</v>
      </c>
      <c r="G3802">
        <v>0</v>
      </c>
      <c r="H3802">
        <v>0</v>
      </c>
      <c r="I3802">
        <v>26</v>
      </c>
      <c r="J3802">
        <v>17</v>
      </c>
      <c r="K3802">
        <v>0</v>
      </c>
      <c r="L3802">
        <v>0</v>
      </c>
      <c r="M3802">
        <v>0</v>
      </c>
      <c r="N3802">
        <v>0</v>
      </c>
      <c r="O3802">
        <v>-33.464556666666667</v>
      </c>
      <c r="P3802">
        <v>-70.597819999999999</v>
      </c>
      <c r="Q3802">
        <v>54.320987654320987</v>
      </c>
      <c r="R3802">
        <v>519</v>
      </c>
      <c r="S3802" t="s">
        <v>89</v>
      </c>
      <c r="T3802">
        <f t="shared" si="59"/>
        <v>50</v>
      </c>
      <c r="U3802">
        <v>1</v>
      </c>
      <c r="V3802" s="5">
        <v>0.56839120370370366</v>
      </c>
      <c r="W3802" s="8">
        <v>0.5625</v>
      </c>
      <c r="X3802" t="s">
        <v>103</v>
      </c>
      <c r="Y3802" t="str">
        <f>+VLOOKUP($X3802,[1]ParadasReg!$F:$I,4,0)</f>
        <v>Parada 2 / Pedagógico</v>
      </c>
      <c r="Z3802">
        <f>+VLOOKUP($X3802,[1]ParadasReg!$F:$I,3,0)</f>
        <v>17</v>
      </c>
    </row>
    <row r="3803" spans="1:26" x14ac:dyDescent="0.25">
      <c r="A3803">
        <v>908852</v>
      </c>
      <c r="B3803">
        <v>2072</v>
      </c>
      <c r="C3803" s="3">
        <v>45880.57</v>
      </c>
      <c r="D3803" t="s">
        <v>27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-33.462093333333343</v>
      </c>
      <c r="P3803">
        <v>-70.608308333333326</v>
      </c>
      <c r="Q3803">
        <v>54.320987654320987</v>
      </c>
      <c r="R3803">
        <v>519</v>
      </c>
      <c r="S3803" t="s">
        <v>89</v>
      </c>
      <c r="T3803">
        <f t="shared" si="59"/>
        <v>50</v>
      </c>
      <c r="U3803">
        <v>1</v>
      </c>
      <c r="V3803" s="5">
        <v>0.56999999999999995</v>
      </c>
      <c r="W3803" s="8">
        <v>0.5625</v>
      </c>
      <c r="X3803" t="s">
        <v>118</v>
      </c>
      <c r="Y3803" t="str">
        <f>+VLOOKUP($X3803,[1]ParadasReg!$F:$I,4,0)</f>
        <v>Parada 2 / (M) Est.Nacional</v>
      </c>
      <c r="Z3803">
        <f>+VLOOKUP($X3803,[1]ParadasReg!$F:$I,3,0)</f>
        <v>19</v>
      </c>
    </row>
    <row r="3804" spans="1:26" x14ac:dyDescent="0.25">
      <c r="A3804">
        <v>908853</v>
      </c>
      <c r="B3804">
        <v>2072</v>
      </c>
      <c r="C3804" s="3">
        <v>45880.57</v>
      </c>
      <c r="D3804" t="s">
        <v>27</v>
      </c>
      <c r="E3804">
        <v>3</v>
      </c>
      <c r="F3804">
        <v>1</v>
      </c>
      <c r="G3804">
        <v>3</v>
      </c>
      <c r="H3804">
        <v>0</v>
      </c>
      <c r="I3804">
        <v>0</v>
      </c>
      <c r="J3804">
        <v>1</v>
      </c>
      <c r="K3804">
        <v>0</v>
      </c>
      <c r="L3804">
        <v>0</v>
      </c>
      <c r="M3804">
        <v>0</v>
      </c>
      <c r="N3804">
        <v>0</v>
      </c>
      <c r="O3804">
        <v>-33.460001666666663</v>
      </c>
      <c r="P3804">
        <v>-70.622204999999994</v>
      </c>
      <c r="Q3804">
        <v>56.79012345679012</v>
      </c>
      <c r="R3804">
        <v>519</v>
      </c>
      <c r="S3804" t="s">
        <v>89</v>
      </c>
      <c r="T3804">
        <f t="shared" si="59"/>
        <v>50</v>
      </c>
      <c r="U3804">
        <v>1</v>
      </c>
      <c r="V3804" s="5">
        <v>0.56999999999999995</v>
      </c>
      <c r="W3804" s="8">
        <v>0.5625</v>
      </c>
      <c r="X3804" t="s">
        <v>107</v>
      </c>
      <c r="Y3804" t="str">
        <f>+VLOOKUP($X3804,[1]ParadasReg!$F:$I,4,0)</f>
        <v>Parada 4 / Suárez Mujica</v>
      </c>
      <c r="Z3804">
        <f>+VLOOKUP($X3804,[1]ParadasReg!$F:$I,3,0)</f>
        <v>22</v>
      </c>
    </row>
    <row r="3805" spans="1:26" x14ac:dyDescent="0.25">
      <c r="A3805">
        <v>908859</v>
      </c>
      <c r="B3805">
        <v>2072</v>
      </c>
      <c r="C3805" s="3">
        <v>45880.571145833332</v>
      </c>
      <c r="D3805" t="s">
        <v>27</v>
      </c>
      <c r="E3805">
        <v>0</v>
      </c>
      <c r="F3805">
        <v>1</v>
      </c>
      <c r="G3805">
        <v>0</v>
      </c>
      <c r="H3805">
        <v>0</v>
      </c>
      <c r="I3805">
        <v>0</v>
      </c>
      <c r="J3805">
        <v>1</v>
      </c>
      <c r="K3805">
        <v>0</v>
      </c>
      <c r="L3805">
        <v>0</v>
      </c>
      <c r="M3805">
        <v>0</v>
      </c>
      <c r="N3805">
        <v>0</v>
      </c>
      <c r="O3805">
        <v>-33.461835000000001</v>
      </c>
      <c r="P3805">
        <v>-70.612556666666663</v>
      </c>
      <c r="Q3805">
        <v>55.555555555555557</v>
      </c>
      <c r="R3805">
        <v>519</v>
      </c>
      <c r="S3805" t="s">
        <v>89</v>
      </c>
      <c r="T3805">
        <f t="shared" si="59"/>
        <v>50</v>
      </c>
      <c r="U3805">
        <v>1</v>
      </c>
      <c r="V3805" s="5">
        <v>0.57114583333333335</v>
      </c>
      <c r="W3805" s="8">
        <v>0.5625</v>
      </c>
      <c r="X3805" t="s">
        <v>105</v>
      </c>
      <c r="Y3805" t="str">
        <f>+VLOOKUP($X3805,[1]ParadasReg!$F:$I,4,0)</f>
        <v>Parada 2 / Avenida Marathon</v>
      </c>
      <c r="Z3805">
        <f>+VLOOKUP($X3805,[1]ParadasReg!$F:$I,3,0)</f>
        <v>20</v>
      </c>
    </row>
    <row r="3806" spans="1:26" x14ac:dyDescent="0.25">
      <c r="A3806">
        <v>908872</v>
      </c>
      <c r="B3806">
        <v>2072</v>
      </c>
      <c r="C3806" s="3">
        <v>45880.574074074073</v>
      </c>
      <c r="D3806" t="s">
        <v>27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-33.455078333333333</v>
      </c>
      <c r="P3806">
        <v>-70.628251666666671</v>
      </c>
      <c r="Q3806">
        <v>55.555555555555557</v>
      </c>
      <c r="R3806">
        <v>519</v>
      </c>
      <c r="S3806" t="s">
        <v>89</v>
      </c>
      <c r="T3806">
        <f t="shared" si="59"/>
        <v>50</v>
      </c>
      <c r="U3806">
        <v>1</v>
      </c>
      <c r="V3806" s="5">
        <v>0.57407407407407407</v>
      </c>
      <c r="W3806" s="8">
        <v>0.5625</v>
      </c>
      <c r="X3806" t="s">
        <v>108</v>
      </c>
      <c r="Y3806" t="str">
        <f>+VLOOKUP($X3806,[1]ParadasReg!$F:$I,4,0)</f>
        <v>Parada 2 / (M) Irarrázaval</v>
      </c>
      <c r="Z3806">
        <f>+VLOOKUP($X3806,[1]ParadasReg!$F:$I,3,0)</f>
        <v>23</v>
      </c>
    </row>
    <row r="3807" spans="1:26" x14ac:dyDescent="0.25">
      <c r="A3807">
        <v>908878</v>
      </c>
      <c r="B3807">
        <v>2072</v>
      </c>
      <c r="C3807" s="3">
        <v>45880.575439814813</v>
      </c>
      <c r="D3807" t="s">
        <v>27</v>
      </c>
      <c r="E3807">
        <v>1</v>
      </c>
      <c r="F3807">
        <v>2</v>
      </c>
      <c r="G3807">
        <v>1</v>
      </c>
      <c r="H3807">
        <v>0</v>
      </c>
      <c r="I3807">
        <v>0</v>
      </c>
      <c r="J3807">
        <v>2</v>
      </c>
      <c r="K3807">
        <v>0</v>
      </c>
      <c r="L3807">
        <v>0</v>
      </c>
      <c r="M3807">
        <v>0</v>
      </c>
      <c r="N3807">
        <v>0</v>
      </c>
      <c r="O3807">
        <v>-33.45119833333333</v>
      </c>
      <c r="P3807">
        <v>-70.631056666666666</v>
      </c>
      <c r="Q3807">
        <v>54.320987654320987</v>
      </c>
      <c r="R3807">
        <v>519</v>
      </c>
      <c r="S3807" t="s">
        <v>89</v>
      </c>
      <c r="T3807">
        <f t="shared" si="59"/>
        <v>50</v>
      </c>
      <c r="U3807">
        <v>1</v>
      </c>
      <c r="V3807" s="5">
        <v>0.57543981481481488</v>
      </c>
      <c r="W3807" s="8">
        <v>0.5625</v>
      </c>
      <c r="X3807" t="s">
        <v>109</v>
      </c>
      <c r="Y3807" t="str">
        <f>+VLOOKUP($X3807,[1]ParadasReg!$F:$I,4,0)</f>
        <v>Parada 7 / (M) Irarrázaval</v>
      </c>
      <c r="Z3807">
        <f>+VLOOKUP($X3807,[1]ParadasReg!$F:$I,3,0)</f>
        <v>24</v>
      </c>
    </row>
    <row r="3808" spans="1:26" x14ac:dyDescent="0.25">
      <c r="A3808">
        <v>908880</v>
      </c>
      <c r="B3808">
        <v>2072</v>
      </c>
      <c r="C3808" s="3">
        <v>45880.575891203713</v>
      </c>
      <c r="D3808" t="s">
        <v>27</v>
      </c>
      <c r="E3808">
        <v>0</v>
      </c>
      <c r="F3808">
        <v>3</v>
      </c>
      <c r="G3808">
        <v>0</v>
      </c>
      <c r="H3808">
        <v>0</v>
      </c>
      <c r="I3808">
        <v>0</v>
      </c>
      <c r="J3808">
        <v>3</v>
      </c>
      <c r="K3808">
        <v>0</v>
      </c>
      <c r="L3808">
        <v>0</v>
      </c>
      <c r="M3808">
        <v>0</v>
      </c>
      <c r="N3808">
        <v>0</v>
      </c>
      <c r="O3808">
        <v>-33.448908333333343</v>
      </c>
      <c r="P3808">
        <v>-70.631838333333334</v>
      </c>
      <c r="Q3808">
        <v>50.617283950617285</v>
      </c>
      <c r="R3808">
        <v>519</v>
      </c>
      <c r="S3808" t="s">
        <v>89</v>
      </c>
      <c r="T3808">
        <f t="shared" si="59"/>
        <v>50</v>
      </c>
      <c r="U3808">
        <v>1</v>
      </c>
      <c r="V3808" s="5">
        <v>0.57589120370370372</v>
      </c>
      <c r="W3808" s="8">
        <v>0.5625</v>
      </c>
      <c r="X3808" t="s">
        <v>110</v>
      </c>
      <c r="Y3808" t="str">
        <f>+VLOOKUP($X3808,[1]ParadasReg!$F:$I,4,0)</f>
        <v>Parada 2 / (M) Santa Isabel</v>
      </c>
      <c r="Z3808">
        <f>+VLOOKUP($X3808,[1]ParadasReg!$F:$I,3,0)</f>
        <v>25</v>
      </c>
    </row>
    <row r="3809" spans="1:26" x14ac:dyDescent="0.25">
      <c r="A3809">
        <v>908887</v>
      </c>
      <c r="B3809">
        <v>2072</v>
      </c>
      <c r="C3809" s="3">
        <v>45880.576747685183</v>
      </c>
      <c r="D3809" t="s">
        <v>27</v>
      </c>
      <c r="E3809">
        <v>5</v>
      </c>
      <c r="F3809">
        <v>3</v>
      </c>
      <c r="G3809">
        <v>5</v>
      </c>
      <c r="H3809">
        <v>0</v>
      </c>
      <c r="I3809">
        <v>0</v>
      </c>
      <c r="J3809">
        <v>3</v>
      </c>
      <c r="K3809">
        <v>0</v>
      </c>
      <c r="L3809">
        <v>0</v>
      </c>
      <c r="M3809">
        <v>0</v>
      </c>
      <c r="N3809">
        <v>0</v>
      </c>
      <c r="O3809">
        <v>-33.443721666666669</v>
      </c>
      <c r="P3809">
        <v>-70.633399999999995</v>
      </c>
      <c r="Q3809">
        <v>53.086419753086425</v>
      </c>
      <c r="R3809">
        <v>519</v>
      </c>
      <c r="S3809" t="s">
        <v>89</v>
      </c>
      <c r="T3809">
        <f t="shared" si="59"/>
        <v>50</v>
      </c>
      <c r="U3809">
        <v>1</v>
      </c>
      <c r="V3809" s="5">
        <v>0.57674768518518515</v>
      </c>
      <c r="W3809" s="8">
        <v>0.5625</v>
      </c>
      <c r="X3809" t="s">
        <v>111</v>
      </c>
      <c r="Y3809" t="str">
        <f>+VLOOKUP($X3809,[1]ParadasReg!$F:$I,4,0)</f>
        <v>Parada 2 / (M) Parque Bustamante</v>
      </c>
      <c r="Z3809">
        <f>+VLOOKUP($X3809,[1]ParadasReg!$F:$I,3,0)</f>
        <v>26</v>
      </c>
    </row>
    <row r="3810" spans="1:26" x14ac:dyDescent="0.25">
      <c r="A3810">
        <v>908898</v>
      </c>
      <c r="B3810">
        <v>2072</v>
      </c>
      <c r="C3810" s="3">
        <v>45880.578622685192</v>
      </c>
      <c r="D3810" t="s">
        <v>27</v>
      </c>
      <c r="E3810">
        <v>0</v>
      </c>
      <c r="F3810">
        <v>1</v>
      </c>
      <c r="G3810">
        <v>0</v>
      </c>
      <c r="H3810">
        <v>0</v>
      </c>
      <c r="I3810">
        <v>0</v>
      </c>
      <c r="J3810">
        <v>1</v>
      </c>
      <c r="K3810">
        <v>0</v>
      </c>
      <c r="L3810">
        <v>0</v>
      </c>
      <c r="M3810">
        <v>0</v>
      </c>
      <c r="N3810">
        <v>0</v>
      </c>
      <c r="O3810">
        <v>-33.437116666666668</v>
      </c>
      <c r="P3810">
        <v>-70.635773333333333</v>
      </c>
      <c r="Q3810">
        <v>51.851851851851848</v>
      </c>
      <c r="R3810">
        <v>519</v>
      </c>
      <c r="S3810" t="s">
        <v>89</v>
      </c>
      <c r="T3810">
        <f t="shared" si="59"/>
        <v>50</v>
      </c>
      <c r="U3810">
        <v>1</v>
      </c>
      <c r="V3810" s="5">
        <v>0.57862268518518511</v>
      </c>
      <c r="W3810" s="8">
        <v>0.5625</v>
      </c>
      <c r="X3810" t="s">
        <v>112</v>
      </c>
      <c r="Y3810" t="str">
        <f>+VLOOKUP($X3810,[1]ParadasReg!$F:$I,4,0)</f>
        <v>Parada 4 / Plaza Italia</v>
      </c>
      <c r="Z3810">
        <f>+VLOOKUP($X3810,[1]ParadasReg!$F:$I,3,0)</f>
        <v>27</v>
      </c>
    </row>
    <row r="3811" spans="1:26" x14ac:dyDescent="0.25">
      <c r="A3811">
        <v>908906</v>
      </c>
      <c r="B3811">
        <v>2072</v>
      </c>
      <c r="C3811" s="3">
        <v>45880.579756944448</v>
      </c>
      <c r="D3811" t="s">
        <v>27</v>
      </c>
      <c r="E3811">
        <v>0</v>
      </c>
      <c r="F3811">
        <v>3</v>
      </c>
      <c r="G3811">
        <v>0</v>
      </c>
      <c r="H3811">
        <v>0</v>
      </c>
      <c r="I3811">
        <v>0</v>
      </c>
      <c r="J3811">
        <v>3</v>
      </c>
      <c r="K3811">
        <v>0</v>
      </c>
      <c r="L3811">
        <v>0</v>
      </c>
      <c r="M3811">
        <v>0</v>
      </c>
      <c r="N3811">
        <v>0</v>
      </c>
      <c r="O3811">
        <v>-33.439538333333331</v>
      </c>
      <c r="P3811">
        <v>-70.639956666666663</v>
      </c>
      <c r="Q3811">
        <v>48.148148148148145</v>
      </c>
      <c r="R3811">
        <v>519</v>
      </c>
      <c r="S3811" t="s">
        <v>89</v>
      </c>
      <c r="T3811">
        <f t="shared" si="59"/>
        <v>40</v>
      </c>
      <c r="U3811">
        <v>1</v>
      </c>
      <c r="V3811" s="5">
        <v>0.57975694444444448</v>
      </c>
      <c r="W3811" s="8">
        <v>0.5625</v>
      </c>
      <c r="X3811" t="s">
        <v>113</v>
      </c>
      <c r="Y3811" t="str">
        <f>+VLOOKUP($X3811,[1]ParadasReg!$F:$I,4,0)</f>
        <v>Parada 4 / (M) Universidad Católica</v>
      </c>
      <c r="Z3811">
        <f>+VLOOKUP($X3811,[1]ParadasReg!$F:$I,3,0)</f>
        <v>28</v>
      </c>
    </row>
    <row r="3812" spans="1:26" x14ac:dyDescent="0.25">
      <c r="A3812">
        <v>908916</v>
      </c>
      <c r="B3812">
        <v>2072</v>
      </c>
      <c r="C3812" s="3">
        <v>45880.581909722219</v>
      </c>
      <c r="D3812" t="s">
        <v>27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-33.443865000000002</v>
      </c>
      <c r="P3812">
        <v>-70.65188666666667</v>
      </c>
      <c r="Q3812">
        <v>48.148148148148145</v>
      </c>
      <c r="R3812">
        <v>519</v>
      </c>
      <c r="S3812" t="s">
        <v>89</v>
      </c>
      <c r="T3812">
        <f t="shared" si="59"/>
        <v>40</v>
      </c>
      <c r="U3812">
        <v>1</v>
      </c>
      <c r="V3812" s="5">
        <v>0.58190972222222226</v>
      </c>
      <c r="W3812" s="8">
        <v>0.5625</v>
      </c>
      <c r="X3812" t="s">
        <v>115</v>
      </c>
      <c r="Y3812" t="str">
        <f>+VLOOKUP($X3812,[1]ParadasReg!$F:$I,4,0)</f>
        <v>Parada 3 / (M) Universidad de Chile</v>
      </c>
      <c r="Z3812">
        <f>+VLOOKUP($X3812,[1]ParadasReg!$F:$I,3,0)</f>
        <v>30</v>
      </c>
    </row>
    <row r="3813" spans="1:26" x14ac:dyDescent="0.25">
      <c r="A3813">
        <v>908921</v>
      </c>
      <c r="B3813">
        <v>2072</v>
      </c>
      <c r="C3813" s="3">
        <v>45880.583171296297</v>
      </c>
      <c r="D3813" t="s">
        <v>27</v>
      </c>
      <c r="E3813">
        <v>0</v>
      </c>
      <c r="F3813">
        <v>2</v>
      </c>
      <c r="G3813">
        <v>0</v>
      </c>
      <c r="H3813">
        <v>0</v>
      </c>
      <c r="I3813">
        <v>0</v>
      </c>
      <c r="J3813">
        <v>2</v>
      </c>
      <c r="K3813">
        <v>0</v>
      </c>
      <c r="L3813">
        <v>0</v>
      </c>
      <c r="M3813">
        <v>0</v>
      </c>
      <c r="N3813">
        <v>0</v>
      </c>
      <c r="O3813">
        <v>-33.444888333333331</v>
      </c>
      <c r="P3813">
        <v>-70.655985000000001</v>
      </c>
      <c r="Q3813">
        <v>45.679012345679013</v>
      </c>
      <c r="R3813">
        <v>519</v>
      </c>
      <c r="S3813" t="s">
        <v>89</v>
      </c>
      <c r="T3813">
        <f t="shared" si="59"/>
        <v>40</v>
      </c>
      <c r="U3813">
        <v>1</v>
      </c>
      <c r="V3813" s="5">
        <v>0.58317129629629627</v>
      </c>
      <c r="W3813" s="8">
        <v>0.5625</v>
      </c>
      <c r="X3813" t="s">
        <v>116</v>
      </c>
      <c r="Y3813" t="str">
        <f>+VLOOKUP($X3813,[1]ParadasReg!$F:$I,4,0)</f>
        <v>Parada 3 / (M) La Moneda</v>
      </c>
      <c r="Z3813">
        <f>+VLOOKUP($X3813,[1]ParadasReg!$F:$I,3,0)</f>
        <v>31</v>
      </c>
    </row>
    <row r="3814" spans="1:26" x14ac:dyDescent="0.25">
      <c r="A3814">
        <v>911016</v>
      </c>
      <c r="B3814">
        <v>2072</v>
      </c>
      <c r="C3814" s="3">
        <v>45881.285763888889</v>
      </c>
      <c r="D3814" t="s">
        <v>62</v>
      </c>
      <c r="E3814">
        <v>1</v>
      </c>
      <c r="F3814">
        <v>0</v>
      </c>
      <c r="G3814">
        <v>1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-33.481066666666663</v>
      </c>
      <c r="P3814">
        <v>-70.523518333333328</v>
      </c>
      <c r="Q3814">
        <v>1.2345679012345678</v>
      </c>
      <c r="R3814">
        <v>519</v>
      </c>
      <c r="S3814" t="s">
        <v>89</v>
      </c>
      <c r="T3814">
        <f t="shared" si="59"/>
        <v>0</v>
      </c>
      <c r="U3814">
        <v>2</v>
      </c>
      <c r="V3814" s="5">
        <v>0.28576388888888887</v>
      </c>
      <c r="W3814" s="8">
        <v>0.27083333333333331</v>
      </c>
      <c r="X3814" t="s">
        <v>90</v>
      </c>
      <c r="Y3814" t="str">
        <f>+VLOOKUP($X3814,[1]ParadasReg!$F:$I,4,0)</f>
        <v xml:space="preserve">Av. Diagonal Las Torres / esq. Álvaro Casanova </v>
      </c>
      <c r="Z3814">
        <f>+VLOOKUP($X3814,[1]ParadasReg!$F:$I,3,0)</f>
        <v>1</v>
      </c>
    </row>
    <row r="3815" spans="1:26" x14ac:dyDescent="0.25">
      <c r="A3815">
        <v>911024</v>
      </c>
      <c r="B3815">
        <v>2072</v>
      </c>
      <c r="C3815" s="3">
        <v>45881.286793981482</v>
      </c>
      <c r="D3815" t="s">
        <v>62</v>
      </c>
      <c r="E3815">
        <v>10</v>
      </c>
      <c r="F3815">
        <v>0</v>
      </c>
      <c r="G3815">
        <v>10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-33.478941666666657</v>
      </c>
      <c r="P3815">
        <v>-70.527693333333332</v>
      </c>
      <c r="Q3815">
        <v>13.580246913580247</v>
      </c>
      <c r="R3815">
        <v>519</v>
      </c>
      <c r="S3815" t="s">
        <v>89</v>
      </c>
      <c r="T3815">
        <f t="shared" si="59"/>
        <v>10</v>
      </c>
      <c r="U3815">
        <v>2</v>
      </c>
      <c r="V3815" s="5">
        <v>0.2867939814814815</v>
      </c>
      <c r="W3815" s="8">
        <v>0.27083333333333331</v>
      </c>
      <c r="X3815" t="s">
        <v>91</v>
      </c>
      <c r="Y3815" t="str">
        <f>+VLOOKUP($X3815,[1]ParadasReg!$F:$I,4,0)</f>
        <v>Avenida Grecia / esq. Qda. de Sn. Pedro</v>
      </c>
      <c r="Z3815">
        <f>+VLOOKUP($X3815,[1]ParadasReg!$F:$I,3,0)</f>
        <v>3</v>
      </c>
    </row>
    <row r="3816" spans="1:26" x14ac:dyDescent="0.25">
      <c r="A3816">
        <v>911030</v>
      </c>
      <c r="B3816">
        <v>2072</v>
      </c>
      <c r="C3816" s="3">
        <v>45881.287800925929</v>
      </c>
      <c r="D3816" t="s">
        <v>62</v>
      </c>
      <c r="E3816">
        <v>6</v>
      </c>
      <c r="F3816">
        <v>0</v>
      </c>
      <c r="G3816">
        <v>6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-33.478234999999998</v>
      </c>
      <c r="P3816">
        <v>-70.531426666666661</v>
      </c>
      <c r="Q3816">
        <v>20.987654320987652</v>
      </c>
      <c r="R3816">
        <v>519</v>
      </c>
      <c r="S3816" t="s">
        <v>89</v>
      </c>
      <c r="T3816">
        <f t="shared" si="59"/>
        <v>20</v>
      </c>
      <c r="U3816">
        <v>2</v>
      </c>
      <c r="V3816" s="5">
        <v>0.28780092592592593</v>
      </c>
      <c r="W3816" s="8">
        <v>0.27083333333333331</v>
      </c>
      <c r="X3816" t="s">
        <v>92</v>
      </c>
      <c r="Y3816" t="str">
        <f>+VLOOKUP($X3816,[1]ParadasReg!$F:$I,4,0)</f>
        <v>Avenida Grecia / esq. Los Picachos</v>
      </c>
      <c r="Z3816">
        <f>+VLOOKUP($X3816,[1]ParadasReg!$F:$I,3,0)</f>
        <v>4</v>
      </c>
    </row>
    <row r="3817" spans="1:26" x14ac:dyDescent="0.25">
      <c r="A3817">
        <v>911039</v>
      </c>
      <c r="B3817">
        <v>2072</v>
      </c>
      <c r="C3817" s="3">
        <v>45881.289259259262</v>
      </c>
      <c r="D3817" t="s">
        <v>62</v>
      </c>
      <c r="E3817">
        <v>7</v>
      </c>
      <c r="F3817">
        <v>0</v>
      </c>
      <c r="G3817">
        <v>7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-33.477301666666669</v>
      </c>
      <c r="P3817">
        <v>-70.535703333333331</v>
      </c>
      <c r="Q3817">
        <v>29.629629629629626</v>
      </c>
      <c r="R3817">
        <v>519</v>
      </c>
      <c r="S3817" t="s">
        <v>89</v>
      </c>
      <c r="T3817">
        <f t="shared" si="59"/>
        <v>20</v>
      </c>
      <c r="U3817">
        <v>2</v>
      </c>
      <c r="V3817" s="5">
        <v>0.28925925925925927</v>
      </c>
      <c r="W3817" s="8">
        <v>0.27083333333333331</v>
      </c>
      <c r="X3817" t="s">
        <v>93</v>
      </c>
      <c r="Y3817" t="str">
        <f>+VLOOKUP($X3817,[1]ParadasReg!$F:$I,4,0)</f>
        <v>Avenida Grecia / esq. Jacarandá</v>
      </c>
      <c r="Z3817">
        <f>+VLOOKUP($X3817,[1]ParadasReg!$F:$I,3,0)</f>
        <v>5</v>
      </c>
    </row>
    <row r="3818" spans="1:26" x14ac:dyDescent="0.25">
      <c r="A3818">
        <v>911043</v>
      </c>
      <c r="B3818">
        <v>2072</v>
      </c>
      <c r="C3818" s="3">
        <v>45881.289942129632</v>
      </c>
      <c r="D3818" t="s">
        <v>62</v>
      </c>
      <c r="E3818">
        <v>1</v>
      </c>
      <c r="F3818">
        <v>0</v>
      </c>
      <c r="G3818">
        <v>1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-33.476694999999999</v>
      </c>
      <c r="P3818">
        <v>-70.538806666666673</v>
      </c>
      <c r="Q3818">
        <v>30.864197530864196</v>
      </c>
      <c r="R3818">
        <v>519</v>
      </c>
      <c r="S3818" t="s">
        <v>89</v>
      </c>
      <c r="T3818">
        <f t="shared" si="59"/>
        <v>30</v>
      </c>
      <c r="U3818">
        <v>2</v>
      </c>
      <c r="V3818" s="5">
        <v>0.28994212962962962</v>
      </c>
      <c r="W3818" s="8">
        <v>0.27083333333333331</v>
      </c>
      <c r="X3818" t="s">
        <v>94</v>
      </c>
      <c r="Y3818" t="str">
        <f>+VLOOKUP($X3818,[1]ParadasReg!$F:$I,4,0)</f>
        <v>Avenida Grecia / esq. Amanecer</v>
      </c>
      <c r="Z3818">
        <f>+VLOOKUP($X3818,[1]ParadasReg!$F:$I,3,0)</f>
        <v>6</v>
      </c>
    </row>
    <row r="3819" spans="1:26" x14ac:dyDescent="0.25">
      <c r="A3819">
        <v>911056</v>
      </c>
      <c r="B3819">
        <v>2072</v>
      </c>
      <c r="C3819" s="3">
        <v>45881.291550925933</v>
      </c>
      <c r="D3819" t="s">
        <v>62</v>
      </c>
      <c r="E3819">
        <v>5</v>
      </c>
      <c r="F3819">
        <v>0</v>
      </c>
      <c r="G3819">
        <v>0</v>
      </c>
      <c r="H3819">
        <v>0</v>
      </c>
      <c r="I3819">
        <v>5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-33.475986666666657</v>
      </c>
      <c r="P3819">
        <v>-70.542558333333332</v>
      </c>
      <c r="Q3819">
        <v>37.037037037037038</v>
      </c>
      <c r="R3819">
        <v>519</v>
      </c>
      <c r="S3819" t="s">
        <v>89</v>
      </c>
      <c r="T3819">
        <f t="shared" si="59"/>
        <v>30</v>
      </c>
      <c r="U3819">
        <v>2</v>
      </c>
      <c r="V3819" s="5">
        <v>0.29155092592592591</v>
      </c>
      <c r="W3819" s="8">
        <v>0.27083333333333331</v>
      </c>
      <c r="X3819" t="s">
        <v>95</v>
      </c>
      <c r="Y3819" t="str">
        <f>+VLOOKUP($X3819,[1]ParadasReg!$F:$I,4,0)</f>
        <v>Parada / Muni. Peñalolén</v>
      </c>
      <c r="Z3819">
        <f>+VLOOKUP($X3819,[1]ParadasReg!$F:$I,3,0)</f>
        <v>7</v>
      </c>
    </row>
    <row r="3820" spans="1:26" x14ac:dyDescent="0.25">
      <c r="A3820">
        <v>911057</v>
      </c>
      <c r="B3820">
        <v>2072</v>
      </c>
      <c r="C3820" s="3">
        <v>45881.292141203703</v>
      </c>
      <c r="D3820" t="s">
        <v>62</v>
      </c>
      <c r="E3820">
        <v>2</v>
      </c>
      <c r="F3820">
        <v>0</v>
      </c>
      <c r="G3820">
        <v>2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-33.475856666666672</v>
      </c>
      <c r="P3820">
        <v>-70.542973333333336</v>
      </c>
      <c r="Q3820">
        <v>39.506172839506171</v>
      </c>
      <c r="R3820">
        <v>519</v>
      </c>
      <c r="S3820" t="s">
        <v>89</v>
      </c>
      <c r="T3820">
        <f t="shared" si="59"/>
        <v>30</v>
      </c>
      <c r="U3820">
        <v>2</v>
      </c>
      <c r="V3820" s="5">
        <v>0.29214120370370372</v>
      </c>
      <c r="W3820" s="8">
        <v>0.29166666666666663</v>
      </c>
      <c r="X3820" t="s">
        <v>95</v>
      </c>
      <c r="Y3820" t="str">
        <f>+VLOOKUP($X3820,[1]ParadasReg!$F:$I,4,0)</f>
        <v>Parada / Muni. Peñalolén</v>
      </c>
      <c r="Z3820">
        <f>+VLOOKUP($X3820,[1]ParadasReg!$F:$I,3,0)</f>
        <v>7</v>
      </c>
    </row>
    <row r="3821" spans="1:26" x14ac:dyDescent="0.25">
      <c r="A3821">
        <v>911060</v>
      </c>
      <c r="B3821">
        <v>2072</v>
      </c>
      <c r="C3821" s="3">
        <v>45881.293171296304</v>
      </c>
      <c r="D3821" t="s">
        <v>62</v>
      </c>
      <c r="E3821">
        <v>10</v>
      </c>
      <c r="F3821">
        <v>0</v>
      </c>
      <c r="G3821">
        <v>10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-33.475111666666663</v>
      </c>
      <c r="P3821">
        <v>-70.546846666666667</v>
      </c>
      <c r="Q3821">
        <v>51.851851851851848</v>
      </c>
      <c r="R3821">
        <v>519</v>
      </c>
      <c r="S3821" t="s">
        <v>89</v>
      </c>
      <c r="T3821">
        <f t="shared" si="59"/>
        <v>50</v>
      </c>
      <c r="U3821">
        <v>2</v>
      </c>
      <c r="V3821" s="5">
        <v>0.29317129629629629</v>
      </c>
      <c r="W3821" s="8">
        <v>0.29166666666666663</v>
      </c>
      <c r="X3821" t="s">
        <v>96</v>
      </c>
      <c r="Y3821" t="str">
        <f>+VLOOKUP($X3821,[1]ParadasReg!$F:$I,4,0)</f>
        <v>Avenida Grecia / esq. Palena</v>
      </c>
      <c r="Z3821">
        <f>+VLOOKUP($X3821,[1]ParadasReg!$F:$I,3,0)</f>
        <v>8</v>
      </c>
    </row>
    <row r="3822" spans="1:26" x14ac:dyDescent="0.25">
      <c r="A3822">
        <v>911067</v>
      </c>
      <c r="B3822">
        <v>2072</v>
      </c>
      <c r="C3822" s="3">
        <v>45881.294293981482</v>
      </c>
      <c r="D3822" t="s">
        <v>62</v>
      </c>
      <c r="E3822">
        <v>1</v>
      </c>
      <c r="F3822">
        <v>0</v>
      </c>
      <c r="G3822">
        <v>1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-33.474216666666663</v>
      </c>
      <c r="P3822">
        <v>-70.55144833333334</v>
      </c>
      <c r="Q3822">
        <v>53.086419753086425</v>
      </c>
      <c r="R3822">
        <v>519</v>
      </c>
      <c r="S3822" t="s">
        <v>89</v>
      </c>
      <c r="T3822">
        <f t="shared" si="59"/>
        <v>50</v>
      </c>
      <c r="U3822">
        <v>2</v>
      </c>
      <c r="V3822" s="5">
        <v>0.2942939814814815</v>
      </c>
      <c r="W3822" s="8">
        <v>0.29166666666666663</v>
      </c>
      <c r="X3822" t="s">
        <v>97</v>
      </c>
      <c r="Y3822" t="str">
        <f>+VLOOKUP($X3822,[1]ParadasReg!$F:$I,4,0)</f>
        <v>Avenida Grecia / esq. Pasaje 444</v>
      </c>
      <c r="Z3822">
        <f>+VLOOKUP($X3822,[1]ParadasReg!$F:$I,3,0)</f>
        <v>9</v>
      </c>
    </row>
    <row r="3823" spans="1:26" x14ac:dyDescent="0.25">
      <c r="A3823">
        <v>911078</v>
      </c>
      <c r="B3823">
        <v>2072</v>
      </c>
      <c r="C3823" s="3">
        <v>45881.296215277784</v>
      </c>
      <c r="D3823" t="s">
        <v>62</v>
      </c>
      <c r="E3823">
        <v>1</v>
      </c>
      <c r="F3823">
        <v>0</v>
      </c>
      <c r="G3823">
        <v>1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-33.472059999999999</v>
      </c>
      <c r="P3823">
        <v>-70.562213333333332</v>
      </c>
      <c r="Q3823">
        <v>56.79012345679012</v>
      </c>
      <c r="R3823">
        <v>519</v>
      </c>
      <c r="S3823" t="s">
        <v>89</v>
      </c>
      <c r="T3823">
        <f t="shared" si="59"/>
        <v>50</v>
      </c>
      <c r="U3823">
        <v>2</v>
      </c>
      <c r="V3823" s="5">
        <v>0.29621527777777779</v>
      </c>
      <c r="W3823" s="8">
        <v>0.29166666666666663</v>
      </c>
      <c r="X3823" t="s">
        <v>99</v>
      </c>
      <c r="Y3823" t="str">
        <f>+VLOOKUP($X3823,[1]ParadasReg!$F:$I,4,0)</f>
        <v>Parada 2 / Ictinos - Avenida Grecia</v>
      </c>
      <c r="Z3823">
        <f>+VLOOKUP($X3823,[1]ParadasReg!$F:$I,3,0)</f>
        <v>11</v>
      </c>
    </row>
    <row r="3824" spans="1:26" x14ac:dyDescent="0.25">
      <c r="A3824">
        <v>911081</v>
      </c>
      <c r="B3824">
        <v>2072</v>
      </c>
      <c r="C3824" s="3">
        <v>45881.297164351847</v>
      </c>
      <c r="D3824" t="s">
        <v>62</v>
      </c>
      <c r="E3824">
        <v>0</v>
      </c>
      <c r="F3824">
        <v>1</v>
      </c>
      <c r="G3824">
        <v>0</v>
      </c>
      <c r="H3824">
        <v>0</v>
      </c>
      <c r="I3824">
        <v>0</v>
      </c>
      <c r="J3824">
        <v>1</v>
      </c>
      <c r="K3824">
        <v>0</v>
      </c>
      <c r="L3824">
        <v>0</v>
      </c>
      <c r="M3824">
        <v>0</v>
      </c>
      <c r="N3824">
        <v>0</v>
      </c>
      <c r="O3824">
        <v>-33.470948333333332</v>
      </c>
      <c r="P3824">
        <v>-70.567416666666674</v>
      </c>
      <c r="Q3824">
        <v>55.555555555555557</v>
      </c>
      <c r="R3824">
        <v>519</v>
      </c>
      <c r="S3824" t="s">
        <v>89</v>
      </c>
      <c r="T3824">
        <f t="shared" si="59"/>
        <v>50</v>
      </c>
      <c r="U3824">
        <v>2</v>
      </c>
      <c r="V3824" s="5">
        <v>0.29716435185185186</v>
      </c>
      <c r="W3824" s="8">
        <v>0.29166666666666663</v>
      </c>
      <c r="X3824" t="s">
        <v>119</v>
      </c>
      <c r="Y3824" t="str">
        <f>+VLOOKUP($X3824,[1]ParadasReg!$F:$I,4,0)</f>
        <v>Parada 2 / Los Molineros - Av. Grecia</v>
      </c>
      <c r="Z3824">
        <f>+VLOOKUP($X3824,[1]ParadasReg!$F:$I,3,0)</f>
        <v>12</v>
      </c>
    </row>
    <row r="3825" spans="1:26" x14ac:dyDescent="0.25">
      <c r="A3825">
        <v>911091</v>
      </c>
      <c r="B3825">
        <v>2072</v>
      </c>
      <c r="C3825" s="3">
        <v>45881.299409722233</v>
      </c>
      <c r="D3825" t="s">
        <v>62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-33.469225000000002</v>
      </c>
      <c r="P3825">
        <v>-70.575933333333339</v>
      </c>
      <c r="Q3825">
        <v>55.555555555555557</v>
      </c>
      <c r="R3825">
        <v>519</v>
      </c>
      <c r="S3825" t="s">
        <v>89</v>
      </c>
      <c r="T3825">
        <f t="shared" si="59"/>
        <v>50</v>
      </c>
      <c r="U3825">
        <v>2</v>
      </c>
      <c r="V3825" s="5">
        <v>0.29940972222222223</v>
      </c>
      <c r="W3825" s="8">
        <v>0.29166666666666663</v>
      </c>
      <c r="X3825" t="s">
        <v>100</v>
      </c>
      <c r="Y3825" t="str">
        <f>+VLOOKUP($X3825,[1]ParadasReg!$F:$I,4,0)</f>
        <v>Parada 4 / (M) Grecia</v>
      </c>
      <c r="Z3825">
        <f>+VLOOKUP($X3825,[1]ParadasReg!$F:$I,3,0)</f>
        <v>14</v>
      </c>
    </row>
    <row r="3826" spans="1:26" x14ac:dyDescent="0.25">
      <c r="A3826">
        <v>911115</v>
      </c>
      <c r="B3826">
        <v>2072</v>
      </c>
      <c r="C3826" s="3">
        <v>45881.304340277777</v>
      </c>
      <c r="D3826" t="s">
        <v>62</v>
      </c>
      <c r="E3826">
        <v>7</v>
      </c>
      <c r="F3826">
        <v>2</v>
      </c>
      <c r="G3826">
        <v>0</v>
      </c>
      <c r="H3826">
        <v>0</v>
      </c>
      <c r="I3826">
        <v>7</v>
      </c>
      <c r="J3826">
        <v>2</v>
      </c>
      <c r="K3826">
        <v>0</v>
      </c>
      <c r="L3826">
        <v>0</v>
      </c>
      <c r="M3826">
        <v>0</v>
      </c>
      <c r="N3826">
        <v>0</v>
      </c>
      <c r="O3826">
        <v>-33.464618333333327</v>
      </c>
      <c r="P3826">
        <v>-70.597531666666669</v>
      </c>
      <c r="Q3826">
        <v>61.728395061728392</v>
      </c>
      <c r="R3826">
        <v>519</v>
      </c>
      <c r="S3826" t="s">
        <v>89</v>
      </c>
      <c r="T3826">
        <f t="shared" si="59"/>
        <v>60</v>
      </c>
      <c r="U3826">
        <v>2</v>
      </c>
      <c r="V3826" s="5">
        <v>0.30434027777777778</v>
      </c>
      <c r="W3826" s="8">
        <v>0.29166666666666663</v>
      </c>
      <c r="X3826" t="s">
        <v>103</v>
      </c>
      <c r="Y3826" t="str">
        <f>+VLOOKUP($X3826,[1]ParadasReg!$F:$I,4,0)</f>
        <v>Parada 2 / Pedagógico</v>
      </c>
      <c r="Z3826">
        <f>+VLOOKUP($X3826,[1]ParadasReg!$F:$I,3,0)</f>
        <v>17</v>
      </c>
    </row>
    <row r="3827" spans="1:26" x14ac:dyDescent="0.25">
      <c r="A3827">
        <v>911124</v>
      </c>
      <c r="B3827">
        <v>2072</v>
      </c>
      <c r="C3827" s="3">
        <v>45881.306145833332</v>
      </c>
      <c r="D3827" t="s">
        <v>62</v>
      </c>
      <c r="E3827">
        <v>4</v>
      </c>
      <c r="F3827">
        <v>0</v>
      </c>
      <c r="G3827">
        <v>4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-33.464013333333327</v>
      </c>
      <c r="P3827">
        <v>-70.602114999999998</v>
      </c>
      <c r="Q3827">
        <v>66.666666666666657</v>
      </c>
      <c r="R3827">
        <v>519</v>
      </c>
      <c r="S3827" t="s">
        <v>89</v>
      </c>
      <c r="T3827">
        <f t="shared" si="59"/>
        <v>60</v>
      </c>
      <c r="U3827">
        <v>2</v>
      </c>
      <c r="V3827" s="5">
        <v>0.30614583333333334</v>
      </c>
      <c r="W3827" s="8">
        <v>0.29166666666666663</v>
      </c>
      <c r="X3827" t="s">
        <v>104</v>
      </c>
      <c r="Y3827" t="str">
        <f>+VLOOKUP($X3827,[1]ParadasReg!$F:$I,4,0)</f>
        <v>Parada 2 / Los Tres Antonios</v>
      </c>
      <c r="Z3827">
        <f>+VLOOKUP($X3827,[1]ParadasReg!$F:$I,3,0)</f>
        <v>18</v>
      </c>
    </row>
    <row r="3828" spans="1:26" x14ac:dyDescent="0.25">
      <c r="A3828">
        <v>911131</v>
      </c>
      <c r="B3828">
        <v>2072</v>
      </c>
      <c r="C3828" s="3">
        <v>45881.30709490741</v>
      </c>
      <c r="D3828" t="s">
        <v>62</v>
      </c>
      <c r="E3828">
        <v>3</v>
      </c>
      <c r="F3828">
        <v>5</v>
      </c>
      <c r="G3828">
        <v>3</v>
      </c>
      <c r="H3828">
        <v>0</v>
      </c>
      <c r="I3828">
        <v>0</v>
      </c>
      <c r="J3828">
        <v>5</v>
      </c>
      <c r="K3828">
        <v>0</v>
      </c>
      <c r="L3828">
        <v>0</v>
      </c>
      <c r="M3828">
        <v>0</v>
      </c>
      <c r="N3828">
        <v>0</v>
      </c>
      <c r="O3828">
        <v>-33.462128333333332</v>
      </c>
      <c r="P3828">
        <v>-70.607293333333331</v>
      </c>
      <c r="Q3828">
        <v>64.197530864197532</v>
      </c>
      <c r="R3828">
        <v>519</v>
      </c>
      <c r="S3828" t="s">
        <v>89</v>
      </c>
      <c r="T3828">
        <f t="shared" si="59"/>
        <v>60</v>
      </c>
      <c r="U3828">
        <v>2</v>
      </c>
      <c r="V3828" s="5">
        <v>0.30709490740740741</v>
      </c>
      <c r="W3828" s="8">
        <v>0.29166666666666663</v>
      </c>
      <c r="X3828" t="s">
        <v>118</v>
      </c>
      <c r="Y3828" t="str">
        <f>+VLOOKUP($X3828,[1]ParadasReg!$F:$I,4,0)</f>
        <v>Parada 2 / (M) Est.Nacional</v>
      </c>
      <c r="Z3828">
        <f>+VLOOKUP($X3828,[1]ParadasReg!$F:$I,3,0)</f>
        <v>19</v>
      </c>
    </row>
    <row r="3829" spans="1:26" x14ac:dyDescent="0.25">
      <c r="A3829">
        <v>911142</v>
      </c>
      <c r="B3829">
        <v>2072</v>
      </c>
      <c r="C3829" s="3">
        <v>45881.30878472222</v>
      </c>
      <c r="D3829" t="s">
        <v>62</v>
      </c>
      <c r="E3829">
        <v>1</v>
      </c>
      <c r="F3829">
        <v>0</v>
      </c>
      <c r="G3829">
        <v>1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-33.461633333333332</v>
      </c>
      <c r="P3829">
        <v>-70.612764999999996</v>
      </c>
      <c r="Q3829">
        <v>65.432098765432102</v>
      </c>
      <c r="R3829">
        <v>519</v>
      </c>
      <c r="S3829" t="s">
        <v>89</v>
      </c>
      <c r="T3829">
        <f t="shared" si="59"/>
        <v>60</v>
      </c>
      <c r="U3829">
        <v>2</v>
      </c>
      <c r="V3829" s="5">
        <v>0.30878472222222225</v>
      </c>
      <c r="W3829" s="8">
        <v>0.29166666666666663</v>
      </c>
      <c r="X3829" t="s">
        <v>105</v>
      </c>
      <c r="Y3829" t="str">
        <f>+VLOOKUP($X3829,[1]ParadasReg!$F:$I,4,0)</f>
        <v>Parada 2 / Avenida Marathon</v>
      </c>
      <c r="Z3829">
        <f>+VLOOKUP($X3829,[1]ParadasReg!$F:$I,3,0)</f>
        <v>20</v>
      </c>
    </row>
    <row r="3830" spans="1:26" x14ac:dyDescent="0.25">
      <c r="A3830">
        <v>911151</v>
      </c>
      <c r="B3830">
        <v>2072</v>
      </c>
      <c r="C3830" s="3">
        <v>45881.309872685182</v>
      </c>
      <c r="D3830" t="s">
        <v>62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-33.461493333333337</v>
      </c>
      <c r="P3830">
        <v>-70.61760666666666</v>
      </c>
      <c r="Q3830">
        <v>65.432098765432102</v>
      </c>
      <c r="R3830">
        <v>519</v>
      </c>
      <c r="S3830" t="s">
        <v>89</v>
      </c>
      <c r="T3830">
        <f t="shared" si="59"/>
        <v>60</v>
      </c>
      <c r="U3830">
        <v>2</v>
      </c>
      <c r="V3830" s="5">
        <v>0.30987268518518518</v>
      </c>
      <c r="W3830" s="8">
        <v>0.29166666666666663</v>
      </c>
      <c r="X3830" t="s">
        <v>106</v>
      </c>
      <c r="Y3830" t="str">
        <f>+VLOOKUP($X3830,[1]ParadasReg!$F:$I,4,0)</f>
        <v>Parada 2 / Villa Olímpica</v>
      </c>
      <c r="Z3830">
        <f>+VLOOKUP($X3830,[1]ParadasReg!$F:$I,3,0)</f>
        <v>21</v>
      </c>
    </row>
    <row r="3831" spans="1:26" x14ac:dyDescent="0.25">
      <c r="A3831">
        <v>911194</v>
      </c>
      <c r="B3831">
        <v>2072</v>
      </c>
      <c r="C3831" s="3">
        <v>45881.316493055558</v>
      </c>
      <c r="D3831" t="s">
        <v>62</v>
      </c>
      <c r="E3831">
        <v>1</v>
      </c>
      <c r="F3831">
        <v>3</v>
      </c>
      <c r="G3831">
        <v>0</v>
      </c>
      <c r="H3831">
        <v>0</v>
      </c>
      <c r="I3831">
        <v>1</v>
      </c>
      <c r="J3831">
        <v>3</v>
      </c>
      <c r="K3831">
        <v>0</v>
      </c>
      <c r="L3831">
        <v>0</v>
      </c>
      <c r="M3831">
        <v>0</v>
      </c>
      <c r="N3831">
        <v>0</v>
      </c>
      <c r="O3831">
        <v>-33.449226666666668</v>
      </c>
      <c r="P3831">
        <v>-70.631611666666672</v>
      </c>
      <c r="Q3831">
        <v>74.074074074074076</v>
      </c>
      <c r="R3831">
        <v>519</v>
      </c>
      <c r="S3831" t="s">
        <v>89</v>
      </c>
      <c r="T3831">
        <f t="shared" si="59"/>
        <v>70</v>
      </c>
      <c r="U3831">
        <v>2</v>
      </c>
      <c r="V3831" s="5">
        <v>0.31649305555555557</v>
      </c>
      <c r="W3831" s="8">
        <v>0.3125</v>
      </c>
      <c r="X3831" t="s">
        <v>110</v>
      </c>
      <c r="Y3831" t="str">
        <f>+VLOOKUP($X3831,[1]ParadasReg!$F:$I,4,0)</f>
        <v>Parada 2 / (M) Santa Isabel</v>
      </c>
      <c r="Z3831">
        <f>+VLOOKUP($X3831,[1]ParadasReg!$F:$I,3,0)</f>
        <v>25</v>
      </c>
    </row>
    <row r="3832" spans="1:26" x14ac:dyDescent="0.25">
      <c r="A3832">
        <v>911206</v>
      </c>
      <c r="B3832">
        <v>2072</v>
      </c>
      <c r="C3832" s="3">
        <v>45881.318240740737</v>
      </c>
      <c r="D3832" t="s">
        <v>62</v>
      </c>
      <c r="E3832">
        <v>2</v>
      </c>
      <c r="F3832">
        <v>11</v>
      </c>
      <c r="G3832">
        <v>0</v>
      </c>
      <c r="H3832">
        <v>0</v>
      </c>
      <c r="I3832">
        <v>2</v>
      </c>
      <c r="J3832">
        <v>11</v>
      </c>
      <c r="K3832">
        <v>0</v>
      </c>
      <c r="L3832">
        <v>0</v>
      </c>
      <c r="M3832">
        <v>0</v>
      </c>
      <c r="N3832">
        <v>0</v>
      </c>
      <c r="O3832">
        <v>-33.443816666666663</v>
      </c>
      <c r="P3832">
        <v>-70.633508333333339</v>
      </c>
      <c r="Q3832">
        <v>62.962962962962962</v>
      </c>
      <c r="R3832">
        <v>519</v>
      </c>
      <c r="S3832" t="s">
        <v>89</v>
      </c>
      <c r="T3832">
        <f t="shared" si="59"/>
        <v>60</v>
      </c>
      <c r="U3832">
        <v>2</v>
      </c>
      <c r="V3832" s="5">
        <v>0.31824074074074077</v>
      </c>
      <c r="W3832" s="8">
        <v>0.3125</v>
      </c>
      <c r="X3832" t="s">
        <v>111</v>
      </c>
      <c r="Y3832" t="str">
        <f>+VLOOKUP($X3832,[1]ParadasReg!$F:$I,4,0)</f>
        <v>Parada 2 / (M) Parque Bustamante</v>
      </c>
      <c r="Z3832">
        <f>+VLOOKUP($X3832,[1]ParadasReg!$F:$I,3,0)</f>
        <v>26</v>
      </c>
    </row>
    <row r="3833" spans="1:26" x14ac:dyDescent="0.25">
      <c r="A3833">
        <v>911690</v>
      </c>
      <c r="B3833">
        <v>2072</v>
      </c>
      <c r="C3833" s="3">
        <v>45881.404780092591</v>
      </c>
      <c r="D3833" t="s">
        <v>62</v>
      </c>
      <c r="E3833">
        <v>1</v>
      </c>
      <c r="F3833">
        <v>0</v>
      </c>
      <c r="G3833">
        <v>1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-33.481008333333342</v>
      </c>
      <c r="P3833">
        <v>-70.523611666666667</v>
      </c>
      <c r="Q3833">
        <v>1.2345679012345678</v>
      </c>
      <c r="R3833">
        <v>519</v>
      </c>
      <c r="S3833" t="s">
        <v>89</v>
      </c>
      <c r="T3833">
        <f t="shared" si="59"/>
        <v>0</v>
      </c>
      <c r="U3833">
        <v>2</v>
      </c>
      <c r="V3833" s="5">
        <v>0.40478009259259262</v>
      </c>
      <c r="W3833" s="8">
        <v>0.39583333333333331</v>
      </c>
      <c r="X3833" t="s">
        <v>90</v>
      </c>
      <c r="Y3833" t="str">
        <f>+VLOOKUP($X3833,[1]ParadasReg!$F:$I,4,0)</f>
        <v xml:space="preserve">Av. Diagonal Las Torres / esq. Álvaro Casanova </v>
      </c>
      <c r="Z3833">
        <f>+VLOOKUP($X3833,[1]ParadasReg!$F:$I,3,0)</f>
        <v>1</v>
      </c>
    </row>
    <row r="3834" spans="1:26" x14ac:dyDescent="0.25">
      <c r="A3834">
        <v>911696</v>
      </c>
      <c r="B3834">
        <v>2072</v>
      </c>
      <c r="C3834" s="3">
        <v>45881.406087962961</v>
      </c>
      <c r="D3834" t="s">
        <v>62</v>
      </c>
      <c r="E3834">
        <v>1</v>
      </c>
      <c r="F3834">
        <v>0</v>
      </c>
      <c r="G3834">
        <v>1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-33.478755</v>
      </c>
      <c r="P3834">
        <v>-70.527604999999994</v>
      </c>
      <c r="Q3834">
        <v>2.4691358024691357</v>
      </c>
      <c r="R3834">
        <v>519</v>
      </c>
      <c r="S3834" t="s">
        <v>89</v>
      </c>
      <c r="T3834">
        <f t="shared" si="59"/>
        <v>0</v>
      </c>
      <c r="U3834">
        <v>2</v>
      </c>
      <c r="V3834" s="5">
        <v>0.40608796296296296</v>
      </c>
      <c r="W3834" s="8">
        <v>0.39583333333333331</v>
      </c>
      <c r="X3834" t="s">
        <v>91</v>
      </c>
      <c r="Y3834" t="str">
        <f>+VLOOKUP($X3834,[1]ParadasReg!$F:$I,4,0)</f>
        <v>Avenida Grecia / esq. Qda. de Sn. Pedro</v>
      </c>
      <c r="Z3834">
        <f>+VLOOKUP($X3834,[1]ParadasReg!$F:$I,3,0)</f>
        <v>3</v>
      </c>
    </row>
    <row r="3835" spans="1:26" x14ac:dyDescent="0.25">
      <c r="A3835">
        <v>911704</v>
      </c>
      <c r="B3835">
        <v>2072</v>
      </c>
      <c r="C3835" s="3">
        <v>45881.407824074071</v>
      </c>
      <c r="D3835" t="s">
        <v>62</v>
      </c>
      <c r="E3835">
        <v>2</v>
      </c>
      <c r="F3835">
        <v>0</v>
      </c>
      <c r="G3835">
        <v>2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-33.477328333333332</v>
      </c>
      <c r="P3835">
        <v>-70.535526666666669</v>
      </c>
      <c r="Q3835">
        <v>4.9382716049382713</v>
      </c>
      <c r="R3835">
        <v>519</v>
      </c>
      <c r="S3835" t="s">
        <v>89</v>
      </c>
      <c r="T3835">
        <f t="shared" si="59"/>
        <v>0</v>
      </c>
      <c r="U3835">
        <v>2</v>
      </c>
      <c r="V3835" s="5">
        <v>0.40782407407407412</v>
      </c>
      <c r="W3835" s="8">
        <v>0.39583333333333331</v>
      </c>
      <c r="X3835" t="s">
        <v>93</v>
      </c>
      <c r="Y3835" t="str">
        <f>+VLOOKUP($X3835,[1]ParadasReg!$F:$I,4,0)</f>
        <v>Avenida Grecia / esq. Jacarandá</v>
      </c>
      <c r="Z3835">
        <f>+VLOOKUP($X3835,[1]ParadasReg!$F:$I,3,0)</f>
        <v>5</v>
      </c>
    </row>
    <row r="3836" spans="1:26" x14ac:dyDescent="0.25">
      <c r="A3836">
        <v>911714</v>
      </c>
      <c r="B3836">
        <v>2072</v>
      </c>
      <c r="C3836" s="3">
        <v>45881.410590277781</v>
      </c>
      <c r="D3836" t="s">
        <v>62</v>
      </c>
      <c r="E3836">
        <v>1</v>
      </c>
      <c r="F3836">
        <v>0</v>
      </c>
      <c r="G3836">
        <v>1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-33.475093333333326</v>
      </c>
      <c r="P3836">
        <v>-70.546819999999997</v>
      </c>
      <c r="Q3836">
        <v>6.1728395061728394</v>
      </c>
      <c r="R3836">
        <v>519</v>
      </c>
      <c r="S3836" t="s">
        <v>89</v>
      </c>
      <c r="T3836">
        <f t="shared" si="59"/>
        <v>0</v>
      </c>
      <c r="U3836">
        <v>2</v>
      </c>
      <c r="V3836" s="5">
        <v>0.41059027777777773</v>
      </c>
      <c r="W3836" s="8">
        <v>0.39583333333333331</v>
      </c>
      <c r="X3836" t="s">
        <v>96</v>
      </c>
      <c r="Y3836" t="str">
        <f>+VLOOKUP($X3836,[1]ParadasReg!$F:$I,4,0)</f>
        <v>Avenida Grecia / esq. Palena</v>
      </c>
      <c r="Z3836">
        <f>+VLOOKUP($X3836,[1]ParadasReg!$F:$I,3,0)</f>
        <v>8</v>
      </c>
    </row>
    <row r="3837" spans="1:26" x14ac:dyDescent="0.25">
      <c r="A3837">
        <v>911716</v>
      </c>
      <c r="B3837">
        <v>2072</v>
      </c>
      <c r="C3837" s="3">
        <v>45881.411168981482</v>
      </c>
      <c r="D3837" t="s">
        <v>62</v>
      </c>
      <c r="E3837">
        <v>6</v>
      </c>
      <c r="F3837">
        <v>0</v>
      </c>
      <c r="G3837">
        <v>6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-33.471996666666669</v>
      </c>
      <c r="P3837">
        <v>-70.561978333333329</v>
      </c>
      <c r="Q3837">
        <v>13.580246913580247</v>
      </c>
      <c r="R3837">
        <v>519</v>
      </c>
      <c r="S3837" t="s">
        <v>89</v>
      </c>
      <c r="T3837">
        <f t="shared" si="59"/>
        <v>10</v>
      </c>
      <c r="U3837">
        <v>2</v>
      </c>
      <c r="V3837" s="5">
        <v>0.41116898148148145</v>
      </c>
      <c r="W3837" s="8">
        <v>0.39583333333333331</v>
      </c>
      <c r="X3837" t="s">
        <v>99</v>
      </c>
      <c r="Y3837" t="str">
        <f>+VLOOKUP($X3837,[1]ParadasReg!$F:$I,4,0)</f>
        <v>Parada 2 / Ictinos - Avenida Grecia</v>
      </c>
      <c r="Z3837">
        <f>+VLOOKUP($X3837,[1]ParadasReg!$F:$I,3,0)</f>
        <v>11</v>
      </c>
    </row>
    <row r="3838" spans="1:26" x14ac:dyDescent="0.25">
      <c r="A3838">
        <v>911723</v>
      </c>
      <c r="B3838">
        <v>2072</v>
      </c>
      <c r="C3838" s="3">
        <v>45881.412268518521</v>
      </c>
      <c r="D3838" t="s">
        <v>62</v>
      </c>
      <c r="E3838">
        <v>4</v>
      </c>
      <c r="F3838">
        <v>1</v>
      </c>
      <c r="G3838">
        <v>0</v>
      </c>
      <c r="H3838">
        <v>0</v>
      </c>
      <c r="I3838">
        <v>4</v>
      </c>
      <c r="J3838">
        <v>1</v>
      </c>
      <c r="K3838">
        <v>0</v>
      </c>
      <c r="L3838">
        <v>0</v>
      </c>
      <c r="M3838">
        <v>0</v>
      </c>
      <c r="N3838">
        <v>0</v>
      </c>
      <c r="O3838">
        <v>-33.474096666666668</v>
      </c>
      <c r="P3838">
        <v>-70.552250000000001</v>
      </c>
      <c r="Q3838">
        <v>17.283950617283949</v>
      </c>
      <c r="R3838">
        <v>519</v>
      </c>
      <c r="S3838" t="s">
        <v>89</v>
      </c>
      <c r="T3838">
        <f t="shared" si="59"/>
        <v>10</v>
      </c>
      <c r="U3838">
        <v>2</v>
      </c>
      <c r="V3838" s="5">
        <v>0.41226851851851848</v>
      </c>
      <c r="W3838" s="8">
        <v>0.39583333333333331</v>
      </c>
      <c r="X3838" t="s">
        <v>97</v>
      </c>
      <c r="Y3838" t="str">
        <f>+VLOOKUP($X3838,[1]ParadasReg!$F:$I,4,0)</f>
        <v>Avenida Grecia / esq. Pasaje 444</v>
      </c>
      <c r="Z3838">
        <f>+VLOOKUP($X3838,[1]ParadasReg!$F:$I,3,0)</f>
        <v>9</v>
      </c>
    </row>
    <row r="3839" spans="1:26" x14ac:dyDescent="0.25">
      <c r="A3839">
        <v>911732</v>
      </c>
      <c r="B3839">
        <v>2072</v>
      </c>
      <c r="C3839" s="3">
        <v>45881.414872685193</v>
      </c>
      <c r="D3839" t="s">
        <v>62</v>
      </c>
      <c r="E3839">
        <v>5</v>
      </c>
      <c r="F3839">
        <v>0</v>
      </c>
      <c r="G3839">
        <v>4</v>
      </c>
      <c r="H3839">
        <v>0</v>
      </c>
      <c r="I3839">
        <v>1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-33.46987</v>
      </c>
      <c r="P3839">
        <v>-70.572943333333328</v>
      </c>
      <c r="Q3839">
        <v>23.456790123456788</v>
      </c>
      <c r="R3839">
        <v>519</v>
      </c>
      <c r="S3839" t="s">
        <v>89</v>
      </c>
      <c r="T3839">
        <f t="shared" si="59"/>
        <v>20</v>
      </c>
      <c r="U3839">
        <v>2</v>
      </c>
      <c r="V3839" s="5">
        <v>0.41487268518518516</v>
      </c>
      <c r="W3839" s="8">
        <v>0.39583333333333331</v>
      </c>
      <c r="X3839" t="s">
        <v>117</v>
      </c>
      <c r="Y3839" t="str">
        <f>+VLOOKUP($X3839,[1]ParadasReg!$F:$I,4,0)</f>
        <v>Parada 2 / Cruz Almeyda - Avenida Grecia</v>
      </c>
      <c r="Z3839">
        <f>+VLOOKUP($X3839,[1]ParadasReg!$F:$I,3,0)</f>
        <v>13</v>
      </c>
    </row>
    <row r="3840" spans="1:26" x14ac:dyDescent="0.25">
      <c r="A3840">
        <v>911735</v>
      </c>
      <c r="B3840">
        <v>2072</v>
      </c>
      <c r="C3840" s="3">
        <v>45881.415567129632</v>
      </c>
      <c r="D3840" t="s">
        <v>62</v>
      </c>
      <c r="E3840">
        <v>3</v>
      </c>
      <c r="F3840">
        <v>7</v>
      </c>
      <c r="G3840">
        <v>0</v>
      </c>
      <c r="H3840">
        <v>0</v>
      </c>
      <c r="I3840">
        <v>3</v>
      </c>
      <c r="J3840">
        <v>7</v>
      </c>
      <c r="K3840">
        <v>0</v>
      </c>
      <c r="L3840">
        <v>0</v>
      </c>
      <c r="M3840">
        <v>0</v>
      </c>
      <c r="N3840">
        <v>0</v>
      </c>
      <c r="O3840">
        <v>-33.468908333333331</v>
      </c>
      <c r="P3840">
        <v>-70.576814999999996</v>
      </c>
      <c r="Q3840">
        <v>18.518518518518519</v>
      </c>
      <c r="R3840">
        <v>519</v>
      </c>
      <c r="S3840" t="s">
        <v>89</v>
      </c>
      <c r="T3840">
        <f t="shared" si="59"/>
        <v>10</v>
      </c>
      <c r="U3840">
        <v>2</v>
      </c>
      <c r="V3840" s="5">
        <v>0.41556712962962966</v>
      </c>
      <c r="W3840" s="8">
        <v>0.39583333333333331</v>
      </c>
      <c r="X3840" t="s">
        <v>100</v>
      </c>
      <c r="Y3840" t="str">
        <f>+VLOOKUP($X3840,[1]ParadasReg!$F:$I,4,0)</f>
        <v>Parada 4 / (M) Grecia</v>
      </c>
      <c r="Z3840">
        <f>+VLOOKUP($X3840,[1]ParadasReg!$F:$I,3,0)</f>
        <v>14</v>
      </c>
    </row>
    <row r="3841" spans="1:26" x14ac:dyDescent="0.25">
      <c r="A3841">
        <v>911744</v>
      </c>
      <c r="B3841">
        <v>2072</v>
      </c>
      <c r="C3841" s="3">
        <v>45881.418645833342</v>
      </c>
      <c r="D3841" t="s">
        <v>62</v>
      </c>
      <c r="E3841">
        <v>1</v>
      </c>
      <c r="F3841">
        <v>1</v>
      </c>
      <c r="G3841">
        <v>1</v>
      </c>
      <c r="H3841">
        <v>0</v>
      </c>
      <c r="I3841">
        <v>0</v>
      </c>
      <c r="J3841">
        <v>1</v>
      </c>
      <c r="K3841">
        <v>0</v>
      </c>
      <c r="L3841">
        <v>0</v>
      </c>
      <c r="M3841">
        <v>0</v>
      </c>
      <c r="N3841">
        <v>0</v>
      </c>
      <c r="O3841">
        <v>-33.465226666666673</v>
      </c>
      <c r="P3841">
        <v>-70.589479999999995</v>
      </c>
      <c r="Q3841">
        <v>18.518518518518519</v>
      </c>
      <c r="R3841">
        <v>519</v>
      </c>
      <c r="S3841" t="s">
        <v>89</v>
      </c>
      <c r="T3841">
        <f t="shared" si="59"/>
        <v>10</v>
      </c>
      <c r="U3841">
        <v>2</v>
      </c>
      <c r="V3841" s="5">
        <v>0.41864583333333333</v>
      </c>
      <c r="W3841" s="8">
        <v>0.41666666666666663</v>
      </c>
      <c r="X3841" t="s">
        <v>102</v>
      </c>
      <c r="Y3841" t="str">
        <f>+VLOOKUP($X3841,[1]ParadasReg!$F:$I,4,0)</f>
        <v>Parada 2 / CESFAM Salvador Bustos</v>
      </c>
      <c r="Z3841">
        <f>+VLOOKUP($X3841,[1]ParadasReg!$F:$I,3,0)</f>
        <v>16</v>
      </c>
    </row>
    <row r="3842" spans="1:26" x14ac:dyDescent="0.25">
      <c r="A3842">
        <v>911749</v>
      </c>
      <c r="B3842">
        <v>2072</v>
      </c>
      <c r="C3842" s="3">
        <v>45881.419907407413</v>
      </c>
      <c r="D3842" t="s">
        <v>63</v>
      </c>
      <c r="E3842">
        <v>5</v>
      </c>
      <c r="F3842">
        <v>6</v>
      </c>
      <c r="G3842">
        <v>1</v>
      </c>
      <c r="H3842">
        <v>0</v>
      </c>
      <c r="I3842">
        <v>4</v>
      </c>
      <c r="J3842">
        <v>6</v>
      </c>
      <c r="K3842">
        <v>0</v>
      </c>
      <c r="L3842">
        <v>0</v>
      </c>
      <c r="M3842">
        <v>0</v>
      </c>
      <c r="N3842">
        <v>0</v>
      </c>
      <c r="O3842">
        <v>-33.464443333333342</v>
      </c>
      <c r="P3842">
        <v>-70.598191666666665</v>
      </c>
      <c r="Q3842">
        <v>17.283950617283949</v>
      </c>
      <c r="R3842">
        <v>519</v>
      </c>
      <c r="S3842" t="s">
        <v>89</v>
      </c>
      <c r="T3842">
        <f t="shared" si="59"/>
        <v>10</v>
      </c>
      <c r="U3842">
        <v>2</v>
      </c>
      <c r="V3842" s="5">
        <v>0.4199074074074074</v>
      </c>
      <c r="W3842" s="8">
        <v>0.41666666666666663</v>
      </c>
      <c r="X3842" t="s">
        <v>103</v>
      </c>
      <c r="Y3842" t="str">
        <f>+VLOOKUP($X3842,[1]ParadasReg!$F:$I,4,0)</f>
        <v>Parada 2 / Pedagógico</v>
      </c>
      <c r="Z3842">
        <f>+VLOOKUP($X3842,[1]ParadasReg!$F:$I,3,0)</f>
        <v>17</v>
      </c>
    </row>
    <row r="3843" spans="1:26" x14ac:dyDescent="0.25">
      <c r="A3843">
        <v>911765</v>
      </c>
      <c r="B3843">
        <v>2072</v>
      </c>
      <c r="C3843" s="3">
        <v>45881.424953703703</v>
      </c>
      <c r="D3843" t="s">
        <v>63</v>
      </c>
      <c r="E3843">
        <v>2</v>
      </c>
      <c r="F3843">
        <v>0</v>
      </c>
      <c r="G3843">
        <v>2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-33.459926666666668</v>
      </c>
      <c r="P3843">
        <v>-70.622203333333331</v>
      </c>
      <c r="Q3843">
        <v>19.753086419753085</v>
      </c>
      <c r="R3843">
        <v>519</v>
      </c>
      <c r="S3843" t="s">
        <v>89</v>
      </c>
      <c r="T3843">
        <f t="shared" ref="T3843:T3885" si="60">FLOOR(Q3843,10)</f>
        <v>10</v>
      </c>
      <c r="U3843">
        <v>2</v>
      </c>
      <c r="V3843" s="5">
        <v>0.42495370370370367</v>
      </c>
      <c r="W3843" s="8">
        <v>0.41666666666666663</v>
      </c>
      <c r="X3843" t="s">
        <v>107</v>
      </c>
      <c r="Y3843" t="str">
        <f>+VLOOKUP($X3843,[1]ParadasReg!$F:$I,4,0)</f>
        <v>Parada 4 / Suárez Mujica</v>
      </c>
      <c r="Z3843">
        <f>+VLOOKUP($X3843,[1]ParadasReg!$F:$I,3,0)</f>
        <v>22</v>
      </c>
    </row>
    <row r="3844" spans="1:26" x14ac:dyDescent="0.25">
      <c r="A3844">
        <v>911792</v>
      </c>
      <c r="B3844">
        <v>2072</v>
      </c>
      <c r="C3844" s="3">
        <v>45881.430995370371</v>
      </c>
      <c r="D3844" t="s">
        <v>63</v>
      </c>
      <c r="E3844">
        <v>3</v>
      </c>
      <c r="F3844">
        <v>2</v>
      </c>
      <c r="G3844">
        <v>3</v>
      </c>
      <c r="H3844">
        <v>0</v>
      </c>
      <c r="I3844">
        <v>0</v>
      </c>
      <c r="J3844">
        <v>2</v>
      </c>
      <c r="K3844">
        <v>0</v>
      </c>
      <c r="L3844">
        <v>0</v>
      </c>
      <c r="M3844">
        <v>0</v>
      </c>
      <c r="N3844">
        <v>0</v>
      </c>
      <c r="O3844">
        <v>-33.437111666666667</v>
      </c>
      <c r="P3844">
        <v>-70.635566666666662</v>
      </c>
      <c r="Q3844">
        <v>11.111111111111111</v>
      </c>
      <c r="R3844">
        <v>519</v>
      </c>
      <c r="S3844" t="s">
        <v>89</v>
      </c>
      <c r="T3844">
        <f t="shared" si="60"/>
        <v>10</v>
      </c>
      <c r="U3844">
        <v>2</v>
      </c>
      <c r="V3844" s="5">
        <v>0.43099537037037039</v>
      </c>
      <c r="W3844" s="8">
        <v>0.41666666666666663</v>
      </c>
      <c r="X3844" t="s">
        <v>112</v>
      </c>
      <c r="Y3844" t="str">
        <f>+VLOOKUP($X3844,[1]ParadasReg!$F:$I,4,0)</f>
        <v>Parada 4 / Plaza Italia</v>
      </c>
      <c r="Z3844">
        <f>+VLOOKUP($X3844,[1]ParadasReg!$F:$I,3,0)</f>
        <v>27</v>
      </c>
    </row>
    <row r="3845" spans="1:26" x14ac:dyDescent="0.25">
      <c r="A3845">
        <v>911815</v>
      </c>
      <c r="B3845">
        <v>2072</v>
      </c>
      <c r="C3845" s="3">
        <v>45881.436689814807</v>
      </c>
      <c r="D3845" t="s">
        <v>63</v>
      </c>
      <c r="E3845">
        <v>0</v>
      </c>
      <c r="F3845">
        <v>5</v>
      </c>
      <c r="G3845">
        <v>0</v>
      </c>
      <c r="H3845">
        <v>0</v>
      </c>
      <c r="I3845">
        <v>0</v>
      </c>
      <c r="J3845">
        <v>5</v>
      </c>
      <c r="K3845">
        <v>0</v>
      </c>
      <c r="L3845">
        <v>0</v>
      </c>
      <c r="M3845">
        <v>0</v>
      </c>
      <c r="N3845">
        <v>0</v>
      </c>
      <c r="O3845">
        <v>-33.437111666666667</v>
      </c>
      <c r="P3845">
        <v>-70.635566666666662</v>
      </c>
      <c r="Q3845">
        <v>4.9382716049382713</v>
      </c>
      <c r="R3845">
        <v>519</v>
      </c>
      <c r="S3845" t="s">
        <v>89</v>
      </c>
      <c r="T3845">
        <f t="shared" si="60"/>
        <v>0</v>
      </c>
      <c r="U3845">
        <v>2</v>
      </c>
      <c r="V3845" s="5">
        <v>0.43668981481481484</v>
      </c>
      <c r="W3845" s="8">
        <v>0.41666666666666663</v>
      </c>
      <c r="X3845" t="s">
        <v>112</v>
      </c>
      <c r="Y3845" t="str">
        <f>+VLOOKUP($X3845,[1]ParadasReg!$F:$I,4,0)</f>
        <v>Parada 4 / Plaza Italia</v>
      </c>
      <c r="Z3845">
        <f>+VLOOKUP($X3845,[1]ParadasReg!$F:$I,3,0)</f>
        <v>27</v>
      </c>
    </row>
  </sheetData>
  <autoFilter ref="A1:Z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519Ida</vt:lpstr>
      <vt:lpstr>519Reg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Carolina Marin</dc:creator>
  <cp:lastModifiedBy>Carolina Marin</cp:lastModifiedBy>
  <dcterms:created xsi:type="dcterms:W3CDTF">2025-08-21T06:37:52Z</dcterms:created>
  <dcterms:modified xsi:type="dcterms:W3CDTF">2025-08-21T06:39:53Z</dcterms:modified>
</cp:coreProperties>
</file>